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701"/>
  <workbookPr/>
  <mc:AlternateContent xmlns:mc="http://schemas.openxmlformats.org/markup-compatibility/2006">
    <mc:Choice Requires="x15">
      <x15ac:absPath xmlns:x15ac="http://schemas.microsoft.com/office/spreadsheetml/2010/11/ac" url="G:\Geology\Editorial\May-2022\G49925-mDarin\1-Data Repo\"/>
    </mc:Choice>
  </mc:AlternateContent>
  <xr:revisionPtr revIDLastSave="0" documentId="13_ncr:1_{5DA56B3F-8F0F-4796-8184-2F8512A4E3BF}" xr6:coauthVersionLast="47" xr6:coauthVersionMax="47" xr10:uidLastSave="{00000000-0000-0000-0000-000000000000}"/>
  <bookViews>
    <workbookView xWindow="-120" yWindow="-120" windowWidth="20730" windowHeight="10215" xr2:uid="{00000000-000D-0000-FFFF-FFFF00000000}"/>
  </bookViews>
  <sheets>
    <sheet name="INFO" sheetId="9" r:id="rId1"/>
    <sheet name="Summary" sheetId="1" r:id="rId2"/>
    <sheet name="18COA-1" sheetId="10" r:id="rId3"/>
    <sheet name="18COA-2" sheetId="11" r:id="rId4"/>
    <sheet name="18COA-3" sheetId="12" r:id="rId5"/>
    <sheet name="18COA-4" sheetId="13" r:id="rId6"/>
    <sheet name="18COA-5" sheetId="14" r:id="rId7"/>
    <sheet name="18COA-6" sheetId="15" r:id="rId8"/>
    <sheet name="18COA-7" sheetId="16" r:id="rId9"/>
    <sheet name="18COA-9" sheetId="17" r:id="rId10"/>
    <sheet name="18COA-12" sheetId="18" r:id="rId11"/>
    <sheet name="18COA-13" sheetId="19" r:id="rId12"/>
    <sheet name="19COA1" sheetId="20" r:id="rId13"/>
    <sheet name="19COA-2" sheetId="21" r:id="rId14"/>
    <sheet name="19COA-4" sheetId="22" r:id="rId15"/>
    <sheet name="19COA-5" sheetId="23" r:id="rId16"/>
    <sheet name="19COA-6" sheetId="24" r:id="rId17"/>
    <sheet name="19COA-7" sheetId="25" r:id="rId18"/>
    <sheet name="19COA-8" sheetId="26" r:id="rId19"/>
    <sheet name="20COA-1" sheetId="27" r:id="rId20"/>
    <sheet name="20COA-2" sheetId="28" r:id="rId21"/>
    <sheet name="20COA-14" sheetId="29" r:id="rId22"/>
    <sheet name="20COA-19" sheetId="30" r:id="rId23"/>
    <sheet name="20COA-21" sheetId="31" r:id="rId24"/>
    <sheet name="20COA-22" sheetId="32" r:id="rId25"/>
    <sheet name="20COA-24" sheetId="33" r:id="rId26"/>
    <sheet name="20COA-25" sheetId="34" r:id="rId27"/>
  </sheets>
  <calcPr calcId="191029" concurrentCalc="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W519" i="34" l="1"/>
  <c r="C519" i="34"/>
  <c r="W518" i="34"/>
  <c r="C518" i="34"/>
  <c r="W517" i="34"/>
  <c r="C517" i="34"/>
  <c r="W516" i="34"/>
  <c r="C516" i="34"/>
  <c r="W515" i="34"/>
  <c r="C515" i="34"/>
  <c r="W514" i="34"/>
  <c r="C514" i="34"/>
  <c r="W513" i="34"/>
  <c r="C513" i="34"/>
  <c r="W512" i="34"/>
  <c r="C512" i="34"/>
  <c r="W511" i="34"/>
  <c r="C511" i="34"/>
  <c r="W510" i="34"/>
  <c r="C510" i="34"/>
  <c r="W509" i="34"/>
  <c r="C509" i="34"/>
  <c r="W508" i="34"/>
  <c r="C508" i="34"/>
  <c r="W507" i="34"/>
  <c r="C507" i="34"/>
  <c r="W506" i="34"/>
  <c r="C506" i="34"/>
  <c r="W505" i="34"/>
  <c r="C505" i="34"/>
  <c r="W504" i="34"/>
  <c r="C504" i="34"/>
  <c r="W503" i="34"/>
  <c r="C503" i="34"/>
  <c r="W502" i="34"/>
  <c r="C502" i="34"/>
  <c r="W501" i="34"/>
  <c r="C501" i="34"/>
  <c r="W500" i="34"/>
  <c r="C500" i="34"/>
  <c r="W499" i="34"/>
  <c r="C499" i="34"/>
  <c r="W498" i="34"/>
  <c r="C498" i="34"/>
  <c r="W497" i="34"/>
  <c r="C497" i="34"/>
  <c r="W496" i="34"/>
  <c r="C496" i="34"/>
  <c r="W495" i="34"/>
  <c r="C495" i="34"/>
  <c r="W494" i="34"/>
  <c r="C494" i="34"/>
  <c r="W493" i="34"/>
  <c r="C493" i="34"/>
  <c r="W492" i="34"/>
  <c r="C492" i="34"/>
  <c r="W491" i="34"/>
  <c r="C491" i="34"/>
  <c r="W490" i="34"/>
  <c r="C490" i="34"/>
  <c r="W489" i="34"/>
  <c r="C489" i="34"/>
  <c r="W488" i="34"/>
  <c r="C488" i="34"/>
  <c r="W487" i="34"/>
  <c r="C487" i="34"/>
  <c r="W486" i="34"/>
  <c r="C486" i="34"/>
  <c r="W485" i="34"/>
  <c r="C485" i="34"/>
  <c r="W484" i="34"/>
  <c r="C484" i="34"/>
  <c r="W483" i="34"/>
  <c r="C483" i="34"/>
  <c r="W482" i="34"/>
  <c r="C482" i="34"/>
  <c r="W481" i="34"/>
  <c r="C481" i="34"/>
  <c r="W480" i="34"/>
  <c r="C480" i="34"/>
  <c r="W479" i="34"/>
  <c r="C479" i="34"/>
  <c r="W478" i="34"/>
  <c r="C478" i="34"/>
  <c r="W477" i="34"/>
  <c r="C477" i="34"/>
  <c r="W476" i="34"/>
  <c r="C476" i="34"/>
  <c r="W475" i="34"/>
  <c r="C475" i="34"/>
  <c r="W474" i="34"/>
  <c r="C474" i="34"/>
  <c r="W473" i="34"/>
  <c r="C473" i="34"/>
  <c r="W472" i="34"/>
  <c r="C472" i="34"/>
  <c r="W471" i="34"/>
  <c r="C471" i="34"/>
  <c r="W470" i="34"/>
  <c r="C470" i="34"/>
  <c r="W469" i="34"/>
  <c r="C469" i="34"/>
  <c r="W468" i="34"/>
  <c r="C468" i="34"/>
  <c r="W467" i="34"/>
  <c r="C467" i="34"/>
  <c r="W466" i="34"/>
  <c r="C466" i="34"/>
  <c r="W465" i="34"/>
  <c r="C465" i="34"/>
  <c r="W464" i="34"/>
  <c r="C464" i="34"/>
  <c r="W463" i="34"/>
  <c r="C463" i="34"/>
  <c r="W462" i="34"/>
  <c r="C462" i="34"/>
  <c r="W461" i="34"/>
  <c r="C461" i="34"/>
  <c r="W460" i="34"/>
  <c r="C460" i="34"/>
  <c r="W459" i="34"/>
  <c r="C459" i="34"/>
  <c r="W458" i="34"/>
  <c r="C458" i="34"/>
  <c r="W457" i="34"/>
  <c r="C457" i="34"/>
  <c r="W456" i="34"/>
  <c r="C456" i="34"/>
  <c r="W455" i="34"/>
  <c r="C455" i="34"/>
  <c r="W454" i="34"/>
  <c r="C454" i="34"/>
  <c r="W453" i="34"/>
  <c r="C453" i="34"/>
  <c r="W452" i="34"/>
  <c r="C452" i="34"/>
  <c r="W451" i="34"/>
  <c r="C451" i="34"/>
  <c r="W450" i="34"/>
  <c r="C450" i="34"/>
  <c r="W449" i="34"/>
  <c r="C449" i="34"/>
  <c r="W448" i="34"/>
  <c r="C448" i="34"/>
  <c r="W447" i="34"/>
  <c r="C447" i="34"/>
  <c r="W446" i="34"/>
  <c r="C446" i="34"/>
  <c r="W445" i="34"/>
  <c r="C445" i="34"/>
  <c r="W444" i="34"/>
  <c r="C444" i="34"/>
  <c r="W443" i="34"/>
  <c r="C443" i="34"/>
  <c r="W442" i="34"/>
  <c r="C442" i="34"/>
  <c r="W441" i="34"/>
  <c r="C441" i="34"/>
  <c r="W440" i="34"/>
  <c r="C440" i="34"/>
  <c r="W439" i="34"/>
  <c r="C439" i="34"/>
  <c r="W438" i="34"/>
  <c r="C438" i="34"/>
  <c r="W437" i="34"/>
  <c r="C437" i="34"/>
  <c r="W436" i="34"/>
  <c r="C436" i="34"/>
  <c r="W435" i="34"/>
  <c r="C435" i="34"/>
  <c r="W434" i="34"/>
  <c r="C434" i="34"/>
  <c r="W433" i="34"/>
  <c r="C433" i="34"/>
  <c r="W432" i="34"/>
  <c r="C432" i="34"/>
  <c r="W431" i="34"/>
  <c r="C431" i="34"/>
  <c r="W430" i="34"/>
  <c r="C430" i="34"/>
  <c r="W429" i="34"/>
  <c r="C429" i="34"/>
  <c r="W428" i="34"/>
  <c r="C428" i="34"/>
  <c r="W427" i="34"/>
  <c r="C427" i="34"/>
  <c r="W426" i="34"/>
  <c r="C426" i="34"/>
  <c r="W425" i="34"/>
  <c r="C425" i="34"/>
  <c r="W424" i="34"/>
  <c r="C424" i="34"/>
  <c r="W423" i="34"/>
  <c r="C423" i="34"/>
  <c r="W422" i="34"/>
  <c r="C422" i="34"/>
  <c r="W421" i="34"/>
  <c r="C421" i="34"/>
  <c r="W420" i="34"/>
  <c r="C420" i="34"/>
  <c r="W419" i="34"/>
  <c r="C419" i="34"/>
  <c r="W418" i="34"/>
  <c r="C418" i="34"/>
  <c r="W417" i="34"/>
  <c r="C417" i="34"/>
  <c r="W416" i="34"/>
  <c r="C416" i="34"/>
  <c r="W415" i="34"/>
  <c r="C415" i="34"/>
  <c r="W414" i="34"/>
  <c r="C414" i="34"/>
  <c r="W413" i="34"/>
  <c r="C413" i="34"/>
  <c r="W412" i="34"/>
  <c r="C412" i="34"/>
  <c r="W411" i="34"/>
  <c r="C411" i="34"/>
  <c r="W410" i="34"/>
  <c r="C410" i="34"/>
  <c r="W409" i="34"/>
  <c r="C409" i="34"/>
  <c r="W408" i="34"/>
  <c r="C408" i="34"/>
  <c r="W407" i="34"/>
  <c r="C407" i="34"/>
  <c r="W406" i="34"/>
  <c r="C406" i="34"/>
  <c r="W405" i="34"/>
  <c r="C405" i="34"/>
  <c r="W404" i="34"/>
  <c r="C404" i="34"/>
  <c r="W403" i="34"/>
  <c r="C403" i="34"/>
  <c r="W402" i="34"/>
  <c r="C402" i="34"/>
  <c r="W401" i="34"/>
  <c r="C401" i="34"/>
  <c r="W400" i="34"/>
  <c r="C400" i="34"/>
  <c r="W399" i="34"/>
  <c r="C399" i="34"/>
  <c r="W398" i="34"/>
  <c r="C398" i="34"/>
  <c r="W397" i="34"/>
  <c r="C397" i="34"/>
  <c r="W396" i="34"/>
  <c r="C396" i="34"/>
  <c r="W395" i="34"/>
  <c r="C395" i="34"/>
  <c r="W394" i="34"/>
  <c r="C394" i="34"/>
  <c r="W393" i="34"/>
  <c r="C393" i="34"/>
  <c r="W392" i="34"/>
  <c r="C392" i="34"/>
  <c r="W391" i="34"/>
  <c r="C391" i="34"/>
  <c r="W390" i="34"/>
  <c r="C390" i="34"/>
  <c r="W389" i="34"/>
  <c r="C389" i="34"/>
  <c r="W388" i="34"/>
  <c r="C388" i="34"/>
  <c r="W387" i="34"/>
  <c r="C387" i="34"/>
  <c r="W386" i="34"/>
  <c r="C386" i="34"/>
  <c r="W385" i="34"/>
  <c r="C385" i="34"/>
  <c r="W384" i="34"/>
  <c r="C384" i="34"/>
  <c r="W383" i="34"/>
  <c r="C383" i="34"/>
  <c r="W382" i="34"/>
  <c r="C382" i="34"/>
  <c r="W381" i="34"/>
  <c r="C381" i="34"/>
  <c r="W380" i="34"/>
  <c r="C380" i="34"/>
  <c r="W379" i="34"/>
  <c r="C379" i="34"/>
  <c r="W378" i="34"/>
  <c r="C378" i="34"/>
  <c r="W377" i="34"/>
  <c r="C377" i="34"/>
  <c r="W376" i="34"/>
  <c r="C376" i="34"/>
  <c r="W375" i="34"/>
  <c r="C375" i="34"/>
  <c r="W374" i="34"/>
  <c r="C374" i="34"/>
  <c r="W373" i="34"/>
  <c r="C373" i="34"/>
  <c r="W372" i="34"/>
  <c r="C372" i="34"/>
  <c r="W371" i="34"/>
  <c r="C371" i="34"/>
  <c r="W370" i="34"/>
  <c r="C370" i="34"/>
  <c r="W369" i="34"/>
  <c r="C369" i="34"/>
  <c r="W368" i="34"/>
  <c r="C368" i="34"/>
  <c r="W367" i="34"/>
  <c r="C367" i="34"/>
  <c r="W366" i="34"/>
  <c r="C366" i="34"/>
  <c r="W365" i="34"/>
  <c r="C365" i="34"/>
  <c r="W364" i="34"/>
  <c r="C364" i="34"/>
  <c r="W363" i="34"/>
  <c r="C363" i="34"/>
  <c r="W362" i="34"/>
  <c r="C362" i="34"/>
  <c r="W361" i="34"/>
  <c r="C361" i="34"/>
  <c r="W360" i="34"/>
  <c r="C360" i="34"/>
  <c r="W359" i="34"/>
  <c r="C359" i="34"/>
  <c r="W358" i="34"/>
  <c r="C358" i="34"/>
  <c r="W357" i="34"/>
  <c r="C357" i="34"/>
  <c r="W356" i="34"/>
  <c r="C356" i="34"/>
  <c r="W355" i="34"/>
  <c r="C355" i="34"/>
  <c r="W354" i="34"/>
  <c r="C354" i="34"/>
  <c r="W353" i="34"/>
  <c r="C353" i="34"/>
  <c r="W352" i="34"/>
  <c r="C352" i="34"/>
  <c r="W351" i="34"/>
  <c r="C351" i="34"/>
  <c r="W350" i="34"/>
  <c r="C350" i="34"/>
  <c r="W349" i="34"/>
  <c r="C349" i="34"/>
  <c r="W348" i="34"/>
  <c r="C348" i="34"/>
  <c r="W347" i="34"/>
  <c r="C347" i="34"/>
  <c r="W346" i="34"/>
  <c r="C346" i="34"/>
  <c r="W345" i="34"/>
  <c r="C345" i="34"/>
  <c r="W344" i="34"/>
  <c r="C344" i="34"/>
  <c r="W343" i="34"/>
  <c r="C343" i="34"/>
  <c r="W342" i="34"/>
  <c r="C342" i="34"/>
  <c r="W341" i="34"/>
  <c r="C341" i="34"/>
  <c r="W340" i="34"/>
  <c r="C340" i="34"/>
  <c r="W339" i="34"/>
  <c r="C339" i="34"/>
  <c r="W338" i="34"/>
  <c r="C338" i="34"/>
  <c r="W337" i="34"/>
  <c r="C337" i="34"/>
  <c r="W336" i="34"/>
  <c r="C336" i="34"/>
  <c r="W335" i="34"/>
  <c r="C335" i="34"/>
  <c r="W334" i="34"/>
  <c r="C334" i="34"/>
  <c r="W333" i="34"/>
  <c r="C333" i="34"/>
  <c r="W332" i="34"/>
  <c r="C332" i="34"/>
  <c r="W331" i="34"/>
  <c r="C331" i="34"/>
  <c r="W330" i="34"/>
  <c r="C330" i="34"/>
  <c r="W329" i="34"/>
  <c r="C329" i="34"/>
  <c r="W328" i="34"/>
  <c r="C328" i="34"/>
  <c r="W327" i="34"/>
  <c r="C327" i="34"/>
  <c r="W326" i="34"/>
  <c r="C326" i="34"/>
  <c r="W325" i="34"/>
  <c r="C325" i="34"/>
  <c r="W324" i="34"/>
  <c r="C324" i="34"/>
  <c r="W323" i="34"/>
  <c r="C323" i="34"/>
  <c r="W322" i="34"/>
  <c r="C322" i="34"/>
  <c r="W321" i="34"/>
  <c r="C321" i="34"/>
  <c r="W320" i="34"/>
  <c r="C320" i="34"/>
  <c r="W319" i="34"/>
  <c r="C319" i="34"/>
  <c r="W318" i="34"/>
  <c r="C318" i="34"/>
  <c r="W317" i="34"/>
  <c r="C317" i="34"/>
  <c r="W316" i="34"/>
  <c r="C316" i="34"/>
  <c r="W315" i="34"/>
  <c r="C315" i="34"/>
  <c r="W314" i="34"/>
  <c r="C314" i="34"/>
  <c r="W313" i="34"/>
  <c r="C313" i="34"/>
  <c r="W312" i="34"/>
  <c r="C312" i="34"/>
  <c r="W311" i="34"/>
  <c r="C311" i="34"/>
  <c r="W310" i="34"/>
  <c r="C310" i="34"/>
  <c r="W309" i="34"/>
  <c r="C309" i="34"/>
  <c r="W308" i="34"/>
  <c r="C308" i="34"/>
  <c r="W307" i="34"/>
  <c r="C307" i="34"/>
  <c r="W306" i="34"/>
  <c r="C306" i="34"/>
  <c r="W305" i="34"/>
  <c r="C305" i="34"/>
  <c r="W304" i="34"/>
  <c r="C304" i="34"/>
  <c r="W303" i="34"/>
  <c r="C303" i="34"/>
  <c r="W302" i="34"/>
  <c r="C302" i="34"/>
  <c r="W301" i="34"/>
  <c r="C301" i="34"/>
  <c r="W300" i="34"/>
  <c r="C300" i="34"/>
  <c r="W299" i="34"/>
  <c r="C299" i="34"/>
  <c r="W298" i="34"/>
  <c r="C298" i="34"/>
  <c r="W297" i="34"/>
  <c r="C297" i="34"/>
  <c r="W296" i="34"/>
  <c r="C296" i="34"/>
  <c r="W295" i="34"/>
  <c r="C295" i="34"/>
  <c r="W294" i="34"/>
  <c r="C294" i="34"/>
  <c r="W293" i="34"/>
  <c r="C293" i="34"/>
  <c r="W292" i="34"/>
  <c r="C292" i="34"/>
  <c r="W291" i="34"/>
  <c r="C291" i="34"/>
  <c r="W290" i="34"/>
  <c r="C290" i="34"/>
  <c r="W289" i="34"/>
  <c r="C289" i="34"/>
  <c r="W288" i="34"/>
  <c r="C288" i="34"/>
  <c r="W287" i="34"/>
  <c r="C287" i="34"/>
  <c r="W286" i="34"/>
  <c r="C286" i="34"/>
  <c r="W285" i="34"/>
  <c r="C285" i="34"/>
  <c r="W284" i="34"/>
  <c r="C284" i="34"/>
  <c r="W283" i="34"/>
  <c r="C283" i="34"/>
  <c r="W282" i="34"/>
  <c r="C282" i="34"/>
  <c r="W281" i="34"/>
  <c r="C281" i="34"/>
  <c r="W280" i="34"/>
  <c r="C280" i="34"/>
  <c r="W279" i="34"/>
  <c r="C279" i="34"/>
  <c r="W278" i="34"/>
  <c r="C278" i="34"/>
  <c r="W277" i="34"/>
  <c r="C277" i="34"/>
  <c r="W276" i="34"/>
  <c r="C276" i="34"/>
  <c r="W275" i="34"/>
  <c r="C275" i="34"/>
  <c r="W274" i="34"/>
  <c r="C274" i="34"/>
  <c r="W273" i="34"/>
  <c r="C273" i="34"/>
  <c r="W272" i="34"/>
  <c r="C272" i="34"/>
  <c r="W271" i="34"/>
  <c r="C271" i="34"/>
  <c r="W270" i="34"/>
  <c r="C270" i="34"/>
  <c r="W269" i="34"/>
  <c r="C269" i="34"/>
  <c r="W268" i="34"/>
  <c r="C268" i="34"/>
  <c r="W267" i="34"/>
  <c r="C267" i="34"/>
  <c r="W266" i="34"/>
  <c r="C266" i="34"/>
  <c r="W265" i="34"/>
  <c r="C265" i="34"/>
  <c r="W264" i="34"/>
  <c r="C264" i="34"/>
  <c r="W263" i="34"/>
  <c r="C263" i="34"/>
  <c r="W262" i="34"/>
  <c r="C262" i="34"/>
  <c r="W261" i="34"/>
  <c r="C261" i="34"/>
  <c r="W260" i="34"/>
  <c r="C260" i="34"/>
  <c r="W259" i="34"/>
  <c r="C259" i="34"/>
  <c r="W258" i="34"/>
  <c r="C258" i="34"/>
  <c r="W257" i="34"/>
  <c r="C257" i="34"/>
  <c r="W256" i="34"/>
  <c r="C256" i="34"/>
  <c r="W255" i="34"/>
  <c r="C255" i="34"/>
  <c r="W254" i="34"/>
  <c r="C254" i="34"/>
  <c r="W253" i="34"/>
  <c r="C253" i="34"/>
  <c r="W252" i="34"/>
  <c r="C252" i="34"/>
  <c r="W251" i="34"/>
  <c r="C251" i="34"/>
  <c r="W250" i="34"/>
  <c r="C250" i="34"/>
  <c r="W249" i="34"/>
  <c r="C249" i="34"/>
  <c r="W248" i="34"/>
  <c r="C248" i="34"/>
  <c r="W247" i="34"/>
  <c r="C247" i="34"/>
  <c r="W246" i="34"/>
  <c r="C246" i="34"/>
  <c r="W245" i="34"/>
  <c r="C245" i="34"/>
  <c r="W244" i="34"/>
  <c r="C244" i="34"/>
  <c r="W243" i="34"/>
  <c r="C243" i="34"/>
  <c r="W242" i="34"/>
  <c r="C242" i="34"/>
  <c r="W241" i="34"/>
  <c r="C241" i="34"/>
  <c r="W240" i="34"/>
  <c r="C240" i="34"/>
  <c r="W239" i="34"/>
  <c r="C239" i="34"/>
  <c r="W238" i="34"/>
  <c r="C238" i="34"/>
  <c r="W237" i="34"/>
  <c r="C237" i="34"/>
  <c r="W236" i="34"/>
  <c r="C236" i="34"/>
  <c r="W235" i="34"/>
  <c r="C235" i="34"/>
  <c r="W234" i="34"/>
  <c r="C234" i="34"/>
  <c r="W233" i="34"/>
  <c r="C233" i="34"/>
  <c r="W232" i="34"/>
  <c r="C232" i="34"/>
  <c r="W231" i="34"/>
  <c r="C231" i="34"/>
  <c r="W230" i="34"/>
  <c r="C230" i="34"/>
  <c r="W229" i="34"/>
  <c r="C229" i="34"/>
  <c r="W228" i="34"/>
  <c r="C228" i="34"/>
  <c r="W227" i="34"/>
  <c r="C227" i="34"/>
  <c r="W226" i="34"/>
  <c r="C226" i="34"/>
  <c r="W225" i="34"/>
  <c r="C225" i="34"/>
  <c r="W224" i="34"/>
  <c r="C224" i="34"/>
  <c r="W223" i="34"/>
  <c r="C223" i="34"/>
  <c r="W222" i="34"/>
  <c r="C222" i="34"/>
  <c r="W221" i="34"/>
  <c r="C221" i="34"/>
  <c r="W220" i="34"/>
  <c r="C220" i="34"/>
  <c r="W219" i="34"/>
  <c r="C219" i="34"/>
  <c r="W218" i="34"/>
  <c r="C218" i="34"/>
  <c r="W217" i="34"/>
  <c r="C217" i="34"/>
  <c r="W216" i="34"/>
  <c r="C216" i="34"/>
  <c r="W215" i="34"/>
  <c r="C215" i="34"/>
  <c r="W214" i="34"/>
  <c r="C214" i="34"/>
  <c r="W213" i="34"/>
  <c r="C213" i="34"/>
  <c r="W212" i="34"/>
  <c r="C212" i="34"/>
  <c r="W211" i="34"/>
  <c r="C211" i="34"/>
  <c r="W210" i="34"/>
  <c r="C210" i="34"/>
  <c r="W209" i="34"/>
  <c r="C209" i="34"/>
  <c r="W208" i="34"/>
  <c r="C208" i="34"/>
  <c r="W207" i="34"/>
  <c r="C207" i="34"/>
  <c r="W206" i="34"/>
  <c r="C206" i="34"/>
  <c r="W205" i="34"/>
  <c r="C205" i="34"/>
  <c r="W204" i="34"/>
  <c r="C204" i="34"/>
  <c r="W203" i="34"/>
  <c r="C203" i="34"/>
  <c r="W202" i="34"/>
  <c r="C202" i="34"/>
  <c r="W201" i="34"/>
  <c r="C201" i="34"/>
  <c r="W200" i="34"/>
  <c r="C200" i="34"/>
  <c r="W199" i="34"/>
  <c r="C199" i="34"/>
  <c r="W198" i="34"/>
  <c r="C198" i="34"/>
  <c r="W197" i="34"/>
  <c r="C197" i="34"/>
  <c r="W196" i="34"/>
  <c r="C196" i="34"/>
  <c r="W195" i="34"/>
  <c r="C195" i="34"/>
  <c r="W194" i="34"/>
  <c r="C194" i="34"/>
  <c r="W193" i="34"/>
  <c r="C193" i="34"/>
  <c r="W192" i="34"/>
  <c r="C192" i="34"/>
  <c r="W191" i="34"/>
  <c r="C191" i="34"/>
  <c r="W190" i="34"/>
  <c r="C190" i="34"/>
  <c r="W189" i="34"/>
  <c r="C189" i="34"/>
  <c r="W188" i="34"/>
  <c r="C188" i="34"/>
  <c r="W187" i="34"/>
  <c r="C187" i="34"/>
  <c r="W186" i="34"/>
  <c r="C186" i="34"/>
  <c r="W185" i="34"/>
  <c r="C185" i="34"/>
  <c r="W184" i="34"/>
  <c r="C184" i="34"/>
  <c r="W183" i="34"/>
  <c r="C183" i="34"/>
  <c r="W182" i="34"/>
  <c r="C182" i="34"/>
  <c r="W181" i="34"/>
  <c r="C181" i="34"/>
  <c r="W180" i="34"/>
  <c r="C180" i="34"/>
  <c r="W179" i="34"/>
  <c r="C179" i="34"/>
  <c r="W178" i="34"/>
  <c r="C178" i="34"/>
  <c r="W177" i="34"/>
  <c r="C177" i="34"/>
  <c r="W176" i="34"/>
  <c r="C176" i="34"/>
  <c r="W175" i="34"/>
  <c r="C175" i="34"/>
  <c r="W174" i="34"/>
  <c r="C174" i="34"/>
  <c r="W173" i="34"/>
  <c r="C173" i="34"/>
  <c r="W172" i="34"/>
  <c r="C172" i="34"/>
  <c r="W171" i="34"/>
  <c r="C171" i="34"/>
  <c r="W170" i="34"/>
  <c r="C170" i="34"/>
  <c r="W169" i="34"/>
  <c r="C169" i="34"/>
  <c r="W168" i="34"/>
  <c r="C168" i="34"/>
  <c r="W167" i="34"/>
  <c r="C167" i="34"/>
  <c r="W166" i="34"/>
  <c r="C166" i="34"/>
  <c r="W165" i="34"/>
  <c r="C165" i="34"/>
  <c r="W164" i="34"/>
  <c r="C164" i="34"/>
  <c r="W163" i="34"/>
  <c r="C163" i="34"/>
  <c r="W162" i="34"/>
  <c r="C162" i="34"/>
  <c r="W161" i="34"/>
  <c r="C161" i="34"/>
  <c r="W160" i="34"/>
  <c r="C160" i="34"/>
  <c r="W159" i="34"/>
  <c r="C159" i="34"/>
  <c r="W158" i="34"/>
  <c r="C158" i="34"/>
  <c r="W157" i="34"/>
  <c r="C157" i="34"/>
  <c r="W156" i="34"/>
  <c r="C156" i="34"/>
  <c r="W155" i="34"/>
  <c r="C155" i="34"/>
  <c r="W154" i="34"/>
  <c r="C154" i="34"/>
  <c r="W153" i="34"/>
  <c r="C153" i="34"/>
  <c r="W152" i="34"/>
  <c r="C152" i="34"/>
  <c r="W151" i="34"/>
  <c r="C151" i="34"/>
  <c r="W150" i="34"/>
  <c r="C150" i="34"/>
  <c r="W149" i="34"/>
  <c r="C149" i="34"/>
  <c r="W148" i="34"/>
  <c r="C148" i="34"/>
  <c r="W147" i="34"/>
  <c r="C147" i="34"/>
  <c r="W146" i="34"/>
  <c r="C146" i="34"/>
  <c r="W145" i="34"/>
  <c r="C145" i="34"/>
  <c r="W144" i="34"/>
  <c r="C144" i="34"/>
  <c r="W143" i="34"/>
  <c r="C143" i="34"/>
  <c r="W142" i="34"/>
  <c r="C142" i="34"/>
  <c r="W141" i="34"/>
  <c r="C141" i="34"/>
  <c r="W140" i="34"/>
  <c r="C140" i="34"/>
  <c r="W139" i="34"/>
  <c r="C139" i="34"/>
  <c r="W138" i="34"/>
  <c r="C138" i="34"/>
  <c r="W137" i="34"/>
  <c r="C137" i="34"/>
  <c r="W136" i="34"/>
  <c r="C136" i="34"/>
  <c r="W135" i="34"/>
  <c r="C135" i="34"/>
  <c r="W134" i="34"/>
  <c r="C134" i="34"/>
  <c r="W133" i="34"/>
  <c r="C133" i="34"/>
  <c r="W132" i="34"/>
  <c r="C132" i="34"/>
  <c r="W131" i="34"/>
  <c r="C131" i="34"/>
  <c r="W130" i="34"/>
  <c r="C130" i="34"/>
  <c r="W129" i="34"/>
  <c r="C129" i="34"/>
  <c r="W128" i="34"/>
  <c r="C128" i="34"/>
  <c r="W127" i="34"/>
  <c r="C127" i="34"/>
  <c r="W126" i="34"/>
  <c r="C126" i="34"/>
  <c r="W125" i="34"/>
  <c r="C125" i="34"/>
  <c r="W124" i="34"/>
  <c r="C124" i="34"/>
  <c r="W123" i="34"/>
  <c r="C123" i="34"/>
  <c r="W122" i="34"/>
  <c r="C122" i="34"/>
  <c r="W121" i="34"/>
  <c r="C121" i="34"/>
  <c r="W120" i="34"/>
  <c r="C120" i="34"/>
  <c r="W119" i="34"/>
  <c r="C119" i="34"/>
  <c r="W118" i="34"/>
  <c r="C118" i="34"/>
  <c r="W117" i="34"/>
  <c r="C117" i="34"/>
  <c r="W116" i="34"/>
  <c r="C116" i="34"/>
  <c r="W115" i="34"/>
  <c r="C115" i="34"/>
  <c r="W114" i="34"/>
  <c r="C114" i="34"/>
  <c r="W113" i="34"/>
  <c r="C113" i="34"/>
  <c r="W112" i="34"/>
  <c r="C112" i="34"/>
  <c r="W111" i="34"/>
  <c r="C111" i="34"/>
  <c r="W110" i="34"/>
  <c r="C110" i="34"/>
  <c r="W109" i="34"/>
  <c r="C109" i="34"/>
  <c r="W108" i="34"/>
  <c r="C108" i="34"/>
  <c r="W107" i="34"/>
  <c r="C107" i="34"/>
  <c r="W106" i="34"/>
  <c r="C106" i="34"/>
  <c r="W105" i="34"/>
  <c r="C105" i="34"/>
  <c r="W104" i="34"/>
  <c r="C104" i="34"/>
  <c r="W103" i="34"/>
  <c r="C103" i="34"/>
  <c r="W102" i="34"/>
  <c r="C102" i="34"/>
  <c r="W101" i="34"/>
  <c r="C101" i="34"/>
  <c r="W100" i="34"/>
  <c r="C100" i="34"/>
  <c r="W99" i="34"/>
  <c r="C99" i="34"/>
  <c r="W98" i="34"/>
  <c r="C98" i="34"/>
  <c r="W97" i="34"/>
  <c r="C97" i="34"/>
  <c r="W96" i="34"/>
  <c r="C96" i="34"/>
  <c r="W95" i="34"/>
  <c r="C95" i="34"/>
  <c r="W94" i="34"/>
  <c r="C94" i="34"/>
  <c r="W93" i="34"/>
  <c r="C93" i="34"/>
  <c r="W92" i="34"/>
  <c r="C92" i="34"/>
  <c r="W91" i="34"/>
  <c r="C91" i="34"/>
  <c r="W90" i="34"/>
  <c r="C90" i="34"/>
  <c r="W89" i="34"/>
  <c r="C89" i="34"/>
  <c r="W88" i="34"/>
  <c r="C88" i="34"/>
  <c r="W87" i="34"/>
  <c r="C87" i="34"/>
  <c r="W86" i="34"/>
  <c r="C86" i="34"/>
  <c r="W85" i="34"/>
  <c r="C85" i="34"/>
  <c r="W84" i="34"/>
  <c r="C84" i="34"/>
  <c r="W83" i="34"/>
  <c r="C83" i="34"/>
  <c r="W82" i="34"/>
  <c r="C82" i="34"/>
  <c r="W81" i="34"/>
  <c r="C81" i="34"/>
  <c r="W80" i="34"/>
  <c r="C80" i="34"/>
  <c r="W79" i="34"/>
  <c r="C79" i="34"/>
  <c r="W78" i="34"/>
  <c r="C78" i="34"/>
  <c r="W77" i="34"/>
  <c r="C77" i="34"/>
  <c r="W76" i="34"/>
  <c r="C76" i="34"/>
  <c r="W75" i="34"/>
  <c r="C75" i="34"/>
  <c r="W74" i="34"/>
  <c r="C74" i="34"/>
  <c r="W73" i="34"/>
  <c r="C73" i="34"/>
  <c r="W72" i="34"/>
  <c r="C72" i="34"/>
  <c r="W71" i="34"/>
  <c r="C71" i="34"/>
  <c r="W70" i="34"/>
  <c r="C70" i="34"/>
  <c r="W69" i="34"/>
  <c r="C69" i="34"/>
  <c r="W68" i="34"/>
  <c r="C68" i="34"/>
  <c r="W67" i="34"/>
  <c r="C67" i="34"/>
  <c r="W66" i="34"/>
  <c r="C66" i="34"/>
  <c r="W65" i="34"/>
  <c r="C65" i="34"/>
  <c r="W64" i="34"/>
  <c r="C64" i="34"/>
  <c r="W63" i="34"/>
  <c r="C63" i="34"/>
  <c r="W62" i="34"/>
  <c r="C62" i="34"/>
  <c r="W61" i="34"/>
  <c r="C61" i="34"/>
  <c r="W60" i="34"/>
  <c r="C60" i="34"/>
  <c r="W59" i="34"/>
  <c r="C59" i="34"/>
  <c r="W58" i="34"/>
  <c r="C58" i="34"/>
  <c r="W57" i="34"/>
  <c r="C57" i="34"/>
  <c r="W56" i="34"/>
  <c r="C56" i="34"/>
  <c r="W55" i="34"/>
  <c r="C55" i="34"/>
  <c r="W54" i="34"/>
  <c r="C54" i="34"/>
  <c r="W53" i="34"/>
  <c r="C53" i="34"/>
  <c r="W52" i="34"/>
  <c r="C52" i="34"/>
  <c r="W51" i="34"/>
  <c r="C51" i="34"/>
  <c r="W50" i="34"/>
  <c r="C50" i="34"/>
  <c r="W49" i="34"/>
  <c r="C49" i="34"/>
  <c r="W48" i="34"/>
  <c r="C48" i="34"/>
  <c r="W47" i="34"/>
  <c r="C47" i="34"/>
  <c r="W46" i="34"/>
  <c r="C46" i="34"/>
  <c r="W45" i="34"/>
  <c r="C45" i="34"/>
  <c r="W44" i="34"/>
  <c r="C44" i="34"/>
  <c r="W43" i="34"/>
  <c r="C43" i="34"/>
  <c r="W42" i="34"/>
  <c r="C42" i="34"/>
  <c r="W41" i="34"/>
  <c r="C41" i="34"/>
  <c r="W40" i="34"/>
  <c r="C40" i="34"/>
  <c r="W39" i="34"/>
  <c r="C39" i="34"/>
  <c r="W38" i="34"/>
  <c r="C38" i="34"/>
  <c r="W37" i="34"/>
  <c r="C37" i="34"/>
  <c r="W36" i="34"/>
  <c r="C36" i="34"/>
  <c r="W35" i="34"/>
  <c r="C35" i="34"/>
  <c r="W34" i="34"/>
  <c r="C34" i="34"/>
  <c r="W33" i="34"/>
  <c r="C33" i="34"/>
  <c r="W32" i="34"/>
  <c r="C32" i="34"/>
  <c r="W31" i="34"/>
  <c r="C31" i="34"/>
  <c r="W30" i="34"/>
  <c r="C30" i="34"/>
  <c r="W29" i="34"/>
  <c r="C29" i="34"/>
  <c r="W28" i="34"/>
  <c r="C28" i="34"/>
  <c r="W27" i="34"/>
  <c r="C27" i="34"/>
  <c r="W26" i="34"/>
  <c r="C26" i="34"/>
  <c r="V131" i="33"/>
  <c r="C131" i="33"/>
  <c r="V130" i="33"/>
  <c r="C130" i="33"/>
  <c r="V129" i="33"/>
  <c r="C129" i="33"/>
  <c r="V128" i="33"/>
  <c r="C128" i="33"/>
  <c r="V127" i="33"/>
  <c r="C127" i="33"/>
  <c r="V126" i="33"/>
  <c r="C126" i="33"/>
  <c r="V125" i="33"/>
  <c r="C125" i="33"/>
  <c r="V124" i="33"/>
  <c r="C124" i="33"/>
  <c r="V123" i="33"/>
  <c r="C123" i="33"/>
  <c r="V122" i="33"/>
  <c r="C122" i="33"/>
  <c r="V121" i="33"/>
  <c r="C121" i="33"/>
  <c r="V120" i="33"/>
  <c r="C120" i="33"/>
  <c r="V119" i="33"/>
  <c r="C119" i="33"/>
  <c r="V118" i="33"/>
  <c r="C118" i="33"/>
  <c r="V117" i="33"/>
  <c r="C117" i="33"/>
  <c r="V116" i="33"/>
  <c r="C116" i="33"/>
  <c r="V115" i="33"/>
  <c r="C115" i="33"/>
  <c r="V114" i="33"/>
  <c r="C114" i="33"/>
  <c r="V113" i="33"/>
  <c r="C113" i="33"/>
  <c r="V112" i="33"/>
  <c r="C112" i="33"/>
  <c r="V111" i="33"/>
  <c r="C111" i="33"/>
  <c r="V110" i="33"/>
  <c r="C110" i="33"/>
  <c r="V109" i="33"/>
  <c r="C109" i="33"/>
  <c r="V108" i="33"/>
  <c r="C108" i="33"/>
  <c r="V107" i="33"/>
  <c r="C107" i="33"/>
  <c r="V106" i="33"/>
  <c r="C106" i="33"/>
  <c r="V105" i="33"/>
  <c r="C105" i="33"/>
  <c r="V104" i="33"/>
  <c r="C104" i="33"/>
  <c r="V103" i="33"/>
  <c r="C103" i="33"/>
  <c r="V102" i="33"/>
  <c r="C102" i="33"/>
  <c r="V101" i="33"/>
  <c r="C101" i="33"/>
  <c r="V100" i="33"/>
  <c r="C100" i="33"/>
  <c r="V99" i="33"/>
  <c r="C99" i="33"/>
  <c r="V98" i="33"/>
  <c r="C98" i="33"/>
  <c r="V97" i="33"/>
  <c r="C97" i="33"/>
  <c r="V96" i="33"/>
  <c r="C96" i="33"/>
  <c r="V95" i="33"/>
  <c r="C95" i="33"/>
  <c r="V94" i="33"/>
  <c r="C94" i="33"/>
  <c r="V93" i="33"/>
  <c r="C93" i="33"/>
  <c r="V92" i="33"/>
  <c r="C92" i="33"/>
  <c r="V91" i="33"/>
  <c r="C91" i="33"/>
  <c r="V90" i="33"/>
  <c r="C90" i="33"/>
  <c r="V89" i="33"/>
  <c r="C89" i="33"/>
  <c r="V88" i="33"/>
  <c r="C88" i="33"/>
  <c r="V87" i="33"/>
  <c r="C87" i="33"/>
  <c r="V86" i="33"/>
  <c r="C86" i="33"/>
  <c r="V85" i="33"/>
  <c r="C85" i="33"/>
  <c r="V84" i="33"/>
  <c r="C84" i="33"/>
  <c r="V83" i="33"/>
  <c r="C83" i="33"/>
  <c r="V82" i="33"/>
  <c r="C82" i="33"/>
  <c r="V81" i="33"/>
  <c r="C81" i="33"/>
  <c r="V80" i="33"/>
  <c r="C80" i="33"/>
  <c r="V79" i="33"/>
  <c r="C79" i="33"/>
  <c r="V78" i="33"/>
  <c r="C78" i="33"/>
  <c r="V77" i="33"/>
  <c r="C77" i="33"/>
  <c r="V76" i="33"/>
  <c r="C76" i="33"/>
  <c r="V75" i="33"/>
  <c r="C75" i="33"/>
  <c r="V74" i="33"/>
  <c r="C74" i="33"/>
  <c r="V73" i="33"/>
  <c r="C73" i="33"/>
  <c r="V72" i="33"/>
  <c r="C72" i="33"/>
  <c r="V71" i="33"/>
  <c r="C71" i="33"/>
  <c r="V70" i="33"/>
  <c r="C70" i="33"/>
  <c r="V69" i="33"/>
  <c r="C69" i="33"/>
  <c r="V68" i="33"/>
  <c r="C68" i="33"/>
  <c r="V67" i="33"/>
  <c r="C67" i="33"/>
  <c r="V66" i="33"/>
  <c r="C66" i="33"/>
  <c r="V65" i="33"/>
  <c r="C65" i="33"/>
  <c r="V64" i="33"/>
  <c r="C64" i="33"/>
  <c r="V63" i="33"/>
  <c r="C63" i="33"/>
  <c r="V62" i="33"/>
  <c r="C62" i="33"/>
  <c r="V61" i="33"/>
  <c r="C61" i="33"/>
  <c r="V60" i="33"/>
  <c r="C60" i="33"/>
  <c r="V59" i="33"/>
  <c r="C59" i="33"/>
  <c r="V58" i="33"/>
  <c r="C58" i="33"/>
  <c r="V57" i="33"/>
  <c r="C57" i="33"/>
  <c r="V56" i="33"/>
  <c r="C56" i="33"/>
  <c r="V55" i="33"/>
  <c r="C55" i="33"/>
  <c r="V54" i="33"/>
  <c r="C54" i="33"/>
  <c r="V53" i="33"/>
  <c r="C53" i="33"/>
  <c r="V52" i="33"/>
  <c r="C52" i="33"/>
  <c r="V51" i="33"/>
  <c r="C51" i="33"/>
  <c r="V50" i="33"/>
  <c r="C50" i="33"/>
  <c r="V49" i="33"/>
  <c r="C49" i="33"/>
  <c r="V48" i="33"/>
  <c r="C48" i="33"/>
  <c r="V47" i="33"/>
  <c r="C47" i="33"/>
  <c r="V46" i="33"/>
  <c r="C46" i="33"/>
  <c r="V45" i="33"/>
  <c r="C45" i="33"/>
  <c r="V44" i="33"/>
  <c r="C44" i="33"/>
  <c r="V43" i="33"/>
  <c r="C43" i="33"/>
  <c r="V42" i="33"/>
  <c r="C42" i="33"/>
  <c r="V41" i="33"/>
  <c r="C41" i="33"/>
  <c r="V40" i="33"/>
  <c r="C40" i="33"/>
  <c r="V39" i="33"/>
  <c r="C39" i="33"/>
  <c r="V38" i="33"/>
  <c r="C38" i="33"/>
  <c r="V37" i="33"/>
  <c r="C37" i="33"/>
  <c r="V36" i="33"/>
  <c r="C36" i="33"/>
  <c r="V35" i="33"/>
  <c r="C35" i="33"/>
  <c r="V34" i="33"/>
  <c r="C34" i="33"/>
  <c r="V33" i="33"/>
  <c r="C33" i="33"/>
  <c r="V32" i="33"/>
  <c r="C32" i="33"/>
  <c r="V31" i="33"/>
  <c r="C31" i="33"/>
  <c r="V30" i="33"/>
  <c r="C30" i="33"/>
  <c r="V29" i="33"/>
  <c r="C29" i="33"/>
  <c r="V28" i="33"/>
  <c r="C28" i="33"/>
  <c r="W328" i="32"/>
  <c r="C328" i="32"/>
  <c r="W327" i="32"/>
  <c r="C327" i="32"/>
  <c r="W326" i="32"/>
  <c r="C326" i="32"/>
  <c r="W325" i="32"/>
  <c r="C325" i="32"/>
  <c r="W324" i="32"/>
  <c r="C324" i="32"/>
  <c r="W323" i="32"/>
  <c r="C323" i="32"/>
  <c r="W322" i="32"/>
  <c r="C322" i="32"/>
  <c r="W321" i="32"/>
  <c r="C321" i="32"/>
  <c r="W320" i="32"/>
  <c r="C320" i="32"/>
  <c r="W319" i="32"/>
  <c r="C319" i="32"/>
  <c r="W318" i="32"/>
  <c r="C318" i="32"/>
  <c r="W317" i="32"/>
  <c r="C317" i="32"/>
  <c r="W316" i="32"/>
  <c r="C316" i="32"/>
  <c r="W315" i="32"/>
  <c r="C315" i="32"/>
  <c r="W314" i="32"/>
  <c r="C314" i="32"/>
  <c r="W313" i="32"/>
  <c r="C313" i="32"/>
  <c r="W312" i="32"/>
  <c r="C312" i="32"/>
  <c r="W311" i="32"/>
  <c r="C311" i="32"/>
  <c r="W310" i="32"/>
  <c r="C310" i="32"/>
  <c r="W309" i="32"/>
  <c r="C309" i="32"/>
  <c r="W308" i="32"/>
  <c r="C308" i="32"/>
  <c r="W307" i="32"/>
  <c r="C307" i="32"/>
  <c r="W306" i="32"/>
  <c r="C306" i="32"/>
  <c r="W305" i="32"/>
  <c r="C305" i="32"/>
  <c r="W304" i="32"/>
  <c r="C304" i="32"/>
  <c r="W303" i="32"/>
  <c r="C303" i="32"/>
  <c r="W302" i="32"/>
  <c r="C302" i="32"/>
  <c r="W301" i="32"/>
  <c r="C301" i="32"/>
  <c r="W300" i="32"/>
  <c r="C300" i="32"/>
  <c r="W299" i="32"/>
  <c r="C299" i="32"/>
  <c r="W298" i="32"/>
  <c r="C298" i="32"/>
  <c r="W297" i="32"/>
  <c r="C297" i="32"/>
  <c r="W296" i="32"/>
  <c r="C296" i="32"/>
  <c r="W295" i="32"/>
  <c r="C295" i="32"/>
  <c r="W294" i="32"/>
  <c r="C294" i="32"/>
  <c r="W293" i="32"/>
  <c r="C293" i="32"/>
  <c r="W292" i="32"/>
  <c r="C292" i="32"/>
  <c r="W291" i="32"/>
  <c r="C291" i="32"/>
  <c r="W290" i="32"/>
  <c r="C290" i="32"/>
  <c r="W289" i="32"/>
  <c r="C289" i="32"/>
  <c r="W288" i="32"/>
  <c r="C288" i="32"/>
  <c r="W287" i="32"/>
  <c r="C287" i="32"/>
  <c r="W286" i="32"/>
  <c r="C286" i="32"/>
  <c r="W285" i="32"/>
  <c r="C285" i="32"/>
  <c r="W284" i="32"/>
  <c r="C284" i="32"/>
  <c r="W283" i="32"/>
  <c r="C283" i="32"/>
  <c r="W282" i="32"/>
  <c r="C282" i="32"/>
  <c r="W281" i="32"/>
  <c r="C281" i="32"/>
  <c r="W280" i="32"/>
  <c r="C280" i="32"/>
  <c r="W279" i="32"/>
  <c r="C279" i="32"/>
  <c r="W278" i="32"/>
  <c r="C278" i="32"/>
  <c r="W277" i="32"/>
  <c r="C277" i="32"/>
  <c r="W276" i="32"/>
  <c r="C276" i="32"/>
  <c r="W275" i="32"/>
  <c r="C275" i="32"/>
  <c r="W274" i="32"/>
  <c r="C274" i="32"/>
  <c r="W273" i="32"/>
  <c r="C273" i="32"/>
  <c r="W272" i="32"/>
  <c r="C272" i="32"/>
  <c r="W271" i="32"/>
  <c r="C271" i="32"/>
  <c r="W270" i="32"/>
  <c r="C270" i="32"/>
  <c r="W269" i="32"/>
  <c r="C269" i="32"/>
  <c r="W268" i="32"/>
  <c r="C268" i="32"/>
  <c r="W267" i="32"/>
  <c r="C267" i="32"/>
  <c r="W266" i="32"/>
  <c r="C266" i="32"/>
  <c r="W265" i="32"/>
  <c r="C265" i="32"/>
  <c r="W264" i="32"/>
  <c r="C264" i="32"/>
  <c r="W263" i="32"/>
  <c r="C263" i="32"/>
  <c r="W262" i="32"/>
  <c r="C262" i="32"/>
  <c r="W261" i="32"/>
  <c r="C261" i="32"/>
  <c r="W260" i="32"/>
  <c r="C260" i="32"/>
  <c r="W259" i="32"/>
  <c r="C259" i="32"/>
  <c r="W258" i="32"/>
  <c r="C258" i="32"/>
  <c r="W257" i="32"/>
  <c r="C257" i="32"/>
  <c r="W256" i="32"/>
  <c r="C256" i="32"/>
  <c r="W255" i="32"/>
  <c r="C255" i="32"/>
  <c r="W254" i="32"/>
  <c r="C254" i="32"/>
  <c r="W253" i="32"/>
  <c r="C253" i="32"/>
  <c r="W252" i="32"/>
  <c r="C252" i="32"/>
  <c r="W251" i="32"/>
  <c r="C251" i="32"/>
  <c r="W250" i="32"/>
  <c r="C250" i="32"/>
  <c r="W249" i="32"/>
  <c r="C249" i="32"/>
  <c r="W248" i="32"/>
  <c r="C248" i="32"/>
  <c r="W247" i="32"/>
  <c r="C247" i="32"/>
  <c r="W246" i="32"/>
  <c r="C246" i="32"/>
  <c r="W245" i="32"/>
  <c r="C245" i="32"/>
  <c r="W244" i="32"/>
  <c r="C244" i="32"/>
  <c r="W243" i="32"/>
  <c r="C243" i="32"/>
  <c r="W242" i="32"/>
  <c r="C242" i="32"/>
  <c r="W241" i="32"/>
  <c r="C241" i="32"/>
  <c r="W240" i="32"/>
  <c r="C240" i="32"/>
  <c r="W239" i="32"/>
  <c r="C239" i="32"/>
  <c r="W238" i="32"/>
  <c r="C238" i="32"/>
  <c r="W237" i="32"/>
  <c r="C237" i="32"/>
  <c r="W236" i="32"/>
  <c r="C236" i="32"/>
  <c r="W235" i="32"/>
  <c r="C235" i="32"/>
  <c r="W234" i="32"/>
  <c r="C234" i="32"/>
  <c r="W233" i="32"/>
  <c r="C233" i="32"/>
  <c r="W232" i="32"/>
  <c r="C232" i="32"/>
  <c r="W231" i="32"/>
  <c r="C231" i="32"/>
  <c r="W230" i="32"/>
  <c r="C230" i="32"/>
  <c r="W229" i="32"/>
  <c r="C229" i="32"/>
  <c r="W228" i="32"/>
  <c r="C228" i="32"/>
  <c r="W227" i="32"/>
  <c r="C227" i="32"/>
  <c r="W226" i="32"/>
  <c r="C226" i="32"/>
  <c r="W225" i="32"/>
  <c r="C225" i="32"/>
  <c r="W224" i="32"/>
  <c r="C224" i="32"/>
  <c r="W223" i="32"/>
  <c r="C223" i="32"/>
  <c r="W222" i="32"/>
  <c r="C222" i="32"/>
  <c r="W221" i="32"/>
  <c r="C221" i="32"/>
  <c r="W220" i="32"/>
  <c r="C220" i="32"/>
  <c r="W219" i="32"/>
  <c r="C219" i="32"/>
  <c r="W218" i="32"/>
  <c r="C218" i="32"/>
  <c r="W217" i="32"/>
  <c r="C217" i="32"/>
  <c r="W216" i="32"/>
  <c r="C216" i="32"/>
  <c r="W215" i="32"/>
  <c r="C215" i="32"/>
  <c r="W214" i="32"/>
  <c r="C214" i="32"/>
  <c r="W213" i="32"/>
  <c r="C213" i="32"/>
  <c r="W212" i="32"/>
  <c r="C212" i="32"/>
  <c r="W211" i="32"/>
  <c r="C211" i="32"/>
  <c r="W210" i="32"/>
  <c r="C210" i="32"/>
  <c r="W209" i="32"/>
  <c r="C209" i="32"/>
  <c r="W208" i="32"/>
  <c r="C208" i="32"/>
  <c r="W207" i="32"/>
  <c r="C207" i="32"/>
  <c r="W206" i="32"/>
  <c r="C206" i="32"/>
  <c r="W205" i="32"/>
  <c r="C205" i="32"/>
  <c r="W204" i="32"/>
  <c r="C204" i="32"/>
  <c r="W203" i="32"/>
  <c r="C203" i="32"/>
  <c r="W202" i="32"/>
  <c r="C202" i="32"/>
  <c r="W201" i="32"/>
  <c r="C201" i="32"/>
  <c r="W200" i="32"/>
  <c r="C200" i="32"/>
  <c r="W199" i="32"/>
  <c r="C199" i="32"/>
  <c r="W198" i="32"/>
  <c r="C198" i="32"/>
  <c r="W197" i="32"/>
  <c r="C197" i="32"/>
  <c r="W196" i="32"/>
  <c r="C196" i="32"/>
  <c r="W195" i="32"/>
  <c r="C195" i="32"/>
  <c r="W194" i="32"/>
  <c r="C194" i="32"/>
  <c r="W193" i="32"/>
  <c r="C193" i="32"/>
  <c r="W192" i="32"/>
  <c r="C192" i="32"/>
  <c r="W191" i="32"/>
  <c r="C191" i="32"/>
  <c r="W190" i="32"/>
  <c r="C190" i="32"/>
  <c r="W189" i="32"/>
  <c r="C189" i="32"/>
  <c r="W188" i="32"/>
  <c r="C188" i="32"/>
  <c r="W187" i="32"/>
  <c r="C187" i="32"/>
  <c r="W186" i="32"/>
  <c r="C186" i="32"/>
  <c r="W185" i="32"/>
  <c r="C185" i="32"/>
  <c r="W184" i="32"/>
  <c r="C184" i="32"/>
  <c r="W183" i="32"/>
  <c r="C183" i="32"/>
  <c r="W182" i="32"/>
  <c r="C182" i="32"/>
  <c r="W181" i="32"/>
  <c r="C181" i="32"/>
  <c r="W180" i="32"/>
  <c r="C180" i="32"/>
  <c r="W179" i="32"/>
  <c r="C179" i="32"/>
  <c r="W178" i="32"/>
  <c r="C178" i="32"/>
  <c r="W177" i="32"/>
  <c r="C177" i="32"/>
  <c r="W176" i="32"/>
  <c r="C176" i="32"/>
  <c r="W175" i="32"/>
  <c r="C175" i="32"/>
  <c r="W174" i="32"/>
  <c r="C174" i="32"/>
  <c r="W173" i="32"/>
  <c r="C173" i="32"/>
  <c r="W172" i="32"/>
  <c r="C172" i="32"/>
  <c r="W171" i="32"/>
  <c r="C171" i="32"/>
  <c r="W170" i="32"/>
  <c r="C170" i="32"/>
  <c r="W169" i="32"/>
  <c r="C169" i="32"/>
  <c r="W168" i="32"/>
  <c r="C168" i="32"/>
  <c r="W167" i="32"/>
  <c r="C167" i="32"/>
  <c r="W166" i="32"/>
  <c r="C166" i="32"/>
  <c r="W165" i="32"/>
  <c r="C165" i="32"/>
  <c r="W164" i="32"/>
  <c r="C164" i="32"/>
  <c r="W163" i="32"/>
  <c r="C163" i="32"/>
  <c r="W162" i="32"/>
  <c r="C162" i="32"/>
  <c r="W161" i="32"/>
  <c r="C161" i="32"/>
  <c r="W160" i="32"/>
  <c r="C160" i="32"/>
  <c r="W159" i="32"/>
  <c r="C159" i="32"/>
  <c r="W158" i="32"/>
  <c r="C158" i="32"/>
  <c r="W157" i="32"/>
  <c r="C157" i="32"/>
  <c r="W156" i="32"/>
  <c r="C156" i="32"/>
  <c r="W155" i="32"/>
  <c r="C155" i="32"/>
  <c r="W154" i="32"/>
  <c r="C154" i="32"/>
  <c r="W153" i="32"/>
  <c r="C153" i="32"/>
  <c r="W152" i="32"/>
  <c r="C152" i="32"/>
  <c r="W151" i="32"/>
  <c r="C151" i="32"/>
  <c r="W150" i="32"/>
  <c r="C150" i="32"/>
  <c r="W149" i="32"/>
  <c r="C149" i="32"/>
  <c r="W148" i="32"/>
  <c r="C148" i="32"/>
  <c r="W147" i="32"/>
  <c r="C147" i="32"/>
  <c r="W146" i="32"/>
  <c r="C146" i="32"/>
  <c r="W145" i="32"/>
  <c r="C145" i="32"/>
  <c r="W144" i="32"/>
  <c r="C144" i="32"/>
  <c r="W143" i="32"/>
  <c r="C143" i="32"/>
  <c r="W142" i="32"/>
  <c r="C142" i="32"/>
  <c r="W141" i="32"/>
  <c r="C141" i="32"/>
  <c r="W140" i="32"/>
  <c r="C140" i="32"/>
  <c r="W139" i="32"/>
  <c r="C139" i="32"/>
  <c r="W138" i="32"/>
  <c r="C138" i="32"/>
  <c r="W137" i="32"/>
  <c r="C137" i="32"/>
  <c r="W136" i="32"/>
  <c r="C136" i="32"/>
  <c r="W135" i="32"/>
  <c r="C135" i="32"/>
  <c r="W134" i="32"/>
  <c r="C134" i="32"/>
  <c r="W133" i="32"/>
  <c r="C133" i="32"/>
  <c r="W132" i="32"/>
  <c r="C132" i="32"/>
  <c r="W131" i="32"/>
  <c r="C131" i="32"/>
  <c r="W130" i="32"/>
  <c r="C130" i="32"/>
  <c r="W129" i="32"/>
  <c r="C129" i="32"/>
  <c r="W128" i="32"/>
  <c r="C128" i="32"/>
  <c r="W127" i="32"/>
  <c r="C127" i="32"/>
  <c r="W126" i="32"/>
  <c r="C126" i="32"/>
  <c r="W125" i="32"/>
  <c r="C125" i="32"/>
  <c r="W124" i="32"/>
  <c r="C124" i="32"/>
  <c r="W123" i="32"/>
  <c r="C123" i="32"/>
  <c r="W122" i="32"/>
  <c r="C122" i="32"/>
  <c r="W121" i="32"/>
  <c r="C121" i="32"/>
  <c r="W120" i="32"/>
  <c r="C120" i="32"/>
  <c r="W119" i="32"/>
  <c r="C119" i="32"/>
  <c r="W118" i="32"/>
  <c r="C118" i="32"/>
  <c r="W117" i="32"/>
  <c r="C117" i="32"/>
  <c r="W116" i="32"/>
  <c r="C116" i="32"/>
  <c r="W115" i="32"/>
  <c r="C115" i="32"/>
  <c r="W114" i="32"/>
  <c r="C114" i="32"/>
  <c r="W113" i="32"/>
  <c r="C113" i="32"/>
  <c r="W112" i="32"/>
  <c r="C112" i="32"/>
  <c r="W111" i="32"/>
  <c r="C111" i="32"/>
  <c r="W110" i="32"/>
  <c r="C110" i="32"/>
  <c r="W109" i="32"/>
  <c r="C109" i="32"/>
  <c r="W108" i="32"/>
  <c r="C108" i="32"/>
  <c r="W107" i="32"/>
  <c r="C107" i="32"/>
  <c r="W106" i="32"/>
  <c r="C106" i="32"/>
  <c r="W105" i="32"/>
  <c r="C105" i="32"/>
  <c r="W104" i="32"/>
  <c r="C104" i="32"/>
  <c r="W103" i="32"/>
  <c r="C103" i="32"/>
  <c r="W102" i="32"/>
  <c r="C102" i="32"/>
  <c r="W101" i="32"/>
  <c r="C101" i="32"/>
  <c r="W100" i="32"/>
  <c r="C100" i="32"/>
  <c r="W99" i="32"/>
  <c r="C99" i="32"/>
  <c r="W98" i="32"/>
  <c r="C98" i="32"/>
  <c r="W97" i="32"/>
  <c r="C97" i="32"/>
  <c r="W96" i="32"/>
  <c r="C96" i="32"/>
  <c r="W95" i="32"/>
  <c r="C95" i="32"/>
  <c r="W94" i="32"/>
  <c r="C94" i="32"/>
  <c r="W93" i="32"/>
  <c r="C93" i="32"/>
  <c r="W92" i="32"/>
  <c r="C92" i="32"/>
  <c r="W91" i="32"/>
  <c r="C91" i="32"/>
  <c r="W90" i="32"/>
  <c r="C90" i="32"/>
  <c r="W89" i="32"/>
  <c r="C89" i="32"/>
  <c r="W88" i="32"/>
  <c r="C88" i="32"/>
  <c r="W87" i="32"/>
  <c r="C87" i="32"/>
  <c r="W86" i="32"/>
  <c r="C86" i="32"/>
  <c r="W85" i="32"/>
  <c r="C85" i="32"/>
  <c r="W84" i="32"/>
  <c r="C84" i="32"/>
  <c r="W83" i="32"/>
  <c r="C83" i="32"/>
  <c r="W82" i="32"/>
  <c r="C82" i="32"/>
  <c r="W81" i="32"/>
  <c r="C81" i="32"/>
  <c r="W80" i="32"/>
  <c r="C80" i="32"/>
  <c r="W79" i="32"/>
  <c r="C79" i="32"/>
  <c r="W78" i="32"/>
  <c r="C78" i="32"/>
  <c r="W77" i="32"/>
  <c r="C77" i="32"/>
  <c r="W76" i="32"/>
  <c r="C76" i="32"/>
  <c r="W75" i="32"/>
  <c r="C75" i="32"/>
  <c r="W74" i="32"/>
  <c r="C74" i="32"/>
  <c r="W73" i="32"/>
  <c r="C73" i="32"/>
  <c r="W72" i="32"/>
  <c r="C72" i="32"/>
  <c r="W71" i="32"/>
  <c r="C71" i="32"/>
  <c r="W70" i="32"/>
  <c r="C70" i="32"/>
  <c r="W69" i="32"/>
  <c r="C69" i="32"/>
  <c r="W68" i="32"/>
  <c r="C68" i="32"/>
  <c r="W67" i="32"/>
  <c r="C67" i="32"/>
  <c r="W66" i="32"/>
  <c r="C66" i="32"/>
  <c r="W65" i="32"/>
  <c r="C65" i="32"/>
  <c r="W64" i="32"/>
  <c r="C64" i="32"/>
  <c r="W63" i="32"/>
  <c r="C63" i="32"/>
  <c r="W62" i="32"/>
  <c r="C62" i="32"/>
  <c r="W61" i="32"/>
  <c r="C61" i="32"/>
  <c r="W60" i="32"/>
  <c r="C60" i="32"/>
  <c r="W59" i="32"/>
  <c r="C59" i="32"/>
  <c r="W58" i="32"/>
  <c r="C58" i="32"/>
  <c r="W57" i="32"/>
  <c r="C57" i="32"/>
  <c r="W56" i="32"/>
  <c r="C56" i="32"/>
  <c r="W55" i="32"/>
  <c r="C55" i="32"/>
  <c r="W54" i="32"/>
  <c r="C54" i="32"/>
  <c r="W53" i="32"/>
  <c r="C53" i="32"/>
  <c r="W52" i="32"/>
  <c r="C52" i="32"/>
  <c r="W51" i="32"/>
  <c r="C51" i="32"/>
  <c r="W50" i="32"/>
  <c r="C50" i="32"/>
  <c r="W49" i="32"/>
  <c r="C49" i="32"/>
  <c r="W48" i="32"/>
  <c r="C48" i="32"/>
  <c r="W47" i="32"/>
  <c r="C47" i="32"/>
  <c r="W46" i="32"/>
  <c r="C46" i="32"/>
  <c r="W45" i="32"/>
  <c r="C45" i="32"/>
  <c r="W44" i="32"/>
  <c r="C44" i="32"/>
  <c r="W43" i="32"/>
  <c r="C43" i="32"/>
  <c r="W42" i="32"/>
  <c r="C42" i="32"/>
  <c r="W41" i="32"/>
  <c r="C41" i="32"/>
  <c r="W40" i="32"/>
  <c r="C40" i="32"/>
  <c r="W39" i="32"/>
  <c r="C39" i="32"/>
  <c r="W38" i="32"/>
  <c r="C38" i="32"/>
  <c r="W37" i="32"/>
  <c r="C37" i="32"/>
  <c r="W36" i="32"/>
  <c r="C36" i="32"/>
  <c r="W35" i="32"/>
  <c r="C35" i="32"/>
  <c r="W34" i="32"/>
  <c r="C34" i="32"/>
  <c r="W33" i="32"/>
  <c r="C33" i="32"/>
  <c r="W32" i="32"/>
  <c r="C32" i="32"/>
  <c r="W31" i="32"/>
  <c r="C31" i="32"/>
  <c r="W30" i="32"/>
  <c r="C30" i="32"/>
  <c r="W29" i="32"/>
  <c r="C29" i="32"/>
  <c r="W28" i="32"/>
  <c r="C28" i="32"/>
  <c r="W27" i="32"/>
  <c r="C27" i="32"/>
  <c r="W26" i="32"/>
  <c r="C26" i="32"/>
  <c r="W322" i="31"/>
  <c r="C322" i="31"/>
  <c r="W321" i="31"/>
  <c r="C321" i="31"/>
  <c r="W320" i="31"/>
  <c r="C320" i="31"/>
  <c r="W319" i="31"/>
  <c r="C319" i="31"/>
  <c r="W318" i="31"/>
  <c r="C318" i="31"/>
  <c r="W317" i="31"/>
  <c r="C317" i="31"/>
  <c r="W316" i="31"/>
  <c r="C316" i="31"/>
  <c r="W315" i="31"/>
  <c r="C315" i="31"/>
  <c r="W314" i="31"/>
  <c r="C314" i="31"/>
  <c r="W313" i="31"/>
  <c r="C313" i="31"/>
  <c r="W312" i="31"/>
  <c r="C312" i="31"/>
  <c r="W311" i="31"/>
  <c r="C311" i="31"/>
  <c r="W310" i="31"/>
  <c r="C310" i="31"/>
  <c r="W309" i="31"/>
  <c r="C309" i="31"/>
  <c r="W308" i="31"/>
  <c r="C308" i="31"/>
  <c r="W307" i="31"/>
  <c r="C307" i="31"/>
  <c r="W306" i="31"/>
  <c r="C306" i="31"/>
  <c r="W305" i="31"/>
  <c r="C305" i="31"/>
  <c r="W304" i="31"/>
  <c r="C304" i="31"/>
  <c r="W303" i="31"/>
  <c r="C303" i="31"/>
  <c r="W302" i="31"/>
  <c r="C302" i="31"/>
  <c r="W301" i="31"/>
  <c r="C301" i="31"/>
  <c r="W300" i="31"/>
  <c r="C300" i="31"/>
  <c r="W299" i="31"/>
  <c r="C299" i="31"/>
  <c r="W298" i="31"/>
  <c r="C298" i="31"/>
  <c r="W297" i="31"/>
  <c r="C297" i="31"/>
  <c r="W296" i="31"/>
  <c r="C296" i="31"/>
  <c r="W295" i="31"/>
  <c r="C295" i="31"/>
  <c r="W294" i="31"/>
  <c r="C294" i="31"/>
  <c r="W293" i="31"/>
  <c r="C293" i="31"/>
  <c r="W292" i="31"/>
  <c r="C292" i="31"/>
  <c r="W291" i="31"/>
  <c r="C291" i="31"/>
  <c r="W290" i="31"/>
  <c r="C290" i="31"/>
  <c r="W289" i="31"/>
  <c r="C289" i="31"/>
  <c r="W288" i="31"/>
  <c r="C288" i="31"/>
  <c r="W287" i="31"/>
  <c r="C287" i="31"/>
  <c r="W286" i="31"/>
  <c r="C286" i="31"/>
  <c r="W285" i="31"/>
  <c r="C285" i="31"/>
  <c r="W284" i="31"/>
  <c r="C284" i="31"/>
  <c r="W283" i="31"/>
  <c r="C283" i="31"/>
  <c r="W282" i="31"/>
  <c r="C282" i="31"/>
  <c r="W281" i="31"/>
  <c r="C281" i="31"/>
  <c r="W280" i="31"/>
  <c r="C280" i="31"/>
  <c r="W279" i="31"/>
  <c r="C279" i="31"/>
  <c r="W278" i="31"/>
  <c r="C278" i="31"/>
  <c r="W277" i="31"/>
  <c r="C277" i="31"/>
  <c r="W276" i="31"/>
  <c r="C276" i="31"/>
  <c r="W275" i="31"/>
  <c r="C275" i="31"/>
  <c r="W274" i="31"/>
  <c r="C274" i="31"/>
  <c r="W273" i="31"/>
  <c r="C273" i="31"/>
  <c r="W272" i="31"/>
  <c r="C272" i="31"/>
  <c r="W271" i="31"/>
  <c r="C271" i="31"/>
  <c r="W270" i="31"/>
  <c r="C270" i="31"/>
  <c r="W269" i="31"/>
  <c r="C269" i="31"/>
  <c r="W268" i="31"/>
  <c r="C268" i="31"/>
  <c r="W267" i="31"/>
  <c r="C267" i="31"/>
  <c r="W266" i="31"/>
  <c r="C266" i="31"/>
  <c r="W265" i="31"/>
  <c r="C265" i="31"/>
  <c r="W264" i="31"/>
  <c r="C264" i="31"/>
  <c r="W263" i="31"/>
  <c r="C263" i="31"/>
  <c r="W262" i="31"/>
  <c r="C262" i="31"/>
  <c r="W261" i="31"/>
  <c r="C261" i="31"/>
  <c r="W260" i="31"/>
  <c r="C260" i="31"/>
  <c r="W259" i="31"/>
  <c r="C259" i="31"/>
  <c r="W258" i="31"/>
  <c r="C258" i="31"/>
  <c r="W257" i="31"/>
  <c r="C257" i="31"/>
  <c r="W256" i="31"/>
  <c r="C256" i="31"/>
  <c r="W255" i="31"/>
  <c r="C255" i="31"/>
  <c r="W254" i="31"/>
  <c r="C254" i="31"/>
  <c r="W253" i="31"/>
  <c r="C253" i="31"/>
  <c r="W252" i="31"/>
  <c r="C252" i="31"/>
  <c r="W251" i="31"/>
  <c r="C251" i="31"/>
  <c r="W250" i="31"/>
  <c r="C250" i="31"/>
  <c r="W249" i="31"/>
  <c r="C249" i="31"/>
  <c r="W248" i="31"/>
  <c r="C248" i="31"/>
  <c r="W247" i="31"/>
  <c r="C247" i="31"/>
  <c r="W246" i="31"/>
  <c r="C246" i="31"/>
  <c r="W245" i="31"/>
  <c r="C245" i="31"/>
  <c r="W244" i="31"/>
  <c r="C244" i="31"/>
  <c r="W243" i="31"/>
  <c r="C243" i="31"/>
  <c r="W242" i="31"/>
  <c r="C242" i="31"/>
  <c r="W241" i="31"/>
  <c r="C241" i="31"/>
  <c r="W240" i="31"/>
  <c r="C240" i="31"/>
  <c r="W239" i="31"/>
  <c r="C239" i="31"/>
  <c r="W238" i="31"/>
  <c r="C238" i="31"/>
  <c r="W237" i="31"/>
  <c r="C237" i="31"/>
  <c r="W236" i="31"/>
  <c r="C236" i="31"/>
  <c r="W235" i="31"/>
  <c r="C235" i="31"/>
  <c r="W234" i="31"/>
  <c r="C234" i="31"/>
  <c r="W233" i="31"/>
  <c r="C233" i="31"/>
  <c r="W232" i="31"/>
  <c r="C232" i="31"/>
  <c r="W231" i="31"/>
  <c r="C231" i="31"/>
  <c r="W230" i="31"/>
  <c r="C230" i="31"/>
  <c r="W229" i="31"/>
  <c r="C229" i="31"/>
  <c r="W228" i="31"/>
  <c r="C228" i="31"/>
  <c r="W227" i="31"/>
  <c r="C227" i="31"/>
  <c r="W226" i="31"/>
  <c r="C226" i="31"/>
  <c r="W225" i="31"/>
  <c r="C225" i="31"/>
  <c r="W224" i="31"/>
  <c r="C224" i="31"/>
  <c r="W223" i="31"/>
  <c r="C223" i="31"/>
  <c r="W222" i="31"/>
  <c r="C222" i="31"/>
  <c r="W221" i="31"/>
  <c r="C221" i="31"/>
  <c r="W220" i="31"/>
  <c r="C220" i="31"/>
  <c r="W219" i="31"/>
  <c r="C219" i="31"/>
  <c r="W218" i="31"/>
  <c r="C218" i="31"/>
  <c r="W217" i="31"/>
  <c r="C217" i="31"/>
  <c r="W216" i="31"/>
  <c r="C216" i="31"/>
  <c r="W215" i="31"/>
  <c r="C215" i="31"/>
  <c r="W214" i="31"/>
  <c r="C214" i="31"/>
  <c r="W213" i="31"/>
  <c r="C213" i="31"/>
  <c r="W212" i="31"/>
  <c r="C212" i="31"/>
  <c r="W211" i="31"/>
  <c r="C211" i="31"/>
  <c r="W210" i="31"/>
  <c r="C210" i="31"/>
  <c r="W209" i="31"/>
  <c r="C209" i="31"/>
  <c r="W208" i="31"/>
  <c r="C208" i="31"/>
  <c r="W207" i="31"/>
  <c r="C207" i="31"/>
  <c r="W206" i="31"/>
  <c r="C206" i="31"/>
  <c r="W205" i="31"/>
  <c r="C205" i="31"/>
  <c r="W204" i="31"/>
  <c r="C204" i="31"/>
  <c r="W203" i="31"/>
  <c r="C203" i="31"/>
  <c r="W202" i="31"/>
  <c r="C202" i="31"/>
  <c r="W201" i="31"/>
  <c r="C201" i="31"/>
  <c r="W200" i="31"/>
  <c r="C200" i="31"/>
  <c r="W199" i="31"/>
  <c r="C199" i="31"/>
  <c r="W198" i="31"/>
  <c r="C198" i="31"/>
  <c r="W197" i="31"/>
  <c r="C197" i="31"/>
  <c r="W196" i="31"/>
  <c r="C196" i="31"/>
  <c r="W195" i="31"/>
  <c r="C195" i="31"/>
  <c r="W194" i="31"/>
  <c r="C194" i="31"/>
  <c r="W193" i="31"/>
  <c r="C193" i="31"/>
  <c r="W192" i="31"/>
  <c r="C192" i="31"/>
  <c r="W191" i="31"/>
  <c r="C191" i="31"/>
  <c r="W190" i="31"/>
  <c r="C190" i="31"/>
  <c r="W189" i="31"/>
  <c r="C189" i="31"/>
  <c r="W188" i="31"/>
  <c r="C188" i="31"/>
  <c r="W187" i="31"/>
  <c r="C187" i="31"/>
  <c r="W186" i="31"/>
  <c r="C186" i="31"/>
  <c r="W185" i="31"/>
  <c r="C185" i="31"/>
  <c r="W184" i="31"/>
  <c r="C184" i="31"/>
  <c r="W183" i="31"/>
  <c r="C183" i="31"/>
  <c r="W182" i="31"/>
  <c r="C182" i="31"/>
  <c r="W181" i="31"/>
  <c r="C181" i="31"/>
  <c r="W180" i="31"/>
  <c r="C180" i="31"/>
  <c r="W179" i="31"/>
  <c r="C179" i="31"/>
  <c r="W178" i="31"/>
  <c r="C178" i="31"/>
  <c r="W177" i="31"/>
  <c r="C177" i="31"/>
  <c r="W176" i="31"/>
  <c r="C176" i="31"/>
  <c r="W175" i="31"/>
  <c r="C175" i="31"/>
  <c r="W174" i="31"/>
  <c r="C174" i="31"/>
  <c r="W173" i="31"/>
  <c r="C173" i="31"/>
  <c r="W172" i="31"/>
  <c r="C172" i="31"/>
  <c r="W171" i="31"/>
  <c r="C171" i="31"/>
  <c r="W170" i="31"/>
  <c r="C170" i="31"/>
  <c r="W169" i="31"/>
  <c r="C169" i="31"/>
  <c r="W168" i="31"/>
  <c r="C168" i="31"/>
  <c r="W167" i="31"/>
  <c r="C167" i="31"/>
  <c r="W166" i="31"/>
  <c r="C166" i="31"/>
  <c r="W165" i="31"/>
  <c r="C165" i="31"/>
  <c r="W164" i="31"/>
  <c r="C164" i="31"/>
  <c r="W163" i="31"/>
  <c r="C163" i="31"/>
  <c r="W162" i="31"/>
  <c r="C162" i="31"/>
  <c r="W161" i="31"/>
  <c r="C161" i="31"/>
  <c r="W160" i="31"/>
  <c r="C160" i="31"/>
  <c r="W159" i="31"/>
  <c r="C159" i="31"/>
  <c r="W158" i="31"/>
  <c r="C158" i="31"/>
  <c r="W157" i="31"/>
  <c r="C157" i="31"/>
  <c r="W156" i="31"/>
  <c r="C156" i="31"/>
  <c r="W155" i="31"/>
  <c r="C155" i="31"/>
  <c r="W154" i="31"/>
  <c r="C154" i="31"/>
  <c r="W153" i="31"/>
  <c r="C153" i="31"/>
  <c r="W152" i="31"/>
  <c r="C152" i="31"/>
  <c r="W151" i="31"/>
  <c r="C151" i="31"/>
  <c r="W150" i="31"/>
  <c r="C150" i="31"/>
  <c r="W149" i="31"/>
  <c r="C149" i="31"/>
  <c r="W148" i="31"/>
  <c r="C148" i="31"/>
  <c r="W147" i="31"/>
  <c r="C147" i="31"/>
  <c r="W146" i="31"/>
  <c r="C146" i="31"/>
  <c r="W145" i="31"/>
  <c r="C145" i="31"/>
  <c r="W144" i="31"/>
  <c r="C144" i="31"/>
  <c r="W143" i="31"/>
  <c r="C143" i="31"/>
  <c r="W142" i="31"/>
  <c r="C142" i="31"/>
  <c r="W141" i="31"/>
  <c r="C141" i="31"/>
  <c r="W140" i="31"/>
  <c r="C140" i="31"/>
  <c r="W139" i="31"/>
  <c r="C139" i="31"/>
  <c r="W138" i="31"/>
  <c r="C138" i="31"/>
  <c r="W137" i="31"/>
  <c r="C137" i="31"/>
  <c r="W136" i="31"/>
  <c r="C136" i="31"/>
  <c r="W135" i="31"/>
  <c r="C135" i="31"/>
  <c r="W134" i="31"/>
  <c r="C134" i="31"/>
  <c r="W133" i="31"/>
  <c r="C133" i="31"/>
  <c r="W132" i="31"/>
  <c r="C132" i="31"/>
  <c r="W131" i="31"/>
  <c r="C131" i="31"/>
  <c r="W130" i="31"/>
  <c r="C130" i="31"/>
  <c r="W129" i="31"/>
  <c r="C129" i="31"/>
  <c r="W128" i="31"/>
  <c r="C128" i="31"/>
  <c r="W127" i="31"/>
  <c r="C127" i="31"/>
  <c r="W126" i="31"/>
  <c r="C126" i="31"/>
  <c r="W125" i="31"/>
  <c r="C125" i="31"/>
  <c r="W124" i="31"/>
  <c r="C124" i="31"/>
  <c r="W123" i="31"/>
  <c r="C123" i="31"/>
  <c r="W122" i="31"/>
  <c r="C122" i="31"/>
  <c r="W121" i="31"/>
  <c r="C121" i="31"/>
  <c r="W120" i="31"/>
  <c r="C120" i="31"/>
  <c r="W119" i="31"/>
  <c r="C119" i="31"/>
  <c r="W118" i="31"/>
  <c r="C118" i="31"/>
  <c r="W117" i="31"/>
  <c r="C117" i="31"/>
  <c r="W116" i="31"/>
  <c r="C116" i="31"/>
  <c r="W115" i="31"/>
  <c r="C115" i="31"/>
  <c r="W114" i="31"/>
  <c r="C114" i="31"/>
  <c r="W113" i="31"/>
  <c r="C113" i="31"/>
  <c r="W112" i="31"/>
  <c r="C112" i="31"/>
  <c r="W111" i="31"/>
  <c r="C111" i="31"/>
  <c r="W110" i="31"/>
  <c r="C110" i="31"/>
  <c r="W109" i="31"/>
  <c r="C109" i="31"/>
  <c r="W108" i="31"/>
  <c r="C108" i="31"/>
  <c r="W107" i="31"/>
  <c r="C107" i="31"/>
  <c r="W106" i="31"/>
  <c r="C106" i="31"/>
  <c r="W105" i="31"/>
  <c r="C105" i="31"/>
  <c r="W104" i="31"/>
  <c r="C104" i="31"/>
  <c r="W103" i="31"/>
  <c r="C103" i="31"/>
  <c r="W102" i="31"/>
  <c r="C102" i="31"/>
  <c r="W101" i="31"/>
  <c r="C101" i="31"/>
  <c r="W100" i="31"/>
  <c r="C100" i="31"/>
  <c r="W99" i="31"/>
  <c r="C99" i="31"/>
  <c r="W98" i="31"/>
  <c r="C98" i="31"/>
  <c r="W97" i="31"/>
  <c r="C97" i="31"/>
  <c r="W96" i="31"/>
  <c r="C96" i="31"/>
  <c r="W95" i="31"/>
  <c r="C95" i="31"/>
  <c r="W94" i="31"/>
  <c r="C94" i="31"/>
  <c r="W93" i="31"/>
  <c r="C93" i="31"/>
  <c r="W92" i="31"/>
  <c r="C92" i="31"/>
  <c r="W91" i="31"/>
  <c r="C91" i="31"/>
  <c r="W90" i="31"/>
  <c r="C90" i="31"/>
  <c r="W89" i="31"/>
  <c r="C89" i="31"/>
  <c r="W88" i="31"/>
  <c r="C88" i="31"/>
  <c r="W87" i="31"/>
  <c r="C87" i="31"/>
  <c r="W86" i="31"/>
  <c r="C86" i="31"/>
  <c r="W85" i="31"/>
  <c r="C85" i="31"/>
  <c r="W84" i="31"/>
  <c r="C84" i="31"/>
  <c r="W83" i="31"/>
  <c r="C83" i="31"/>
  <c r="W82" i="31"/>
  <c r="C82" i="31"/>
  <c r="W81" i="31"/>
  <c r="C81" i="31"/>
  <c r="W80" i="31"/>
  <c r="C80" i="31"/>
  <c r="W79" i="31"/>
  <c r="C79" i="31"/>
  <c r="W78" i="31"/>
  <c r="C78" i="31"/>
  <c r="W77" i="31"/>
  <c r="C77" i="31"/>
  <c r="W76" i="31"/>
  <c r="C76" i="31"/>
  <c r="W75" i="31"/>
  <c r="C75" i="31"/>
  <c r="W74" i="31"/>
  <c r="C74" i="31"/>
  <c r="W73" i="31"/>
  <c r="C73" i="31"/>
  <c r="W72" i="31"/>
  <c r="C72" i="31"/>
  <c r="W71" i="31"/>
  <c r="C71" i="31"/>
  <c r="W70" i="31"/>
  <c r="C70" i="31"/>
  <c r="W69" i="31"/>
  <c r="C69" i="31"/>
  <c r="W68" i="31"/>
  <c r="C68" i="31"/>
  <c r="W67" i="31"/>
  <c r="C67" i="31"/>
  <c r="W66" i="31"/>
  <c r="C66" i="31"/>
  <c r="W65" i="31"/>
  <c r="C65" i="31"/>
  <c r="W64" i="31"/>
  <c r="C64" i="31"/>
  <c r="W63" i="31"/>
  <c r="C63" i="31"/>
  <c r="W62" i="31"/>
  <c r="C62" i="31"/>
  <c r="W61" i="31"/>
  <c r="C61" i="31"/>
  <c r="W60" i="31"/>
  <c r="C60" i="31"/>
  <c r="W59" i="31"/>
  <c r="C59" i="31"/>
  <c r="W58" i="31"/>
  <c r="C58" i="31"/>
  <c r="W57" i="31"/>
  <c r="C57" i="31"/>
  <c r="W56" i="31"/>
  <c r="C56" i="31"/>
  <c r="W55" i="31"/>
  <c r="C55" i="31"/>
  <c r="W54" i="31"/>
  <c r="C54" i="31"/>
  <c r="W53" i="31"/>
  <c r="C53" i="31"/>
  <c r="W52" i="31"/>
  <c r="C52" i="31"/>
  <c r="W51" i="31"/>
  <c r="C51" i="31"/>
  <c r="W50" i="31"/>
  <c r="C50" i="31"/>
  <c r="W49" i="31"/>
  <c r="C49" i="31"/>
  <c r="W48" i="31"/>
  <c r="C48" i="31"/>
  <c r="W47" i="31"/>
  <c r="C47" i="31"/>
  <c r="W46" i="31"/>
  <c r="C46" i="31"/>
  <c r="W45" i="31"/>
  <c r="C45" i="31"/>
  <c r="W44" i="31"/>
  <c r="C44" i="31"/>
  <c r="W43" i="31"/>
  <c r="C43" i="31"/>
  <c r="W42" i="31"/>
  <c r="C42" i="31"/>
  <c r="W41" i="31"/>
  <c r="C41" i="31"/>
  <c r="W40" i="31"/>
  <c r="C40" i="31"/>
  <c r="W39" i="31"/>
  <c r="C39" i="31"/>
  <c r="W38" i="31"/>
  <c r="C38" i="31"/>
  <c r="W37" i="31"/>
  <c r="C37" i="31"/>
  <c r="W36" i="31"/>
  <c r="C36" i="31"/>
  <c r="W35" i="31"/>
  <c r="C35" i="31"/>
  <c r="W34" i="31"/>
  <c r="C34" i="31"/>
  <c r="W33" i="31"/>
  <c r="C33" i="31"/>
  <c r="W32" i="31"/>
  <c r="C32" i="31"/>
  <c r="W31" i="31"/>
  <c r="C31" i="31"/>
  <c r="W30" i="31"/>
  <c r="C30" i="31"/>
  <c r="W29" i="31"/>
  <c r="C29" i="31"/>
  <c r="W28" i="31"/>
  <c r="C28" i="31"/>
  <c r="W27" i="31"/>
  <c r="C27" i="31"/>
  <c r="W26" i="31"/>
  <c r="C26" i="31"/>
  <c r="W328" i="30"/>
  <c r="C328" i="30"/>
  <c r="W327" i="30"/>
  <c r="C327" i="30"/>
  <c r="W326" i="30"/>
  <c r="C326" i="30"/>
  <c r="W325" i="30"/>
  <c r="C325" i="30"/>
  <c r="W324" i="30"/>
  <c r="C324" i="30"/>
  <c r="W323" i="30"/>
  <c r="C323" i="30"/>
  <c r="W322" i="30"/>
  <c r="C322" i="30"/>
  <c r="W321" i="30"/>
  <c r="C321" i="30"/>
  <c r="W320" i="30"/>
  <c r="C320" i="30"/>
  <c r="W319" i="30"/>
  <c r="C319" i="30"/>
  <c r="W318" i="30"/>
  <c r="C318" i="30"/>
  <c r="W317" i="30"/>
  <c r="C317" i="30"/>
  <c r="W316" i="30"/>
  <c r="C316" i="30"/>
  <c r="W315" i="30"/>
  <c r="C315" i="30"/>
  <c r="W314" i="30"/>
  <c r="C314" i="30"/>
  <c r="W313" i="30"/>
  <c r="C313" i="30"/>
  <c r="W312" i="30"/>
  <c r="C312" i="30"/>
  <c r="W311" i="30"/>
  <c r="C311" i="30"/>
  <c r="W310" i="30"/>
  <c r="C310" i="30"/>
  <c r="W309" i="30"/>
  <c r="C309" i="30"/>
  <c r="W308" i="30"/>
  <c r="C308" i="30"/>
  <c r="W307" i="30"/>
  <c r="C307" i="30"/>
  <c r="W306" i="30"/>
  <c r="C306" i="30"/>
  <c r="W305" i="30"/>
  <c r="C305" i="30"/>
  <c r="W304" i="30"/>
  <c r="C304" i="30"/>
  <c r="W303" i="30"/>
  <c r="C303" i="30"/>
  <c r="W302" i="30"/>
  <c r="C302" i="30"/>
  <c r="W301" i="30"/>
  <c r="C301" i="30"/>
  <c r="W300" i="30"/>
  <c r="C300" i="30"/>
  <c r="W299" i="30"/>
  <c r="C299" i="30"/>
  <c r="W298" i="30"/>
  <c r="C298" i="30"/>
  <c r="W297" i="30"/>
  <c r="C297" i="30"/>
  <c r="W296" i="30"/>
  <c r="C296" i="30"/>
  <c r="W295" i="30"/>
  <c r="C295" i="30"/>
  <c r="W294" i="30"/>
  <c r="C294" i="30"/>
  <c r="W293" i="30"/>
  <c r="C293" i="30"/>
  <c r="W292" i="30"/>
  <c r="C292" i="30"/>
  <c r="W291" i="30"/>
  <c r="C291" i="30"/>
  <c r="W290" i="30"/>
  <c r="C290" i="30"/>
  <c r="W289" i="30"/>
  <c r="C289" i="30"/>
  <c r="W288" i="30"/>
  <c r="C288" i="30"/>
  <c r="W287" i="30"/>
  <c r="C287" i="30"/>
  <c r="W286" i="30"/>
  <c r="C286" i="30"/>
  <c r="W285" i="30"/>
  <c r="C285" i="30"/>
  <c r="W284" i="30"/>
  <c r="C284" i="30"/>
  <c r="W283" i="30"/>
  <c r="C283" i="30"/>
  <c r="W282" i="30"/>
  <c r="C282" i="30"/>
  <c r="W281" i="30"/>
  <c r="C281" i="30"/>
  <c r="W280" i="30"/>
  <c r="C280" i="30"/>
  <c r="W279" i="30"/>
  <c r="C279" i="30"/>
  <c r="W278" i="30"/>
  <c r="C278" i="30"/>
  <c r="W277" i="30"/>
  <c r="C277" i="30"/>
  <c r="W276" i="30"/>
  <c r="C276" i="30"/>
  <c r="W275" i="30"/>
  <c r="C275" i="30"/>
  <c r="W274" i="30"/>
  <c r="C274" i="30"/>
  <c r="W273" i="30"/>
  <c r="C273" i="30"/>
  <c r="W272" i="30"/>
  <c r="C272" i="30"/>
  <c r="W271" i="30"/>
  <c r="C271" i="30"/>
  <c r="W270" i="30"/>
  <c r="C270" i="30"/>
  <c r="W269" i="30"/>
  <c r="C269" i="30"/>
  <c r="W268" i="30"/>
  <c r="C268" i="30"/>
  <c r="W267" i="30"/>
  <c r="C267" i="30"/>
  <c r="W266" i="30"/>
  <c r="C266" i="30"/>
  <c r="W265" i="30"/>
  <c r="C265" i="30"/>
  <c r="W264" i="30"/>
  <c r="C264" i="30"/>
  <c r="W263" i="30"/>
  <c r="C263" i="30"/>
  <c r="W262" i="30"/>
  <c r="C262" i="30"/>
  <c r="W261" i="30"/>
  <c r="C261" i="30"/>
  <c r="W260" i="30"/>
  <c r="C260" i="30"/>
  <c r="W259" i="30"/>
  <c r="C259" i="30"/>
  <c r="W258" i="30"/>
  <c r="C258" i="30"/>
  <c r="W257" i="30"/>
  <c r="C257" i="30"/>
  <c r="W256" i="30"/>
  <c r="C256" i="30"/>
  <c r="W255" i="30"/>
  <c r="C255" i="30"/>
  <c r="W254" i="30"/>
  <c r="C254" i="30"/>
  <c r="W253" i="30"/>
  <c r="C253" i="30"/>
  <c r="W252" i="30"/>
  <c r="C252" i="30"/>
  <c r="W251" i="30"/>
  <c r="C251" i="30"/>
  <c r="W250" i="30"/>
  <c r="C250" i="30"/>
  <c r="W249" i="30"/>
  <c r="C249" i="30"/>
  <c r="W248" i="30"/>
  <c r="C248" i="30"/>
  <c r="W247" i="30"/>
  <c r="C247" i="30"/>
  <c r="W246" i="30"/>
  <c r="C246" i="30"/>
  <c r="W245" i="30"/>
  <c r="C245" i="30"/>
  <c r="W244" i="30"/>
  <c r="C244" i="30"/>
  <c r="W243" i="30"/>
  <c r="C243" i="30"/>
  <c r="W242" i="30"/>
  <c r="C242" i="30"/>
  <c r="W241" i="30"/>
  <c r="C241" i="30"/>
  <c r="W240" i="30"/>
  <c r="C240" i="30"/>
  <c r="W239" i="30"/>
  <c r="C239" i="30"/>
  <c r="W238" i="30"/>
  <c r="C238" i="30"/>
  <c r="W237" i="30"/>
  <c r="C237" i="30"/>
  <c r="W236" i="30"/>
  <c r="C236" i="30"/>
  <c r="W235" i="30"/>
  <c r="C235" i="30"/>
  <c r="W234" i="30"/>
  <c r="C234" i="30"/>
  <c r="W233" i="30"/>
  <c r="C233" i="30"/>
  <c r="W232" i="30"/>
  <c r="C232" i="30"/>
  <c r="W231" i="30"/>
  <c r="C231" i="30"/>
  <c r="W230" i="30"/>
  <c r="C230" i="30"/>
  <c r="W229" i="30"/>
  <c r="C229" i="30"/>
  <c r="W228" i="30"/>
  <c r="C228" i="30"/>
  <c r="W227" i="30"/>
  <c r="C227" i="30"/>
  <c r="W226" i="30"/>
  <c r="C226" i="30"/>
  <c r="W225" i="30"/>
  <c r="C225" i="30"/>
  <c r="W224" i="30"/>
  <c r="C224" i="30"/>
  <c r="W223" i="30"/>
  <c r="C223" i="30"/>
  <c r="W222" i="30"/>
  <c r="C222" i="30"/>
  <c r="W221" i="30"/>
  <c r="C221" i="30"/>
  <c r="W220" i="30"/>
  <c r="C220" i="30"/>
  <c r="W219" i="30"/>
  <c r="C219" i="30"/>
  <c r="W218" i="30"/>
  <c r="C218" i="30"/>
  <c r="W217" i="30"/>
  <c r="C217" i="30"/>
  <c r="W216" i="30"/>
  <c r="C216" i="30"/>
  <c r="W215" i="30"/>
  <c r="C215" i="30"/>
  <c r="W214" i="30"/>
  <c r="C214" i="30"/>
  <c r="W213" i="30"/>
  <c r="C213" i="30"/>
  <c r="W212" i="30"/>
  <c r="C212" i="30"/>
  <c r="W211" i="30"/>
  <c r="C211" i="30"/>
  <c r="W210" i="30"/>
  <c r="C210" i="30"/>
  <c r="W209" i="30"/>
  <c r="C209" i="30"/>
  <c r="W208" i="30"/>
  <c r="C208" i="30"/>
  <c r="W207" i="30"/>
  <c r="C207" i="30"/>
  <c r="W206" i="30"/>
  <c r="C206" i="30"/>
  <c r="W205" i="30"/>
  <c r="C205" i="30"/>
  <c r="W204" i="30"/>
  <c r="C204" i="30"/>
  <c r="W203" i="30"/>
  <c r="C203" i="30"/>
  <c r="W202" i="30"/>
  <c r="C202" i="30"/>
  <c r="W201" i="30"/>
  <c r="C201" i="30"/>
  <c r="W200" i="30"/>
  <c r="C200" i="30"/>
  <c r="W199" i="30"/>
  <c r="C199" i="30"/>
  <c r="W198" i="30"/>
  <c r="C198" i="30"/>
  <c r="W197" i="30"/>
  <c r="C197" i="30"/>
  <c r="W196" i="30"/>
  <c r="C196" i="30"/>
  <c r="W195" i="30"/>
  <c r="C195" i="30"/>
  <c r="W194" i="30"/>
  <c r="C194" i="30"/>
  <c r="W193" i="30"/>
  <c r="C193" i="30"/>
  <c r="W192" i="30"/>
  <c r="C192" i="30"/>
  <c r="W191" i="30"/>
  <c r="C191" i="30"/>
  <c r="W190" i="30"/>
  <c r="C190" i="30"/>
  <c r="W189" i="30"/>
  <c r="C189" i="30"/>
  <c r="W188" i="30"/>
  <c r="C188" i="30"/>
  <c r="W187" i="30"/>
  <c r="C187" i="30"/>
  <c r="W186" i="30"/>
  <c r="C186" i="30"/>
  <c r="W185" i="30"/>
  <c r="C185" i="30"/>
  <c r="W184" i="30"/>
  <c r="C184" i="30"/>
  <c r="W183" i="30"/>
  <c r="C183" i="30"/>
  <c r="W182" i="30"/>
  <c r="C182" i="30"/>
  <c r="W181" i="30"/>
  <c r="C181" i="30"/>
  <c r="W180" i="30"/>
  <c r="C180" i="30"/>
  <c r="W179" i="30"/>
  <c r="C179" i="30"/>
  <c r="W178" i="30"/>
  <c r="C178" i="30"/>
  <c r="W177" i="30"/>
  <c r="C177" i="30"/>
  <c r="W176" i="30"/>
  <c r="C176" i="30"/>
  <c r="W175" i="30"/>
  <c r="C175" i="30"/>
  <c r="W174" i="30"/>
  <c r="C174" i="30"/>
  <c r="W173" i="30"/>
  <c r="C173" i="30"/>
  <c r="W172" i="30"/>
  <c r="C172" i="30"/>
  <c r="W171" i="30"/>
  <c r="C171" i="30"/>
  <c r="W170" i="30"/>
  <c r="C170" i="30"/>
  <c r="W169" i="30"/>
  <c r="C169" i="30"/>
  <c r="W168" i="30"/>
  <c r="C168" i="30"/>
  <c r="W167" i="30"/>
  <c r="C167" i="30"/>
  <c r="W166" i="30"/>
  <c r="C166" i="30"/>
  <c r="W165" i="30"/>
  <c r="C165" i="30"/>
  <c r="W164" i="30"/>
  <c r="C164" i="30"/>
  <c r="W163" i="30"/>
  <c r="C163" i="30"/>
  <c r="W162" i="30"/>
  <c r="C162" i="30"/>
  <c r="W161" i="30"/>
  <c r="C161" i="30"/>
  <c r="W160" i="30"/>
  <c r="C160" i="30"/>
  <c r="W159" i="30"/>
  <c r="C159" i="30"/>
  <c r="W158" i="30"/>
  <c r="C158" i="30"/>
  <c r="W157" i="30"/>
  <c r="C157" i="30"/>
  <c r="W156" i="30"/>
  <c r="C156" i="30"/>
  <c r="W155" i="30"/>
  <c r="C155" i="30"/>
  <c r="W154" i="30"/>
  <c r="C154" i="30"/>
  <c r="W153" i="30"/>
  <c r="C153" i="30"/>
  <c r="W152" i="30"/>
  <c r="C152" i="30"/>
  <c r="W151" i="30"/>
  <c r="C151" i="30"/>
  <c r="W150" i="30"/>
  <c r="C150" i="30"/>
  <c r="W149" i="30"/>
  <c r="C149" i="30"/>
  <c r="W148" i="30"/>
  <c r="C148" i="30"/>
  <c r="W147" i="30"/>
  <c r="C147" i="30"/>
  <c r="W146" i="30"/>
  <c r="C146" i="30"/>
  <c r="W145" i="30"/>
  <c r="C145" i="30"/>
  <c r="W144" i="30"/>
  <c r="C144" i="30"/>
  <c r="W143" i="30"/>
  <c r="C143" i="30"/>
  <c r="W142" i="30"/>
  <c r="C142" i="30"/>
  <c r="W141" i="30"/>
  <c r="C141" i="30"/>
  <c r="W140" i="30"/>
  <c r="C140" i="30"/>
  <c r="W139" i="30"/>
  <c r="C139" i="30"/>
  <c r="W138" i="30"/>
  <c r="C138" i="30"/>
  <c r="W137" i="30"/>
  <c r="C137" i="30"/>
  <c r="W136" i="30"/>
  <c r="C136" i="30"/>
  <c r="W135" i="30"/>
  <c r="C135" i="30"/>
  <c r="W134" i="30"/>
  <c r="C134" i="30"/>
  <c r="W133" i="30"/>
  <c r="C133" i="30"/>
  <c r="W132" i="30"/>
  <c r="C132" i="30"/>
  <c r="W131" i="30"/>
  <c r="C131" i="30"/>
  <c r="W130" i="30"/>
  <c r="C130" i="30"/>
  <c r="W129" i="30"/>
  <c r="C129" i="30"/>
  <c r="W128" i="30"/>
  <c r="C128" i="30"/>
  <c r="W127" i="30"/>
  <c r="C127" i="30"/>
  <c r="W126" i="30"/>
  <c r="C126" i="30"/>
  <c r="W125" i="30"/>
  <c r="C125" i="30"/>
  <c r="W124" i="30"/>
  <c r="C124" i="30"/>
  <c r="W123" i="30"/>
  <c r="C123" i="30"/>
  <c r="W122" i="30"/>
  <c r="C122" i="30"/>
  <c r="W121" i="30"/>
  <c r="C121" i="30"/>
  <c r="W120" i="30"/>
  <c r="C120" i="30"/>
  <c r="W119" i="30"/>
  <c r="C119" i="30"/>
  <c r="W118" i="30"/>
  <c r="C118" i="30"/>
  <c r="W117" i="30"/>
  <c r="C117" i="30"/>
  <c r="W116" i="30"/>
  <c r="C116" i="30"/>
  <c r="W115" i="30"/>
  <c r="C115" i="30"/>
  <c r="W114" i="30"/>
  <c r="C114" i="30"/>
  <c r="W113" i="30"/>
  <c r="C113" i="30"/>
  <c r="W112" i="30"/>
  <c r="C112" i="30"/>
  <c r="W111" i="30"/>
  <c r="C111" i="30"/>
  <c r="W110" i="30"/>
  <c r="C110" i="30"/>
  <c r="W109" i="30"/>
  <c r="C109" i="30"/>
  <c r="W108" i="30"/>
  <c r="C108" i="30"/>
  <c r="W107" i="30"/>
  <c r="C107" i="30"/>
  <c r="W106" i="30"/>
  <c r="C106" i="30"/>
  <c r="W105" i="30"/>
  <c r="C105" i="30"/>
  <c r="W104" i="30"/>
  <c r="C104" i="30"/>
  <c r="W103" i="30"/>
  <c r="C103" i="30"/>
  <c r="W102" i="30"/>
  <c r="C102" i="30"/>
  <c r="W101" i="30"/>
  <c r="C101" i="30"/>
  <c r="W100" i="30"/>
  <c r="C100" i="30"/>
  <c r="W99" i="30"/>
  <c r="C99" i="30"/>
  <c r="W98" i="30"/>
  <c r="C98" i="30"/>
  <c r="W97" i="30"/>
  <c r="C97" i="30"/>
  <c r="W96" i="30"/>
  <c r="C96" i="30"/>
  <c r="W95" i="30"/>
  <c r="C95" i="30"/>
  <c r="W94" i="30"/>
  <c r="C94" i="30"/>
  <c r="W93" i="30"/>
  <c r="C93" i="30"/>
  <c r="W92" i="30"/>
  <c r="C92" i="30"/>
  <c r="W91" i="30"/>
  <c r="C91" i="30"/>
  <c r="W90" i="30"/>
  <c r="C90" i="30"/>
  <c r="W89" i="30"/>
  <c r="C89" i="30"/>
  <c r="W88" i="30"/>
  <c r="C88" i="30"/>
  <c r="W87" i="30"/>
  <c r="C87" i="30"/>
  <c r="W86" i="30"/>
  <c r="C86" i="30"/>
  <c r="W85" i="30"/>
  <c r="C85" i="30"/>
  <c r="W84" i="30"/>
  <c r="C84" i="30"/>
  <c r="W83" i="30"/>
  <c r="C83" i="30"/>
  <c r="W82" i="30"/>
  <c r="C82" i="30"/>
  <c r="W81" i="30"/>
  <c r="C81" i="30"/>
  <c r="W80" i="30"/>
  <c r="C80" i="30"/>
  <c r="W79" i="30"/>
  <c r="C79" i="30"/>
  <c r="W78" i="30"/>
  <c r="C78" i="30"/>
  <c r="W77" i="30"/>
  <c r="C77" i="30"/>
  <c r="W76" i="30"/>
  <c r="C76" i="30"/>
  <c r="W75" i="30"/>
  <c r="C75" i="30"/>
  <c r="W74" i="30"/>
  <c r="C74" i="30"/>
  <c r="W73" i="30"/>
  <c r="C73" i="30"/>
  <c r="W72" i="30"/>
  <c r="C72" i="30"/>
  <c r="W71" i="30"/>
  <c r="C71" i="30"/>
  <c r="W70" i="30"/>
  <c r="C70" i="30"/>
  <c r="W69" i="30"/>
  <c r="C69" i="30"/>
  <c r="W68" i="30"/>
  <c r="C68" i="30"/>
  <c r="W67" i="30"/>
  <c r="C67" i="30"/>
  <c r="W66" i="30"/>
  <c r="C66" i="30"/>
  <c r="W65" i="30"/>
  <c r="C65" i="30"/>
  <c r="W64" i="30"/>
  <c r="C64" i="30"/>
  <c r="W63" i="30"/>
  <c r="C63" i="30"/>
  <c r="W62" i="30"/>
  <c r="C62" i="30"/>
  <c r="W61" i="30"/>
  <c r="C61" i="30"/>
  <c r="W60" i="30"/>
  <c r="C60" i="30"/>
  <c r="W59" i="30"/>
  <c r="C59" i="30"/>
  <c r="W58" i="30"/>
  <c r="C58" i="30"/>
  <c r="W57" i="30"/>
  <c r="C57" i="30"/>
  <c r="W56" i="30"/>
  <c r="C56" i="30"/>
  <c r="W55" i="30"/>
  <c r="C55" i="30"/>
  <c r="W54" i="30"/>
  <c r="C54" i="30"/>
  <c r="W53" i="30"/>
  <c r="C53" i="30"/>
  <c r="W52" i="30"/>
  <c r="C52" i="30"/>
  <c r="W51" i="30"/>
  <c r="C51" i="30"/>
  <c r="W50" i="30"/>
  <c r="C50" i="30"/>
  <c r="W49" i="30"/>
  <c r="C49" i="30"/>
  <c r="W48" i="30"/>
  <c r="C48" i="30"/>
  <c r="W47" i="30"/>
  <c r="C47" i="30"/>
  <c r="W46" i="30"/>
  <c r="C46" i="30"/>
  <c r="W45" i="30"/>
  <c r="C45" i="30"/>
  <c r="W44" i="30"/>
  <c r="C44" i="30"/>
  <c r="W43" i="30"/>
  <c r="C43" i="30"/>
  <c r="W42" i="30"/>
  <c r="C42" i="30"/>
  <c r="W41" i="30"/>
  <c r="C41" i="30"/>
  <c r="W40" i="30"/>
  <c r="C40" i="30"/>
  <c r="W39" i="30"/>
  <c r="C39" i="30"/>
  <c r="W38" i="30"/>
  <c r="C38" i="30"/>
  <c r="W37" i="30"/>
  <c r="C37" i="30"/>
  <c r="W36" i="30"/>
  <c r="C36" i="30"/>
  <c r="W35" i="30"/>
  <c r="C35" i="30"/>
  <c r="W34" i="30"/>
  <c r="C34" i="30"/>
  <c r="W33" i="30"/>
  <c r="C33" i="30"/>
  <c r="W32" i="30"/>
  <c r="C32" i="30"/>
  <c r="W31" i="30"/>
  <c r="C31" i="30"/>
  <c r="W30" i="30"/>
  <c r="C30" i="30"/>
  <c r="W29" i="30"/>
  <c r="C29" i="30"/>
  <c r="W28" i="30"/>
  <c r="C28" i="30"/>
  <c r="W27" i="30"/>
  <c r="C27" i="30"/>
  <c r="W26" i="30"/>
  <c r="C26" i="30"/>
  <c r="W319" i="29"/>
  <c r="C319" i="29"/>
  <c r="W318" i="29"/>
  <c r="C318" i="29"/>
  <c r="W317" i="29"/>
  <c r="C317" i="29"/>
  <c r="W316" i="29"/>
  <c r="C316" i="29"/>
  <c r="W315" i="29"/>
  <c r="C315" i="29"/>
  <c r="W314" i="29"/>
  <c r="C314" i="29"/>
  <c r="W313" i="29"/>
  <c r="C313" i="29"/>
  <c r="W312" i="29"/>
  <c r="C312" i="29"/>
  <c r="W311" i="29"/>
  <c r="C311" i="29"/>
  <c r="W310" i="29"/>
  <c r="C310" i="29"/>
  <c r="W309" i="29"/>
  <c r="C309" i="29"/>
  <c r="W308" i="29"/>
  <c r="C308" i="29"/>
  <c r="W307" i="29"/>
  <c r="C307" i="29"/>
  <c r="W306" i="29"/>
  <c r="C306" i="29"/>
  <c r="W305" i="29"/>
  <c r="C305" i="29"/>
  <c r="W304" i="29"/>
  <c r="C304" i="29"/>
  <c r="W303" i="29"/>
  <c r="C303" i="29"/>
  <c r="W302" i="29"/>
  <c r="C302" i="29"/>
  <c r="W301" i="29"/>
  <c r="C301" i="29"/>
  <c r="W300" i="29"/>
  <c r="C300" i="29"/>
  <c r="W299" i="29"/>
  <c r="C299" i="29"/>
  <c r="W298" i="29"/>
  <c r="C298" i="29"/>
  <c r="W297" i="29"/>
  <c r="C297" i="29"/>
  <c r="W296" i="29"/>
  <c r="C296" i="29"/>
  <c r="W295" i="29"/>
  <c r="C295" i="29"/>
  <c r="W294" i="29"/>
  <c r="C294" i="29"/>
  <c r="W293" i="29"/>
  <c r="C293" i="29"/>
  <c r="W292" i="29"/>
  <c r="C292" i="29"/>
  <c r="W291" i="29"/>
  <c r="C291" i="29"/>
  <c r="W290" i="29"/>
  <c r="C290" i="29"/>
  <c r="W289" i="29"/>
  <c r="C289" i="29"/>
  <c r="W288" i="29"/>
  <c r="C288" i="29"/>
  <c r="W287" i="29"/>
  <c r="C287" i="29"/>
  <c r="W286" i="29"/>
  <c r="C286" i="29"/>
  <c r="W285" i="29"/>
  <c r="C285" i="29"/>
  <c r="W284" i="29"/>
  <c r="C284" i="29"/>
  <c r="W283" i="29"/>
  <c r="C283" i="29"/>
  <c r="W282" i="29"/>
  <c r="C282" i="29"/>
  <c r="W281" i="29"/>
  <c r="C281" i="29"/>
  <c r="W280" i="29"/>
  <c r="C280" i="29"/>
  <c r="W279" i="29"/>
  <c r="C279" i="29"/>
  <c r="W278" i="29"/>
  <c r="C278" i="29"/>
  <c r="W277" i="29"/>
  <c r="C277" i="29"/>
  <c r="W276" i="29"/>
  <c r="C276" i="29"/>
  <c r="W275" i="29"/>
  <c r="C275" i="29"/>
  <c r="W274" i="29"/>
  <c r="C274" i="29"/>
  <c r="W273" i="29"/>
  <c r="C273" i="29"/>
  <c r="W272" i="29"/>
  <c r="C272" i="29"/>
  <c r="W271" i="29"/>
  <c r="C271" i="29"/>
  <c r="W270" i="29"/>
  <c r="C270" i="29"/>
  <c r="W269" i="29"/>
  <c r="C269" i="29"/>
  <c r="W268" i="29"/>
  <c r="C268" i="29"/>
  <c r="W267" i="29"/>
  <c r="C267" i="29"/>
  <c r="W266" i="29"/>
  <c r="C266" i="29"/>
  <c r="W265" i="29"/>
  <c r="C265" i="29"/>
  <c r="W264" i="29"/>
  <c r="C264" i="29"/>
  <c r="W263" i="29"/>
  <c r="C263" i="29"/>
  <c r="W262" i="29"/>
  <c r="C262" i="29"/>
  <c r="W261" i="29"/>
  <c r="C261" i="29"/>
  <c r="W260" i="29"/>
  <c r="C260" i="29"/>
  <c r="W259" i="29"/>
  <c r="C259" i="29"/>
  <c r="W258" i="29"/>
  <c r="C258" i="29"/>
  <c r="W257" i="29"/>
  <c r="C257" i="29"/>
  <c r="W256" i="29"/>
  <c r="C256" i="29"/>
  <c r="W255" i="29"/>
  <c r="C255" i="29"/>
  <c r="W254" i="29"/>
  <c r="C254" i="29"/>
  <c r="W253" i="29"/>
  <c r="C253" i="29"/>
  <c r="W252" i="29"/>
  <c r="C252" i="29"/>
  <c r="W251" i="29"/>
  <c r="C251" i="29"/>
  <c r="W250" i="29"/>
  <c r="C250" i="29"/>
  <c r="W249" i="29"/>
  <c r="C249" i="29"/>
  <c r="W248" i="29"/>
  <c r="C248" i="29"/>
  <c r="W247" i="29"/>
  <c r="C247" i="29"/>
  <c r="W246" i="29"/>
  <c r="C246" i="29"/>
  <c r="W245" i="29"/>
  <c r="C245" i="29"/>
  <c r="W244" i="29"/>
  <c r="C244" i="29"/>
  <c r="W243" i="29"/>
  <c r="C243" i="29"/>
  <c r="W242" i="29"/>
  <c r="C242" i="29"/>
  <c r="W241" i="29"/>
  <c r="C241" i="29"/>
  <c r="W240" i="29"/>
  <c r="C240" i="29"/>
  <c r="W239" i="29"/>
  <c r="C239" i="29"/>
  <c r="W238" i="29"/>
  <c r="C238" i="29"/>
  <c r="W237" i="29"/>
  <c r="C237" i="29"/>
  <c r="W236" i="29"/>
  <c r="C236" i="29"/>
  <c r="W235" i="29"/>
  <c r="C235" i="29"/>
  <c r="W234" i="29"/>
  <c r="C234" i="29"/>
  <c r="W233" i="29"/>
  <c r="C233" i="29"/>
  <c r="W232" i="29"/>
  <c r="C232" i="29"/>
  <c r="W231" i="29"/>
  <c r="C231" i="29"/>
  <c r="W230" i="29"/>
  <c r="C230" i="29"/>
  <c r="W229" i="29"/>
  <c r="C229" i="29"/>
  <c r="W228" i="29"/>
  <c r="C228" i="29"/>
  <c r="W227" i="29"/>
  <c r="C227" i="29"/>
  <c r="W226" i="29"/>
  <c r="C226" i="29"/>
  <c r="W225" i="29"/>
  <c r="C225" i="29"/>
  <c r="W224" i="29"/>
  <c r="C224" i="29"/>
  <c r="W223" i="29"/>
  <c r="C223" i="29"/>
  <c r="W222" i="29"/>
  <c r="C222" i="29"/>
  <c r="W221" i="29"/>
  <c r="C221" i="29"/>
  <c r="W220" i="29"/>
  <c r="C220" i="29"/>
  <c r="W219" i="29"/>
  <c r="C219" i="29"/>
  <c r="W218" i="29"/>
  <c r="C218" i="29"/>
  <c r="W217" i="29"/>
  <c r="C217" i="29"/>
  <c r="W216" i="29"/>
  <c r="C216" i="29"/>
  <c r="W215" i="29"/>
  <c r="C215" i="29"/>
  <c r="W214" i="29"/>
  <c r="C214" i="29"/>
  <c r="W213" i="29"/>
  <c r="C213" i="29"/>
  <c r="W212" i="29"/>
  <c r="C212" i="29"/>
  <c r="W211" i="29"/>
  <c r="C211" i="29"/>
  <c r="W210" i="29"/>
  <c r="C210" i="29"/>
  <c r="W209" i="29"/>
  <c r="C209" i="29"/>
  <c r="W208" i="29"/>
  <c r="C208" i="29"/>
  <c r="W207" i="29"/>
  <c r="C207" i="29"/>
  <c r="W206" i="29"/>
  <c r="C206" i="29"/>
  <c r="W205" i="29"/>
  <c r="C205" i="29"/>
  <c r="W204" i="29"/>
  <c r="C204" i="29"/>
  <c r="W203" i="29"/>
  <c r="C203" i="29"/>
  <c r="W202" i="29"/>
  <c r="C202" i="29"/>
  <c r="W201" i="29"/>
  <c r="C201" i="29"/>
  <c r="W200" i="29"/>
  <c r="C200" i="29"/>
  <c r="W199" i="29"/>
  <c r="C199" i="29"/>
  <c r="W198" i="29"/>
  <c r="C198" i="29"/>
  <c r="W197" i="29"/>
  <c r="C197" i="29"/>
  <c r="W196" i="29"/>
  <c r="C196" i="29"/>
  <c r="W195" i="29"/>
  <c r="C195" i="29"/>
  <c r="W194" i="29"/>
  <c r="C194" i="29"/>
  <c r="W193" i="29"/>
  <c r="C193" i="29"/>
  <c r="W192" i="29"/>
  <c r="C192" i="29"/>
  <c r="W191" i="29"/>
  <c r="C191" i="29"/>
  <c r="W190" i="29"/>
  <c r="C190" i="29"/>
  <c r="W189" i="29"/>
  <c r="C189" i="29"/>
  <c r="W188" i="29"/>
  <c r="C188" i="29"/>
  <c r="W187" i="29"/>
  <c r="C187" i="29"/>
  <c r="W186" i="29"/>
  <c r="C186" i="29"/>
  <c r="W185" i="29"/>
  <c r="C185" i="29"/>
  <c r="W184" i="29"/>
  <c r="C184" i="29"/>
  <c r="W183" i="29"/>
  <c r="C183" i="29"/>
  <c r="W182" i="29"/>
  <c r="C182" i="29"/>
  <c r="W181" i="29"/>
  <c r="C181" i="29"/>
  <c r="W180" i="29"/>
  <c r="C180" i="29"/>
  <c r="W179" i="29"/>
  <c r="C179" i="29"/>
  <c r="W178" i="29"/>
  <c r="C178" i="29"/>
  <c r="W177" i="29"/>
  <c r="C177" i="29"/>
  <c r="W176" i="29"/>
  <c r="C176" i="29"/>
  <c r="W175" i="29"/>
  <c r="C175" i="29"/>
  <c r="W174" i="29"/>
  <c r="C174" i="29"/>
  <c r="W173" i="29"/>
  <c r="C173" i="29"/>
  <c r="W172" i="29"/>
  <c r="C172" i="29"/>
  <c r="W171" i="29"/>
  <c r="C171" i="29"/>
  <c r="W170" i="29"/>
  <c r="C170" i="29"/>
  <c r="W169" i="29"/>
  <c r="C169" i="29"/>
  <c r="W168" i="29"/>
  <c r="C168" i="29"/>
  <c r="W167" i="29"/>
  <c r="C167" i="29"/>
  <c r="W166" i="29"/>
  <c r="C166" i="29"/>
  <c r="W165" i="29"/>
  <c r="C165" i="29"/>
  <c r="W164" i="29"/>
  <c r="C164" i="29"/>
  <c r="W163" i="29"/>
  <c r="C163" i="29"/>
  <c r="W162" i="29"/>
  <c r="C162" i="29"/>
  <c r="W161" i="29"/>
  <c r="C161" i="29"/>
  <c r="W160" i="29"/>
  <c r="C160" i="29"/>
  <c r="W159" i="29"/>
  <c r="C159" i="29"/>
  <c r="W158" i="29"/>
  <c r="C158" i="29"/>
  <c r="W157" i="29"/>
  <c r="C157" i="29"/>
  <c r="W156" i="29"/>
  <c r="C156" i="29"/>
  <c r="W155" i="29"/>
  <c r="C155" i="29"/>
  <c r="W154" i="29"/>
  <c r="C154" i="29"/>
  <c r="W153" i="29"/>
  <c r="C153" i="29"/>
  <c r="W152" i="29"/>
  <c r="C152" i="29"/>
  <c r="W151" i="29"/>
  <c r="C151" i="29"/>
  <c r="W150" i="29"/>
  <c r="C150" i="29"/>
  <c r="W149" i="29"/>
  <c r="C149" i="29"/>
  <c r="W148" i="29"/>
  <c r="C148" i="29"/>
  <c r="W147" i="29"/>
  <c r="C147" i="29"/>
  <c r="W146" i="29"/>
  <c r="C146" i="29"/>
  <c r="W145" i="29"/>
  <c r="C145" i="29"/>
  <c r="W144" i="29"/>
  <c r="C144" i="29"/>
  <c r="W143" i="29"/>
  <c r="C143" i="29"/>
  <c r="W142" i="29"/>
  <c r="C142" i="29"/>
  <c r="W141" i="29"/>
  <c r="C141" i="29"/>
  <c r="W140" i="29"/>
  <c r="C140" i="29"/>
  <c r="W139" i="29"/>
  <c r="C139" i="29"/>
  <c r="W138" i="29"/>
  <c r="C138" i="29"/>
  <c r="W137" i="29"/>
  <c r="C137" i="29"/>
  <c r="W136" i="29"/>
  <c r="C136" i="29"/>
  <c r="W135" i="29"/>
  <c r="C135" i="29"/>
  <c r="W134" i="29"/>
  <c r="C134" i="29"/>
  <c r="W133" i="29"/>
  <c r="C133" i="29"/>
  <c r="W132" i="29"/>
  <c r="C132" i="29"/>
  <c r="W131" i="29"/>
  <c r="C131" i="29"/>
  <c r="W130" i="29"/>
  <c r="C130" i="29"/>
  <c r="W129" i="29"/>
  <c r="C129" i="29"/>
  <c r="W128" i="29"/>
  <c r="C128" i="29"/>
  <c r="W127" i="29"/>
  <c r="C127" i="29"/>
  <c r="W126" i="29"/>
  <c r="C126" i="29"/>
  <c r="W125" i="29"/>
  <c r="C125" i="29"/>
  <c r="W124" i="29"/>
  <c r="C124" i="29"/>
  <c r="W123" i="29"/>
  <c r="C123" i="29"/>
  <c r="W122" i="29"/>
  <c r="C122" i="29"/>
  <c r="W121" i="29"/>
  <c r="C121" i="29"/>
  <c r="W120" i="29"/>
  <c r="C120" i="29"/>
  <c r="W119" i="29"/>
  <c r="C119" i="29"/>
  <c r="W118" i="29"/>
  <c r="C118" i="29"/>
  <c r="W117" i="29"/>
  <c r="C117" i="29"/>
  <c r="W116" i="29"/>
  <c r="C116" i="29"/>
  <c r="W115" i="29"/>
  <c r="C115" i="29"/>
  <c r="W114" i="29"/>
  <c r="C114" i="29"/>
  <c r="W113" i="29"/>
  <c r="C113" i="29"/>
  <c r="W112" i="29"/>
  <c r="C112" i="29"/>
  <c r="W111" i="29"/>
  <c r="C111" i="29"/>
  <c r="W110" i="29"/>
  <c r="C110" i="29"/>
  <c r="W109" i="29"/>
  <c r="C109" i="29"/>
  <c r="W108" i="29"/>
  <c r="C108" i="29"/>
  <c r="W107" i="29"/>
  <c r="C107" i="29"/>
  <c r="W106" i="29"/>
  <c r="C106" i="29"/>
  <c r="W105" i="29"/>
  <c r="C105" i="29"/>
  <c r="W104" i="29"/>
  <c r="C104" i="29"/>
  <c r="W103" i="29"/>
  <c r="C103" i="29"/>
  <c r="W102" i="29"/>
  <c r="C102" i="29"/>
  <c r="W101" i="29"/>
  <c r="C101" i="29"/>
  <c r="W100" i="29"/>
  <c r="C100" i="29"/>
  <c r="W99" i="29"/>
  <c r="C99" i="29"/>
  <c r="W98" i="29"/>
  <c r="C98" i="29"/>
  <c r="W97" i="29"/>
  <c r="C97" i="29"/>
  <c r="W96" i="29"/>
  <c r="C96" i="29"/>
  <c r="W95" i="29"/>
  <c r="C95" i="29"/>
  <c r="W94" i="29"/>
  <c r="C94" i="29"/>
  <c r="W93" i="29"/>
  <c r="C93" i="29"/>
  <c r="W92" i="29"/>
  <c r="C92" i="29"/>
  <c r="W91" i="29"/>
  <c r="C91" i="29"/>
  <c r="W90" i="29"/>
  <c r="C90" i="29"/>
  <c r="W89" i="29"/>
  <c r="C89" i="29"/>
  <c r="W88" i="29"/>
  <c r="C88" i="29"/>
  <c r="W87" i="29"/>
  <c r="C87" i="29"/>
  <c r="W86" i="29"/>
  <c r="C86" i="29"/>
  <c r="W85" i="29"/>
  <c r="C85" i="29"/>
  <c r="W84" i="29"/>
  <c r="C84" i="29"/>
  <c r="W83" i="29"/>
  <c r="C83" i="29"/>
  <c r="W82" i="29"/>
  <c r="C82" i="29"/>
  <c r="W81" i="29"/>
  <c r="C81" i="29"/>
  <c r="W80" i="29"/>
  <c r="C80" i="29"/>
  <c r="W79" i="29"/>
  <c r="C79" i="29"/>
  <c r="W78" i="29"/>
  <c r="C78" i="29"/>
  <c r="W77" i="29"/>
  <c r="C77" i="29"/>
  <c r="W76" i="29"/>
  <c r="C76" i="29"/>
  <c r="W75" i="29"/>
  <c r="C75" i="29"/>
  <c r="W74" i="29"/>
  <c r="C74" i="29"/>
  <c r="W73" i="29"/>
  <c r="C73" i="29"/>
  <c r="W72" i="29"/>
  <c r="C72" i="29"/>
  <c r="W71" i="29"/>
  <c r="C71" i="29"/>
  <c r="W70" i="29"/>
  <c r="C70" i="29"/>
  <c r="W69" i="29"/>
  <c r="C69" i="29"/>
  <c r="W68" i="29"/>
  <c r="C68" i="29"/>
  <c r="W67" i="29"/>
  <c r="C67" i="29"/>
  <c r="W66" i="29"/>
  <c r="C66" i="29"/>
  <c r="W65" i="29"/>
  <c r="C65" i="29"/>
  <c r="W64" i="29"/>
  <c r="C64" i="29"/>
  <c r="W63" i="29"/>
  <c r="C63" i="29"/>
  <c r="W62" i="29"/>
  <c r="C62" i="29"/>
  <c r="W61" i="29"/>
  <c r="C61" i="29"/>
  <c r="W60" i="29"/>
  <c r="C60" i="29"/>
  <c r="W59" i="29"/>
  <c r="C59" i="29"/>
  <c r="W58" i="29"/>
  <c r="C58" i="29"/>
  <c r="W57" i="29"/>
  <c r="C57" i="29"/>
  <c r="W56" i="29"/>
  <c r="C56" i="29"/>
  <c r="W55" i="29"/>
  <c r="C55" i="29"/>
  <c r="W54" i="29"/>
  <c r="C54" i="29"/>
  <c r="W53" i="29"/>
  <c r="C53" i="29"/>
  <c r="W52" i="29"/>
  <c r="C52" i="29"/>
  <c r="W51" i="29"/>
  <c r="C51" i="29"/>
  <c r="W50" i="29"/>
  <c r="C50" i="29"/>
  <c r="W49" i="29"/>
  <c r="C49" i="29"/>
  <c r="W48" i="29"/>
  <c r="C48" i="29"/>
  <c r="W47" i="29"/>
  <c r="C47" i="29"/>
  <c r="W46" i="29"/>
  <c r="C46" i="29"/>
  <c r="W45" i="29"/>
  <c r="C45" i="29"/>
  <c r="W44" i="29"/>
  <c r="C44" i="29"/>
  <c r="W43" i="29"/>
  <c r="C43" i="29"/>
  <c r="W42" i="29"/>
  <c r="C42" i="29"/>
  <c r="W41" i="29"/>
  <c r="C41" i="29"/>
  <c r="W40" i="29"/>
  <c r="C40" i="29"/>
  <c r="W39" i="29"/>
  <c r="C39" i="29"/>
  <c r="W38" i="29"/>
  <c r="C38" i="29"/>
  <c r="W37" i="29"/>
  <c r="C37" i="29"/>
  <c r="W36" i="29"/>
  <c r="C36" i="29"/>
  <c r="W35" i="29"/>
  <c r="C35" i="29"/>
  <c r="W34" i="29"/>
  <c r="C34" i="29"/>
  <c r="W33" i="29"/>
  <c r="C33" i="29"/>
  <c r="W32" i="29"/>
  <c r="C32" i="29"/>
  <c r="W31" i="29"/>
  <c r="C31" i="29"/>
  <c r="W30" i="29"/>
  <c r="C30" i="29"/>
  <c r="W29" i="29"/>
  <c r="C29" i="29"/>
  <c r="W28" i="29"/>
  <c r="C28" i="29"/>
  <c r="W27" i="29"/>
  <c r="C27" i="29"/>
  <c r="W26" i="29"/>
  <c r="C26" i="29"/>
  <c r="C28" i="28"/>
  <c r="V28" i="28"/>
  <c r="C29" i="28"/>
  <c r="V29" i="28"/>
  <c r="C30" i="28"/>
  <c r="V30" i="28"/>
  <c r="C31" i="28"/>
  <c r="V31" i="28"/>
  <c r="C32" i="28"/>
  <c r="V32" i="28"/>
  <c r="C33" i="28"/>
  <c r="V33" i="28"/>
  <c r="C34" i="28"/>
  <c r="V34" i="28"/>
  <c r="C35" i="28"/>
  <c r="V35" i="28"/>
  <c r="C36" i="28"/>
  <c r="V36" i="28"/>
  <c r="C37" i="28"/>
  <c r="V37" i="28"/>
  <c r="C38" i="28"/>
  <c r="V38" i="28"/>
  <c r="C39" i="28"/>
  <c r="V39" i="28"/>
  <c r="C40" i="28"/>
  <c r="V40" i="28"/>
  <c r="C41" i="28"/>
  <c r="V41" i="28"/>
  <c r="C42" i="28"/>
  <c r="V42" i="28"/>
  <c r="C43" i="28"/>
  <c r="V43" i="28"/>
  <c r="C44" i="28"/>
  <c r="V44" i="28"/>
  <c r="C45" i="28"/>
  <c r="V45" i="28"/>
  <c r="C46" i="28"/>
  <c r="V46" i="28"/>
  <c r="C47" i="28"/>
  <c r="V47" i="28"/>
  <c r="C48" i="28"/>
  <c r="V48" i="28"/>
  <c r="C49" i="28"/>
  <c r="V49" i="28"/>
  <c r="C50" i="28"/>
  <c r="V50" i="28"/>
  <c r="C51" i="28"/>
  <c r="V51" i="28"/>
  <c r="C52" i="28"/>
  <c r="V52" i="28"/>
  <c r="C53" i="28"/>
  <c r="V53" i="28"/>
  <c r="C54" i="28"/>
  <c r="V54" i="28"/>
  <c r="C55" i="28"/>
  <c r="V55" i="28"/>
  <c r="C56" i="28"/>
  <c r="V56" i="28"/>
  <c r="C57" i="28"/>
  <c r="V57" i="28"/>
  <c r="C58" i="28"/>
  <c r="V58" i="28"/>
  <c r="C59" i="28"/>
  <c r="V59" i="28"/>
  <c r="C60" i="28"/>
  <c r="V60" i="28"/>
  <c r="C61" i="28"/>
  <c r="V61" i="28"/>
  <c r="C62" i="28"/>
  <c r="V62" i="28"/>
  <c r="C63" i="28"/>
  <c r="V63" i="28"/>
  <c r="C64" i="28"/>
  <c r="V64" i="28"/>
  <c r="C65" i="28"/>
  <c r="V65" i="28"/>
  <c r="C66" i="28"/>
  <c r="V66" i="28"/>
  <c r="C67" i="28"/>
  <c r="V67" i="28"/>
  <c r="C68" i="28"/>
  <c r="V68" i="28"/>
  <c r="C69" i="28"/>
  <c r="V69" i="28"/>
  <c r="C70" i="28"/>
  <c r="V70" i="28"/>
  <c r="C71" i="28"/>
  <c r="V71" i="28"/>
  <c r="C72" i="28"/>
  <c r="V72" i="28"/>
  <c r="C73" i="28"/>
  <c r="V73" i="28"/>
  <c r="C74" i="28"/>
  <c r="V74" i="28"/>
  <c r="C75" i="28"/>
  <c r="V75" i="28"/>
  <c r="C76" i="28"/>
  <c r="V76" i="28"/>
  <c r="C77" i="28"/>
  <c r="V77" i="28"/>
  <c r="C78" i="28"/>
  <c r="V78" i="28"/>
  <c r="C79" i="28"/>
  <c r="V79" i="28"/>
  <c r="C80" i="28"/>
  <c r="V80" i="28"/>
  <c r="C81" i="28"/>
  <c r="V81" i="28"/>
  <c r="C82" i="28"/>
  <c r="V82" i="28"/>
  <c r="C83" i="28"/>
  <c r="V83" i="28"/>
  <c r="C84" i="28"/>
  <c r="V84" i="28"/>
  <c r="C85" i="28"/>
  <c r="V85" i="28"/>
  <c r="C86" i="28"/>
  <c r="V86" i="28"/>
  <c r="C87" i="28"/>
  <c r="V87" i="28"/>
  <c r="C88" i="28"/>
  <c r="V88" i="28"/>
  <c r="C89" i="28"/>
  <c r="V89" i="28"/>
  <c r="C90" i="28"/>
  <c r="V90" i="28"/>
  <c r="C91" i="28"/>
  <c r="V91" i="28"/>
  <c r="C92" i="28"/>
  <c r="V92" i="28"/>
  <c r="C93" i="28"/>
  <c r="V93" i="28"/>
  <c r="C94" i="28"/>
  <c r="V94" i="28"/>
  <c r="C95" i="28"/>
  <c r="V95" i="28"/>
  <c r="C96" i="28"/>
  <c r="V96" i="28"/>
  <c r="C97" i="28"/>
  <c r="V97" i="28"/>
  <c r="C98" i="28"/>
  <c r="V98" i="28"/>
  <c r="C99" i="28"/>
  <c r="V99" i="28"/>
  <c r="C100" i="28"/>
  <c r="V100" i="28"/>
  <c r="C101" i="28"/>
  <c r="V101" i="28"/>
  <c r="C102" i="28"/>
  <c r="V102" i="28"/>
  <c r="C103" i="28"/>
  <c r="V103" i="28"/>
  <c r="C104" i="28"/>
  <c r="V104" i="28"/>
  <c r="C105" i="28"/>
  <c r="V105" i="28"/>
  <c r="C106" i="28"/>
  <c r="V106" i="28"/>
  <c r="C107" i="28"/>
  <c r="V107" i="28"/>
  <c r="C108" i="28"/>
  <c r="V108" i="28"/>
  <c r="C109" i="28"/>
  <c r="V109" i="28"/>
  <c r="C110" i="28"/>
  <c r="V110" i="28"/>
  <c r="C111" i="28"/>
  <c r="V111" i="28"/>
  <c r="C112" i="28"/>
  <c r="V112" i="28"/>
  <c r="C113" i="28"/>
  <c r="V113" i="28"/>
  <c r="C114" i="28"/>
  <c r="V114" i="28"/>
  <c r="C115" i="28"/>
  <c r="V115" i="28"/>
  <c r="C116" i="28"/>
  <c r="V116" i="28"/>
  <c r="C117" i="28"/>
  <c r="V117" i="28"/>
  <c r="C118" i="28"/>
  <c r="V118" i="28"/>
  <c r="C119" i="28"/>
  <c r="V119" i="28"/>
  <c r="C120" i="28"/>
  <c r="V120" i="28"/>
  <c r="C121" i="28"/>
  <c r="V121" i="28"/>
  <c r="C122" i="28"/>
  <c r="V122" i="28"/>
  <c r="C123" i="28"/>
  <c r="V123" i="28"/>
  <c r="C124" i="28"/>
  <c r="V124" i="28"/>
  <c r="C125" i="28"/>
  <c r="V125" i="28"/>
  <c r="C126" i="28"/>
  <c r="V126" i="28"/>
  <c r="C127" i="28"/>
  <c r="V127" i="28"/>
  <c r="C128" i="28"/>
  <c r="V128" i="28"/>
  <c r="C129" i="28"/>
  <c r="V129" i="28"/>
  <c r="C130" i="28"/>
  <c r="V130" i="28"/>
  <c r="C131" i="28"/>
  <c r="V131" i="28"/>
  <c r="C132" i="28"/>
  <c r="V132" i="28"/>
  <c r="C133" i="28"/>
  <c r="V133" i="28"/>
  <c r="C134" i="28"/>
  <c r="V134" i="28"/>
  <c r="C135" i="28"/>
  <c r="V135" i="28"/>
  <c r="C136" i="28"/>
  <c r="V136" i="28"/>
  <c r="C137" i="28"/>
  <c r="V137" i="28"/>
  <c r="C138" i="28"/>
  <c r="V138" i="28"/>
  <c r="C139" i="28"/>
  <c r="V139" i="28"/>
  <c r="C140" i="28"/>
  <c r="V140" i="28"/>
  <c r="C141" i="28"/>
  <c r="V141" i="28"/>
  <c r="C142" i="28"/>
  <c r="V142" i="28"/>
  <c r="C143" i="28"/>
  <c r="V143" i="28"/>
  <c r="C144" i="28"/>
  <c r="V144" i="28"/>
  <c r="C145" i="28"/>
  <c r="V145" i="28"/>
  <c r="C146" i="28"/>
  <c r="V146" i="28"/>
  <c r="C147" i="28"/>
  <c r="V147" i="28"/>
  <c r="C148" i="28"/>
  <c r="V148" i="28"/>
  <c r="C149" i="28"/>
  <c r="V149" i="28"/>
  <c r="C150" i="28"/>
  <c r="V150" i="28"/>
  <c r="C151" i="28"/>
  <c r="V151" i="28"/>
  <c r="C152" i="28"/>
  <c r="V152" i="28"/>
  <c r="C153" i="28"/>
  <c r="V153" i="28"/>
  <c r="C154" i="28"/>
  <c r="V154" i="28"/>
  <c r="C155" i="28"/>
  <c r="V155" i="28"/>
  <c r="C156" i="28"/>
  <c r="V156" i="28"/>
  <c r="C157" i="28"/>
  <c r="V157" i="28"/>
  <c r="C158" i="28"/>
  <c r="V158" i="28"/>
  <c r="C159" i="28"/>
  <c r="V159" i="28"/>
  <c r="C160" i="28"/>
  <c r="V160" i="28"/>
  <c r="C161" i="28"/>
  <c r="V161" i="28"/>
  <c r="C162" i="28"/>
  <c r="V162" i="28"/>
  <c r="C163" i="28"/>
  <c r="V163" i="28"/>
  <c r="C164" i="28"/>
  <c r="V164" i="28"/>
  <c r="C165" i="28"/>
  <c r="V165" i="28"/>
  <c r="C166" i="28"/>
  <c r="V166" i="28"/>
  <c r="C167" i="28"/>
  <c r="V167" i="28"/>
  <c r="C168" i="28"/>
  <c r="V168" i="28"/>
  <c r="C169" i="28"/>
  <c r="V169" i="28"/>
  <c r="C170" i="28"/>
  <c r="V170" i="28"/>
  <c r="C171" i="28"/>
  <c r="V171" i="28"/>
  <c r="C172" i="28"/>
  <c r="V172" i="28"/>
  <c r="C173" i="28"/>
  <c r="V173" i="28"/>
  <c r="C174" i="28"/>
  <c r="V174" i="28"/>
  <c r="C175" i="28"/>
  <c r="V175" i="28"/>
  <c r="C176" i="28"/>
  <c r="V176" i="28"/>
  <c r="C177" i="28"/>
  <c r="V177" i="28"/>
  <c r="C178" i="28"/>
  <c r="V178" i="28"/>
  <c r="C179" i="28"/>
  <c r="V179" i="28"/>
  <c r="C180" i="28"/>
  <c r="V180" i="28"/>
  <c r="C181" i="28"/>
  <c r="V181" i="28"/>
  <c r="C182" i="28"/>
  <c r="V182" i="28"/>
  <c r="C183" i="28"/>
  <c r="V183" i="28"/>
  <c r="C184" i="28"/>
  <c r="V184" i="28"/>
  <c r="C185" i="28"/>
  <c r="V185" i="28"/>
  <c r="C186" i="28"/>
  <c r="V186" i="28"/>
  <c r="C187" i="28"/>
  <c r="V187" i="28"/>
  <c r="C188" i="28"/>
  <c r="V188" i="28"/>
  <c r="C189" i="28"/>
  <c r="V189" i="28"/>
  <c r="C190" i="28"/>
  <c r="V190" i="28"/>
  <c r="C191" i="28"/>
  <c r="V191" i="28"/>
  <c r="C192" i="28"/>
  <c r="V192" i="28"/>
  <c r="C193" i="28"/>
  <c r="V193" i="28"/>
  <c r="C194" i="28"/>
  <c r="V194" i="28"/>
  <c r="C195" i="28"/>
  <c r="V195" i="28"/>
  <c r="C196" i="28"/>
  <c r="V196" i="28"/>
  <c r="C197" i="28"/>
  <c r="V197" i="28"/>
  <c r="C198" i="28"/>
  <c r="V198" i="28"/>
  <c r="C199" i="28"/>
  <c r="V199" i="28"/>
  <c r="C200" i="28"/>
  <c r="V200" i="28"/>
  <c r="C201" i="28"/>
  <c r="V201" i="28"/>
  <c r="C202" i="28"/>
  <c r="V202" i="28"/>
  <c r="C203" i="28"/>
  <c r="V203" i="28"/>
  <c r="C204" i="28"/>
  <c r="V204" i="28"/>
  <c r="C205" i="28"/>
  <c r="V205" i="28"/>
  <c r="C206" i="28"/>
  <c r="V206" i="28"/>
  <c r="C207" i="28"/>
  <c r="V207" i="28"/>
  <c r="C208" i="28"/>
  <c r="V208" i="28"/>
  <c r="C209" i="28"/>
  <c r="V209" i="28"/>
  <c r="C210" i="28"/>
  <c r="V210" i="28"/>
  <c r="C211" i="28"/>
  <c r="V211" i="28"/>
  <c r="C212" i="28"/>
  <c r="V212" i="28"/>
  <c r="C213" i="28"/>
  <c r="V213" i="28"/>
  <c r="C214" i="28"/>
  <c r="V214" i="28"/>
  <c r="C215" i="28"/>
  <c r="V215" i="28"/>
  <c r="C216" i="28"/>
  <c r="V216" i="28"/>
  <c r="C217" i="28"/>
  <c r="V217" i="28"/>
  <c r="C218" i="28"/>
  <c r="V218" i="28"/>
  <c r="C219" i="28"/>
  <c r="V219" i="28"/>
  <c r="C220" i="28"/>
  <c r="V220" i="28"/>
  <c r="C221" i="28"/>
  <c r="V221" i="28"/>
  <c r="C222" i="28"/>
  <c r="V222" i="28"/>
  <c r="C223" i="28"/>
  <c r="V223" i="28"/>
  <c r="C224" i="28"/>
  <c r="V224" i="28"/>
  <c r="C225" i="28"/>
  <c r="V225" i="28"/>
  <c r="C226" i="28"/>
  <c r="V226" i="28"/>
  <c r="C227" i="28"/>
  <c r="V227" i="28"/>
  <c r="C228" i="28"/>
  <c r="V228" i="28"/>
  <c r="C229" i="28"/>
  <c r="V229" i="28"/>
  <c r="C230" i="28"/>
  <c r="V230" i="28"/>
  <c r="C231" i="28"/>
  <c r="V231" i="28"/>
  <c r="C232" i="28"/>
  <c r="V232" i="28"/>
  <c r="C233" i="28"/>
  <c r="V233" i="28"/>
  <c r="C234" i="28"/>
  <c r="V234" i="28"/>
  <c r="C235" i="28"/>
  <c r="V235" i="28"/>
  <c r="C236" i="28"/>
  <c r="V236" i="28"/>
  <c r="C237" i="28"/>
  <c r="V237" i="28"/>
  <c r="C238" i="28"/>
  <c r="V238" i="28"/>
  <c r="C239" i="28"/>
  <c r="V239" i="28"/>
  <c r="C240" i="28"/>
  <c r="V240" i="28"/>
  <c r="C241" i="28"/>
  <c r="V241" i="28"/>
  <c r="C242" i="28"/>
  <c r="V242" i="28"/>
  <c r="C243" i="28"/>
  <c r="V243" i="28"/>
  <c r="C244" i="28"/>
  <c r="V244" i="28"/>
  <c r="C245" i="28"/>
  <c r="V245" i="28"/>
  <c r="C246" i="28"/>
  <c r="V246" i="28"/>
  <c r="C247" i="28"/>
  <c r="V247" i="28"/>
  <c r="C248" i="28"/>
  <c r="V248" i="28"/>
  <c r="C249" i="28"/>
  <c r="V249" i="28"/>
  <c r="C250" i="28"/>
  <c r="V250" i="28"/>
  <c r="C251" i="28"/>
  <c r="V251" i="28"/>
  <c r="C252" i="28"/>
  <c r="V252" i="28"/>
  <c r="V155" i="27"/>
  <c r="C155" i="27"/>
  <c r="V154" i="27"/>
  <c r="C154" i="27"/>
  <c r="V153" i="27"/>
  <c r="C153" i="27"/>
  <c r="V152" i="27"/>
  <c r="C152" i="27"/>
  <c r="V151" i="27"/>
  <c r="C151" i="27"/>
  <c r="V150" i="27"/>
  <c r="C150" i="27"/>
  <c r="V149" i="27"/>
  <c r="C149" i="27"/>
  <c r="V148" i="27"/>
  <c r="C148" i="27"/>
  <c r="V147" i="27"/>
  <c r="C147" i="27"/>
  <c r="V146" i="27"/>
  <c r="C146" i="27"/>
  <c r="V145" i="27"/>
  <c r="C145" i="27"/>
  <c r="V144" i="27"/>
  <c r="C144" i="27"/>
  <c r="V143" i="27"/>
  <c r="C143" i="27"/>
  <c r="V142" i="27"/>
  <c r="C142" i="27"/>
  <c r="V141" i="27"/>
  <c r="C141" i="27"/>
  <c r="V140" i="27"/>
  <c r="C140" i="27"/>
  <c r="V139" i="27"/>
  <c r="C139" i="27"/>
  <c r="V138" i="27"/>
  <c r="C138" i="27"/>
  <c r="V137" i="27"/>
  <c r="C137" i="27"/>
  <c r="V136" i="27"/>
  <c r="C136" i="27"/>
  <c r="V135" i="27"/>
  <c r="C135" i="27"/>
  <c r="V134" i="27"/>
  <c r="C134" i="27"/>
  <c r="V133" i="27"/>
  <c r="C133" i="27"/>
  <c r="V132" i="27"/>
  <c r="C132" i="27"/>
  <c r="V131" i="27"/>
  <c r="C131" i="27"/>
  <c r="V130" i="27"/>
  <c r="C130" i="27"/>
  <c r="V129" i="27"/>
  <c r="C129" i="27"/>
  <c r="V128" i="27"/>
  <c r="C128" i="27"/>
  <c r="V127" i="27"/>
  <c r="C127" i="27"/>
  <c r="V126" i="27"/>
  <c r="C126" i="27"/>
  <c r="V125" i="27"/>
  <c r="C125" i="27"/>
  <c r="V124" i="27"/>
  <c r="C124" i="27"/>
  <c r="V123" i="27"/>
  <c r="C123" i="27"/>
  <c r="V122" i="27"/>
  <c r="C122" i="27"/>
  <c r="V121" i="27"/>
  <c r="C121" i="27"/>
  <c r="V120" i="27"/>
  <c r="C120" i="27"/>
  <c r="V119" i="27"/>
  <c r="C119" i="27"/>
  <c r="V118" i="27"/>
  <c r="C118" i="27"/>
  <c r="V117" i="27"/>
  <c r="C117" i="27"/>
  <c r="V116" i="27"/>
  <c r="C116" i="27"/>
  <c r="V115" i="27"/>
  <c r="C115" i="27"/>
  <c r="V114" i="27"/>
  <c r="C114" i="27"/>
  <c r="V113" i="27"/>
  <c r="C113" i="27"/>
  <c r="V112" i="27"/>
  <c r="C112" i="27"/>
  <c r="V111" i="27"/>
  <c r="C111" i="27"/>
  <c r="V110" i="27"/>
  <c r="C110" i="27"/>
  <c r="V109" i="27"/>
  <c r="C109" i="27"/>
  <c r="V108" i="27"/>
  <c r="C108" i="27"/>
  <c r="V107" i="27"/>
  <c r="C107" i="27"/>
  <c r="V106" i="27"/>
  <c r="C106" i="27"/>
  <c r="V105" i="27"/>
  <c r="C105" i="27"/>
  <c r="V104" i="27"/>
  <c r="C104" i="27"/>
  <c r="V103" i="27"/>
  <c r="C103" i="27"/>
  <c r="V102" i="27"/>
  <c r="C102" i="27"/>
  <c r="V101" i="27"/>
  <c r="C101" i="27"/>
  <c r="V100" i="27"/>
  <c r="C100" i="27"/>
  <c r="V99" i="27"/>
  <c r="C99" i="27"/>
  <c r="V98" i="27"/>
  <c r="C98" i="27"/>
  <c r="V97" i="27"/>
  <c r="C97" i="27"/>
  <c r="V96" i="27"/>
  <c r="C96" i="27"/>
  <c r="V95" i="27"/>
  <c r="C95" i="27"/>
  <c r="V94" i="27"/>
  <c r="C94" i="27"/>
  <c r="V93" i="27"/>
  <c r="C93" i="27"/>
  <c r="V92" i="27"/>
  <c r="C92" i="27"/>
  <c r="V91" i="27"/>
  <c r="C91" i="27"/>
  <c r="V90" i="27"/>
  <c r="C90" i="27"/>
  <c r="V89" i="27"/>
  <c r="C89" i="27"/>
  <c r="V88" i="27"/>
  <c r="C88" i="27"/>
  <c r="V87" i="27"/>
  <c r="C87" i="27"/>
  <c r="V86" i="27"/>
  <c r="C86" i="27"/>
  <c r="V85" i="27"/>
  <c r="C85" i="27"/>
  <c r="V84" i="27"/>
  <c r="C84" i="27"/>
  <c r="V83" i="27"/>
  <c r="C83" i="27"/>
  <c r="V82" i="27"/>
  <c r="C82" i="27"/>
  <c r="V81" i="27"/>
  <c r="C81" i="27"/>
  <c r="V80" i="27"/>
  <c r="C80" i="27"/>
  <c r="V79" i="27"/>
  <c r="C79" i="27"/>
  <c r="V78" i="27"/>
  <c r="C78" i="27"/>
  <c r="V77" i="27"/>
  <c r="C77" i="27"/>
  <c r="V76" i="27"/>
  <c r="C76" i="27"/>
  <c r="V75" i="27"/>
  <c r="C75" i="27"/>
  <c r="V74" i="27"/>
  <c r="C74" i="27"/>
  <c r="V73" i="27"/>
  <c r="C73" i="27"/>
  <c r="V72" i="27"/>
  <c r="C72" i="27"/>
  <c r="V71" i="27"/>
  <c r="C71" i="27"/>
  <c r="V70" i="27"/>
  <c r="C70" i="27"/>
  <c r="V69" i="27"/>
  <c r="C69" i="27"/>
  <c r="V68" i="27"/>
  <c r="C68" i="27"/>
  <c r="V67" i="27"/>
  <c r="C67" i="27"/>
  <c r="V66" i="27"/>
  <c r="C66" i="27"/>
  <c r="V65" i="27"/>
  <c r="C65" i="27"/>
  <c r="V64" i="27"/>
  <c r="C64" i="27"/>
  <c r="V63" i="27"/>
  <c r="C63" i="27"/>
  <c r="V62" i="27"/>
  <c r="C62" i="27"/>
  <c r="V61" i="27"/>
  <c r="C61" i="27"/>
  <c r="V60" i="27"/>
  <c r="C60" i="27"/>
  <c r="V59" i="27"/>
  <c r="C59" i="27"/>
  <c r="V58" i="27"/>
  <c r="C58" i="27"/>
  <c r="V57" i="27"/>
  <c r="C57" i="27"/>
  <c r="V56" i="27"/>
  <c r="C56" i="27"/>
  <c r="V55" i="27"/>
  <c r="C55" i="27"/>
  <c r="V54" i="27"/>
  <c r="C54" i="27"/>
  <c r="V53" i="27"/>
  <c r="C53" i="27"/>
  <c r="V52" i="27"/>
  <c r="C52" i="27"/>
  <c r="V51" i="27"/>
  <c r="C51" i="27"/>
  <c r="V50" i="27"/>
  <c r="C50" i="27"/>
  <c r="V49" i="27"/>
  <c r="C49" i="27"/>
  <c r="V48" i="27"/>
  <c r="C48" i="27"/>
  <c r="V47" i="27"/>
  <c r="C47" i="27"/>
  <c r="V46" i="27"/>
  <c r="C46" i="27"/>
  <c r="V45" i="27"/>
  <c r="C45" i="27"/>
  <c r="V44" i="27"/>
  <c r="C44" i="27"/>
  <c r="V43" i="27"/>
  <c r="C43" i="27"/>
  <c r="V42" i="27"/>
  <c r="C42" i="27"/>
  <c r="V41" i="27"/>
  <c r="C41" i="27"/>
  <c r="V40" i="27"/>
  <c r="C40" i="27"/>
  <c r="V39" i="27"/>
  <c r="C39" i="27"/>
  <c r="V38" i="27"/>
  <c r="C38" i="27"/>
  <c r="V37" i="27"/>
  <c r="C37" i="27"/>
  <c r="V36" i="27"/>
  <c r="C36" i="27"/>
  <c r="V35" i="27"/>
  <c r="C35" i="27"/>
  <c r="V34" i="27"/>
  <c r="C34" i="27"/>
  <c r="V33" i="27"/>
  <c r="C33" i="27"/>
  <c r="V32" i="27"/>
  <c r="C32" i="27"/>
  <c r="V31" i="27"/>
  <c r="C31" i="27"/>
  <c r="V30" i="27"/>
  <c r="C30" i="27"/>
  <c r="V29" i="27"/>
  <c r="C29" i="27"/>
  <c r="V28" i="27"/>
  <c r="C28" i="27"/>
  <c r="W325" i="26"/>
  <c r="C325" i="26"/>
  <c r="W324" i="26"/>
  <c r="C324" i="26"/>
  <c r="W323" i="26"/>
  <c r="C323" i="26"/>
  <c r="W322" i="26"/>
  <c r="C322" i="26"/>
  <c r="W321" i="26"/>
  <c r="C321" i="26"/>
  <c r="W320" i="26"/>
  <c r="C320" i="26"/>
  <c r="W319" i="26"/>
  <c r="C319" i="26"/>
  <c r="W318" i="26"/>
  <c r="C318" i="26"/>
  <c r="W317" i="26"/>
  <c r="C317" i="26"/>
  <c r="W316" i="26"/>
  <c r="C316" i="26"/>
  <c r="W315" i="26"/>
  <c r="C315" i="26"/>
  <c r="W314" i="26"/>
  <c r="C314" i="26"/>
  <c r="W313" i="26"/>
  <c r="C313" i="26"/>
  <c r="W312" i="26"/>
  <c r="C312" i="26"/>
  <c r="W311" i="26"/>
  <c r="C311" i="26"/>
  <c r="W310" i="26"/>
  <c r="C310" i="26"/>
  <c r="W309" i="26"/>
  <c r="C309" i="26"/>
  <c r="W308" i="26"/>
  <c r="C308" i="26"/>
  <c r="W307" i="26"/>
  <c r="C307" i="26"/>
  <c r="W306" i="26"/>
  <c r="C306" i="26"/>
  <c r="W305" i="26"/>
  <c r="C305" i="26"/>
  <c r="W304" i="26"/>
  <c r="C304" i="26"/>
  <c r="W303" i="26"/>
  <c r="C303" i="26"/>
  <c r="W302" i="26"/>
  <c r="C302" i="26"/>
  <c r="W301" i="26"/>
  <c r="C301" i="26"/>
  <c r="W300" i="26"/>
  <c r="C300" i="26"/>
  <c r="W299" i="26"/>
  <c r="C299" i="26"/>
  <c r="W298" i="26"/>
  <c r="C298" i="26"/>
  <c r="W297" i="26"/>
  <c r="C297" i="26"/>
  <c r="W296" i="26"/>
  <c r="C296" i="26"/>
  <c r="W295" i="26"/>
  <c r="C295" i="26"/>
  <c r="W294" i="26"/>
  <c r="C294" i="26"/>
  <c r="W293" i="26"/>
  <c r="C293" i="26"/>
  <c r="W292" i="26"/>
  <c r="C292" i="26"/>
  <c r="W291" i="26"/>
  <c r="C291" i="26"/>
  <c r="W290" i="26"/>
  <c r="C290" i="26"/>
  <c r="W289" i="26"/>
  <c r="C289" i="26"/>
  <c r="W288" i="26"/>
  <c r="C288" i="26"/>
  <c r="W287" i="26"/>
  <c r="C287" i="26"/>
  <c r="W286" i="26"/>
  <c r="C286" i="26"/>
  <c r="W285" i="26"/>
  <c r="C285" i="26"/>
  <c r="W284" i="26"/>
  <c r="C284" i="26"/>
  <c r="W283" i="26"/>
  <c r="C283" i="26"/>
  <c r="W282" i="26"/>
  <c r="C282" i="26"/>
  <c r="W281" i="26"/>
  <c r="C281" i="26"/>
  <c r="W280" i="26"/>
  <c r="C280" i="26"/>
  <c r="W279" i="26"/>
  <c r="C279" i="26"/>
  <c r="W278" i="26"/>
  <c r="C278" i="26"/>
  <c r="W277" i="26"/>
  <c r="C277" i="26"/>
  <c r="W276" i="26"/>
  <c r="C276" i="26"/>
  <c r="W275" i="26"/>
  <c r="C275" i="26"/>
  <c r="W274" i="26"/>
  <c r="C274" i="26"/>
  <c r="W273" i="26"/>
  <c r="C273" i="26"/>
  <c r="W272" i="26"/>
  <c r="C272" i="26"/>
  <c r="W271" i="26"/>
  <c r="C271" i="26"/>
  <c r="W270" i="26"/>
  <c r="C270" i="26"/>
  <c r="W269" i="26"/>
  <c r="C269" i="26"/>
  <c r="W268" i="26"/>
  <c r="C268" i="26"/>
  <c r="W267" i="26"/>
  <c r="C267" i="26"/>
  <c r="W266" i="26"/>
  <c r="C266" i="26"/>
  <c r="W265" i="26"/>
  <c r="C265" i="26"/>
  <c r="W264" i="26"/>
  <c r="C264" i="26"/>
  <c r="W263" i="26"/>
  <c r="C263" i="26"/>
  <c r="W262" i="26"/>
  <c r="C262" i="26"/>
  <c r="W261" i="26"/>
  <c r="C261" i="26"/>
  <c r="W260" i="26"/>
  <c r="C260" i="26"/>
  <c r="W259" i="26"/>
  <c r="C259" i="26"/>
  <c r="W258" i="26"/>
  <c r="C258" i="26"/>
  <c r="W257" i="26"/>
  <c r="C257" i="26"/>
  <c r="W256" i="26"/>
  <c r="C256" i="26"/>
  <c r="W255" i="26"/>
  <c r="C255" i="26"/>
  <c r="W254" i="26"/>
  <c r="C254" i="26"/>
  <c r="W253" i="26"/>
  <c r="C253" i="26"/>
  <c r="W252" i="26"/>
  <c r="C252" i="26"/>
  <c r="W251" i="26"/>
  <c r="C251" i="26"/>
  <c r="W250" i="26"/>
  <c r="C250" i="26"/>
  <c r="W249" i="26"/>
  <c r="C249" i="26"/>
  <c r="W248" i="26"/>
  <c r="C248" i="26"/>
  <c r="W247" i="26"/>
  <c r="C247" i="26"/>
  <c r="W246" i="26"/>
  <c r="C246" i="26"/>
  <c r="W245" i="26"/>
  <c r="C245" i="26"/>
  <c r="W244" i="26"/>
  <c r="C244" i="26"/>
  <c r="W243" i="26"/>
  <c r="C243" i="26"/>
  <c r="W242" i="26"/>
  <c r="C242" i="26"/>
  <c r="W241" i="26"/>
  <c r="C241" i="26"/>
  <c r="W240" i="26"/>
  <c r="C240" i="26"/>
  <c r="W239" i="26"/>
  <c r="C239" i="26"/>
  <c r="W238" i="26"/>
  <c r="C238" i="26"/>
  <c r="W237" i="26"/>
  <c r="C237" i="26"/>
  <c r="W236" i="26"/>
  <c r="C236" i="26"/>
  <c r="W235" i="26"/>
  <c r="C235" i="26"/>
  <c r="W234" i="26"/>
  <c r="C234" i="26"/>
  <c r="W233" i="26"/>
  <c r="C233" i="26"/>
  <c r="W232" i="26"/>
  <c r="C232" i="26"/>
  <c r="W231" i="26"/>
  <c r="C231" i="26"/>
  <c r="W230" i="26"/>
  <c r="C230" i="26"/>
  <c r="W229" i="26"/>
  <c r="C229" i="26"/>
  <c r="W228" i="26"/>
  <c r="C228" i="26"/>
  <c r="W227" i="26"/>
  <c r="C227" i="26"/>
  <c r="W226" i="26"/>
  <c r="C226" i="26"/>
  <c r="W225" i="26"/>
  <c r="C225" i="26"/>
  <c r="W224" i="26"/>
  <c r="C224" i="26"/>
  <c r="W223" i="26"/>
  <c r="C223" i="26"/>
  <c r="W222" i="26"/>
  <c r="C222" i="26"/>
  <c r="W221" i="26"/>
  <c r="C221" i="26"/>
  <c r="W220" i="26"/>
  <c r="C220" i="26"/>
  <c r="W219" i="26"/>
  <c r="C219" i="26"/>
  <c r="W218" i="26"/>
  <c r="C218" i="26"/>
  <c r="W217" i="26"/>
  <c r="C217" i="26"/>
  <c r="W216" i="26"/>
  <c r="C216" i="26"/>
  <c r="W215" i="26"/>
  <c r="C215" i="26"/>
  <c r="W214" i="26"/>
  <c r="C214" i="26"/>
  <c r="W213" i="26"/>
  <c r="C213" i="26"/>
  <c r="W212" i="26"/>
  <c r="C212" i="26"/>
  <c r="W211" i="26"/>
  <c r="C211" i="26"/>
  <c r="W210" i="26"/>
  <c r="C210" i="26"/>
  <c r="W209" i="26"/>
  <c r="C209" i="26"/>
  <c r="W208" i="26"/>
  <c r="C208" i="26"/>
  <c r="W207" i="26"/>
  <c r="C207" i="26"/>
  <c r="W206" i="26"/>
  <c r="C206" i="26"/>
  <c r="W205" i="26"/>
  <c r="C205" i="26"/>
  <c r="W204" i="26"/>
  <c r="C204" i="26"/>
  <c r="W203" i="26"/>
  <c r="C203" i="26"/>
  <c r="W202" i="26"/>
  <c r="C202" i="26"/>
  <c r="W201" i="26"/>
  <c r="C201" i="26"/>
  <c r="W200" i="26"/>
  <c r="C200" i="26"/>
  <c r="W199" i="26"/>
  <c r="C199" i="26"/>
  <c r="W198" i="26"/>
  <c r="C198" i="26"/>
  <c r="W197" i="26"/>
  <c r="C197" i="26"/>
  <c r="W196" i="26"/>
  <c r="C196" i="26"/>
  <c r="W195" i="26"/>
  <c r="C195" i="26"/>
  <c r="W194" i="26"/>
  <c r="C194" i="26"/>
  <c r="W193" i="26"/>
  <c r="C193" i="26"/>
  <c r="W192" i="26"/>
  <c r="C192" i="26"/>
  <c r="W191" i="26"/>
  <c r="C191" i="26"/>
  <c r="W190" i="26"/>
  <c r="C190" i="26"/>
  <c r="W189" i="26"/>
  <c r="C189" i="26"/>
  <c r="W188" i="26"/>
  <c r="C188" i="26"/>
  <c r="W187" i="26"/>
  <c r="C187" i="26"/>
  <c r="W186" i="26"/>
  <c r="C186" i="26"/>
  <c r="W185" i="26"/>
  <c r="C185" i="26"/>
  <c r="W184" i="26"/>
  <c r="C184" i="26"/>
  <c r="W183" i="26"/>
  <c r="C183" i="26"/>
  <c r="W182" i="26"/>
  <c r="C182" i="26"/>
  <c r="W181" i="26"/>
  <c r="C181" i="26"/>
  <c r="W180" i="26"/>
  <c r="C180" i="26"/>
  <c r="W179" i="26"/>
  <c r="C179" i="26"/>
  <c r="W178" i="26"/>
  <c r="C178" i="26"/>
  <c r="W177" i="26"/>
  <c r="C177" i="26"/>
  <c r="W176" i="26"/>
  <c r="C176" i="26"/>
  <c r="W175" i="26"/>
  <c r="C175" i="26"/>
  <c r="W174" i="26"/>
  <c r="C174" i="26"/>
  <c r="W173" i="26"/>
  <c r="C173" i="26"/>
  <c r="W172" i="26"/>
  <c r="C172" i="26"/>
  <c r="W171" i="26"/>
  <c r="C171" i="26"/>
  <c r="W170" i="26"/>
  <c r="C170" i="26"/>
  <c r="W169" i="26"/>
  <c r="C169" i="26"/>
  <c r="W168" i="26"/>
  <c r="C168" i="26"/>
  <c r="W167" i="26"/>
  <c r="C167" i="26"/>
  <c r="W166" i="26"/>
  <c r="C166" i="26"/>
  <c r="W165" i="26"/>
  <c r="C165" i="26"/>
  <c r="W164" i="26"/>
  <c r="C164" i="26"/>
  <c r="W163" i="26"/>
  <c r="C163" i="26"/>
  <c r="W162" i="26"/>
  <c r="C162" i="26"/>
  <c r="W161" i="26"/>
  <c r="C161" i="26"/>
  <c r="W160" i="26"/>
  <c r="C160" i="26"/>
  <c r="W159" i="26"/>
  <c r="C159" i="26"/>
  <c r="W158" i="26"/>
  <c r="C158" i="26"/>
  <c r="W157" i="26"/>
  <c r="C157" i="26"/>
  <c r="W156" i="26"/>
  <c r="C156" i="26"/>
  <c r="W155" i="26"/>
  <c r="C155" i="26"/>
  <c r="W154" i="26"/>
  <c r="C154" i="26"/>
  <c r="W153" i="26"/>
  <c r="C153" i="26"/>
  <c r="W152" i="26"/>
  <c r="C152" i="26"/>
  <c r="W151" i="26"/>
  <c r="C151" i="26"/>
  <c r="W150" i="26"/>
  <c r="C150" i="26"/>
  <c r="W149" i="26"/>
  <c r="C149" i="26"/>
  <c r="W148" i="26"/>
  <c r="C148" i="26"/>
  <c r="W147" i="26"/>
  <c r="C147" i="26"/>
  <c r="W146" i="26"/>
  <c r="C146" i="26"/>
  <c r="W145" i="26"/>
  <c r="C145" i="26"/>
  <c r="W144" i="26"/>
  <c r="C144" i="26"/>
  <c r="W143" i="26"/>
  <c r="C143" i="26"/>
  <c r="W142" i="26"/>
  <c r="C142" i="26"/>
  <c r="W141" i="26"/>
  <c r="C141" i="26"/>
  <c r="W140" i="26"/>
  <c r="C140" i="26"/>
  <c r="W139" i="26"/>
  <c r="C139" i="26"/>
  <c r="W138" i="26"/>
  <c r="C138" i="26"/>
  <c r="W137" i="26"/>
  <c r="C137" i="26"/>
  <c r="W136" i="26"/>
  <c r="C136" i="26"/>
  <c r="W135" i="26"/>
  <c r="C135" i="26"/>
  <c r="W134" i="26"/>
  <c r="C134" i="26"/>
  <c r="W133" i="26"/>
  <c r="C133" i="26"/>
  <c r="W132" i="26"/>
  <c r="C132" i="26"/>
  <c r="W131" i="26"/>
  <c r="C131" i="26"/>
  <c r="W130" i="26"/>
  <c r="C130" i="26"/>
  <c r="W129" i="26"/>
  <c r="C129" i="26"/>
  <c r="W128" i="26"/>
  <c r="C128" i="26"/>
  <c r="W127" i="26"/>
  <c r="C127" i="26"/>
  <c r="W126" i="26"/>
  <c r="C126" i="26"/>
  <c r="W125" i="26"/>
  <c r="C125" i="26"/>
  <c r="W124" i="26"/>
  <c r="C124" i="26"/>
  <c r="W123" i="26"/>
  <c r="C123" i="26"/>
  <c r="W122" i="26"/>
  <c r="C122" i="26"/>
  <c r="W121" i="26"/>
  <c r="C121" i="26"/>
  <c r="W120" i="26"/>
  <c r="C120" i="26"/>
  <c r="W119" i="26"/>
  <c r="C119" i="26"/>
  <c r="W118" i="26"/>
  <c r="C118" i="26"/>
  <c r="W117" i="26"/>
  <c r="C117" i="26"/>
  <c r="W116" i="26"/>
  <c r="C116" i="26"/>
  <c r="W115" i="26"/>
  <c r="C115" i="26"/>
  <c r="W114" i="26"/>
  <c r="C114" i="26"/>
  <c r="W113" i="26"/>
  <c r="C113" i="26"/>
  <c r="W112" i="26"/>
  <c r="C112" i="26"/>
  <c r="W111" i="26"/>
  <c r="C111" i="26"/>
  <c r="W110" i="26"/>
  <c r="C110" i="26"/>
  <c r="W109" i="26"/>
  <c r="C109" i="26"/>
  <c r="W108" i="26"/>
  <c r="C108" i="26"/>
  <c r="W107" i="26"/>
  <c r="C107" i="26"/>
  <c r="W106" i="26"/>
  <c r="C106" i="26"/>
  <c r="W105" i="26"/>
  <c r="C105" i="26"/>
  <c r="W104" i="26"/>
  <c r="C104" i="26"/>
  <c r="W103" i="26"/>
  <c r="C103" i="26"/>
  <c r="W102" i="26"/>
  <c r="C102" i="26"/>
  <c r="W101" i="26"/>
  <c r="C101" i="26"/>
  <c r="W100" i="26"/>
  <c r="C100" i="26"/>
  <c r="W99" i="26"/>
  <c r="C99" i="26"/>
  <c r="W98" i="26"/>
  <c r="C98" i="26"/>
  <c r="W97" i="26"/>
  <c r="C97" i="26"/>
  <c r="W96" i="26"/>
  <c r="C96" i="26"/>
  <c r="W95" i="26"/>
  <c r="C95" i="26"/>
  <c r="W94" i="26"/>
  <c r="C94" i="26"/>
  <c r="W93" i="26"/>
  <c r="C93" i="26"/>
  <c r="W92" i="26"/>
  <c r="C92" i="26"/>
  <c r="W91" i="26"/>
  <c r="C91" i="26"/>
  <c r="W90" i="26"/>
  <c r="C90" i="26"/>
  <c r="W89" i="26"/>
  <c r="C89" i="26"/>
  <c r="W88" i="26"/>
  <c r="C88" i="26"/>
  <c r="W87" i="26"/>
  <c r="C87" i="26"/>
  <c r="W86" i="26"/>
  <c r="C86" i="26"/>
  <c r="W85" i="26"/>
  <c r="C85" i="26"/>
  <c r="W84" i="26"/>
  <c r="C84" i="26"/>
  <c r="W83" i="26"/>
  <c r="C83" i="26"/>
  <c r="W82" i="26"/>
  <c r="C82" i="26"/>
  <c r="W81" i="26"/>
  <c r="C81" i="26"/>
  <c r="W80" i="26"/>
  <c r="C80" i="26"/>
  <c r="W79" i="26"/>
  <c r="C79" i="26"/>
  <c r="W78" i="26"/>
  <c r="C78" i="26"/>
  <c r="W77" i="26"/>
  <c r="C77" i="26"/>
  <c r="W76" i="26"/>
  <c r="C76" i="26"/>
  <c r="W75" i="26"/>
  <c r="C75" i="26"/>
  <c r="W74" i="26"/>
  <c r="C74" i="26"/>
  <c r="W73" i="26"/>
  <c r="C73" i="26"/>
  <c r="W72" i="26"/>
  <c r="C72" i="26"/>
  <c r="W71" i="26"/>
  <c r="C71" i="26"/>
  <c r="W70" i="26"/>
  <c r="C70" i="26"/>
  <c r="W69" i="26"/>
  <c r="C69" i="26"/>
  <c r="W68" i="26"/>
  <c r="C68" i="26"/>
  <c r="W67" i="26"/>
  <c r="C67" i="26"/>
  <c r="W66" i="26"/>
  <c r="C66" i="26"/>
  <c r="W65" i="26"/>
  <c r="C65" i="26"/>
  <c r="W64" i="26"/>
  <c r="C64" i="26"/>
  <c r="W63" i="26"/>
  <c r="C63" i="26"/>
  <c r="W62" i="26"/>
  <c r="C62" i="26"/>
  <c r="W61" i="26"/>
  <c r="C61" i="26"/>
  <c r="W60" i="26"/>
  <c r="C60" i="26"/>
  <c r="W59" i="26"/>
  <c r="C59" i="26"/>
  <c r="W58" i="26"/>
  <c r="C58" i="26"/>
  <c r="W57" i="26"/>
  <c r="C57" i="26"/>
  <c r="W56" i="26"/>
  <c r="C56" i="26"/>
  <c r="W55" i="26"/>
  <c r="C55" i="26"/>
  <c r="W54" i="26"/>
  <c r="C54" i="26"/>
  <c r="W53" i="26"/>
  <c r="C53" i="26"/>
  <c r="W52" i="26"/>
  <c r="C52" i="26"/>
  <c r="W51" i="26"/>
  <c r="C51" i="26"/>
  <c r="W50" i="26"/>
  <c r="C50" i="26"/>
  <c r="W49" i="26"/>
  <c r="C49" i="26"/>
  <c r="W48" i="26"/>
  <c r="C48" i="26"/>
  <c r="W47" i="26"/>
  <c r="C47" i="26"/>
  <c r="W46" i="26"/>
  <c r="C46" i="26"/>
  <c r="W45" i="26"/>
  <c r="C45" i="26"/>
  <c r="W44" i="26"/>
  <c r="C44" i="26"/>
  <c r="W43" i="26"/>
  <c r="C43" i="26"/>
  <c r="W42" i="26"/>
  <c r="C42" i="26"/>
  <c r="W41" i="26"/>
  <c r="C41" i="26"/>
  <c r="W40" i="26"/>
  <c r="C40" i="26"/>
  <c r="W39" i="26"/>
  <c r="C39" i="26"/>
  <c r="W38" i="26"/>
  <c r="C38" i="26"/>
  <c r="W37" i="26"/>
  <c r="C37" i="26"/>
  <c r="W36" i="26"/>
  <c r="C36" i="26"/>
  <c r="W35" i="26"/>
  <c r="C35" i="26"/>
  <c r="W34" i="26"/>
  <c r="C34" i="26"/>
  <c r="W33" i="26"/>
  <c r="C33" i="26"/>
  <c r="W32" i="26"/>
  <c r="C32" i="26"/>
  <c r="W31" i="26"/>
  <c r="C31" i="26"/>
  <c r="W30" i="26"/>
  <c r="C30" i="26"/>
  <c r="W29" i="26"/>
  <c r="C29" i="26"/>
  <c r="W28" i="26"/>
  <c r="C28" i="26"/>
  <c r="W27" i="26"/>
  <c r="C27" i="26"/>
  <c r="W26" i="26"/>
  <c r="C26" i="26"/>
  <c r="W333" i="25"/>
  <c r="C333" i="25"/>
  <c r="W332" i="25"/>
  <c r="C332" i="25"/>
  <c r="W331" i="25"/>
  <c r="C331" i="25"/>
  <c r="W330" i="25"/>
  <c r="C330" i="25"/>
  <c r="W329" i="25"/>
  <c r="C329" i="25"/>
  <c r="W328" i="25"/>
  <c r="C328" i="25"/>
  <c r="W327" i="25"/>
  <c r="C327" i="25"/>
  <c r="W326" i="25"/>
  <c r="C326" i="25"/>
  <c r="W325" i="25"/>
  <c r="C325" i="25"/>
  <c r="W324" i="25"/>
  <c r="C324" i="25"/>
  <c r="W323" i="25"/>
  <c r="C323" i="25"/>
  <c r="W322" i="25"/>
  <c r="C322" i="25"/>
  <c r="W321" i="25"/>
  <c r="C321" i="25"/>
  <c r="W320" i="25"/>
  <c r="C320" i="25"/>
  <c r="W319" i="25"/>
  <c r="C319" i="25"/>
  <c r="W318" i="25"/>
  <c r="C318" i="25"/>
  <c r="W317" i="25"/>
  <c r="C317" i="25"/>
  <c r="W316" i="25"/>
  <c r="C316" i="25"/>
  <c r="W315" i="25"/>
  <c r="C315" i="25"/>
  <c r="W314" i="25"/>
  <c r="C314" i="25"/>
  <c r="W313" i="25"/>
  <c r="C313" i="25"/>
  <c r="W312" i="25"/>
  <c r="C312" i="25"/>
  <c r="W311" i="25"/>
  <c r="C311" i="25"/>
  <c r="W310" i="25"/>
  <c r="C310" i="25"/>
  <c r="W309" i="25"/>
  <c r="C309" i="25"/>
  <c r="W308" i="25"/>
  <c r="C308" i="25"/>
  <c r="W307" i="25"/>
  <c r="C307" i="25"/>
  <c r="W306" i="25"/>
  <c r="C306" i="25"/>
  <c r="W305" i="25"/>
  <c r="C305" i="25"/>
  <c r="W304" i="25"/>
  <c r="C304" i="25"/>
  <c r="W303" i="25"/>
  <c r="C303" i="25"/>
  <c r="W302" i="25"/>
  <c r="C302" i="25"/>
  <c r="W301" i="25"/>
  <c r="C301" i="25"/>
  <c r="W300" i="25"/>
  <c r="C300" i="25"/>
  <c r="W299" i="25"/>
  <c r="C299" i="25"/>
  <c r="W298" i="25"/>
  <c r="C298" i="25"/>
  <c r="W297" i="25"/>
  <c r="C297" i="25"/>
  <c r="W296" i="25"/>
  <c r="C296" i="25"/>
  <c r="W295" i="25"/>
  <c r="C295" i="25"/>
  <c r="W294" i="25"/>
  <c r="C294" i="25"/>
  <c r="W293" i="25"/>
  <c r="C293" i="25"/>
  <c r="W292" i="25"/>
  <c r="C292" i="25"/>
  <c r="W291" i="25"/>
  <c r="C291" i="25"/>
  <c r="W290" i="25"/>
  <c r="C290" i="25"/>
  <c r="W289" i="25"/>
  <c r="C289" i="25"/>
  <c r="W288" i="25"/>
  <c r="C288" i="25"/>
  <c r="W287" i="25"/>
  <c r="C287" i="25"/>
  <c r="W286" i="25"/>
  <c r="C286" i="25"/>
  <c r="W285" i="25"/>
  <c r="C285" i="25"/>
  <c r="W284" i="25"/>
  <c r="C284" i="25"/>
  <c r="W283" i="25"/>
  <c r="C283" i="25"/>
  <c r="W282" i="25"/>
  <c r="C282" i="25"/>
  <c r="W281" i="25"/>
  <c r="C281" i="25"/>
  <c r="W280" i="25"/>
  <c r="C280" i="25"/>
  <c r="W279" i="25"/>
  <c r="C279" i="25"/>
  <c r="W278" i="25"/>
  <c r="C278" i="25"/>
  <c r="W277" i="25"/>
  <c r="C277" i="25"/>
  <c r="W276" i="25"/>
  <c r="C276" i="25"/>
  <c r="W275" i="25"/>
  <c r="C275" i="25"/>
  <c r="W274" i="25"/>
  <c r="C274" i="25"/>
  <c r="W273" i="25"/>
  <c r="C273" i="25"/>
  <c r="W272" i="25"/>
  <c r="C272" i="25"/>
  <c r="W271" i="25"/>
  <c r="C271" i="25"/>
  <c r="W270" i="25"/>
  <c r="C270" i="25"/>
  <c r="W269" i="25"/>
  <c r="C269" i="25"/>
  <c r="W268" i="25"/>
  <c r="C268" i="25"/>
  <c r="W267" i="25"/>
  <c r="C267" i="25"/>
  <c r="W266" i="25"/>
  <c r="C266" i="25"/>
  <c r="W265" i="25"/>
  <c r="C265" i="25"/>
  <c r="W264" i="25"/>
  <c r="C264" i="25"/>
  <c r="W263" i="25"/>
  <c r="C263" i="25"/>
  <c r="W262" i="25"/>
  <c r="C262" i="25"/>
  <c r="W261" i="25"/>
  <c r="C261" i="25"/>
  <c r="W260" i="25"/>
  <c r="C260" i="25"/>
  <c r="W259" i="25"/>
  <c r="C259" i="25"/>
  <c r="W258" i="25"/>
  <c r="C258" i="25"/>
  <c r="W257" i="25"/>
  <c r="C257" i="25"/>
  <c r="W256" i="25"/>
  <c r="C256" i="25"/>
  <c r="W255" i="25"/>
  <c r="C255" i="25"/>
  <c r="W254" i="25"/>
  <c r="C254" i="25"/>
  <c r="W253" i="25"/>
  <c r="C253" i="25"/>
  <c r="W252" i="25"/>
  <c r="C252" i="25"/>
  <c r="W251" i="25"/>
  <c r="C251" i="25"/>
  <c r="W250" i="25"/>
  <c r="C250" i="25"/>
  <c r="W249" i="25"/>
  <c r="C249" i="25"/>
  <c r="W248" i="25"/>
  <c r="C248" i="25"/>
  <c r="W247" i="25"/>
  <c r="C247" i="25"/>
  <c r="W246" i="25"/>
  <c r="C246" i="25"/>
  <c r="W245" i="25"/>
  <c r="C245" i="25"/>
  <c r="W244" i="25"/>
  <c r="C244" i="25"/>
  <c r="W243" i="25"/>
  <c r="C243" i="25"/>
  <c r="W242" i="25"/>
  <c r="C242" i="25"/>
  <c r="W241" i="25"/>
  <c r="C241" i="25"/>
  <c r="W240" i="25"/>
  <c r="C240" i="25"/>
  <c r="W239" i="25"/>
  <c r="C239" i="25"/>
  <c r="W238" i="25"/>
  <c r="C238" i="25"/>
  <c r="W237" i="25"/>
  <c r="C237" i="25"/>
  <c r="W236" i="25"/>
  <c r="C236" i="25"/>
  <c r="W235" i="25"/>
  <c r="C235" i="25"/>
  <c r="W234" i="25"/>
  <c r="C234" i="25"/>
  <c r="W233" i="25"/>
  <c r="C233" i="25"/>
  <c r="W232" i="25"/>
  <c r="C232" i="25"/>
  <c r="W231" i="25"/>
  <c r="C231" i="25"/>
  <c r="W230" i="25"/>
  <c r="C230" i="25"/>
  <c r="W229" i="25"/>
  <c r="C229" i="25"/>
  <c r="W228" i="25"/>
  <c r="C228" i="25"/>
  <c r="W227" i="25"/>
  <c r="C227" i="25"/>
  <c r="W226" i="25"/>
  <c r="C226" i="25"/>
  <c r="W225" i="25"/>
  <c r="C225" i="25"/>
  <c r="W224" i="25"/>
  <c r="C224" i="25"/>
  <c r="W223" i="25"/>
  <c r="C223" i="25"/>
  <c r="W222" i="25"/>
  <c r="C222" i="25"/>
  <c r="W221" i="25"/>
  <c r="C221" i="25"/>
  <c r="W220" i="25"/>
  <c r="C220" i="25"/>
  <c r="W219" i="25"/>
  <c r="C219" i="25"/>
  <c r="W218" i="25"/>
  <c r="C218" i="25"/>
  <c r="W217" i="25"/>
  <c r="C217" i="25"/>
  <c r="W216" i="25"/>
  <c r="C216" i="25"/>
  <c r="W215" i="25"/>
  <c r="C215" i="25"/>
  <c r="W214" i="25"/>
  <c r="C214" i="25"/>
  <c r="W213" i="25"/>
  <c r="C213" i="25"/>
  <c r="W212" i="25"/>
  <c r="C212" i="25"/>
  <c r="W211" i="25"/>
  <c r="C211" i="25"/>
  <c r="W210" i="25"/>
  <c r="C210" i="25"/>
  <c r="W209" i="25"/>
  <c r="C209" i="25"/>
  <c r="W208" i="25"/>
  <c r="C208" i="25"/>
  <c r="W207" i="25"/>
  <c r="C207" i="25"/>
  <c r="W206" i="25"/>
  <c r="C206" i="25"/>
  <c r="W205" i="25"/>
  <c r="C205" i="25"/>
  <c r="W204" i="25"/>
  <c r="C204" i="25"/>
  <c r="W203" i="25"/>
  <c r="C203" i="25"/>
  <c r="W202" i="25"/>
  <c r="C202" i="25"/>
  <c r="W201" i="25"/>
  <c r="C201" i="25"/>
  <c r="W200" i="25"/>
  <c r="C200" i="25"/>
  <c r="W199" i="25"/>
  <c r="C199" i="25"/>
  <c r="W198" i="25"/>
  <c r="C198" i="25"/>
  <c r="W197" i="25"/>
  <c r="C197" i="25"/>
  <c r="W196" i="25"/>
  <c r="C196" i="25"/>
  <c r="W195" i="25"/>
  <c r="C195" i="25"/>
  <c r="W194" i="25"/>
  <c r="C194" i="25"/>
  <c r="W193" i="25"/>
  <c r="C193" i="25"/>
  <c r="W192" i="25"/>
  <c r="C192" i="25"/>
  <c r="W191" i="25"/>
  <c r="C191" i="25"/>
  <c r="W190" i="25"/>
  <c r="C190" i="25"/>
  <c r="W189" i="25"/>
  <c r="C189" i="25"/>
  <c r="W188" i="25"/>
  <c r="C188" i="25"/>
  <c r="W187" i="25"/>
  <c r="C187" i="25"/>
  <c r="W186" i="25"/>
  <c r="C186" i="25"/>
  <c r="W185" i="25"/>
  <c r="C185" i="25"/>
  <c r="W184" i="25"/>
  <c r="C184" i="25"/>
  <c r="W183" i="25"/>
  <c r="C183" i="25"/>
  <c r="W182" i="25"/>
  <c r="C182" i="25"/>
  <c r="W181" i="25"/>
  <c r="C181" i="25"/>
  <c r="W180" i="25"/>
  <c r="C180" i="25"/>
  <c r="W179" i="25"/>
  <c r="C179" i="25"/>
  <c r="W178" i="25"/>
  <c r="C178" i="25"/>
  <c r="W177" i="25"/>
  <c r="C177" i="25"/>
  <c r="W176" i="25"/>
  <c r="C176" i="25"/>
  <c r="W175" i="25"/>
  <c r="C175" i="25"/>
  <c r="W174" i="25"/>
  <c r="C174" i="25"/>
  <c r="W173" i="25"/>
  <c r="C173" i="25"/>
  <c r="W172" i="25"/>
  <c r="C172" i="25"/>
  <c r="W171" i="25"/>
  <c r="C171" i="25"/>
  <c r="W170" i="25"/>
  <c r="C170" i="25"/>
  <c r="W169" i="25"/>
  <c r="C169" i="25"/>
  <c r="W168" i="25"/>
  <c r="C168" i="25"/>
  <c r="W167" i="25"/>
  <c r="C167" i="25"/>
  <c r="W166" i="25"/>
  <c r="C166" i="25"/>
  <c r="W165" i="25"/>
  <c r="C165" i="25"/>
  <c r="W164" i="25"/>
  <c r="C164" i="25"/>
  <c r="W163" i="25"/>
  <c r="C163" i="25"/>
  <c r="W162" i="25"/>
  <c r="C162" i="25"/>
  <c r="W161" i="25"/>
  <c r="C161" i="25"/>
  <c r="W160" i="25"/>
  <c r="C160" i="25"/>
  <c r="W159" i="25"/>
  <c r="C159" i="25"/>
  <c r="W158" i="25"/>
  <c r="C158" i="25"/>
  <c r="W157" i="25"/>
  <c r="C157" i="25"/>
  <c r="W156" i="25"/>
  <c r="C156" i="25"/>
  <c r="W155" i="25"/>
  <c r="C155" i="25"/>
  <c r="W154" i="25"/>
  <c r="C154" i="25"/>
  <c r="W153" i="25"/>
  <c r="C153" i="25"/>
  <c r="W152" i="25"/>
  <c r="C152" i="25"/>
  <c r="W151" i="25"/>
  <c r="C151" i="25"/>
  <c r="W150" i="25"/>
  <c r="C150" i="25"/>
  <c r="W149" i="25"/>
  <c r="C149" i="25"/>
  <c r="W148" i="25"/>
  <c r="C148" i="25"/>
  <c r="W147" i="25"/>
  <c r="C147" i="25"/>
  <c r="W146" i="25"/>
  <c r="C146" i="25"/>
  <c r="W145" i="25"/>
  <c r="C145" i="25"/>
  <c r="W144" i="25"/>
  <c r="C144" i="25"/>
  <c r="W143" i="25"/>
  <c r="C143" i="25"/>
  <c r="W142" i="25"/>
  <c r="C142" i="25"/>
  <c r="W141" i="25"/>
  <c r="C141" i="25"/>
  <c r="W140" i="25"/>
  <c r="C140" i="25"/>
  <c r="W139" i="25"/>
  <c r="C139" i="25"/>
  <c r="W138" i="25"/>
  <c r="C138" i="25"/>
  <c r="W137" i="25"/>
  <c r="C137" i="25"/>
  <c r="W136" i="25"/>
  <c r="C136" i="25"/>
  <c r="W135" i="25"/>
  <c r="C135" i="25"/>
  <c r="W134" i="25"/>
  <c r="C134" i="25"/>
  <c r="W133" i="25"/>
  <c r="C133" i="25"/>
  <c r="W132" i="25"/>
  <c r="C132" i="25"/>
  <c r="W131" i="25"/>
  <c r="C131" i="25"/>
  <c r="W130" i="25"/>
  <c r="C130" i="25"/>
  <c r="W129" i="25"/>
  <c r="C129" i="25"/>
  <c r="W128" i="25"/>
  <c r="C128" i="25"/>
  <c r="W127" i="25"/>
  <c r="C127" i="25"/>
  <c r="W126" i="25"/>
  <c r="C126" i="25"/>
  <c r="W125" i="25"/>
  <c r="C125" i="25"/>
  <c r="W124" i="25"/>
  <c r="C124" i="25"/>
  <c r="W123" i="25"/>
  <c r="C123" i="25"/>
  <c r="W122" i="25"/>
  <c r="C122" i="25"/>
  <c r="W121" i="25"/>
  <c r="C121" i="25"/>
  <c r="W120" i="25"/>
  <c r="C120" i="25"/>
  <c r="W119" i="25"/>
  <c r="C119" i="25"/>
  <c r="W118" i="25"/>
  <c r="C118" i="25"/>
  <c r="W117" i="25"/>
  <c r="C117" i="25"/>
  <c r="W116" i="25"/>
  <c r="C116" i="25"/>
  <c r="W115" i="25"/>
  <c r="C115" i="25"/>
  <c r="W114" i="25"/>
  <c r="C114" i="25"/>
  <c r="W113" i="25"/>
  <c r="C113" i="25"/>
  <c r="W112" i="25"/>
  <c r="C112" i="25"/>
  <c r="W111" i="25"/>
  <c r="C111" i="25"/>
  <c r="W110" i="25"/>
  <c r="C110" i="25"/>
  <c r="W109" i="25"/>
  <c r="C109" i="25"/>
  <c r="W108" i="25"/>
  <c r="C108" i="25"/>
  <c r="W107" i="25"/>
  <c r="C107" i="25"/>
  <c r="W106" i="25"/>
  <c r="C106" i="25"/>
  <c r="W105" i="25"/>
  <c r="C105" i="25"/>
  <c r="W104" i="25"/>
  <c r="C104" i="25"/>
  <c r="W103" i="25"/>
  <c r="C103" i="25"/>
  <c r="W102" i="25"/>
  <c r="C102" i="25"/>
  <c r="W101" i="25"/>
  <c r="C101" i="25"/>
  <c r="W100" i="25"/>
  <c r="C100" i="25"/>
  <c r="W99" i="25"/>
  <c r="C99" i="25"/>
  <c r="W98" i="25"/>
  <c r="C98" i="25"/>
  <c r="W97" i="25"/>
  <c r="C97" i="25"/>
  <c r="W96" i="25"/>
  <c r="C96" i="25"/>
  <c r="W95" i="25"/>
  <c r="C95" i="25"/>
  <c r="W94" i="25"/>
  <c r="C94" i="25"/>
  <c r="W93" i="25"/>
  <c r="C93" i="25"/>
  <c r="W92" i="25"/>
  <c r="C92" i="25"/>
  <c r="W91" i="25"/>
  <c r="C91" i="25"/>
  <c r="W90" i="25"/>
  <c r="C90" i="25"/>
  <c r="W89" i="25"/>
  <c r="C89" i="25"/>
  <c r="W88" i="25"/>
  <c r="C88" i="25"/>
  <c r="W87" i="25"/>
  <c r="C87" i="25"/>
  <c r="W86" i="25"/>
  <c r="C86" i="25"/>
  <c r="W85" i="25"/>
  <c r="C85" i="25"/>
  <c r="W84" i="25"/>
  <c r="C84" i="25"/>
  <c r="W83" i="25"/>
  <c r="C83" i="25"/>
  <c r="W82" i="25"/>
  <c r="C82" i="25"/>
  <c r="W81" i="25"/>
  <c r="C81" i="25"/>
  <c r="W80" i="25"/>
  <c r="C80" i="25"/>
  <c r="W79" i="25"/>
  <c r="C79" i="25"/>
  <c r="W78" i="25"/>
  <c r="C78" i="25"/>
  <c r="W77" i="25"/>
  <c r="C77" i="25"/>
  <c r="W76" i="25"/>
  <c r="C76" i="25"/>
  <c r="W75" i="25"/>
  <c r="C75" i="25"/>
  <c r="W74" i="25"/>
  <c r="C74" i="25"/>
  <c r="W73" i="25"/>
  <c r="C73" i="25"/>
  <c r="W72" i="25"/>
  <c r="C72" i="25"/>
  <c r="W71" i="25"/>
  <c r="C71" i="25"/>
  <c r="W70" i="25"/>
  <c r="C70" i="25"/>
  <c r="W69" i="25"/>
  <c r="C69" i="25"/>
  <c r="W68" i="25"/>
  <c r="C68" i="25"/>
  <c r="W67" i="25"/>
  <c r="C67" i="25"/>
  <c r="W66" i="25"/>
  <c r="C66" i="25"/>
  <c r="W65" i="25"/>
  <c r="C65" i="25"/>
  <c r="W64" i="25"/>
  <c r="C64" i="25"/>
  <c r="W63" i="25"/>
  <c r="C63" i="25"/>
  <c r="W62" i="25"/>
  <c r="C62" i="25"/>
  <c r="W61" i="25"/>
  <c r="C61" i="25"/>
  <c r="W60" i="25"/>
  <c r="C60" i="25"/>
  <c r="W59" i="25"/>
  <c r="C59" i="25"/>
  <c r="W58" i="25"/>
  <c r="C58" i="25"/>
  <c r="W57" i="25"/>
  <c r="C57" i="25"/>
  <c r="W56" i="25"/>
  <c r="C56" i="25"/>
  <c r="W55" i="25"/>
  <c r="C55" i="25"/>
  <c r="W54" i="25"/>
  <c r="C54" i="25"/>
  <c r="W53" i="25"/>
  <c r="C53" i="25"/>
  <c r="W52" i="25"/>
  <c r="C52" i="25"/>
  <c r="W51" i="25"/>
  <c r="C51" i="25"/>
  <c r="W50" i="25"/>
  <c r="C50" i="25"/>
  <c r="W49" i="25"/>
  <c r="C49" i="25"/>
  <c r="W48" i="25"/>
  <c r="C48" i="25"/>
  <c r="W47" i="25"/>
  <c r="C47" i="25"/>
  <c r="W46" i="25"/>
  <c r="C46" i="25"/>
  <c r="W45" i="25"/>
  <c r="C45" i="25"/>
  <c r="W44" i="25"/>
  <c r="C44" i="25"/>
  <c r="W43" i="25"/>
  <c r="C43" i="25"/>
  <c r="W42" i="25"/>
  <c r="C42" i="25"/>
  <c r="W41" i="25"/>
  <c r="C41" i="25"/>
  <c r="W40" i="25"/>
  <c r="C40" i="25"/>
  <c r="W39" i="25"/>
  <c r="C39" i="25"/>
  <c r="W38" i="25"/>
  <c r="C38" i="25"/>
  <c r="W37" i="25"/>
  <c r="C37" i="25"/>
  <c r="W36" i="25"/>
  <c r="C36" i="25"/>
  <c r="W35" i="25"/>
  <c r="C35" i="25"/>
  <c r="W34" i="25"/>
  <c r="C34" i="25"/>
  <c r="W33" i="25"/>
  <c r="C33" i="25"/>
  <c r="W32" i="25"/>
  <c r="C32" i="25"/>
  <c r="W31" i="25"/>
  <c r="C31" i="25"/>
  <c r="W30" i="25"/>
  <c r="C30" i="25"/>
  <c r="W29" i="25"/>
  <c r="C29" i="25"/>
  <c r="W28" i="25"/>
  <c r="C28" i="25"/>
  <c r="W27" i="25"/>
  <c r="C27" i="25"/>
  <c r="W26" i="25"/>
  <c r="C26" i="25"/>
  <c r="W329" i="24"/>
  <c r="C329" i="24"/>
  <c r="W328" i="24"/>
  <c r="C328" i="24"/>
  <c r="W327" i="24"/>
  <c r="C327" i="24"/>
  <c r="W326" i="24"/>
  <c r="C326" i="24"/>
  <c r="W325" i="24"/>
  <c r="C325" i="24"/>
  <c r="W324" i="24"/>
  <c r="C324" i="24"/>
  <c r="W323" i="24"/>
  <c r="C323" i="24"/>
  <c r="W322" i="24"/>
  <c r="C322" i="24"/>
  <c r="W321" i="24"/>
  <c r="C321" i="24"/>
  <c r="W320" i="24"/>
  <c r="C320" i="24"/>
  <c r="W319" i="24"/>
  <c r="C319" i="24"/>
  <c r="W318" i="24"/>
  <c r="C318" i="24"/>
  <c r="W317" i="24"/>
  <c r="C317" i="24"/>
  <c r="W316" i="24"/>
  <c r="C316" i="24"/>
  <c r="W315" i="24"/>
  <c r="C315" i="24"/>
  <c r="W314" i="24"/>
  <c r="C314" i="24"/>
  <c r="W313" i="24"/>
  <c r="C313" i="24"/>
  <c r="W312" i="24"/>
  <c r="C312" i="24"/>
  <c r="W311" i="24"/>
  <c r="C311" i="24"/>
  <c r="W310" i="24"/>
  <c r="C310" i="24"/>
  <c r="W309" i="24"/>
  <c r="C309" i="24"/>
  <c r="W308" i="24"/>
  <c r="C308" i="24"/>
  <c r="W307" i="24"/>
  <c r="C307" i="24"/>
  <c r="W306" i="24"/>
  <c r="C306" i="24"/>
  <c r="W305" i="24"/>
  <c r="C305" i="24"/>
  <c r="W304" i="24"/>
  <c r="C304" i="24"/>
  <c r="W303" i="24"/>
  <c r="C303" i="24"/>
  <c r="W302" i="24"/>
  <c r="C302" i="24"/>
  <c r="W301" i="24"/>
  <c r="C301" i="24"/>
  <c r="W300" i="24"/>
  <c r="C300" i="24"/>
  <c r="W299" i="24"/>
  <c r="C299" i="24"/>
  <c r="W298" i="24"/>
  <c r="C298" i="24"/>
  <c r="W297" i="24"/>
  <c r="C297" i="24"/>
  <c r="W296" i="24"/>
  <c r="C296" i="24"/>
  <c r="W295" i="24"/>
  <c r="C295" i="24"/>
  <c r="W294" i="24"/>
  <c r="C294" i="24"/>
  <c r="W293" i="24"/>
  <c r="C293" i="24"/>
  <c r="W292" i="24"/>
  <c r="C292" i="24"/>
  <c r="W291" i="24"/>
  <c r="C291" i="24"/>
  <c r="W290" i="24"/>
  <c r="C290" i="24"/>
  <c r="W289" i="24"/>
  <c r="C289" i="24"/>
  <c r="W288" i="24"/>
  <c r="C288" i="24"/>
  <c r="W287" i="24"/>
  <c r="C287" i="24"/>
  <c r="W286" i="24"/>
  <c r="C286" i="24"/>
  <c r="W285" i="24"/>
  <c r="C285" i="24"/>
  <c r="W284" i="24"/>
  <c r="C284" i="24"/>
  <c r="W283" i="24"/>
  <c r="C283" i="24"/>
  <c r="W282" i="24"/>
  <c r="C282" i="24"/>
  <c r="W281" i="24"/>
  <c r="C281" i="24"/>
  <c r="W280" i="24"/>
  <c r="C280" i="24"/>
  <c r="W279" i="24"/>
  <c r="C279" i="24"/>
  <c r="W278" i="24"/>
  <c r="C278" i="24"/>
  <c r="W277" i="24"/>
  <c r="C277" i="24"/>
  <c r="W276" i="24"/>
  <c r="C276" i="24"/>
  <c r="W275" i="24"/>
  <c r="C275" i="24"/>
  <c r="W274" i="24"/>
  <c r="C274" i="24"/>
  <c r="W273" i="24"/>
  <c r="C273" i="24"/>
  <c r="W272" i="24"/>
  <c r="C272" i="24"/>
  <c r="W271" i="24"/>
  <c r="C271" i="24"/>
  <c r="W270" i="24"/>
  <c r="C270" i="24"/>
  <c r="W269" i="24"/>
  <c r="C269" i="24"/>
  <c r="W268" i="24"/>
  <c r="C268" i="24"/>
  <c r="W267" i="24"/>
  <c r="C267" i="24"/>
  <c r="W266" i="24"/>
  <c r="C266" i="24"/>
  <c r="W265" i="24"/>
  <c r="C265" i="24"/>
  <c r="W264" i="24"/>
  <c r="C264" i="24"/>
  <c r="W263" i="24"/>
  <c r="C263" i="24"/>
  <c r="W262" i="24"/>
  <c r="C262" i="24"/>
  <c r="W261" i="24"/>
  <c r="C261" i="24"/>
  <c r="W260" i="24"/>
  <c r="C260" i="24"/>
  <c r="W259" i="24"/>
  <c r="C259" i="24"/>
  <c r="W258" i="24"/>
  <c r="C258" i="24"/>
  <c r="W257" i="24"/>
  <c r="C257" i="24"/>
  <c r="W256" i="24"/>
  <c r="C256" i="24"/>
  <c r="W255" i="24"/>
  <c r="C255" i="24"/>
  <c r="W254" i="24"/>
  <c r="C254" i="24"/>
  <c r="W253" i="24"/>
  <c r="C253" i="24"/>
  <c r="W252" i="24"/>
  <c r="C252" i="24"/>
  <c r="W251" i="24"/>
  <c r="C251" i="24"/>
  <c r="W250" i="24"/>
  <c r="C250" i="24"/>
  <c r="W249" i="24"/>
  <c r="C249" i="24"/>
  <c r="W248" i="24"/>
  <c r="C248" i="24"/>
  <c r="W247" i="24"/>
  <c r="C247" i="24"/>
  <c r="W246" i="24"/>
  <c r="C246" i="24"/>
  <c r="W245" i="24"/>
  <c r="C245" i="24"/>
  <c r="W244" i="24"/>
  <c r="C244" i="24"/>
  <c r="W243" i="24"/>
  <c r="C243" i="24"/>
  <c r="W242" i="24"/>
  <c r="C242" i="24"/>
  <c r="W241" i="24"/>
  <c r="C241" i="24"/>
  <c r="W240" i="24"/>
  <c r="C240" i="24"/>
  <c r="W239" i="24"/>
  <c r="C239" i="24"/>
  <c r="W238" i="24"/>
  <c r="C238" i="24"/>
  <c r="W237" i="24"/>
  <c r="C237" i="24"/>
  <c r="W236" i="24"/>
  <c r="C236" i="24"/>
  <c r="W235" i="24"/>
  <c r="C235" i="24"/>
  <c r="W234" i="24"/>
  <c r="C234" i="24"/>
  <c r="W233" i="24"/>
  <c r="C233" i="24"/>
  <c r="W232" i="24"/>
  <c r="C232" i="24"/>
  <c r="W231" i="24"/>
  <c r="C231" i="24"/>
  <c r="W230" i="24"/>
  <c r="C230" i="24"/>
  <c r="W229" i="24"/>
  <c r="C229" i="24"/>
  <c r="W228" i="24"/>
  <c r="C228" i="24"/>
  <c r="W227" i="24"/>
  <c r="C227" i="24"/>
  <c r="W226" i="24"/>
  <c r="C226" i="24"/>
  <c r="W225" i="24"/>
  <c r="C225" i="24"/>
  <c r="W224" i="24"/>
  <c r="C224" i="24"/>
  <c r="W223" i="24"/>
  <c r="C223" i="24"/>
  <c r="W222" i="24"/>
  <c r="C222" i="24"/>
  <c r="W221" i="24"/>
  <c r="C221" i="24"/>
  <c r="W220" i="24"/>
  <c r="C220" i="24"/>
  <c r="W219" i="24"/>
  <c r="C219" i="24"/>
  <c r="W218" i="24"/>
  <c r="C218" i="24"/>
  <c r="W217" i="24"/>
  <c r="C217" i="24"/>
  <c r="W216" i="24"/>
  <c r="C216" i="24"/>
  <c r="W215" i="24"/>
  <c r="C215" i="24"/>
  <c r="W214" i="24"/>
  <c r="C214" i="24"/>
  <c r="W213" i="24"/>
  <c r="C213" i="24"/>
  <c r="W212" i="24"/>
  <c r="C212" i="24"/>
  <c r="W211" i="24"/>
  <c r="C211" i="24"/>
  <c r="W210" i="24"/>
  <c r="C210" i="24"/>
  <c r="W209" i="24"/>
  <c r="C209" i="24"/>
  <c r="W208" i="24"/>
  <c r="C208" i="24"/>
  <c r="W207" i="24"/>
  <c r="C207" i="24"/>
  <c r="W206" i="24"/>
  <c r="C206" i="24"/>
  <c r="W205" i="24"/>
  <c r="C205" i="24"/>
  <c r="W204" i="24"/>
  <c r="C204" i="24"/>
  <c r="W203" i="24"/>
  <c r="C203" i="24"/>
  <c r="W202" i="24"/>
  <c r="C202" i="24"/>
  <c r="W201" i="24"/>
  <c r="C201" i="24"/>
  <c r="W200" i="24"/>
  <c r="C200" i="24"/>
  <c r="W199" i="24"/>
  <c r="C199" i="24"/>
  <c r="W198" i="24"/>
  <c r="C198" i="24"/>
  <c r="W197" i="24"/>
  <c r="C197" i="24"/>
  <c r="W196" i="24"/>
  <c r="C196" i="24"/>
  <c r="W195" i="24"/>
  <c r="C195" i="24"/>
  <c r="W194" i="24"/>
  <c r="C194" i="24"/>
  <c r="W193" i="24"/>
  <c r="C193" i="24"/>
  <c r="W192" i="24"/>
  <c r="C192" i="24"/>
  <c r="W191" i="24"/>
  <c r="C191" i="24"/>
  <c r="W190" i="24"/>
  <c r="C190" i="24"/>
  <c r="W189" i="24"/>
  <c r="C189" i="24"/>
  <c r="W188" i="24"/>
  <c r="C188" i="24"/>
  <c r="W187" i="24"/>
  <c r="C187" i="24"/>
  <c r="W186" i="24"/>
  <c r="C186" i="24"/>
  <c r="W185" i="24"/>
  <c r="C185" i="24"/>
  <c r="W184" i="24"/>
  <c r="C184" i="24"/>
  <c r="W183" i="24"/>
  <c r="C183" i="24"/>
  <c r="W182" i="24"/>
  <c r="C182" i="24"/>
  <c r="W181" i="24"/>
  <c r="C181" i="24"/>
  <c r="W180" i="24"/>
  <c r="C180" i="24"/>
  <c r="W179" i="24"/>
  <c r="C179" i="24"/>
  <c r="W178" i="24"/>
  <c r="C178" i="24"/>
  <c r="W177" i="24"/>
  <c r="C177" i="24"/>
  <c r="W176" i="24"/>
  <c r="C176" i="24"/>
  <c r="W175" i="24"/>
  <c r="C175" i="24"/>
  <c r="W174" i="24"/>
  <c r="C174" i="24"/>
  <c r="W173" i="24"/>
  <c r="C173" i="24"/>
  <c r="W172" i="24"/>
  <c r="C172" i="24"/>
  <c r="W171" i="24"/>
  <c r="C171" i="24"/>
  <c r="W170" i="24"/>
  <c r="C170" i="24"/>
  <c r="W169" i="24"/>
  <c r="C169" i="24"/>
  <c r="W168" i="24"/>
  <c r="C168" i="24"/>
  <c r="W167" i="24"/>
  <c r="C167" i="24"/>
  <c r="W166" i="24"/>
  <c r="C166" i="24"/>
  <c r="W165" i="24"/>
  <c r="C165" i="24"/>
  <c r="W164" i="24"/>
  <c r="C164" i="24"/>
  <c r="W163" i="24"/>
  <c r="C163" i="24"/>
  <c r="W162" i="24"/>
  <c r="C162" i="24"/>
  <c r="W161" i="24"/>
  <c r="C161" i="24"/>
  <c r="W160" i="24"/>
  <c r="C160" i="24"/>
  <c r="W159" i="24"/>
  <c r="C159" i="24"/>
  <c r="W158" i="24"/>
  <c r="C158" i="24"/>
  <c r="W157" i="24"/>
  <c r="C157" i="24"/>
  <c r="W156" i="24"/>
  <c r="C156" i="24"/>
  <c r="W155" i="24"/>
  <c r="C155" i="24"/>
  <c r="W154" i="24"/>
  <c r="C154" i="24"/>
  <c r="W153" i="24"/>
  <c r="C153" i="24"/>
  <c r="W152" i="24"/>
  <c r="C152" i="24"/>
  <c r="W151" i="24"/>
  <c r="C151" i="24"/>
  <c r="W150" i="24"/>
  <c r="C150" i="24"/>
  <c r="W149" i="24"/>
  <c r="C149" i="24"/>
  <c r="W148" i="24"/>
  <c r="C148" i="24"/>
  <c r="W147" i="24"/>
  <c r="C147" i="24"/>
  <c r="W146" i="24"/>
  <c r="C146" i="24"/>
  <c r="W145" i="24"/>
  <c r="C145" i="24"/>
  <c r="W144" i="24"/>
  <c r="C144" i="24"/>
  <c r="W143" i="24"/>
  <c r="C143" i="24"/>
  <c r="W142" i="24"/>
  <c r="C142" i="24"/>
  <c r="W141" i="24"/>
  <c r="C141" i="24"/>
  <c r="W140" i="24"/>
  <c r="C140" i="24"/>
  <c r="W139" i="24"/>
  <c r="C139" i="24"/>
  <c r="W138" i="24"/>
  <c r="C138" i="24"/>
  <c r="W137" i="24"/>
  <c r="C137" i="24"/>
  <c r="W136" i="24"/>
  <c r="C136" i="24"/>
  <c r="W135" i="24"/>
  <c r="C135" i="24"/>
  <c r="W134" i="24"/>
  <c r="C134" i="24"/>
  <c r="W133" i="24"/>
  <c r="C133" i="24"/>
  <c r="W132" i="24"/>
  <c r="C132" i="24"/>
  <c r="W131" i="24"/>
  <c r="C131" i="24"/>
  <c r="W130" i="24"/>
  <c r="C130" i="24"/>
  <c r="W129" i="24"/>
  <c r="C129" i="24"/>
  <c r="W128" i="24"/>
  <c r="C128" i="24"/>
  <c r="W127" i="24"/>
  <c r="C127" i="24"/>
  <c r="W126" i="24"/>
  <c r="C126" i="24"/>
  <c r="W125" i="24"/>
  <c r="C125" i="24"/>
  <c r="W124" i="24"/>
  <c r="C124" i="24"/>
  <c r="W123" i="24"/>
  <c r="C123" i="24"/>
  <c r="W122" i="24"/>
  <c r="C122" i="24"/>
  <c r="W121" i="24"/>
  <c r="C121" i="24"/>
  <c r="W120" i="24"/>
  <c r="C120" i="24"/>
  <c r="W119" i="24"/>
  <c r="C119" i="24"/>
  <c r="W118" i="24"/>
  <c r="C118" i="24"/>
  <c r="W117" i="24"/>
  <c r="C117" i="24"/>
  <c r="W116" i="24"/>
  <c r="C116" i="24"/>
  <c r="W115" i="24"/>
  <c r="C115" i="24"/>
  <c r="W114" i="24"/>
  <c r="C114" i="24"/>
  <c r="W113" i="24"/>
  <c r="C113" i="24"/>
  <c r="W112" i="24"/>
  <c r="C112" i="24"/>
  <c r="W111" i="24"/>
  <c r="C111" i="24"/>
  <c r="W110" i="24"/>
  <c r="C110" i="24"/>
  <c r="W109" i="24"/>
  <c r="C109" i="24"/>
  <c r="W108" i="24"/>
  <c r="C108" i="24"/>
  <c r="W107" i="24"/>
  <c r="C107" i="24"/>
  <c r="W106" i="24"/>
  <c r="C106" i="24"/>
  <c r="W105" i="24"/>
  <c r="C105" i="24"/>
  <c r="W104" i="24"/>
  <c r="C104" i="24"/>
  <c r="W103" i="24"/>
  <c r="C103" i="24"/>
  <c r="W102" i="24"/>
  <c r="C102" i="24"/>
  <c r="W101" i="24"/>
  <c r="C101" i="24"/>
  <c r="W100" i="24"/>
  <c r="C100" i="24"/>
  <c r="W99" i="24"/>
  <c r="C99" i="24"/>
  <c r="W98" i="24"/>
  <c r="C98" i="24"/>
  <c r="W97" i="24"/>
  <c r="C97" i="24"/>
  <c r="W96" i="24"/>
  <c r="C96" i="24"/>
  <c r="W95" i="24"/>
  <c r="C95" i="24"/>
  <c r="W94" i="24"/>
  <c r="C94" i="24"/>
  <c r="W93" i="24"/>
  <c r="C93" i="24"/>
  <c r="W92" i="24"/>
  <c r="C92" i="24"/>
  <c r="W91" i="24"/>
  <c r="C91" i="24"/>
  <c r="W90" i="24"/>
  <c r="C90" i="24"/>
  <c r="W89" i="24"/>
  <c r="C89" i="24"/>
  <c r="W88" i="24"/>
  <c r="C88" i="24"/>
  <c r="W87" i="24"/>
  <c r="C87" i="24"/>
  <c r="W86" i="24"/>
  <c r="C86" i="24"/>
  <c r="W85" i="24"/>
  <c r="C85" i="24"/>
  <c r="W84" i="24"/>
  <c r="C84" i="24"/>
  <c r="W83" i="24"/>
  <c r="C83" i="24"/>
  <c r="W82" i="24"/>
  <c r="C82" i="24"/>
  <c r="W81" i="24"/>
  <c r="C81" i="24"/>
  <c r="W80" i="24"/>
  <c r="C80" i="24"/>
  <c r="W79" i="24"/>
  <c r="C79" i="24"/>
  <c r="W78" i="24"/>
  <c r="C78" i="24"/>
  <c r="W77" i="24"/>
  <c r="C77" i="24"/>
  <c r="W76" i="24"/>
  <c r="C76" i="24"/>
  <c r="W75" i="24"/>
  <c r="C75" i="24"/>
  <c r="W74" i="24"/>
  <c r="C74" i="24"/>
  <c r="W73" i="24"/>
  <c r="C73" i="24"/>
  <c r="W72" i="24"/>
  <c r="C72" i="24"/>
  <c r="W71" i="24"/>
  <c r="C71" i="24"/>
  <c r="W70" i="24"/>
  <c r="C70" i="24"/>
  <c r="W69" i="24"/>
  <c r="C69" i="24"/>
  <c r="W68" i="24"/>
  <c r="C68" i="24"/>
  <c r="W67" i="24"/>
  <c r="C67" i="24"/>
  <c r="W66" i="24"/>
  <c r="C66" i="24"/>
  <c r="W65" i="24"/>
  <c r="C65" i="24"/>
  <c r="W64" i="24"/>
  <c r="C64" i="24"/>
  <c r="W63" i="24"/>
  <c r="C63" i="24"/>
  <c r="W62" i="24"/>
  <c r="C62" i="24"/>
  <c r="W61" i="24"/>
  <c r="C61" i="24"/>
  <c r="W60" i="24"/>
  <c r="C60" i="24"/>
  <c r="W59" i="24"/>
  <c r="C59" i="24"/>
  <c r="W58" i="24"/>
  <c r="C58" i="24"/>
  <c r="W57" i="24"/>
  <c r="C57" i="24"/>
  <c r="W56" i="24"/>
  <c r="C56" i="24"/>
  <c r="W55" i="24"/>
  <c r="C55" i="24"/>
  <c r="W54" i="24"/>
  <c r="C54" i="24"/>
  <c r="W53" i="24"/>
  <c r="C53" i="24"/>
  <c r="W52" i="24"/>
  <c r="C52" i="24"/>
  <c r="W51" i="24"/>
  <c r="C51" i="24"/>
  <c r="W50" i="24"/>
  <c r="C50" i="24"/>
  <c r="W49" i="24"/>
  <c r="C49" i="24"/>
  <c r="W48" i="24"/>
  <c r="C48" i="24"/>
  <c r="W47" i="24"/>
  <c r="C47" i="24"/>
  <c r="W46" i="24"/>
  <c r="C46" i="24"/>
  <c r="W45" i="24"/>
  <c r="C45" i="24"/>
  <c r="W44" i="24"/>
  <c r="C44" i="24"/>
  <c r="W43" i="24"/>
  <c r="C43" i="24"/>
  <c r="W42" i="24"/>
  <c r="C42" i="24"/>
  <c r="W41" i="24"/>
  <c r="C41" i="24"/>
  <c r="W40" i="24"/>
  <c r="C40" i="24"/>
  <c r="W39" i="24"/>
  <c r="C39" i="24"/>
  <c r="W38" i="24"/>
  <c r="C38" i="24"/>
  <c r="W37" i="24"/>
  <c r="C37" i="24"/>
  <c r="W36" i="24"/>
  <c r="C36" i="24"/>
  <c r="W35" i="24"/>
  <c r="C35" i="24"/>
  <c r="W34" i="24"/>
  <c r="C34" i="24"/>
  <c r="W33" i="24"/>
  <c r="C33" i="24"/>
  <c r="W32" i="24"/>
  <c r="C32" i="24"/>
  <c r="W31" i="24"/>
  <c r="C31" i="24"/>
  <c r="W30" i="24"/>
  <c r="C30" i="24"/>
  <c r="W29" i="24"/>
  <c r="C29" i="24"/>
  <c r="W28" i="24"/>
  <c r="C28" i="24"/>
  <c r="W27" i="24"/>
  <c r="C27" i="24"/>
  <c r="W26" i="24"/>
  <c r="C26" i="24"/>
  <c r="C26" i="23"/>
  <c r="W26" i="23"/>
  <c r="C27" i="23"/>
  <c r="W27" i="23"/>
  <c r="C28" i="23"/>
  <c r="W28" i="23"/>
  <c r="C29" i="23"/>
  <c r="W29" i="23"/>
  <c r="C30" i="23"/>
  <c r="W30" i="23"/>
  <c r="C31" i="23"/>
  <c r="W31" i="23"/>
  <c r="C32" i="23"/>
  <c r="W32" i="23"/>
  <c r="C33" i="23"/>
  <c r="W33" i="23"/>
  <c r="C34" i="23"/>
  <c r="W34" i="23"/>
  <c r="C35" i="23"/>
  <c r="W35" i="23"/>
  <c r="C36" i="23"/>
  <c r="W36" i="23"/>
  <c r="C37" i="23"/>
  <c r="W37" i="23"/>
  <c r="C38" i="23"/>
  <c r="W38" i="23"/>
  <c r="C39" i="23"/>
  <c r="W39" i="23"/>
  <c r="C40" i="23"/>
  <c r="W40" i="23"/>
  <c r="C41" i="23"/>
  <c r="W41" i="23"/>
  <c r="C42" i="23"/>
  <c r="W42" i="23"/>
  <c r="C43" i="23"/>
  <c r="W43" i="23"/>
  <c r="C44" i="23"/>
  <c r="W44" i="23"/>
  <c r="C45" i="23"/>
  <c r="W45" i="23"/>
  <c r="C46" i="23"/>
  <c r="W46" i="23"/>
  <c r="C47" i="23"/>
  <c r="W47" i="23"/>
  <c r="C48" i="23"/>
  <c r="W48" i="23"/>
  <c r="C49" i="23"/>
  <c r="W49" i="23"/>
  <c r="C50" i="23"/>
  <c r="W50" i="23"/>
  <c r="C51" i="23"/>
  <c r="W51" i="23"/>
  <c r="C52" i="23"/>
  <c r="W52" i="23"/>
  <c r="C53" i="23"/>
  <c r="W53" i="23"/>
  <c r="C54" i="23"/>
  <c r="W54" i="23"/>
  <c r="C55" i="23"/>
  <c r="W55" i="23"/>
  <c r="C56" i="23"/>
  <c r="W56" i="23"/>
  <c r="C57" i="23"/>
  <c r="W57" i="23"/>
  <c r="C58" i="23"/>
  <c r="W58" i="23"/>
  <c r="C59" i="23"/>
  <c r="W59" i="23"/>
  <c r="C60" i="23"/>
  <c r="W60" i="23"/>
  <c r="C61" i="23"/>
  <c r="W61" i="23"/>
  <c r="C62" i="23"/>
  <c r="W62" i="23"/>
  <c r="C63" i="23"/>
  <c r="W63" i="23"/>
  <c r="C64" i="23"/>
  <c r="W64" i="23"/>
  <c r="C65" i="23"/>
  <c r="W65" i="23"/>
  <c r="C66" i="23"/>
  <c r="W66" i="23"/>
  <c r="C67" i="23"/>
  <c r="W67" i="23"/>
  <c r="C68" i="23"/>
  <c r="W68" i="23"/>
  <c r="C69" i="23"/>
  <c r="W69" i="23"/>
  <c r="C70" i="23"/>
  <c r="W70" i="23"/>
  <c r="C71" i="23"/>
  <c r="W71" i="23"/>
  <c r="C72" i="23"/>
  <c r="W72" i="23"/>
  <c r="C73" i="23"/>
  <c r="W73" i="23"/>
  <c r="C74" i="23"/>
  <c r="W74" i="23"/>
  <c r="C75" i="23"/>
  <c r="W75" i="23"/>
  <c r="C76" i="23"/>
  <c r="W76" i="23"/>
  <c r="C77" i="23"/>
  <c r="W77" i="23"/>
  <c r="C78" i="23"/>
  <c r="W78" i="23"/>
  <c r="C79" i="23"/>
  <c r="W79" i="23"/>
  <c r="C80" i="23"/>
  <c r="W80" i="23"/>
  <c r="C81" i="23"/>
  <c r="W81" i="23"/>
  <c r="C82" i="23"/>
  <c r="W82" i="23"/>
  <c r="C83" i="23"/>
  <c r="W83" i="23"/>
  <c r="C84" i="23"/>
  <c r="W84" i="23"/>
  <c r="C85" i="23"/>
  <c r="W85" i="23"/>
  <c r="C86" i="23"/>
  <c r="W86" i="23"/>
  <c r="C87" i="23"/>
  <c r="W87" i="23"/>
  <c r="C88" i="23"/>
  <c r="W88" i="23"/>
  <c r="C89" i="23"/>
  <c r="W89" i="23"/>
  <c r="C90" i="23"/>
  <c r="W90" i="23"/>
  <c r="C91" i="23"/>
  <c r="W91" i="23"/>
  <c r="C92" i="23"/>
  <c r="W92" i="23"/>
  <c r="C93" i="23"/>
  <c r="W93" i="23"/>
  <c r="C94" i="23"/>
  <c r="W94" i="23"/>
  <c r="C95" i="23"/>
  <c r="W95" i="23"/>
  <c r="C96" i="23"/>
  <c r="W96" i="23"/>
  <c r="C97" i="23"/>
  <c r="W97" i="23"/>
  <c r="C98" i="23"/>
  <c r="W98" i="23"/>
  <c r="C99" i="23"/>
  <c r="W99" i="23"/>
  <c r="C100" i="23"/>
  <c r="W100" i="23"/>
  <c r="C101" i="23"/>
  <c r="W101" i="23"/>
  <c r="C102" i="23"/>
  <c r="W102" i="23"/>
  <c r="C103" i="23"/>
  <c r="W103" i="23"/>
  <c r="C104" i="23"/>
  <c r="W104" i="23"/>
  <c r="C105" i="23"/>
  <c r="W105" i="23"/>
  <c r="C106" i="23"/>
  <c r="W106" i="23"/>
  <c r="C107" i="23"/>
  <c r="W107" i="23"/>
  <c r="C108" i="23"/>
  <c r="W108" i="23"/>
  <c r="C109" i="23"/>
  <c r="W109" i="23"/>
  <c r="C110" i="23"/>
  <c r="W110" i="23"/>
  <c r="C111" i="23"/>
  <c r="W111" i="23"/>
  <c r="C112" i="23"/>
  <c r="W112" i="23"/>
  <c r="C113" i="23"/>
  <c r="W113" i="23"/>
  <c r="C114" i="23"/>
  <c r="W114" i="23"/>
  <c r="C115" i="23"/>
  <c r="W115" i="23"/>
  <c r="C116" i="23"/>
  <c r="W116" i="23"/>
  <c r="C117" i="23"/>
  <c r="W117" i="23"/>
  <c r="C118" i="23"/>
  <c r="W118" i="23"/>
  <c r="C119" i="23"/>
  <c r="W119" i="23"/>
  <c r="C120" i="23"/>
  <c r="W120" i="23"/>
  <c r="C121" i="23"/>
  <c r="W121" i="23"/>
  <c r="C122" i="23"/>
  <c r="W122" i="23"/>
  <c r="C123" i="23"/>
  <c r="W123" i="23"/>
  <c r="C124" i="23"/>
  <c r="W124" i="23"/>
  <c r="C125" i="23"/>
  <c r="W125" i="23"/>
  <c r="C126" i="23"/>
  <c r="W126" i="23"/>
  <c r="C127" i="23"/>
  <c r="W127" i="23"/>
  <c r="C128" i="23"/>
  <c r="W128" i="23"/>
  <c r="C129" i="23"/>
  <c r="W129" i="23"/>
  <c r="C130" i="23"/>
  <c r="W130" i="23"/>
  <c r="C131" i="23"/>
  <c r="W131" i="23"/>
  <c r="C132" i="23"/>
  <c r="W132" i="23"/>
  <c r="C133" i="23"/>
  <c r="W133" i="23"/>
  <c r="C134" i="23"/>
  <c r="W134" i="23"/>
  <c r="C135" i="23"/>
  <c r="W135" i="23"/>
  <c r="C136" i="23"/>
  <c r="W136" i="23"/>
  <c r="C137" i="23"/>
  <c r="W137" i="23"/>
  <c r="C138" i="23"/>
  <c r="W138" i="23"/>
  <c r="C139" i="23"/>
  <c r="W139" i="23"/>
  <c r="C140" i="23"/>
  <c r="W140" i="23"/>
  <c r="C141" i="23"/>
  <c r="W141" i="23"/>
  <c r="C142" i="23"/>
  <c r="W142" i="23"/>
  <c r="C143" i="23"/>
  <c r="W143" i="23"/>
  <c r="C144" i="23"/>
  <c r="W144" i="23"/>
  <c r="C145" i="23"/>
  <c r="W145" i="23"/>
  <c r="C146" i="23"/>
  <c r="W146" i="23"/>
  <c r="C147" i="23"/>
  <c r="W147" i="23"/>
  <c r="C148" i="23"/>
  <c r="W148" i="23"/>
  <c r="C149" i="23"/>
  <c r="W149" i="23"/>
  <c r="C150" i="23"/>
  <c r="W150" i="23"/>
  <c r="C151" i="23"/>
  <c r="W151" i="23"/>
  <c r="C152" i="23"/>
  <c r="W152" i="23"/>
  <c r="C153" i="23"/>
  <c r="W153" i="23"/>
  <c r="C154" i="23"/>
  <c r="W154" i="23"/>
  <c r="C155" i="23"/>
  <c r="W155" i="23"/>
  <c r="C156" i="23"/>
  <c r="W156" i="23"/>
  <c r="C157" i="23"/>
  <c r="W157" i="23"/>
  <c r="C158" i="23"/>
  <c r="W158" i="23"/>
  <c r="C159" i="23"/>
  <c r="W159" i="23"/>
  <c r="C160" i="23"/>
  <c r="W160" i="23"/>
  <c r="C161" i="23"/>
  <c r="W161" i="23"/>
  <c r="C162" i="23"/>
  <c r="W162" i="23"/>
  <c r="C163" i="23"/>
  <c r="W163" i="23"/>
  <c r="C164" i="23"/>
  <c r="W164" i="23"/>
  <c r="C165" i="23"/>
  <c r="W165" i="23"/>
  <c r="C166" i="23"/>
  <c r="W166" i="23"/>
  <c r="C167" i="23"/>
  <c r="W167" i="23"/>
  <c r="C168" i="23"/>
  <c r="W168" i="23"/>
  <c r="C169" i="23"/>
  <c r="W169" i="23"/>
  <c r="C170" i="23"/>
  <c r="W170" i="23"/>
  <c r="C171" i="23"/>
  <c r="W171" i="23"/>
  <c r="C172" i="23"/>
  <c r="W172" i="23"/>
  <c r="C173" i="23"/>
  <c r="W173" i="23"/>
  <c r="C174" i="23"/>
  <c r="W174" i="23"/>
  <c r="C175" i="23"/>
  <c r="W175" i="23"/>
  <c r="C176" i="23"/>
  <c r="W176" i="23"/>
  <c r="C177" i="23"/>
  <c r="W177" i="23"/>
  <c r="C178" i="23"/>
  <c r="W178" i="23"/>
  <c r="C179" i="23"/>
  <c r="W179" i="23"/>
  <c r="C180" i="23"/>
  <c r="W180" i="23"/>
  <c r="C181" i="23"/>
  <c r="W181" i="23"/>
  <c r="C182" i="23"/>
  <c r="W182" i="23"/>
  <c r="C183" i="23"/>
  <c r="W183" i="23"/>
  <c r="C184" i="23"/>
  <c r="W184" i="23"/>
  <c r="C185" i="23"/>
  <c r="W185" i="23"/>
  <c r="C186" i="23"/>
  <c r="W186" i="23"/>
  <c r="C187" i="23"/>
  <c r="W187" i="23"/>
  <c r="C188" i="23"/>
  <c r="W188" i="23"/>
  <c r="C189" i="23"/>
  <c r="W189" i="23"/>
  <c r="C190" i="23"/>
  <c r="W190" i="23"/>
  <c r="C191" i="23"/>
  <c r="W191" i="23"/>
  <c r="C192" i="23"/>
  <c r="W192" i="23"/>
  <c r="C193" i="23"/>
  <c r="W193" i="23"/>
  <c r="C194" i="23"/>
  <c r="W194" i="23"/>
  <c r="C195" i="23"/>
  <c r="W195" i="23"/>
  <c r="C196" i="23"/>
  <c r="W196" i="23"/>
  <c r="C197" i="23"/>
  <c r="W197" i="23"/>
  <c r="C198" i="23"/>
  <c r="W198" i="23"/>
  <c r="C199" i="23"/>
  <c r="W199" i="23"/>
  <c r="C200" i="23"/>
  <c r="W200" i="23"/>
  <c r="C201" i="23"/>
  <c r="W201" i="23"/>
  <c r="C202" i="23"/>
  <c r="W202" i="23"/>
  <c r="C203" i="23"/>
  <c r="W203" i="23"/>
  <c r="C204" i="23"/>
  <c r="W204" i="23"/>
  <c r="C205" i="23"/>
  <c r="W205" i="23"/>
  <c r="C206" i="23"/>
  <c r="W206" i="23"/>
  <c r="C207" i="23"/>
  <c r="W207" i="23"/>
  <c r="C208" i="23"/>
  <c r="W208" i="23"/>
  <c r="C209" i="23"/>
  <c r="W209" i="23"/>
  <c r="C210" i="23"/>
  <c r="W210" i="23"/>
  <c r="C211" i="23"/>
  <c r="W211" i="23"/>
  <c r="C212" i="23"/>
  <c r="W212" i="23"/>
  <c r="C213" i="23"/>
  <c r="W213" i="23"/>
  <c r="C214" i="23"/>
  <c r="W214" i="23"/>
  <c r="C215" i="23"/>
  <c r="W215" i="23"/>
  <c r="C216" i="23"/>
  <c r="W216" i="23"/>
  <c r="C217" i="23"/>
  <c r="W217" i="23"/>
  <c r="C218" i="23"/>
  <c r="W218" i="23"/>
  <c r="C219" i="23"/>
  <c r="W219" i="23"/>
  <c r="C220" i="23"/>
  <c r="W220" i="23"/>
  <c r="C221" i="23"/>
  <c r="W221" i="23"/>
  <c r="C222" i="23"/>
  <c r="W222" i="23"/>
  <c r="C223" i="23"/>
  <c r="W223" i="23"/>
  <c r="C224" i="23"/>
  <c r="W224" i="23"/>
  <c r="C225" i="23"/>
  <c r="W225" i="23"/>
  <c r="C226" i="23"/>
  <c r="W226" i="23"/>
  <c r="C227" i="23"/>
  <c r="W227" i="23"/>
  <c r="C228" i="23"/>
  <c r="W228" i="23"/>
  <c r="C229" i="23"/>
  <c r="W229" i="23"/>
  <c r="C230" i="23"/>
  <c r="W230" i="23"/>
  <c r="C231" i="23"/>
  <c r="W231" i="23"/>
  <c r="C232" i="23"/>
  <c r="W232" i="23"/>
  <c r="C233" i="23"/>
  <c r="W233" i="23"/>
  <c r="C234" i="23"/>
  <c r="W234" i="23"/>
  <c r="C235" i="23"/>
  <c r="W235" i="23"/>
  <c r="C236" i="23"/>
  <c r="W236" i="23"/>
  <c r="C237" i="23"/>
  <c r="W237" i="23"/>
  <c r="C238" i="23"/>
  <c r="W238" i="23"/>
  <c r="C239" i="23"/>
  <c r="W239" i="23"/>
  <c r="C240" i="23"/>
  <c r="W240" i="23"/>
  <c r="C241" i="23"/>
  <c r="W241" i="23"/>
  <c r="C242" i="23"/>
  <c r="W242" i="23"/>
  <c r="C243" i="23"/>
  <c r="W243" i="23"/>
  <c r="C244" i="23"/>
  <c r="W244" i="23"/>
  <c r="C245" i="23"/>
  <c r="W245" i="23"/>
  <c r="C246" i="23"/>
  <c r="W246" i="23"/>
  <c r="C247" i="23"/>
  <c r="W247" i="23"/>
  <c r="C248" i="23"/>
  <c r="W248" i="23"/>
  <c r="C249" i="23"/>
  <c r="W249" i="23"/>
  <c r="C250" i="23"/>
  <c r="W250" i="23"/>
  <c r="C251" i="23"/>
  <c r="W251" i="23"/>
  <c r="C252" i="23"/>
  <c r="W252" i="23"/>
  <c r="C253" i="23"/>
  <c r="W253" i="23"/>
  <c r="C254" i="23"/>
  <c r="W254" i="23"/>
  <c r="C255" i="23"/>
  <c r="W255" i="23"/>
  <c r="C256" i="23"/>
  <c r="W256" i="23"/>
  <c r="C257" i="23"/>
  <c r="W257" i="23"/>
  <c r="C258" i="23"/>
  <c r="W258" i="23"/>
  <c r="C259" i="23"/>
  <c r="W259" i="23"/>
  <c r="C260" i="23"/>
  <c r="W260" i="23"/>
  <c r="C261" i="23"/>
  <c r="W261" i="23"/>
  <c r="C262" i="23"/>
  <c r="W262" i="23"/>
  <c r="C263" i="23"/>
  <c r="W263" i="23"/>
  <c r="C264" i="23"/>
  <c r="W264" i="23"/>
  <c r="C265" i="23"/>
  <c r="W265" i="23"/>
  <c r="C266" i="23"/>
  <c r="W266" i="23"/>
  <c r="C267" i="23"/>
  <c r="W267" i="23"/>
  <c r="C268" i="23"/>
  <c r="W268" i="23"/>
  <c r="C269" i="23"/>
  <c r="W269" i="23"/>
  <c r="C270" i="23"/>
  <c r="W270" i="23"/>
  <c r="C271" i="23"/>
  <c r="W271" i="23"/>
  <c r="C272" i="23"/>
  <c r="W272" i="23"/>
  <c r="C273" i="23"/>
  <c r="W273" i="23"/>
  <c r="C274" i="23"/>
  <c r="W274" i="23"/>
  <c r="C275" i="23"/>
  <c r="W275" i="23"/>
  <c r="C276" i="23"/>
  <c r="W276" i="23"/>
  <c r="C277" i="23"/>
  <c r="W277" i="23"/>
  <c r="C278" i="23"/>
  <c r="W278" i="23"/>
  <c r="C279" i="23"/>
  <c r="W279" i="23"/>
  <c r="C280" i="23"/>
  <c r="W280" i="23"/>
  <c r="C281" i="23"/>
  <c r="W281" i="23"/>
  <c r="C282" i="23"/>
  <c r="W282" i="23"/>
  <c r="C283" i="23"/>
  <c r="W283" i="23"/>
  <c r="C284" i="23"/>
  <c r="W284" i="23"/>
  <c r="C285" i="23"/>
  <c r="W285" i="23"/>
  <c r="C286" i="23"/>
  <c r="W286" i="23"/>
  <c r="C287" i="23"/>
  <c r="W287" i="23"/>
  <c r="C288" i="23"/>
  <c r="W288" i="23"/>
  <c r="C289" i="23"/>
  <c r="W289" i="23"/>
  <c r="C290" i="23"/>
  <c r="W290" i="23"/>
  <c r="C291" i="23"/>
  <c r="W291" i="23"/>
  <c r="C292" i="23"/>
  <c r="W292" i="23"/>
  <c r="C293" i="23"/>
  <c r="W293" i="23"/>
  <c r="C294" i="23"/>
  <c r="W294" i="23"/>
  <c r="C295" i="23"/>
  <c r="W295" i="23"/>
  <c r="C296" i="23"/>
  <c r="W296" i="23"/>
  <c r="C297" i="23"/>
  <c r="W297" i="23"/>
  <c r="C298" i="23"/>
  <c r="W298" i="23"/>
  <c r="C299" i="23"/>
  <c r="W299" i="23"/>
  <c r="C300" i="23"/>
  <c r="W300" i="23"/>
  <c r="C301" i="23"/>
  <c r="W301" i="23"/>
  <c r="C302" i="23"/>
  <c r="W302" i="23"/>
  <c r="C303" i="23"/>
  <c r="W303" i="23"/>
  <c r="C304" i="23"/>
  <c r="W304" i="23"/>
  <c r="C305" i="23"/>
  <c r="W305" i="23"/>
  <c r="C306" i="23"/>
  <c r="W306" i="23"/>
  <c r="C307" i="23"/>
  <c r="W307" i="23"/>
  <c r="C308" i="23"/>
  <c r="W308" i="23"/>
  <c r="C309" i="23"/>
  <c r="W309" i="23"/>
  <c r="C310" i="23"/>
  <c r="W310" i="23"/>
  <c r="C311" i="23"/>
  <c r="W311" i="23"/>
  <c r="C312" i="23"/>
  <c r="W312" i="23"/>
  <c r="C313" i="23"/>
  <c r="W313" i="23"/>
  <c r="C314" i="23"/>
  <c r="W314" i="23"/>
  <c r="C315" i="23"/>
  <c r="W315" i="23"/>
  <c r="C316" i="23"/>
  <c r="W316" i="23"/>
  <c r="C317" i="23"/>
  <c r="W317" i="23"/>
  <c r="C318" i="23"/>
  <c r="W318" i="23"/>
  <c r="C319" i="23"/>
  <c r="W319" i="23"/>
  <c r="C320" i="23"/>
  <c r="W320" i="23"/>
  <c r="C321" i="23"/>
  <c r="W321" i="23"/>
  <c r="C322" i="23"/>
  <c r="W322" i="23"/>
  <c r="C323" i="23"/>
  <c r="W323" i="23"/>
  <c r="C324" i="23"/>
  <c r="W324" i="23"/>
  <c r="C325" i="23"/>
  <c r="W325" i="23"/>
  <c r="C326" i="23"/>
  <c r="W326" i="23"/>
  <c r="C327" i="23"/>
  <c r="W327" i="23"/>
  <c r="W334" i="22"/>
  <c r="C334" i="22"/>
  <c r="W333" i="22"/>
  <c r="C333" i="22"/>
  <c r="W332" i="22"/>
  <c r="C332" i="22"/>
  <c r="W331" i="22"/>
  <c r="C331" i="22"/>
  <c r="W330" i="22"/>
  <c r="C330" i="22"/>
  <c r="W329" i="22"/>
  <c r="C329" i="22"/>
  <c r="W328" i="22"/>
  <c r="C328" i="22"/>
  <c r="W327" i="22"/>
  <c r="C327" i="22"/>
  <c r="W326" i="22"/>
  <c r="C326" i="22"/>
  <c r="W325" i="22"/>
  <c r="C325" i="22"/>
  <c r="W324" i="22"/>
  <c r="C324" i="22"/>
  <c r="W323" i="22"/>
  <c r="C323" i="22"/>
  <c r="W322" i="22"/>
  <c r="C322" i="22"/>
  <c r="W321" i="22"/>
  <c r="C321" i="22"/>
  <c r="W320" i="22"/>
  <c r="C320" i="22"/>
  <c r="W319" i="22"/>
  <c r="C319" i="22"/>
  <c r="W318" i="22"/>
  <c r="C318" i="22"/>
  <c r="W317" i="22"/>
  <c r="C317" i="22"/>
  <c r="W316" i="22"/>
  <c r="C316" i="22"/>
  <c r="W315" i="22"/>
  <c r="C315" i="22"/>
  <c r="W314" i="22"/>
  <c r="C314" i="22"/>
  <c r="W313" i="22"/>
  <c r="C313" i="22"/>
  <c r="W312" i="22"/>
  <c r="C312" i="22"/>
  <c r="W311" i="22"/>
  <c r="C311" i="22"/>
  <c r="W310" i="22"/>
  <c r="C310" i="22"/>
  <c r="W309" i="22"/>
  <c r="C309" i="22"/>
  <c r="W308" i="22"/>
  <c r="C308" i="22"/>
  <c r="W307" i="22"/>
  <c r="C307" i="22"/>
  <c r="W306" i="22"/>
  <c r="C306" i="22"/>
  <c r="W305" i="22"/>
  <c r="C305" i="22"/>
  <c r="W304" i="22"/>
  <c r="C304" i="22"/>
  <c r="W303" i="22"/>
  <c r="C303" i="22"/>
  <c r="W302" i="22"/>
  <c r="C302" i="22"/>
  <c r="W301" i="22"/>
  <c r="C301" i="22"/>
  <c r="W300" i="22"/>
  <c r="C300" i="22"/>
  <c r="W299" i="22"/>
  <c r="C299" i="22"/>
  <c r="W298" i="22"/>
  <c r="C298" i="22"/>
  <c r="W297" i="22"/>
  <c r="C297" i="22"/>
  <c r="W296" i="22"/>
  <c r="C296" i="22"/>
  <c r="W295" i="22"/>
  <c r="C295" i="22"/>
  <c r="W294" i="22"/>
  <c r="C294" i="22"/>
  <c r="W293" i="22"/>
  <c r="C293" i="22"/>
  <c r="W292" i="22"/>
  <c r="C292" i="22"/>
  <c r="W291" i="22"/>
  <c r="C291" i="22"/>
  <c r="W290" i="22"/>
  <c r="C290" i="22"/>
  <c r="W289" i="22"/>
  <c r="C289" i="22"/>
  <c r="W288" i="22"/>
  <c r="C288" i="22"/>
  <c r="W287" i="22"/>
  <c r="C287" i="22"/>
  <c r="W286" i="22"/>
  <c r="C286" i="22"/>
  <c r="W285" i="22"/>
  <c r="C285" i="22"/>
  <c r="W284" i="22"/>
  <c r="C284" i="22"/>
  <c r="W283" i="22"/>
  <c r="C283" i="22"/>
  <c r="W282" i="22"/>
  <c r="C282" i="22"/>
  <c r="W281" i="22"/>
  <c r="C281" i="22"/>
  <c r="W280" i="22"/>
  <c r="C280" i="22"/>
  <c r="W279" i="22"/>
  <c r="C279" i="22"/>
  <c r="W278" i="22"/>
  <c r="C278" i="22"/>
  <c r="W277" i="22"/>
  <c r="C277" i="22"/>
  <c r="W276" i="22"/>
  <c r="C276" i="22"/>
  <c r="W275" i="22"/>
  <c r="C275" i="22"/>
  <c r="W274" i="22"/>
  <c r="C274" i="22"/>
  <c r="W273" i="22"/>
  <c r="C273" i="22"/>
  <c r="W272" i="22"/>
  <c r="C272" i="22"/>
  <c r="W271" i="22"/>
  <c r="C271" i="22"/>
  <c r="W270" i="22"/>
  <c r="C270" i="22"/>
  <c r="W269" i="22"/>
  <c r="C269" i="22"/>
  <c r="W268" i="22"/>
  <c r="C268" i="22"/>
  <c r="W267" i="22"/>
  <c r="C267" i="22"/>
  <c r="W266" i="22"/>
  <c r="C266" i="22"/>
  <c r="W265" i="22"/>
  <c r="C265" i="22"/>
  <c r="W264" i="22"/>
  <c r="C264" i="22"/>
  <c r="W263" i="22"/>
  <c r="C263" i="22"/>
  <c r="W262" i="22"/>
  <c r="C262" i="22"/>
  <c r="W261" i="22"/>
  <c r="C261" i="22"/>
  <c r="W260" i="22"/>
  <c r="C260" i="22"/>
  <c r="W259" i="22"/>
  <c r="C259" i="22"/>
  <c r="W258" i="22"/>
  <c r="C258" i="22"/>
  <c r="W257" i="22"/>
  <c r="C257" i="22"/>
  <c r="W256" i="22"/>
  <c r="C256" i="22"/>
  <c r="W255" i="22"/>
  <c r="C255" i="22"/>
  <c r="W254" i="22"/>
  <c r="C254" i="22"/>
  <c r="W253" i="22"/>
  <c r="C253" i="22"/>
  <c r="W252" i="22"/>
  <c r="C252" i="22"/>
  <c r="W251" i="22"/>
  <c r="C251" i="22"/>
  <c r="W250" i="22"/>
  <c r="C250" i="22"/>
  <c r="W249" i="22"/>
  <c r="C249" i="22"/>
  <c r="W248" i="22"/>
  <c r="C248" i="22"/>
  <c r="W247" i="22"/>
  <c r="C247" i="22"/>
  <c r="W246" i="22"/>
  <c r="C246" i="22"/>
  <c r="W245" i="22"/>
  <c r="C245" i="22"/>
  <c r="W244" i="22"/>
  <c r="C244" i="22"/>
  <c r="W243" i="22"/>
  <c r="C243" i="22"/>
  <c r="W242" i="22"/>
  <c r="C242" i="22"/>
  <c r="W241" i="22"/>
  <c r="C241" i="22"/>
  <c r="W240" i="22"/>
  <c r="C240" i="22"/>
  <c r="W239" i="22"/>
  <c r="C239" i="22"/>
  <c r="W238" i="22"/>
  <c r="C238" i="22"/>
  <c r="W237" i="22"/>
  <c r="C237" i="22"/>
  <c r="W236" i="22"/>
  <c r="C236" i="22"/>
  <c r="W235" i="22"/>
  <c r="C235" i="22"/>
  <c r="W234" i="22"/>
  <c r="C234" i="22"/>
  <c r="W233" i="22"/>
  <c r="C233" i="22"/>
  <c r="W232" i="22"/>
  <c r="C232" i="22"/>
  <c r="W231" i="22"/>
  <c r="C231" i="22"/>
  <c r="W230" i="22"/>
  <c r="C230" i="22"/>
  <c r="W229" i="22"/>
  <c r="C229" i="22"/>
  <c r="W228" i="22"/>
  <c r="C228" i="22"/>
  <c r="W227" i="22"/>
  <c r="C227" i="22"/>
  <c r="W226" i="22"/>
  <c r="C226" i="22"/>
  <c r="W225" i="22"/>
  <c r="C225" i="22"/>
  <c r="W224" i="22"/>
  <c r="C224" i="22"/>
  <c r="W223" i="22"/>
  <c r="C223" i="22"/>
  <c r="W222" i="22"/>
  <c r="C222" i="22"/>
  <c r="W221" i="22"/>
  <c r="C221" i="22"/>
  <c r="W220" i="22"/>
  <c r="C220" i="22"/>
  <c r="W219" i="22"/>
  <c r="C219" i="22"/>
  <c r="W218" i="22"/>
  <c r="C218" i="22"/>
  <c r="W217" i="22"/>
  <c r="C217" i="22"/>
  <c r="W216" i="22"/>
  <c r="C216" i="22"/>
  <c r="W215" i="22"/>
  <c r="C215" i="22"/>
  <c r="W214" i="22"/>
  <c r="C214" i="22"/>
  <c r="W213" i="22"/>
  <c r="C213" i="22"/>
  <c r="W212" i="22"/>
  <c r="C212" i="22"/>
  <c r="W211" i="22"/>
  <c r="C211" i="22"/>
  <c r="W210" i="22"/>
  <c r="C210" i="22"/>
  <c r="W209" i="22"/>
  <c r="C209" i="22"/>
  <c r="W208" i="22"/>
  <c r="C208" i="22"/>
  <c r="W207" i="22"/>
  <c r="C207" i="22"/>
  <c r="W206" i="22"/>
  <c r="C206" i="22"/>
  <c r="W205" i="22"/>
  <c r="C205" i="22"/>
  <c r="W204" i="22"/>
  <c r="C204" i="22"/>
  <c r="W203" i="22"/>
  <c r="C203" i="22"/>
  <c r="W202" i="22"/>
  <c r="C202" i="22"/>
  <c r="W201" i="22"/>
  <c r="C201" i="22"/>
  <c r="W200" i="22"/>
  <c r="C200" i="22"/>
  <c r="W199" i="22"/>
  <c r="C199" i="22"/>
  <c r="W198" i="22"/>
  <c r="C198" i="22"/>
  <c r="W197" i="22"/>
  <c r="C197" i="22"/>
  <c r="W196" i="22"/>
  <c r="C196" i="22"/>
  <c r="W195" i="22"/>
  <c r="C195" i="22"/>
  <c r="W194" i="22"/>
  <c r="C194" i="22"/>
  <c r="W193" i="22"/>
  <c r="C193" i="22"/>
  <c r="W192" i="22"/>
  <c r="C192" i="22"/>
  <c r="W191" i="22"/>
  <c r="C191" i="22"/>
  <c r="W190" i="22"/>
  <c r="C190" i="22"/>
  <c r="W189" i="22"/>
  <c r="C189" i="22"/>
  <c r="W188" i="22"/>
  <c r="C188" i="22"/>
  <c r="W187" i="22"/>
  <c r="C187" i="22"/>
  <c r="W186" i="22"/>
  <c r="C186" i="22"/>
  <c r="W185" i="22"/>
  <c r="C185" i="22"/>
  <c r="W184" i="22"/>
  <c r="C184" i="22"/>
  <c r="W183" i="22"/>
  <c r="C183" i="22"/>
  <c r="W182" i="22"/>
  <c r="C182" i="22"/>
  <c r="W181" i="22"/>
  <c r="C181" i="22"/>
  <c r="W180" i="22"/>
  <c r="C180" i="22"/>
  <c r="W179" i="22"/>
  <c r="C179" i="22"/>
  <c r="W178" i="22"/>
  <c r="C178" i="22"/>
  <c r="W177" i="22"/>
  <c r="C177" i="22"/>
  <c r="W176" i="22"/>
  <c r="C176" i="22"/>
  <c r="W175" i="22"/>
  <c r="C175" i="22"/>
  <c r="W174" i="22"/>
  <c r="C174" i="22"/>
  <c r="W173" i="22"/>
  <c r="C173" i="22"/>
  <c r="W172" i="22"/>
  <c r="C172" i="22"/>
  <c r="W171" i="22"/>
  <c r="C171" i="22"/>
  <c r="W170" i="22"/>
  <c r="C170" i="22"/>
  <c r="W169" i="22"/>
  <c r="C169" i="22"/>
  <c r="W168" i="22"/>
  <c r="C168" i="22"/>
  <c r="W167" i="22"/>
  <c r="C167" i="22"/>
  <c r="W166" i="22"/>
  <c r="C166" i="22"/>
  <c r="W165" i="22"/>
  <c r="C165" i="22"/>
  <c r="W164" i="22"/>
  <c r="C164" i="22"/>
  <c r="W163" i="22"/>
  <c r="C163" i="22"/>
  <c r="W162" i="22"/>
  <c r="C162" i="22"/>
  <c r="W161" i="22"/>
  <c r="C161" i="22"/>
  <c r="W160" i="22"/>
  <c r="C160" i="22"/>
  <c r="W159" i="22"/>
  <c r="C159" i="22"/>
  <c r="W158" i="22"/>
  <c r="C158" i="22"/>
  <c r="W157" i="22"/>
  <c r="C157" i="22"/>
  <c r="W156" i="22"/>
  <c r="C156" i="22"/>
  <c r="W155" i="22"/>
  <c r="C155" i="22"/>
  <c r="W154" i="22"/>
  <c r="C154" i="22"/>
  <c r="W153" i="22"/>
  <c r="C153" i="22"/>
  <c r="W152" i="22"/>
  <c r="C152" i="22"/>
  <c r="W151" i="22"/>
  <c r="C151" i="22"/>
  <c r="W150" i="22"/>
  <c r="C150" i="22"/>
  <c r="W149" i="22"/>
  <c r="C149" i="22"/>
  <c r="W148" i="22"/>
  <c r="C148" i="22"/>
  <c r="W147" i="22"/>
  <c r="C147" i="22"/>
  <c r="W146" i="22"/>
  <c r="C146" i="22"/>
  <c r="W145" i="22"/>
  <c r="C145" i="22"/>
  <c r="W144" i="22"/>
  <c r="C144" i="22"/>
  <c r="W143" i="22"/>
  <c r="C143" i="22"/>
  <c r="W142" i="22"/>
  <c r="C142" i="22"/>
  <c r="W141" i="22"/>
  <c r="C141" i="22"/>
  <c r="W140" i="22"/>
  <c r="C140" i="22"/>
  <c r="W139" i="22"/>
  <c r="C139" i="22"/>
  <c r="W138" i="22"/>
  <c r="C138" i="22"/>
  <c r="W137" i="22"/>
  <c r="C137" i="22"/>
  <c r="W136" i="22"/>
  <c r="C136" i="22"/>
  <c r="W135" i="22"/>
  <c r="C135" i="22"/>
  <c r="W134" i="22"/>
  <c r="C134" i="22"/>
  <c r="W133" i="22"/>
  <c r="C133" i="22"/>
  <c r="W132" i="22"/>
  <c r="C132" i="22"/>
  <c r="W131" i="22"/>
  <c r="C131" i="22"/>
  <c r="W130" i="22"/>
  <c r="C130" i="22"/>
  <c r="W129" i="22"/>
  <c r="C129" i="22"/>
  <c r="W128" i="22"/>
  <c r="C128" i="22"/>
  <c r="W127" i="22"/>
  <c r="C127" i="22"/>
  <c r="W126" i="22"/>
  <c r="C126" i="22"/>
  <c r="W125" i="22"/>
  <c r="C125" i="22"/>
  <c r="W124" i="22"/>
  <c r="C124" i="22"/>
  <c r="W123" i="22"/>
  <c r="C123" i="22"/>
  <c r="W122" i="22"/>
  <c r="C122" i="22"/>
  <c r="W121" i="22"/>
  <c r="C121" i="22"/>
  <c r="W120" i="22"/>
  <c r="C120" i="22"/>
  <c r="W119" i="22"/>
  <c r="C119" i="22"/>
  <c r="W118" i="22"/>
  <c r="C118" i="22"/>
  <c r="W117" i="22"/>
  <c r="C117" i="22"/>
  <c r="W116" i="22"/>
  <c r="C116" i="22"/>
  <c r="W115" i="22"/>
  <c r="C115" i="22"/>
  <c r="W114" i="22"/>
  <c r="C114" i="22"/>
  <c r="W113" i="22"/>
  <c r="C113" i="22"/>
  <c r="W112" i="22"/>
  <c r="C112" i="22"/>
  <c r="W111" i="22"/>
  <c r="C111" i="22"/>
  <c r="W110" i="22"/>
  <c r="C110" i="22"/>
  <c r="W109" i="22"/>
  <c r="C109" i="22"/>
  <c r="W108" i="22"/>
  <c r="C108" i="22"/>
  <c r="W107" i="22"/>
  <c r="C107" i="22"/>
  <c r="W106" i="22"/>
  <c r="C106" i="22"/>
  <c r="W105" i="22"/>
  <c r="C105" i="22"/>
  <c r="W104" i="22"/>
  <c r="C104" i="22"/>
  <c r="W103" i="22"/>
  <c r="C103" i="22"/>
  <c r="W102" i="22"/>
  <c r="C102" i="22"/>
  <c r="W101" i="22"/>
  <c r="C101" i="22"/>
  <c r="W100" i="22"/>
  <c r="C100" i="22"/>
  <c r="W99" i="22"/>
  <c r="C99" i="22"/>
  <c r="W98" i="22"/>
  <c r="C98" i="22"/>
  <c r="W97" i="22"/>
  <c r="C97" i="22"/>
  <c r="W96" i="22"/>
  <c r="C96" i="22"/>
  <c r="W95" i="22"/>
  <c r="C95" i="22"/>
  <c r="W94" i="22"/>
  <c r="C94" i="22"/>
  <c r="W93" i="22"/>
  <c r="C93" i="22"/>
  <c r="W92" i="22"/>
  <c r="C92" i="22"/>
  <c r="W91" i="22"/>
  <c r="C91" i="22"/>
  <c r="W90" i="22"/>
  <c r="C90" i="22"/>
  <c r="W89" i="22"/>
  <c r="C89" i="22"/>
  <c r="W88" i="22"/>
  <c r="C88" i="22"/>
  <c r="W87" i="22"/>
  <c r="C87" i="22"/>
  <c r="W86" i="22"/>
  <c r="C86" i="22"/>
  <c r="W85" i="22"/>
  <c r="C85" i="22"/>
  <c r="W84" i="22"/>
  <c r="C84" i="22"/>
  <c r="W83" i="22"/>
  <c r="C83" i="22"/>
  <c r="W82" i="22"/>
  <c r="C82" i="22"/>
  <c r="W81" i="22"/>
  <c r="C81" i="22"/>
  <c r="W80" i="22"/>
  <c r="C80" i="22"/>
  <c r="W79" i="22"/>
  <c r="C79" i="22"/>
  <c r="W78" i="22"/>
  <c r="C78" i="22"/>
  <c r="W77" i="22"/>
  <c r="C77" i="22"/>
  <c r="W76" i="22"/>
  <c r="C76" i="22"/>
  <c r="W75" i="22"/>
  <c r="C75" i="22"/>
  <c r="W74" i="22"/>
  <c r="C74" i="22"/>
  <c r="W73" i="22"/>
  <c r="C73" i="22"/>
  <c r="W72" i="22"/>
  <c r="C72" i="22"/>
  <c r="W71" i="22"/>
  <c r="C71" i="22"/>
  <c r="W70" i="22"/>
  <c r="C70" i="22"/>
  <c r="W69" i="22"/>
  <c r="C69" i="22"/>
  <c r="W68" i="22"/>
  <c r="C68" i="22"/>
  <c r="W67" i="22"/>
  <c r="C67" i="22"/>
  <c r="W66" i="22"/>
  <c r="C66" i="22"/>
  <c r="W65" i="22"/>
  <c r="C65" i="22"/>
  <c r="W64" i="22"/>
  <c r="C64" i="22"/>
  <c r="W63" i="22"/>
  <c r="C63" i="22"/>
  <c r="W62" i="22"/>
  <c r="C62" i="22"/>
  <c r="W61" i="22"/>
  <c r="C61" i="22"/>
  <c r="W60" i="22"/>
  <c r="C60" i="22"/>
  <c r="W59" i="22"/>
  <c r="C59" i="22"/>
  <c r="W58" i="22"/>
  <c r="C58" i="22"/>
  <c r="W57" i="22"/>
  <c r="C57" i="22"/>
  <c r="W56" i="22"/>
  <c r="C56" i="22"/>
  <c r="W55" i="22"/>
  <c r="C55" i="22"/>
  <c r="W54" i="22"/>
  <c r="C54" i="22"/>
  <c r="W53" i="22"/>
  <c r="C53" i="22"/>
  <c r="W52" i="22"/>
  <c r="C52" i="22"/>
  <c r="W51" i="22"/>
  <c r="C51" i="22"/>
  <c r="W50" i="22"/>
  <c r="C50" i="22"/>
  <c r="W49" i="22"/>
  <c r="C49" i="22"/>
  <c r="W48" i="22"/>
  <c r="C48" i="22"/>
  <c r="W47" i="22"/>
  <c r="C47" i="22"/>
  <c r="W46" i="22"/>
  <c r="C46" i="22"/>
  <c r="W45" i="22"/>
  <c r="C45" i="22"/>
  <c r="W44" i="22"/>
  <c r="C44" i="22"/>
  <c r="W43" i="22"/>
  <c r="C43" i="22"/>
  <c r="W42" i="22"/>
  <c r="C42" i="22"/>
  <c r="W41" i="22"/>
  <c r="C41" i="22"/>
  <c r="W40" i="22"/>
  <c r="C40" i="22"/>
  <c r="W39" i="22"/>
  <c r="C39" i="22"/>
  <c r="W38" i="22"/>
  <c r="C38" i="22"/>
  <c r="W37" i="22"/>
  <c r="C37" i="22"/>
  <c r="W36" i="22"/>
  <c r="C36" i="22"/>
  <c r="W35" i="22"/>
  <c r="C35" i="22"/>
  <c r="W34" i="22"/>
  <c r="C34" i="22"/>
  <c r="W33" i="22"/>
  <c r="C33" i="22"/>
  <c r="W32" i="22"/>
  <c r="C32" i="22"/>
  <c r="W31" i="22"/>
  <c r="C31" i="22"/>
  <c r="W30" i="22"/>
  <c r="C30" i="22"/>
  <c r="W29" i="22"/>
  <c r="C29" i="22"/>
  <c r="W28" i="22"/>
  <c r="C28" i="22"/>
  <c r="W27" i="22"/>
  <c r="C27" i="22"/>
  <c r="W26" i="22"/>
  <c r="C26" i="22"/>
  <c r="W130" i="21"/>
  <c r="C130" i="21"/>
  <c r="W129" i="21"/>
  <c r="C129" i="21"/>
  <c r="W128" i="21"/>
  <c r="C128" i="21"/>
  <c r="W127" i="21"/>
  <c r="C127" i="21"/>
  <c r="W126" i="21"/>
  <c r="C126" i="21"/>
  <c r="W125" i="21"/>
  <c r="C125" i="21"/>
  <c r="W124" i="21"/>
  <c r="C124" i="21"/>
  <c r="W123" i="21"/>
  <c r="C123" i="21"/>
  <c r="W122" i="21"/>
  <c r="C122" i="21"/>
  <c r="W121" i="21"/>
  <c r="C121" i="21"/>
  <c r="W120" i="21"/>
  <c r="C120" i="21"/>
  <c r="W119" i="21"/>
  <c r="C119" i="21"/>
  <c r="W118" i="21"/>
  <c r="C118" i="21"/>
  <c r="W117" i="21"/>
  <c r="C117" i="21"/>
  <c r="W116" i="21"/>
  <c r="C116" i="21"/>
  <c r="W115" i="21"/>
  <c r="C115" i="21"/>
  <c r="W114" i="21"/>
  <c r="C114" i="21"/>
  <c r="W113" i="21"/>
  <c r="C113" i="21"/>
  <c r="W112" i="21"/>
  <c r="C112" i="21"/>
  <c r="W111" i="21"/>
  <c r="C111" i="21"/>
  <c r="W110" i="21"/>
  <c r="C110" i="21"/>
  <c r="W109" i="21"/>
  <c r="C109" i="21"/>
  <c r="W108" i="21"/>
  <c r="C108" i="21"/>
  <c r="W107" i="21"/>
  <c r="C107" i="21"/>
  <c r="W106" i="21"/>
  <c r="C106" i="21"/>
  <c r="W105" i="21"/>
  <c r="C105" i="21"/>
  <c r="W104" i="21"/>
  <c r="C104" i="21"/>
  <c r="W103" i="21"/>
  <c r="C103" i="21"/>
  <c r="W102" i="21"/>
  <c r="C102" i="21"/>
  <c r="W101" i="21"/>
  <c r="C101" i="21"/>
  <c r="W100" i="21"/>
  <c r="C100" i="21"/>
  <c r="W99" i="21"/>
  <c r="C99" i="21"/>
  <c r="W98" i="21"/>
  <c r="C98" i="21"/>
  <c r="W97" i="21"/>
  <c r="C97" i="21"/>
  <c r="W96" i="21"/>
  <c r="C96" i="21"/>
  <c r="W95" i="21"/>
  <c r="C95" i="21"/>
  <c r="W94" i="21"/>
  <c r="C94" i="21"/>
  <c r="W93" i="21"/>
  <c r="C93" i="21"/>
  <c r="W92" i="21"/>
  <c r="C92" i="21"/>
  <c r="W91" i="21"/>
  <c r="C91" i="21"/>
  <c r="W90" i="21"/>
  <c r="C90" i="21"/>
  <c r="W89" i="21"/>
  <c r="C89" i="21"/>
  <c r="W88" i="21"/>
  <c r="C88" i="21"/>
  <c r="W87" i="21"/>
  <c r="C87" i="21"/>
  <c r="W86" i="21"/>
  <c r="C86" i="21"/>
  <c r="W85" i="21"/>
  <c r="C85" i="21"/>
  <c r="W84" i="21"/>
  <c r="C84" i="21"/>
  <c r="W83" i="21"/>
  <c r="C83" i="21"/>
  <c r="W82" i="21"/>
  <c r="C82" i="21"/>
  <c r="W81" i="21"/>
  <c r="C81" i="21"/>
  <c r="W80" i="21"/>
  <c r="C80" i="21"/>
  <c r="W79" i="21"/>
  <c r="C79" i="21"/>
  <c r="W78" i="21"/>
  <c r="C78" i="21"/>
  <c r="W77" i="21"/>
  <c r="C77" i="21"/>
  <c r="W76" i="21"/>
  <c r="C76" i="21"/>
  <c r="W75" i="21"/>
  <c r="C75" i="21"/>
  <c r="W74" i="21"/>
  <c r="C74" i="21"/>
  <c r="W73" i="21"/>
  <c r="C73" i="21"/>
  <c r="W72" i="21"/>
  <c r="C72" i="21"/>
  <c r="W71" i="21"/>
  <c r="C71" i="21"/>
  <c r="W70" i="21"/>
  <c r="C70" i="21"/>
  <c r="W69" i="21"/>
  <c r="C69" i="21"/>
  <c r="W68" i="21"/>
  <c r="C68" i="21"/>
  <c r="W67" i="21"/>
  <c r="C67" i="21"/>
  <c r="W66" i="21"/>
  <c r="C66" i="21"/>
  <c r="W65" i="21"/>
  <c r="C65" i="21"/>
  <c r="W64" i="21"/>
  <c r="C64" i="21"/>
  <c r="W63" i="21"/>
  <c r="C63" i="21"/>
  <c r="W62" i="21"/>
  <c r="C62" i="21"/>
  <c r="W61" i="21"/>
  <c r="C61" i="21"/>
  <c r="W60" i="21"/>
  <c r="C60" i="21"/>
  <c r="W59" i="21"/>
  <c r="C59" i="21"/>
  <c r="W58" i="21"/>
  <c r="C58" i="21"/>
  <c r="W57" i="21"/>
  <c r="C57" i="21"/>
  <c r="W56" i="21"/>
  <c r="C56" i="21"/>
  <c r="W55" i="21"/>
  <c r="C55" i="21"/>
  <c r="W54" i="21"/>
  <c r="C54" i="21"/>
  <c r="W53" i="21"/>
  <c r="C53" i="21"/>
  <c r="W52" i="21"/>
  <c r="C52" i="21"/>
  <c r="W51" i="21"/>
  <c r="C51" i="21"/>
  <c r="W50" i="21"/>
  <c r="C50" i="21"/>
  <c r="W49" i="21"/>
  <c r="C49" i="21"/>
  <c r="W48" i="21"/>
  <c r="C48" i="21"/>
  <c r="W47" i="21"/>
  <c r="C47" i="21"/>
  <c r="W46" i="21"/>
  <c r="C46" i="21"/>
  <c r="W45" i="21"/>
  <c r="C45" i="21"/>
  <c r="W44" i="21"/>
  <c r="C44" i="21"/>
  <c r="W43" i="21"/>
  <c r="C43" i="21"/>
  <c r="W42" i="21"/>
  <c r="C42" i="21"/>
  <c r="W41" i="21"/>
  <c r="C41" i="21"/>
  <c r="W40" i="21"/>
  <c r="C40" i="21"/>
  <c r="W39" i="21"/>
  <c r="C39" i="21"/>
  <c r="W38" i="21"/>
  <c r="C38" i="21"/>
  <c r="W37" i="21"/>
  <c r="C37" i="21"/>
  <c r="W36" i="21"/>
  <c r="C36" i="21"/>
  <c r="W35" i="21"/>
  <c r="C35" i="21"/>
  <c r="W34" i="21"/>
  <c r="C34" i="21"/>
  <c r="W33" i="21"/>
  <c r="C33" i="21"/>
  <c r="W32" i="21"/>
  <c r="C32" i="21"/>
  <c r="W31" i="21"/>
  <c r="C31" i="21"/>
  <c r="W30" i="21"/>
  <c r="C30" i="21"/>
  <c r="W29" i="21"/>
  <c r="C29" i="21"/>
  <c r="W28" i="21"/>
  <c r="C28" i="21"/>
  <c r="W27" i="21"/>
  <c r="C27" i="21"/>
  <c r="W26" i="21"/>
  <c r="C26" i="21"/>
  <c r="W131" i="20"/>
  <c r="C131" i="20"/>
  <c r="W130" i="20"/>
  <c r="C130" i="20"/>
  <c r="W129" i="20"/>
  <c r="C129" i="20"/>
  <c r="W128" i="20"/>
  <c r="C128" i="20"/>
  <c r="W127" i="20"/>
  <c r="C127" i="20"/>
  <c r="W126" i="20"/>
  <c r="C126" i="20"/>
  <c r="W125" i="20"/>
  <c r="C125" i="20"/>
  <c r="W124" i="20"/>
  <c r="C124" i="20"/>
  <c r="W123" i="20"/>
  <c r="C123" i="20"/>
  <c r="W122" i="20"/>
  <c r="C122" i="20"/>
  <c r="W121" i="20"/>
  <c r="C121" i="20"/>
  <c r="W120" i="20"/>
  <c r="C120" i="20"/>
  <c r="W119" i="20"/>
  <c r="C119" i="20"/>
  <c r="W118" i="20"/>
  <c r="C118" i="20"/>
  <c r="W117" i="20"/>
  <c r="C117" i="20"/>
  <c r="W116" i="20"/>
  <c r="C116" i="20"/>
  <c r="W115" i="20"/>
  <c r="C115" i="20"/>
  <c r="W114" i="20"/>
  <c r="C114" i="20"/>
  <c r="W113" i="20"/>
  <c r="C113" i="20"/>
  <c r="W112" i="20"/>
  <c r="C112" i="20"/>
  <c r="W111" i="20"/>
  <c r="C111" i="20"/>
  <c r="W110" i="20"/>
  <c r="C110" i="20"/>
  <c r="W109" i="20"/>
  <c r="C109" i="20"/>
  <c r="W108" i="20"/>
  <c r="C108" i="20"/>
  <c r="W107" i="20"/>
  <c r="C107" i="20"/>
  <c r="W106" i="20"/>
  <c r="C106" i="20"/>
  <c r="W105" i="20"/>
  <c r="C105" i="20"/>
  <c r="W104" i="20"/>
  <c r="C104" i="20"/>
  <c r="W103" i="20"/>
  <c r="C103" i="20"/>
  <c r="W102" i="20"/>
  <c r="C102" i="20"/>
  <c r="W101" i="20"/>
  <c r="C101" i="20"/>
  <c r="W100" i="20"/>
  <c r="C100" i="20"/>
  <c r="W99" i="20"/>
  <c r="C99" i="20"/>
  <c r="W98" i="20"/>
  <c r="C98" i="20"/>
  <c r="W97" i="20"/>
  <c r="C97" i="20"/>
  <c r="W96" i="20"/>
  <c r="C96" i="20"/>
  <c r="W95" i="20"/>
  <c r="C95" i="20"/>
  <c r="W94" i="20"/>
  <c r="C94" i="20"/>
  <c r="W93" i="20"/>
  <c r="C93" i="20"/>
  <c r="W92" i="20"/>
  <c r="C92" i="20"/>
  <c r="W91" i="20"/>
  <c r="C91" i="20"/>
  <c r="W90" i="20"/>
  <c r="C90" i="20"/>
  <c r="W89" i="20"/>
  <c r="C89" i="20"/>
  <c r="W88" i="20"/>
  <c r="C88" i="20"/>
  <c r="W87" i="20"/>
  <c r="C87" i="20"/>
  <c r="W86" i="20"/>
  <c r="C86" i="20"/>
  <c r="W85" i="20"/>
  <c r="C85" i="20"/>
  <c r="W84" i="20"/>
  <c r="C84" i="20"/>
  <c r="W83" i="20"/>
  <c r="C83" i="20"/>
  <c r="W82" i="20"/>
  <c r="C82" i="20"/>
  <c r="W81" i="20"/>
  <c r="C81" i="20"/>
  <c r="W80" i="20"/>
  <c r="C80" i="20"/>
  <c r="W79" i="20"/>
  <c r="C79" i="20"/>
  <c r="W78" i="20"/>
  <c r="C78" i="20"/>
  <c r="W77" i="20"/>
  <c r="C77" i="20"/>
  <c r="W76" i="20"/>
  <c r="C76" i="20"/>
  <c r="W75" i="20"/>
  <c r="C75" i="20"/>
  <c r="W74" i="20"/>
  <c r="C74" i="20"/>
  <c r="W73" i="20"/>
  <c r="C73" i="20"/>
  <c r="W72" i="20"/>
  <c r="C72" i="20"/>
  <c r="W71" i="20"/>
  <c r="C71" i="20"/>
  <c r="W70" i="20"/>
  <c r="C70" i="20"/>
  <c r="W69" i="20"/>
  <c r="C69" i="20"/>
  <c r="W68" i="20"/>
  <c r="C68" i="20"/>
  <c r="W67" i="20"/>
  <c r="C67" i="20"/>
  <c r="W66" i="20"/>
  <c r="C66" i="20"/>
  <c r="W65" i="20"/>
  <c r="C65" i="20"/>
  <c r="W64" i="20"/>
  <c r="C64" i="20"/>
  <c r="W63" i="20"/>
  <c r="C63" i="20"/>
  <c r="W62" i="20"/>
  <c r="C62" i="20"/>
  <c r="W61" i="20"/>
  <c r="C61" i="20"/>
  <c r="W60" i="20"/>
  <c r="C60" i="20"/>
  <c r="W59" i="20"/>
  <c r="C59" i="20"/>
  <c r="W58" i="20"/>
  <c r="C58" i="20"/>
  <c r="W57" i="20"/>
  <c r="C57" i="20"/>
  <c r="W56" i="20"/>
  <c r="C56" i="20"/>
  <c r="W55" i="20"/>
  <c r="C55" i="20"/>
  <c r="W54" i="20"/>
  <c r="C54" i="20"/>
  <c r="W53" i="20"/>
  <c r="C53" i="20"/>
  <c r="W52" i="20"/>
  <c r="C52" i="20"/>
  <c r="W51" i="20"/>
  <c r="C51" i="20"/>
  <c r="W50" i="20"/>
  <c r="C50" i="20"/>
  <c r="W49" i="20"/>
  <c r="C49" i="20"/>
  <c r="W48" i="20"/>
  <c r="C48" i="20"/>
  <c r="W47" i="20"/>
  <c r="C47" i="20"/>
  <c r="W46" i="20"/>
  <c r="C46" i="20"/>
  <c r="W45" i="20"/>
  <c r="C45" i="20"/>
  <c r="W44" i="20"/>
  <c r="C44" i="20"/>
  <c r="W43" i="20"/>
  <c r="C43" i="20"/>
  <c r="W42" i="20"/>
  <c r="C42" i="20"/>
  <c r="W41" i="20"/>
  <c r="C41" i="20"/>
  <c r="W40" i="20"/>
  <c r="C40" i="20"/>
  <c r="W39" i="20"/>
  <c r="C39" i="20"/>
  <c r="W38" i="20"/>
  <c r="C38" i="20"/>
  <c r="W37" i="20"/>
  <c r="C37" i="20"/>
  <c r="W36" i="20"/>
  <c r="C36" i="20"/>
  <c r="W35" i="20"/>
  <c r="C35" i="20"/>
  <c r="W34" i="20"/>
  <c r="C34" i="20"/>
  <c r="W33" i="20"/>
  <c r="C33" i="20"/>
  <c r="W32" i="20"/>
  <c r="C32" i="20"/>
  <c r="W31" i="20"/>
  <c r="C31" i="20"/>
  <c r="W30" i="20"/>
  <c r="C30" i="20"/>
  <c r="W29" i="20"/>
  <c r="C29" i="20"/>
  <c r="W28" i="20"/>
  <c r="C28" i="20"/>
  <c r="W27" i="20"/>
  <c r="C27" i="20"/>
  <c r="W26" i="20"/>
  <c r="C26" i="20"/>
  <c r="W320" i="19"/>
  <c r="C320" i="19"/>
  <c r="W319" i="19"/>
  <c r="C319" i="19"/>
  <c r="W318" i="19"/>
  <c r="C318" i="19"/>
  <c r="W317" i="19"/>
  <c r="C317" i="19"/>
  <c r="W316" i="19"/>
  <c r="C316" i="19"/>
  <c r="W315" i="19"/>
  <c r="C315" i="19"/>
  <c r="W314" i="19"/>
  <c r="C314" i="19"/>
  <c r="W313" i="19"/>
  <c r="C313" i="19"/>
  <c r="W312" i="19"/>
  <c r="C312" i="19"/>
  <c r="W311" i="19"/>
  <c r="C311" i="19"/>
  <c r="W310" i="19"/>
  <c r="C310" i="19"/>
  <c r="W309" i="19"/>
  <c r="C309" i="19"/>
  <c r="W308" i="19"/>
  <c r="C308" i="19"/>
  <c r="W307" i="19"/>
  <c r="C307" i="19"/>
  <c r="W306" i="19"/>
  <c r="C306" i="19"/>
  <c r="W305" i="19"/>
  <c r="C305" i="19"/>
  <c r="W304" i="19"/>
  <c r="C304" i="19"/>
  <c r="W303" i="19"/>
  <c r="C303" i="19"/>
  <c r="W302" i="19"/>
  <c r="C302" i="19"/>
  <c r="W301" i="19"/>
  <c r="C301" i="19"/>
  <c r="W300" i="19"/>
  <c r="C300" i="19"/>
  <c r="W299" i="19"/>
  <c r="C299" i="19"/>
  <c r="W298" i="19"/>
  <c r="C298" i="19"/>
  <c r="W297" i="19"/>
  <c r="C297" i="19"/>
  <c r="W296" i="19"/>
  <c r="C296" i="19"/>
  <c r="W295" i="19"/>
  <c r="C295" i="19"/>
  <c r="W294" i="19"/>
  <c r="C294" i="19"/>
  <c r="W293" i="19"/>
  <c r="C293" i="19"/>
  <c r="W292" i="19"/>
  <c r="C292" i="19"/>
  <c r="W291" i="19"/>
  <c r="C291" i="19"/>
  <c r="W290" i="19"/>
  <c r="C290" i="19"/>
  <c r="W289" i="19"/>
  <c r="C289" i="19"/>
  <c r="W288" i="19"/>
  <c r="C288" i="19"/>
  <c r="W287" i="19"/>
  <c r="C287" i="19"/>
  <c r="W286" i="19"/>
  <c r="C286" i="19"/>
  <c r="W285" i="19"/>
  <c r="C285" i="19"/>
  <c r="W284" i="19"/>
  <c r="C284" i="19"/>
  <c r="W283" i="19"/>
  <c r="C283" i="19"/>
  <c r="W282" i="19"/>
  <c r="C282" i="19"/>
  <c r="W281" i="19"/>
  <c r="C281" i="19"/>
  <c r="W280" i="19"/>
  <c r="C280" i="19"/>
  <c r="W279" i="19"/>
  <c r="C279" i="19"/>
  <c r="W278" i="19"/>
  <c r="C278" i="19"/>
  <c r="W277" i="19"/>
  <c r="C277" i="19"/>
  <c r="W276" i="19"/>
  <c r="C276" i="19"/>
  <c r="W275" i="19"/>
  <c r="C275" i="19"/>
  <c r="W274" i="19"/>
  <c r="C274" i="19"/>
  <c r="W273" i="19"/>
  <c r="C273" i="19"/>
  <c r="W272" i="19"/>
  <c r="C272" i="19"/>
  <c r="W271" i="19"/>
  <c r="C271" i="19"/>
  <c r="W270" i="19"/>
  <c r="C270" i="19"/>
  <c r="W269" i="19"/>
  <c r="C269" i="19"/>
  <c r="W268" i="19"/>
  <c r="C268" i="19"/>
  <c r="W267" i="19"/>
  <c r="C267" i="19"/>
  <c r="W266" i="19"/>
  <c r="C266" i="19"/>
  <c r="W265" i="19"/>
  <c r="C265" i="19"/>
  <c r="W264" i="19"/>
  <c r="C264" i="19"/>
  <c r="W263" i="19"/>
  <c r="C263" i="19"/>
  <c r="W262" i="19"/>
  <c r="C262" i="19"/>
  <c r="W261" i="19"/>
  <c r="C261" i="19"/>
  <c r="W260" i="19"/>
  <c r="C260" i="19"/>
  <c r="W259" i="19"/>
  <c r="C259" i="19"/>
  <c r="W258" i="19"/>
  <c r="C258" i="19"/>
  <c r="W257" i="19"/>
  <c r="C257" i="19"/>
  <c r="W256" i="19"/>
  <c r="C256" i="19"/>
  <c r="W255" i="19"/>
  <c r="C255" i="19"/>
  <c r="W254" i="19"/>
  <c r="C254" i="19"/>
  <c r="W253" i="19"/>
  <c r="C253" i="19"/>
  <c r="W252" i="19"/>
  <c r="C252" i="19"/>
  <c r="W251" i="19"/>
  <c r="C251" i="19"/>
  <c r="W250" i="19"/>
  <c r="C250" i="19"/>
  <c r="W249" i="19"/>
  <c r="C249" i="19"/>
  <c r="W248" i="19"/>
  <c r="C248" i="19"/>
  <c r="W247" i="19"/>
  <c r="C247" i="19"/>
  <c r="W246" i="19"/>
  <c r="C246" i="19"/>
  <c r="W245" i="19"/>
  <c r="C245" i="19"/>
  <c r="W244" i="19"/>
  <c r="C244" i="19"/>
  <c r="W243" i="19"/>
  <c r="C243" i="19"/>
  <c r="W242" i="19"/>
  <c r="C242" i="19"/>
  <c r="W241" i="19"/>
  <c r="C241" i="19"/>
  <c r="W240" i="19"/>
  <c r="C240" i="19"/>
  <c r="W239" i="19"/>
  <c r="C239" i="19"/>
  <c r="W238" i="19"/>
  <c r="C238" i="19"/>
  <c r="W237" i="19"/>
  <c r="C237" i="19"/>
  <c r="W236" i="19"/>
  <c r="C236" i="19"/>
  <c r="W235" i="19"/>
  <c r="C235" i="19"/>
  <c r="W234" i="19"/>
  <c r="C234" i="19"/>
  <c r="W233" i="19"/>
  <c r="C233" i="19"/>
  <c r="W232" i="19"/>
  <c r="C232" i="19"/>
  <c r="W231" i="19"/>
  <c r="C231" i="19"/>
  <c r="W230" i="19"/>
  <c r="C230" i="19"/>
  <c r="W229" i="19"/>
  <c r="C229" i="19"/>
  <c r="W228" i="19"/>
  <c r="C228" i="19"/>
  <c r="W227" i="19"/>
  <c r="C227" i="19"/>
  <c r="W226" i="19"/>
  <c r="C226" i="19"/>
  <c r="W225" i="19"/>
  <c r="C225" i="19"/>
  <c r="W224" i="19"/>
  <c r="C224" i="19"/>
  <c r="W223" i="19"/>
  <c r="C223" i="19"/>
  <c r="W222" i="19"/>
  <c r="C222" i="19"/>
  <c r="W221" i="19"/>
  <c r="C221" i="19"/>
  <c r="W220" i="19"/>
  <c r="C220" i="19"/>
  <c r="W219" i="19"/>
  <c r="C219" i="19"/>
  <c r="W218" i="19"/>
  <c r="C218" i="19"/>
  <c r="W217" i="19"/>
  <c r="C217" i="19"/>
  <c r="W216" i="19"/>
  <c r="C216" i="19"/>
  <c r="W215" i="19"/>
  <c r="C215" i="19"/>
  <c r="W214" i="19"/>
  <c r="C214" i="19"/>
  <c r="W213" i="19"/>
  <c r="C213" i="19"/>
  <c r="W212" i="19"/>
  <c r="C212" i="19"/>
  <c r="W211" i="19"/>
  <c r="C211" i="19"/>
  <c r="W210" i="19"/>
  <c r="C210" i="19"/>
  <c r="W209" i="19"/>
  <c r="C209" i="19"/>
  <c r="W208" i="19"/>
  <c r="C208" i="19"/>
  <c r="W207" i="19"/>
  <c r="C207" i="19"/>
  <c r="W206" i="19"/>
  <c r="C206" i="19"/>
  <c r="W205" i="19"/>
  <c r="C205" i="19"/>
  <c r="W204" i="19"/>
  <c r="C204" i="19"/>
  <c r="W203" i="19"/>
  <c r="C203" i="19"/>
  <c r="W202" i="19"/>
  <c r="C202" i="19"/>
  <c r="W201" i="19"/>
  <c r="C201" i="19"/>
  <c r="W200" i="19"/>
  <c r="C200" i="19"/>
  <c r="W199" i="19"/>
  <c r="C199" i="19"/>
  <c r="W198" i="19"/>
  <c r="C198" i="19"/>
  <c r="W197" i="19"/>
  <c r="C197" i="19"/>
  <c r="W196" i="19"/>
  <c r="C196" i="19"/>
  <c r="W195" i="19"/>
  <c r="C195" i="19"/>
  <c r="W194" i="19"/>
  <c r="C194" i="19"/>
  <c r="W193" i="19"/>
  <c r="C193" i="19"/>
  <c r="W192" i="19"/>
  <c r="C192" i="19"/>
  <c r="W191" i="19"/>
  <c r="C191" i="19"/>
  <c r="W190" i="19"/>
  <c r="C190" i="19"/>
  <c r="W189" i="19"/>
  <c r="C189" i="19"/>
  <c r="W188" i="19"/>
  <c r="C188" i="19"/>
  <c r="W187" i="19"/>
  <c r="C187" i="19"/>
  <c r="W186" i="19"/>
  <c r="C186" i="19"/>
  <c r="W185" i="19"/>
  <c r="C185" i="19"/>
  <c r="W184" i="19"/>
  <c r="C184" i="19"/>
  <c r="W183" i="19"/>
  <c r="C183" i="19"/>
  <c r="W182" i="19"/>
  <c r="C182" i="19"/>
  <c r="W181" i="19"/>
  <c r="C181" i="19"/>
  <c r="W180" i="19"/>
  <c r="C180" i="19"/>
  <c r="W179" i="19"/>
  <c r="C179" i="19"/>
  <c r="W178" i="19"/>
  <c r="C178" i="19"/>
  <c r="W177" i="19"/>
  <c r="C177" i="19"/>
  <c r="W176" i="19"/>
  <c r="C176" i="19"/>
  <c r="W175" i="19"/>
  <c r="C175" i="19"/>
  <c r="W174" i="19"/>
  <c r="C174" i="19"/>
  <c r="W173" i="19"/>
  <c r="C173" i="19"/>
  <c r="W172" i="19"/>
  <c r="C172" i="19"/>
  <c r="W171" i="19"/>
  <c r="C171" i="19"/>
  <c r="W170" i="19"/>
  <c r="C170" i="19"/>
  <c r="W169" i="19"/>
  <c r="C169" i="19"/>
  <c r="W168" i="19"/>
  <c r="C168" i="19"/>
  <c r="W167" i="19"/>
  <c r="C167" i="19"/>
  <c r="W166" i="19"/>
  <c r="C166" i="19"/>
  <c r="W165" i="19"/>
  <c r="C165" i="19"/>
  <c r="W164" i="19"/>
  <c r="C164" i="19"/>
  <c r="W163" i="19"/>
  <c r="C163" i="19"/>
  <c r="W162" i="19"/>
  <c r="C162" i="19"/>
  <c r="W161" i="19"/>
  <c r="C161" i="19"/>
  <c r="W160" i="19"/>
  <c r="C160" i="19"/>
  <c r="W159" i="19"/>
  <c r="C159" i="19"/>
  <c r="W158" i="19"/>
  <c r="C158" i="19"/>
  <c r="W157" i="19"/>
  <c r="C157" i="19"/>
  <c r="W156" i="19"/>
  <c r="C156" i="19"/>
  <c r="W155" i="19"/>
  <c r="C155" i="19"/>
  <c r="W154" i="19"/>
  <c r="C154" i="19"/>
  <c r="W153" i="19"/>
  <c r="C153" i="19"/>
  <c r="W152" i="19"/>
  <c r="C152" i="19"/>
  <c r="W151" i="19"/>
  <c r="C151" i="19"/>
  <c r="W150" i="19"/>
  <c r="C150" i="19"/>
  <c r="W149" i="19"/>
  <c r="C149" i="19"/>
  <c r="W148" i="19"/>
  <c r="C148" i="19"/>
  <c r="W147" i="19"/>
  <c r="C147" i="19"/>
  <c r="W146" i="19"/>
  <c r="C146" i="19"/>
  <c r="W145" i="19"/>
  <c r="C145" i="19"/>
  <c r="W144" i="19"/>
  <c r="C144" i="19"/>
  <c r="W143" i="19"/>
  <c r="C143" i="19"/>
  <c r="W142" i="19"/>
  <c r="C142" i="19"/>
  <c r="W141" i="19"/>
  <c r="C141" i="19"/>
  <c r="W140" i="19"/>
  <c r="C140" i="19"/>
  <c r="W139" i="19"/>
  <c r="C139" i="19"/>
  <c r="W138" i="19"/>
  <c r="C138" i="19"/>
  <c r="W137" i="19"/>
  <c r="C137" i="19"/>
  <c r="W136" i="19"/>
  <c r="C136" i="19"/>
  <c r="W135" i="19"/>
  <c r="C135" i="19"/>
  <c r="W134" i="19"/>
  <c r="C134" i="19"/>
  <c r="W133" i="19"/>
  <c r="C133" i="19"/>
  <c r="W132" i="19"/>
  <c r="C132" i="19"/>
  <c r="W131" i="19"/>
  <c r="C131" i="19"/>
  <c r="W130" i="19"/>
  <c r="C130" i="19"/>
  <c r="W129" i="19"/>
  <c r="C129" i="19"/>
  <c r="W128" i="19"/>
  <c r="C128" i="19"/>
  <c r="W127" i="19"/>
  <c r="C127" i="19"/>
  <c r="W126" i="19"/>
  <c r="C126" i="19"/>
  <c r="W125" i="19"/>
  <c r="C125" i="19"/>
  <c r="W124" i="19"/>
  <c r="C124" i="19"/>
  <c r="W123" i="19"/>
  <c r="C123" i="19"/>
  <c r="W122" i="19"/>
  <c r="C122" i="19"/>
  <c r="W121" i="19"/>
  <c r="C121" i="19"/>
  <c r="W120" i="19"/>
  <c r="C120" i="19"/>
  <c r="W119" i="19"/>
  <c r="C119" i="19"/>
  <c r="W118" i="19"/>
  <c r="C118" i="19"/>
  <c r="W117" i="19"/>
  <c r="C117" i="19"/>
  <c r="W116" i="19"/>
  <c r="C116" i="19"/>
  <c r="W115" i="19"/>
  <c r="C115" i="19"/>
  <c r="W114" i="19"/>
  <c r="C114" i="19"/>
  <c r="W113" i="19"/>
  <c r="C113" i="19"/>
  <c r="W112" i="19"/>
  <c r="C112" i="19"/>
  <c r="W111" i="19"/>
  <c r="C111" i="19"/>
  <c r="W110" i="19"/>
  <c r="C110" i="19"/>
  <c r="W109" i="19"/>
  <c r="C109" i="19"/>
  <c r="W108" i="19"/>
  <c r="C108" i="19"/>
  <c r="W107" i="19"/>
  <c r="C107" i="19"/>
  <c r="W106" i="19"/>
  <c r="C106" i="19"/>
  <c r="W105" i="19"/>
  <c r="C105" i="19"/>
  <c r="W104" i="19"/>
  <c r="C104" i="19"/>
  <c r="W103" i="19"/>
  <c r="C103" i="19"/>
  <c r="W102" i="19"/>
  <c r="C102" i="19"/>
  <c r="W101" i="19"/>
  <c r="C101" i="19"/>
  <c r="W100" i="19"/>
  <c r="C100" i="19"/>
  <c r="W99" i="19"/>
  <c r="C99" i="19"/>
  <c r="W98" i="19"/>
  <c r="C98" i="19"/>
  <c r="W97" i="19"/>
  <c r="C97" i="19"/>
  <c r="W96" i="19"/>
  <c r="C96" i="19"/>
  <c r="W95" i="19"/>
  <c r="C95" i="19"/>
  <c r="W94" i="19"/>
  <c r="C94" i="19"/>
  <c r="W93" i="19"/>
  <c r="C93" i="19"/>
  <c r="W92" i="19"/>
  <c r="C92" i="19"/>
  <c r="W91" i="19"/>
  <c r="C91" i="19"/>
  <c r="W90" i="19"/>
  <c r="C90" i="19"/>
  <c r="W89" i="19"/>
  <c r="C89" i="19"/>
  <c r="W88" i="19"/>
  <c r="C88" i="19"/>
  <c r="W87" i="19"/>
  <c r="C87" i="19"/>
  <c r="W86" i="19"/>
  <c r="C86" i="19"/>
  <c r="W85" i="19"/>
  <c r="C85" i="19"/>
  <c r="W84" i="19"/>
  <c r="C84" i="19"/>
  <c r="W83" i="19"/>
  <c r="C83" i="19"/>
  <c r="W82" i="19"/>
  <c r="C82" i="19"/>
  <c r="W81" i="19"/>
  <c r="C81" i="19"/>
  <c r="W80" i="19"/>
  <c r="C80" i="19"/>
  <c r="W79" i="19"/>
  <c r="C79" i="19"/>
  <c r="W78" i="19"/>
  <c r="C78" i="19"/>
  <c r="W77" i="19"/>
  <c r="C77" i="19"/>
  <c r="W76" i="19"/>
  <c r="C76" i="19"/>
  <c r="W75" i="19"/>
  <c r="C75" i="19"/>
  <c r="W74" i="19"/>
  <c r="C74" i="19"/>
  <c r="W73" i="19"/>
  <c r="C73" i="19"/>
  <c r="W72" i="19"/>
  <c r="C72" i="19"/>
  <c r="W71" i="19"/>
  <c r="C71" i="19"/>
  <c r="W70" i="19"/>
  <c r="C70" i="19"/>
  <c r="W69" i="19"/>
  <c r="C69" i="19"/>
  <c r="W68" i="19"/>
  <c r="C68" i="19"/>
  <c r="W67" i="19"/>
  <c r="C67" i="19"/>
  <c r="W66" i="19"/>
  <c r="C66" i="19"/>
  <c r="W65" i="19"/>
  <c r="C65" i="19"/>
  <c r="W64" i="19"/>
  <c r="C64" i="19"/>
  <c r="W63" i="19"/>
  <c r="C63" i="19"/>
  <c r="W62" i="19"/>
  <c r="C62" i="19"/>
  <c r="W61" i="19"/>
  <c r="C61" i="19"/>
  <c r="W60" i="19"/>
  <c r="C60" i="19"/>
  <c r="W59" i="19"/>
  <c r="C59" i="19"/>
  <c r="W58" i="19"/>
  <c r="C58" i="19"/>
  <c r="W57" i="19"/>
  <c r="C57" i="19"/>
  <c r="W56" i="19"/>
  <c r="C56" i="19"/>
  <c r="W55" i="19"/>
  <c r="C55" i="19"/>
  <c r="W54" i="19"/>
  <c r="C54" i="19"/>
  <c r="W53" i="19"/>
  <c r="C53" i="19"/>
  <c r="W52" i="19"/>
  <c r="C52" i="19"/>
  <c r="W51" i="19"/>
  <c r="C51" i="19"/>
  <c r="W50" i="19"/>
  <c r="C50" i="19"/>
  <c r="W49" i="19"/>
  <c r="C49" i="19"/>
  <c r="W48" i="19"/>
  <c r="C48" i="19"/>
  <c r="W47" i="19"/>
  <c r="C47" i="19"/>
  <c r="W46" i="19"/>
  <c r="C46" i="19"/>
  <c r="W45" i="19"/>
  <c r="C45" i="19"/>
  <c r="W44" i="19"/>
  <c r="C44" i="19"/>
  <c r="W43" i="19"/>
  <c r="C43" i="19"/>
  <c r="W42" i="19"/>
  <c r="C42" i="19"/>
  <c r="W41" i="19"/>
  <c r="C41" i="19"/>
  <c r="W40" i="19"/>
  <c r="C40" i="19"/>
  <c r="W39" i="19"/>
  <c r="C39" i="19"/>
  <c r="W38" i="19"/>
  <c r="C38" i="19"/>
  <c r="W37" i="19"/>
  <c r="C37" i="19"/>
  <c r="W36" i="19"/>
  <c r="C36" i="19"/>
  <c r="W35" i="19"/>
  <c r="C35" i="19"/>
  <c r="W34" i="19"/>
  <c r="C34" i="19"/>
  <c r="W33" i="19"/>
  <c r="C33" i="19"/>
  <c r="W32" i="19"/>
  <c r="C32" i="19"/>
  <c r="W31" i="19"/>
  <c r="C31" i="19"/>
  <c r="W30" i="19"/>
  <c r="C30" i="19"/>
  <c r="W29" i="19"/>
  <c r="C29" i="19"/>
  <c r="W28" i="19"/>
  <c r="C28" i="19"/>
  <c r="W27" i="19"/>
  <c r="C27" i="19"/>
  <c r="W26" i="19"/>
  <c r="C26" i="19"/>
  <c r="W333" i="18"/>
  <c r="C333" i="18"/>
  <c r="W332" i="18"/>
  <c r="C332" i="18"/>
  <c r="W331" i="18"/>
  <c r="C331" i="18"/>
  <c r="W330" i="18"/>
  <c r="C330" i="18"/>
  <c r="W329" i="18"/>
  <c r="C329" i="18"/>
  <c r="W328" i="18"/>
  <c r="C328" i="18"/>
  <c r="W327" i="18"/>
  <c r="C327" i="18"/>
  <c r="W326" i="18"/>
  <c r="C326" i="18"/>
  <c r="W325" i="18"/>
  <c r="C325" i="18"/>
  <c r="W324" i="18"/>
  <c r="C324" i="18"/>
  <c r="W323" i="18"/>
  <c r="C323" i="18"/>
  <c r="W322" i="18"/>
  <c r="C322" i="18"/>
  <c r="W321" i="18"/>
  <c r="C321" i="18"/>
  <c r="W320" i="18"/>
  <c r="C320" i="18"/>
  <c r="W319" i="18"/>
  <c r="C319" i="18"/>
  <c r="W318" i="18"/>
  <c r="C318" i="18"/>
  <c r="W317" i="18"/>
  <c r="C317" i="18"/>
  <c r="W316" i="18"/>
  <c r="C316" i="18"/>
  <c r="W315" i="18"/>
  <c r="C315" i="18"/>
  <c r="W314" i="18"/>
  <c r="C314" i="18"/>
  <c r="W313" i="18"/>
  <c r="C313" i="18"/>
  <c r="W312" i="18"/>
  <c r="C312" i="18"/>
  <c r="W311" i="18"/>
  <c r="C311" i="18"/>
  <c r="W310" i="18"/>
  <c r="C310" i="18"/>
  <c r="W309" i="18"/>
  <c r="C309" i="18"/>
  <c r="W308" i="18"/>
  <c r="C308" i="18"/>
  <c r="W307" i="18"/>
  <c r="C307" i="18"/>
  <c r="W306" i="18"/>
  <c r="C306" i="18"/>
  <c r="W305" i="18"/>
  <c r="C305" i="18"/>
  <c r="W304" i="18"/>
  <c r="C304" i="18"/>
  <c r="W303" i="18"/>
  <c r="C303" i="18"/>
  <c r="W302" i="18"/>
  <c r="C302" i="18"/>
  <c r="W301" i="18"/>
  <c r="C301" i="18"/>
  <c r="W300" i="18"/>
  <c r="C300" i="18"/>
  <c r="W299" i="18"/>
  <c r="C299" i="18"/>
  <c r="W298" i="18"/>
  <c r="C298" i="18"/>
  <c r="W297" i="18"/>
  <c r="C297" i="18"/>
  <c r="W296" i="18"/>
  <c r="C296" i="18"/>
  <c r="W295" i="18"/>
  <c r="C295" i="18"/>
  <c r="W294" i="18"/>
  <c r="C294" i="18"/>
  <c r="W293" i="18"/>
  <c r="C293" i="18"/>
  <c r="W292" i="18"/>
  <c r="C292" i="18"/>
  <c r="W291" i="18"/>
  <c r="C291" i="18"/>
  <c r="W290" i="18"/>
  <c r="C290" i="18"/>
  <c r="W289" i="18"/>
  <c r="C289" i="18"/>
  <c r="W288" i="18"/>
  <c r="C288" i="18"/>
  <c r="W287" i="18"/>
  <c r="C287" i="18"/>
  <c r="W286" i="18"/>
  <c r="C286" i="18"/>
  <c r="W285" i="18"/>
  <c r="C285" i="18"/>
  <c r="W284" i="18"/>
  <c r="C284" i="18"/>
  <c r="W283" i="18"/>
  <c r="C283" i="18"/>
  <c r="W282" i="18"/>
  <c r="C282" i="18"/>
  <c r="W281" i="18"/>
  <c r="C281" i="18"/>
  <c r="W280" i="18"/>
  <c r="C280" i="18"/>
  <c r="W279" i="18"/>
  <c r="C279" i="18"/>
  <c r="W278" i="18"/>
  <c r="C278" i="18"/>
  <c r="W277" i="18"/>
  <c r="C277" i="18"/>
  <c r="W276" i="18"/>
  <c r="C276" i="18"/>
  <c r="W275" i="18"/>
  <c r="C275" i="18"/>
  <c r="W274" i="18"/>
  <c r="C274" i="18"/>
  <c r="W273" i="18"/>
  <c r="C273" i="18"/>
  <c r="W272" i="18"/>
  <c r="C272" i="18"/>
  <c r="W271" i="18"/>
  <c r="C271" i="18"/>
  <c r="W270" i="18"/>
  <c r="C270" i="18"/>
  <c r="W269" i="18"/>
  <c r="C269" i="18"/>
  <c r="W268" i="18"/>
  <c r="C268" i="18"/>
  <c r="W267" i="18"/>
  <c r="C267" i="18"/>
  <c r="W266" i="18"/>
  <c r="C266" i="18"/>
  <c r="W265" i="18"/>
  <c r="C265" i="18"/>
  <c r="W264" i="18"/>
  <c r="C264" i="18"/>
  <c r="W263" i="18"/>
  <c r="C263" i="18"/>
  <c r="W262" i="18"/>
  <c r="C262" i="18"/>
  <c r="W261" i="18"/>
  <c r="C261" i="18"/>
  <c r="W260" i="18"/>
  <c r="C260" i="18"/>
  <c r="W259" i="18"/>
  <c r="C259" i="18"/>
  <c r="W258" i="18"/>
  <c r="C258" i="18"/>
  <c r="W257" i="18"/>
  <c r="C257" i="18"/>
  <c r="W256" i="18"/>
  <c r="C256" i="18"/>
  <c r="W255" i="18"/>
  <c r="C255" i="18"/>
  <c r="W254" i="18"/>
  <c r="C254" i="18"/>
  <c r="W253" i="18"/>
  <c r="C253" i="18"/>
  <c r="W252" i="18"/>
  <c r="C252" i="18"/>
  <c r="W251" i="18"/>
  <c r="C251" i="18"/>
  <c r="W250" i="18"/>
  <c r="C250" i="18"/>
  <c r="W249" i="18"/>
  <c r="C249" i="18"/>
  <c r="W248" i="18"/>
  <c r="C248" i="18"/>
  <c r="W247" i="18"/>
  <c r="C247" i="18"/>
  <c r="W246" i="18"/>
  <c r="C246" i="18"/>
  <c r="W245" i="18"/>
  <c r="C245" i="18"/>
  <c r="W244" i="18"/>
  <c r="C244" i="18"/>
  <c r="W243" i="18"/>
  <c r="C243" i="18"/>
  <c r="W242" i="18"/>
  <c r="C242" i="18"/>
  <c r="W241" i="18"/>
  <c r="C241" i="18"/>
  <c r="W240" i="18"/>
  <c r="C240" i="18"/>
  <c r="W239" i="18"/>
  <c r="C239" i="18"/>
  <c r="W238" i="18"/>
  <c r="C238" i="18"/>
  <c r="W237" i="18"/>
  <c r="C237" i="18"/>
  <c r="W236" i="18"/>
  <c r="C236" i="18"/>
  <c r="W235" i="18"/>
  <c r="C235" i="18"/>
  <c r="W234" i="18"/>
  <c r="C234" i="18"/>
  <c r="W233" i="18"/>
  <c r="C233" i="18"/>
  <c r="W232" i="18"/>
  <c r="C232" i="18"/>
  <c r="W231" i="18"/>
  <c r="C231" i="18"/>
  <c r="W230" i="18"/>
  <c r="C230" i="18"/>
  <c r="W229" i="18"/>
  <c r="C229" i="18"/>
  <c r="W228" i="18"/>
  <c r="C228" i="18"/>
  <c r="W227" i="18"/>
  <c r="C227" i="18"/>
  <c r="W226" i="18"/>
  <c r="C226" i="18"/>
  <c r="W225" i="18"/>
  <c r="C225" i="18"/>
  <c r="W224" i="18"/>
  <c r="C224" i="18"/>
  <c r="W223" i="18"/>
  <c r="C223" i="18"/>
  <c r="W222" i="18"/>
  <c r="C222" i="18"/>
  <c r="W221" i="18"/>
  <c r="C221" i="18"/>
  <c r="W220" i="18"/>
  <c r="C220" i="18"/>
  <c r="W219" i="18"/>
  <c r="C219" i="18"/>
  <c r="W218" i="18"/>
  <c r="C218" i="18"/>
  <c r="W217" i="18"/>
  <c r="C217" i="18"/>
  <c r="W216" i="18"/>
  <c r="C216" i="18"/>
  <c r="W215" i="18"/>
  <c r="C215" i="18"/>
  <c r="W214" i="18"/>
  <c r="C214" i="18"/>
  <c r="W213" i="18"/>
  <c r="C213" i="18"/>
  <c r="W212" i="18"/>
  <c r="C212" i="18"/>
  <c r="W211" i="18"/>
  <c r="C211" i="18"/>
  <c r="W210" i="18"/>
  <c r="C210" i="18"/>
  <c r="W209" i="18"/>
  <c r="C209" i="18"/>
  <c r="W208" i="18"/>
  <c r="C208" i="18"/>
  <c r="W207" i="18"/>
  <c r="C207" i="18"/>
  <c r="W206" i="18"/>
  <c r="C206" i="18"/>
  <c r="W205" i="18"/>
  <c r="C205" i="18"/>
  <c r="W204" i="18"/>
  <c r="C204" i="18"/>
  <c r="W203" i="18"/>
  <c r="C203" i="18"/>
  <c r="W202" i="18"/>
  <c r="C202" i="18"/>
  <c r="W201" i="18"/>
  <c r="C201" i="18"/>
  <c r="W200" i="18"/>
  <c r="C200" i="18"/>
  <c r="W199" i="18"/>
  <c r="C199" i="18"/>
  <c r="W198" i="18"/>
  <c r="C198" i="18"/>
  <c r="W197" i="18"/>
  <c r="C197" i="18"/>
  <c r="W196" i="18"/>
  <c r="C196" i="18"/>
  <c r="W195" i="18"/>
  <c r="C195" i="18"/>
  <c r="W194" i="18"/>
  <c r="C194" i="18"/>
  <c r="W193" i="18"/>
  <c r="C193" i="18"/>
  <c r="W192" i="18"/>
  <c r="C192" i="18"/>
  <c r="W191" i="18"/>
  <c r="C191" i="18"/>
  <c r="W190" i="18"/>
  <c r="C190" i="18"/>
  <c r="W189" i="18"/>
  <c r="C189" i="18"/>
  <c r="W188" i="18"/>
  <c r="C188" i="18"/>
  <c r="W187" i="18"/>
  <c r="C187" i="18"/>
  <c r="W186" i="18"/>
  <c r="C186" i="18"/>
  <c r="W185" i="18"/>
  <c r="C185" i="18"/>
  <c r="W184" i="18"/>
  <c r="C184" i="18"/>
  <c r="W183" i="18"/>
  <c r="C183" i="18"/>
  <c r="W182" i="18"/>
  <c r="C182" i="18"/>
  <c r="W181" i="18"/>
  <c r="C181" i="18"/>
  <c r="W180" i="18"/>
  <c r="C180" i="18"/>
  <c r="W179" i="18"/>
  <c r="C179" i="18"/>
  <c r="W178" i="18"/>
  <c r="C178" i="18"/>
  <c r="W177" i="18"/>
  <c r="C177" i="18"/>
  <c r="W176" i="18"/>
  <c r="C176" i="18"/>
  <c r="W175" i="18"/>
  <c r="C175" i="18"/>
  <c r="W174" i="18"/>
  <c r="C174" i="18"/>
  <c r="W173" i="18"/>
  <c r="C173" i="18"/>
  <c r="W172" i="18"/>
  <c r="C172" i="18"/>
  <c r="W171" i="18"/>
  <c r="C171" i="18"/>
  <c r="W170" i="18"/>
  <c r="C170" i="18"/>
  <c r="W169" i="18"/>
  <c r="C169" i="18"/>
  <c r="W168" i="18"/>
  <c r="C168" i="18"/>
  <c r="W167" i="18"/>
  <c r="C167" i="18"/>
  <c r="W166" i="18"/>
  <c r="C166" i="18"/>
  <c r="W165" i="18"/>
  <c r="C165" i="18"/>
  <c r="W164" i="18"/>
  <c r="C164" i="18"/>
  <c r="W163" i="18"/>
  <c r="C163" i="18"/>
  <c r="W162" i="18"/>
  <c r="C162" i="18"/>
  <c r="W161" i="18"/>
  <c r="C161" i="18"/>
  <c r="W160" i="18"/>
  <c r="C160" i="18"/>
  <c r="W159" i="18"/>
  <c r="C159" i="18"/>
  <c r="W158" i="18"/>
  <c r="C158" i="18"/>
  <c r="W157" i="18"/>
  <c r="C157" i="18"/>
  <c r="W156" i="18"/>
  <c r="C156" i="18"/>
  <c r="W155" i="18"/>
  <c r="C155" i="18"/>
  <c r="W154" i="18"/>
  <c r="C154" i="18"/>
  <c r="W153" i="18"/>
  <c r="C153" i="18"/>
  <c r="W152" i="18"/>
  <c r="C152" i="18"/>
  <c r="W151" i="18"/>
  <c r="C151" i="18"/>
  <c r="W150" i="18"/>
  <c r="C150" i="18"/>
  <c r="W149" i="18"/>
  <c r="C149" i="18"/>
  <c r="W148" i="18"/>
  <c r="C148" i="18"/>
  <c r="W147" i="18"/>
  <c r="C147" i="18"/>
  <c r="W146" i="18"/>
  <c r="C146" i="18"/>
  <c r="W145" i="18"/>
  <c r="C145" i="18"/>
  <c r="W144" i="18"/>
  <c r="C144" i="18"/>
  <c r="W143" i="18"/>
  <c r="C143" i="18"/>
  <c r="W142" i="18"/>
  <c r="C142" i="18"/>
  <c r="W141" i="18"/>
  <c r="C141" i="18"/>
  <c r="W140" i="18"/>
  <c r="C140" i="18"/>
  <c r="W139" i="18"/>
  <c r="C139" i="18"/>
  <c r="W138" i="18"/>
  <c r="C138" i="18"/>
  <c r="W137" i="18"/>
  <c r="C137" i="18"/>
  <c r="W136" i="18"/>
  <c r="C136" i="18"/>
  <c r="W135" i="18"/>
  <c r="C135" i="18"/>
  <c r="W134" i="18"/>
  <c r="C134" i="18"/>
  <c r="W133" i="18"/>
  <c r="C133" i="18"/>
  <c r="W132" i="18"/>
  <c r="C132" i="18"/>
  <c r="W131" i="18"/>
  <c r="C131" i="18"/>
  <c r="W130" i="18"/>
  <c r="C130" i="18"/>
  <c r="W129" i="18"/>
  <c r="C129" i="18"/>
  <c r="W128" i="18"/>
  <c r="C128" i="18"/>
  <c r="W127" i="18"/>
  <c r="C127" i="18"/>
  <c r="W126" i="18"/>
  <c r="C126" i="18"/>
  <c r="W125" i="18"/>
  <c r="C125" i="18"/>
  <c r="W124" i="18"/>
  <c r="C124" i="18"/>
  <c r="W123" i="18"/>
  <c r="C123" i="18"/>
  <c r="W122" i="18"/>
  <c r="C122" i="18"/>
  <c r="W121" i="18"/>
  <c r="C121" i="18"/>
  <c r="W120" i="18"/>
  <c r="C120" i="18"/>
  <c r="W119" i="18"/>
  <c r="C119" i="18"/>
  <c r="W118" i="18"/>
  <c r="C118" i="18"/>
  <c r="W117" i="18"/>
  <c r="C117" i="18"/>
  <c r="W116" i="18"/>
  <c r="C116" i="18"/>
  <c r="W115" i="18"/>
  <c r="C115" i="18"/>
  <c r="W114" i="18"/>
  <c r="C114" i="18"/>
  <c r="W113" i="18"/>
  <c r="C113" i="18"/>
  <c r="W112" i="18"/>
  <c r="C112" i="18"/>
  <c r="W111" i="18"/>
  <c r="C111" i="18"/>
  <c r="W110" i="18"/>
  <c r="C110" i="18"/>
  <c r="W109" i="18"/>
  <c r="C109" i="18"/>
  <c r="W108" i="18"/>
  <c r="C108" i="18"/>
  <c r="W107" i="18"/>
  <c r="C107" i="18"/>
  <c r="W106" i="18"/>
  <c r="C106" i="18"/>
  <c r="W105" i="18"/>
  <c r="C105" i="18"/>
  <c r="W104" i="18"/>
  <c r="C104" i="18"/>
  <c r="W103" i="18"/>
  <c r="C103" i="18"/>
  <c r="W102" i="18"/>
  <c r="C102" i="18"/>
  <c r="W101" i="18"/>
  <c r="C101" i="18"/>
  <c r="W100" i="18"/>
  <c r="C100" i="18"/>
  <c r="W99" i="18"/>
  <c r="C99" i="18"/>
  <c r="W98" i="18"/>
  <c r="C98" i="18"/>
  <c r="W97" i="18"/>
  <c r="C97" i="18"/>
  <c r="W96" i="18"/>
  <c r="C96" i="18"/>
  <c r="W95" i="18"/>
  <c r="C95" i="18"/>
  <c r="W94" i="18"/>
  <c r="C94" i="18"/>
  <c r="W93" i="18"/>
  <c r="C93" i="18"/>
  <c r="W92" i="18"/>
  <c r="C92" i="18"/>
  <c r="W91" i="18"/>
  <c r="C91" i="18"/>
  <c r="W90" i="18"/>
  <c r="C90" i="18"/>
  <c r="W89" i="18"/>
  <c r="C89" i="18"/>
  <c r="W88" i="18"/>
  <c r="C88" i="18"/>
  <c r="W87" i="18"/>
  <c r="C87" i="18"/>
  <c r="W86" i="18"/>
  <c r="C86" i="18"/>
  <c r="W85" i="18"/>
  <c r="C85" i="18"/>
  <c r="W84" i="18"/>
  <c r="C84" i="18"/>
  <c r="W83" i="18"/>
  <c r="C83" i="18"/>
  <c r="W82" i="18"/>
  <c r="C82" i="18"/>
  <c r="W81" i="18"/>
  <c r="C81" i="18"/>
  <c r="W80" i="18"/>
  <c r="C80" i="18"/>
  <c r="W79" i="18"/>
  <c r="C79" i="18"/>
  <c r="W78" i="18"/>
  <c r="C78" i="18"/>
  <c r="W77" i="18"/>
  <c r="C77" i="18"/>
  <c r="W76" i="18"/>
  <c r="C76" i="18"/>
  <c r="W75" i="18"/>
  <c r="C75" i="18"/>
  <c r="W74" i="18"/>
  <c r="C74" i="18"/>
  <c r="W73" i="18"/>
  <c r="C73" i="18"/>
  <c r="W72" i="18"/>
  <c r="C72" i="18"/>
  <c r="W71" i="18"/>
  <c r="C71" i="18"/>
  <c r="W70" i="18"/>
  <c r="C70" i="18"/>
  <c r="W69" i="18"/>
  <c r="C69" i="18"/>
  <c r="W68" i="18"/>
  <c r="C68" i="18"/>
  <c r="W67" i="18"/>
  <c r="C67" i="18"/>
  <c r="W66" i="18"/>
  <c r="C66" i="18"/>
  <c r="W65" i="18"/>
  <c r="C65" i="18"/>
  <c r="W64" i="18"/>
  <c r="C64" i="18"/>
  <c r="W63" i="18"/>
  <c r="C63" i="18"/>
  <c r="W62" i="18"/>
  <c r="C62" i="18"/>
  <c r="W61" i="18"/>
  <c r="C61" i="18"/>
  <c r="W60" i="18"/>
  <c r="C60" i="18"/>
  <c r="W59" i="18"/>
  <c r="C59" i="18"/>
  <c r="W58" i="18"/>
  <c r="C58" i="18"/>
  <c r="W57" i="18"/>
  <c r="C57" i="18"/>
  <c r="W56" i="18"/>
  <c r="C56" i="18"/>
  <c r="W55" i="18"/>
  <c r="C55" i="18"/>
  <c r="W54" i="18"/>
  <c r="C54" i="18"/>
  <c r="W53" i="18"/>
  <c r="C53" i="18"/>
  <c r="W52" i="18"/>
  <c r="C52" i="18"/>
  <c r="W51" i="18"/>
  <c r="C51" i="18"/>
  <c r="W50" i="18"/>
  <c r="C50" i="18"/>
  <c r="W49" i="18"/>
  <c r="C49" i="18"/>
  <c r="W48" i="18"/>
  <c r="C48" i="18"/>
  <c r="W47" i="18"/>
  <c r="C47" i="18"/>
  <c r="W46" i="18"/>
  <c r="C46" i="18"/>
  <c r="W45" i="18"/>
  <c r="C45" i="18"/>
  <c r="W44" i="18"/>
  <c r="C44" i="18"/>
  <c r="W43" i="18"/>
  <c r="C43" i="18"/>
  <c r="W42" i="18"/>
  <c r="C42" i="18"/>
  <c r="W41" i="18"/>
  <c r="C41" i="18"/>
  <c r="W40" i="18"/>
  <c r="C40" i="18"/>
  <c r="W39" i="18"/>
  <c r="C39" i="18"/>
  <c r="W38" i="18"/>
  <c r="C38" i="18"/>
  <c r="W37" i="18"/>
  <c r="C37" i="18"/>
  <c r="W36" i="18"/>
  <c r="C36" i="18"/>
  <c r="W35" i="18"/>
  <c r="C35" i="18"/>
  <c r="W34" i="18"/>
  <c r="C34" i="18"/>
  <c r="W33" i="18"/>
  <c r="C33" i="18"/>
  <c r="W32" i="18"/>
  <c r="C32" i="18"/>
  <c r="W31" i="18"/>
  <c r="C31" i="18"/>
  <c r="W30" i="18"/>
  <c r="C30" i="18"/>
  <c r="W29" i="18"/>
  <c r="C29" i="18"/>
  <c r="W28" i="18"/>
  <c r="C28" i="18"/>
  <c r="W27" i="18"/>
  <c r="C27" i="18"/>
  <c r="W26" i="18"/>
  <c r="C26" i="18"/>
  <c r="W329" i="17"/>
  <c r="C329" i="17"/>
  <c r="W328" i="17"/>
  <c r="C328" i="17"/>
  <c r="W327" i="17"/>
  <c r="C327" i="17"/>
  <c r="W326" i="17"/>
  <c r="C326" i="17"/>
  <c r="W325" i="17"/>
  <c r="C325" i="17"/>
  <c r="W324" i="17"/>
  <c r="C324" i="17"/>
  <c r="W323" i="17"/>
  <c r="C323" i="17"/>
  <c r="W322" i="17"/>
  <c r="C322" i="17"/>
  <c r="W321" i="17"/>
  <c r="C321" i="17"/>
  <c r="W320" i="17"/>
  <c r="C320" i="17"/>
  <c r="W319" i="17"/>
  <c r="C319" i="17"/>
  <c r="W318" i="17"/>
  <c r="C318" i="17"/>
  <c r="W317" i="17"/>
  <c r="C317" i="17"/>
  <c r="W316" i="17"/>
  <c r="C316" i="17"/>
  <c r="W315" i="17"/>
  <c r="C315" i="17"/>
  <c r="W314" i="17"/>
  <c r="C314" i="17"/>
  <c r="W313" i="17"/>
  <c r="C313" i="17"/>
  <c r="W312" i="17"/>
  <c r="C312" i="17"/>
  <c r="W311" i="17"/>
  <c r="C311" i="17"/>
  <c r="W310" i="17"/>
  <c r="C310" i="17"/>
  <c r="W309" i="17"/>
  <c r="C309" i="17"/>
  <c r="W308" i="17"/>
  <c r="C308" i="17"/>
  <c r="W307" i="17"/>
  <c r="C307" i="17"/>
  <c r="W306" i="17"/>
  <c r="C306" i="17"/>
  <c r="W305" i="17"/>
  <c r="C305" i="17"/>
  <c r="W304" i="17"/>
  <c r="C304" i="17"/>
  <c r="W303" i="17"/>
  <c r="C303" i="17"/>
  <c r="W302" i="17"/>
  <c r="C302" i="17"/>
  <c r="W301" i="17"/>
  <c r="C301" i="17"/>
  <c r="W300" i="17"/>
  <c r="C300" i="17"/>
  <c r="W299" i="17"/>
  <c r="C299" i="17"/>
  <c r="W298" i="17"/>
  <c r="C298" i="17"/>
  <c r="W297" i="17"/>
  <c r="C297" i="17"/>
  <c r="W296" i="17"/>
  <c r="C296" i="17"/>
  <c r="W295" i="17"/>
  <c r="C295" i="17"/>
  <c r="W294" i="17"/>
  <c r="C294" i="17"/>
  <c r="W293" i="17"/>
  <c r="C293" i="17"/>
  <c r="W292" i="17"/>
  <c r="C292" i="17"/>
  <c r="W291" i="17"/>
  <c r="C291" i="17"/>
  <c r="W290" i="17"/>
  <c r="C290" i="17"/>
  <c r="W289" i="17"/>
  <c r="C289" i="17"/>
  <c r="W288" i="17"/>
  <c r="C288" i="17"/>
  <c r="W287" i="17"/>
  <c r="C287" i="17"/>
  <c r="W286" i="17"/>
  <c r="C286" i="17"/>
  <c r="W285" i="17"/>
  <c r="C285" i="17"/>
  <c r="W284" i="17"/>
  <c r="C284" i="17"/>
  <c r="W283" i="17"/>
  <c r="C283" i="17"/>
  <c r="W282" i="17"/>
  <c r="C282" i="17"/>
  <c r="W281" i="17"/>
  <c r="C281" i="17"/>
  <c r="W280" i="17"/>
  <c r="C280" i="17"/>
  <c r="W279" i="17"/>
  <c r="C279" i="17"/>
  <c r="W278" i="17"/>
  <c r="C278" i="17"/>
  <c r="W277" i="17"/>
  <c r="C277" i="17"/>
  <c r="W276" i="17"/>
  <c r="C276" i="17"/>
  <c r="W275" i="17"/>
  <c r="C275" i="17"/>
  <c r="W274" i="17"/>
  <c r="C274" i="17"/>
  <c r="W273" i="17"/>
  <c r="C273" i="17"/>
  <c r="W272" i="17"/>
  <c r="C272" i="17"/>
  <c r="W271" i="17"/>
  <c r="C271" i="17"/>
  <c r="W270" i="17"/>
  <c r="C270" i="17"/>
  <c r="W269" i="17"/>
  <c r="C269" i="17"/>
  <c r="W268" i="17"/>
  <c r="C268" i="17"/>
  <c r="W267" i="17"/>
  <c r="C267" i="17"/>
  <c r="W266" i="17"/>
  <c r="C266" i="17"/>
  <c r="W265" i="17"/>
  <c r="C265" i="17"/>
  <c r="W264" i="17"/>
  <c r="C264" i="17"/>
  <c r="W263" i="17"/>
  <c r="C263" i="17"/>
  <c r="W262" i="17"/>
  <c r="C262" i="17"/>
  <c r="W261" i="17"/>
  <c r="C261" i="17"/>
  <c r="W260" i="17"/>
  <c r="C260" i="17"/>
  <c r="W259" i="17"/>
  <c r="C259" i="17"/>
  <c r="W258" i="17"/>
  <c r="C258" i="17"/>
  <c r="W257" i="17"/>
  <c r="C257" i="17"/>
  <c r="W256" i="17"/>
  <c r="C256" i="17"/>
  <c r="W255" i="17"/>
  <c r="C255" i="17"/>
  <c r="W254" i="17"/>
  <c r="C254" i="17"/>
  <c r="W253" i="17"/>
  <c r="C253" i="17"/>
  <c r="W252" i="17"/>
  <c r="C252" i="17"/>
  <c r="W251" i="17"/>
  <c r="C251" i="17"/>
  <c r="W250" i="17"/>
  <c r="C250" i="17"/>
  <c r="W249" i="17"/>
  <c r="C249" i="17"/>
  <c r="W248" i="17"/>
  <c r="C248" i="17"/>
  <c r="W247" i="17"/>
  <c r="C247" i="17"/>
  <c r="W246" i="17"/>
  <c r="C246" i="17"/>
  <c r="W245" i="17"/>
  <c r="C245" i="17"/>
  <c r="W244" i="17"/>
  <c r="C244" i="17"/>
  <c r="W243" i="17"/>
  <c r="C243" i="17"/>
  <c r="W242" i="17"/>
  <c r="C242" i="17"/>
  <c r="W241" i="17"/>
  <c r="C241" i="17"/>
  <c r="W240" i="17"/>
  <c r="C240" i="17"/>
  <c r="W239" i="17"/>
  <c r="C239" i="17"/>
  <c r="W238" i="17"/>
  <c r="C238" i="17"/>
  <c r="W237" i="17"/>
  <c r="C237" i="17"/>
  <c r="W236" i="17"/>
  <c r="C236" i="17"/>
  <c r="W235" i="17"/>
  <c r="C235" i="17"/>
  <c r="W234" i="17"/>
  <c r="C234" i="17"/>
  <c r="W233" i="17"/>
  <c r="C233" i="17"/>
  <c r="W232" i="17"/>
  <c r="C232" i="17"/>
  <c r="W231" i="17"/>
  <c r="C231" i="17"/>
  <c r="W230" i="17"/>
  <c r="C230" i="17"/>
  <c r="W229" i="17"/>
  <c r="C229" i="17"/>
  <c r="W228" i="17"/>
  <c r="C228" i="17"/>
  <c r="W227" i="17"/>
  <c r="C227" i="17"/>
  <c r="W226" i="17"/>
  <c r="C226" i="17"/>
  <c r="W225" i="17"/>
  <c r="C225" i="17"/>
  <c r="W224" i="17"/>
  <c r="C224" i="17"/>
  <c r="W223" i="17"/>
  <c r="C223" i="17"/>
  <c r="W222" i="17"/>
  <c r="C222" i="17"/>
  <c r="W221" i="17"/>
  <c r="C221" i="17"/>
  <c r="W220" i="17"/>
  <c r="C220" i="17"/>
  <c r="W219" i="17"/>
  <c r="C219" i="17"/>
  <c r="W218" i="17"/>
  <c r="C218" i="17"/>
  <c r="W217" i="17"/>
  <c r="C217" i="17"/>
  <c r="W216" i="17"/>
  <c r="C216" i="17"/>
  <c r="W215" i="17"/>
  <c r="C215" i="17"/>
  <c r="W214" i="17"/>
  <c r="C214" i="17"/>
  <c r="W213" i="17"/>
  <c r="C213" i="17"/>
  <c r="W212" i="17"/>
  <c r="C212" i="17"/>
  <c r="W211" i="17"/>
  <c r="C211" i="17"/>
  <c r="W210" i="17"/>
  <c r="C210" i="17"/>
  <c r="W209" i="17"/>
  <c r="C209" i="17"/>
  <c r="W208" i="17"/>
  <c r="C208" i="17"/>
  <c r="W207" i="17"/>
  <c r="C207" i="17"/>
  <c r="W206" i="17"/>
  <c r="C206" i="17"/>
  <c r="W205" i="17"/>
  <c r="C205" i="17"/>
  <c r="W204" i="17"/>
  <c r="C204" i="17"/>
  <c r="W203" i="17"/>
  <c r="C203" i="17"/>
  <c r="W202" i="17"/>
  <c r="C202" i="17"/>
  <c r="W201" i="17"/>
  <c r="C201" i="17"/>
  <c r="W200" i="17"/>
  <c r="C200" i="17"/>
  <c r="W199" i="17"/>
  <c r="C199" i="17"/>
  <c r="W198" i="17"/>
  <c r="C198" i="17"/>
  <c r="W197" i="17"/>
  <c r="C197" i="17"/>
  <c r="W196" i="17"/>
  <c r="C196" i="17"/>
  <c r="W195" i="17"/>
  <c r="C195" i="17"/>
  <c r="W194" i="17"/>
  <c r="C194" i="17"/>
  <c r="W193" i="17"/>
  <c r="C193" i="17"/>
  <c r="W192" i="17"/>
  <c r="C192" i="17"/>
  <c r="W191" i="17"/>
  <c r="C191" i="17"/>
  <c r="W190" i="17"/>
  <c r="C190" i="17"/>
  <c r="W189" i="17"/>
  <c r="C189" i="17"/>
  <c r="W188" i="17"/>
  <c r="C188" i="17"/>
  <c r="W187" i="17"/>
  <c r="C187" i="17"/>
  <c r="W186" i="17"/>
  <c r="C186" i="17"/>
  <c r="W185" i="17"/>
  <c r="C185" i="17"/>
  <c r="W184" i="17"/>
  <c r="C184" i="17"/>
  <c r="W183" i="17"/>
  <c r="C183" i="17"/>
  <c r="W182" i="17"/>
  <c r="C182" i="17"/>
  <c r="W181" i="17"/>
  <c r="C181" i="17"/>
  <c r="W180" i="17"/>
  <c r="C180" i="17"/>
  <c r="W179" i="17"/>
  <c r="C179" i="17"/>
  <c r="W178" i="17"/>
  <c r="C178" i="17"/>
  <c r="W177" i="17"/>
  <c r="C177" i="17"/>
  <c r="W176" i="17"/>
  <c r="C176" i="17"/>
  <c r="W175" i="17"/>
  <c r="C175" i="17"/>
  <c r="W174" i="17"/>
  <c r="C174" i="17"/>
  <c r="W173" i="17"/>
  <c r="C173" i="17"/>
  <c r="W172" i="17"/>
  <c r="C172" i="17"/>
  <c r="W171" i="17"/>
  <c r="C171" i="17"/>
  <c r="W170" i="17"/>
  <c r="C170" i="17"/>
  <c r="W169" i="17"/>
  <c r="C169" i="17"/>
  <c r="W168" i="17"/>
  <c r="C168" i="17"/>
  <c r="W167" i="17"/>
  <c r="C167" i="17"/>
  <c r="W166" i="17"/>
  <c r="C166" i="17"/>
  <c r="W165" i="17"/>
  <c r="C165" i="17"/>
  <c r="W164" i="17"/>
  <c r="C164" i="17"/>
  <c r="W163" i="17"/>
  <c r="C163" i="17"/>
  <c r="W162" i="17"/>
  <c r="C162" i="17"/>
  <c r="W161" i="17"/>
  <c r="C161" i="17"/>
  <c r="W160" i="17"/>
  <c r="C160" i="17"/>
  <c r="W159" i="17"/>
  <c r="C159" i="17"/>
  <c r="W158" i="17"/>
  <c r="C158" i="17"/>
  <c r="W157" i="17"/>
  <c r="C157" i="17"/>
  <c r="W156" i="17"/>
  <c r="C156" i="17"/>
  <c r="W155" i="17"/>
  <c r="C155" i="17"/>
  <c r="W154" i="17"/>
  <c r="C154" i="17"/>
  <c r="W153" i="17"/>
  <c r="C153" i="17"/>
  <c r="W152" i="17"/>
  <c r="C152" i="17"/>
  <c r="W151" i="17"/>
  <c r="C151" i="17"/>
  <c r="W150" i="17"/>
  <c r="C150" i="17"/>
  <c r="W149" i="17"/>
  <c r="C149" i="17"/>
  <c r="W148" i="17"/>
  <c r="C148" i="17"/>
  <c r="W147" i="17"/>
  <c r="C147" i="17"/>
  <c r="W146" i="17"/>
  <c r="C146" i="17"/>
  <c r="W145" i="17"/>
  <c r="C145" i="17"/>
  <c r="W144" i="17"/>
  <c r="C144" i="17"/>
  <c r="W143" i="17"/>
  <c r="C143" i="17"/>
  <c r="W142" i="17"/>
  <c r="C142" i="17"/>
  <c r="W141" i="17"/>
  <c r="C141" i="17"/>
  <c r="W140" i="17"/>
  <c r="C140" i="17"/>
  <c r="W139" i="17"/>
  <c r="C139" i="17"/>
  <c r="W138" i="17"/>
  <c r="C138" i="17"/>
  <c r="W137" i="17"/>
  <c r="C137" i="17"/>
  <c r="W136" i="17"/>
  <c r="C136" i="17"/>
  <c r="W135" i="17"/>
  <c r="C135" i="17"/>
  <c r="W134" i="17"/>
  <c r="C134" i="17"/>
  <c r="W133" i="17"/>
  <c r="C133" i="17"/>
  <c r="W132" i="17"/>
  <c r="C132" i="17"/>
  <c r="W131" i="17"/>
  <c r="C131" i="17"/>
  <c r="W130" i="17"/>
  <c r="C130" i="17"/>
  <c r="W129" i="17"/>
  <c r="C129" i="17"/>
  <c r="W128" i="17"/>
  <c r="C128" i="17"/>
  <c r="W127" i="17"/>
  <c r="C127" i="17"/>
  <c r="W126" i="17"/>
  <c r="C126" i="17"/>
  <c r="W125" i="17"/>
  <c r="C125" i="17"/>
  <c r="W124" i="17"/>
  <c r="C124" i="17"/>
  <c r="W123" i="17"/>
  <c r="C123" i="17"/>
  <c r="W122" i="17"/>
  <c r="C122" i="17"/>
  <c r="W121" i="17"/>
  <c r="C121" i="17"/>
  <c r="W120" i="17"/>
  <c r="C120" i="17"/>
  <c r="W119" i="17"/>
  <c r="C119" i="17"/>
  <c r="W118" i="17"/>
  <c r="C118" i="17"/>
  <c r="W117" i="17"/>
  <c r="C117" i="17"/>
  <c r="W116" i="17"/>
  <c r="C116" i="17"/>
  <c r="W115" i="17"/>
  <c r="C115" i="17"/>
  <c r="W114" i="17"/>
  <c r="C114" i="17"/>
  <c r="W113" i="17"/>
  <c r="C113" i="17"/>
  <c r="W112" i="17"/>
  <c r="C112" i="17"/>
  <c r="W111" i="17"/>
  <c r="C111" i="17"/>
  <c r="W110" i="17"/>
  <c r="C110" i="17"/>
  <c r="W109" i="17"/>
  <c r="C109" i="17"/>
  <c r="W108" i="17"/>
  <c r="C108" i="17"/>
  <c r="W107" i="17"/>
  <c r="C107" i="17"/>
  <c r="W106" i="17"/>
  <c r="C106" i="17"/>
  <c r="W105" i="17"/>
  <c r="C105" i="17"/>
  <c r="W104" i="17"/>
  <c r="C104" i="17"/>
  <c r="W103" i="17"/>
  <c r="C103" i="17"/>
  <c r="W102" i="17"/>
  <c r="C102" i="17"/>
  <c r="W101" i="17"/>
  <c r="C101" i="17"/>
  <c r="W100" i="17"/>
  <c r="C100" i="17"/>
  <c r="W99" i="17"/>
  <c r="C99" i="17"/>
  <c r="W98" i="17"/>
  <c r="C98" i="17"/>
  <c r="W97" i="17"/>
  <c r="C97" i="17"/>
  <c r="W96" i="17"/>
  <c r="C96" i="17"/>
  <c r="W95" i="17"/>
  <c r="C95" i="17"/>
  <c r="W94" i="17"/>
  <c r="C94" i="17"/>
  <c r="W93" i="17"/>
  <c r="C93" i="17"/>
  <c r="W92" i="17"/>
  <c r="C92" i="17"/>
  <c r="W91" i="17"/>
  <c r="C91" i="17"/>
  <c r="W90" i="17"/>
  <c r="C90" i="17"/>
  <c r="W89" i="17"/>
  <c r="C89" i="17"/>
  <c r="W88" i="17"/>
  <c r="C88" i="17"/>
  <c r="W87" i="17"/>
  <c r="C87" i="17"/>
  <c r="W86" i="17"/>
  <c r="C86" i="17"/>
  <c r="W85" i="17"/>
  <c r="C85" i="17"/>
  <c r="W84" i="17"/>
  <c r="C84" i="17"/>
  <c r="W83" i="17"/>
  <c r="C83" i="17"/>
  <c r="W82" i="17"/>
  <c r="C82" i="17"/>
  <c r="W81" i="17"/>
  <c r="C81" i="17"/>
  <c r="W80" i="17"/>
  <c r="C80" i="17"/>
  <c r="W79" i="17"/>
  <c r="C79" i="17"/>
  <c r="W78" i="17"/>
  <c r="C78" i="17"/>
  <c r="W77" i="17"/>
  <c r="C77" i="17"/>
  <c r="W76" i="17"/>
  <c r="C76" i="17"/>
  <c r="W75" i="17"/>
  <c r="C75" i="17"/>
  <c r="W74" i="17"/>
  <c r="C74" i="17"/>
  <c r="W73" i="17"/>
  <c r="C73" i="17"/>
  <c r="W72" i="17"/>
  <c r="C72" i="17"/>
  <c r="W71" i="17"/>
  <c r="C71" i="17"/>
  <c r="W70" i="17"/>
  <c r="C70" i="17"/>
  <c r="W69" i="17"/>
  <c r="C69" i="17"/>
  <c r="W68" i="17"/>
  <c r="C68" i="17"/>
  <c r="W67" i="17"/>
  <c r="C67" i="17"/>
  <c r="W66" i="17"/>
  <c r="C66" i="17"/>
  <c r="W65" i="17"/>
  <c r="C65" i="17"/>
  <c r="W64" i="17"/>
  <c r="C64" i="17"/>
  <c r="W63" i="17"/>
  <c r="C63" i="17"/>
  <c r="W62" i="17"/>
  <c r="C62" i="17"/>
  <c r="W61" i="17"/>
  <c r="C61" i="17"/>
  <c r="W60" i="17"/>
  <c r="C60" i="17"/>
  <c r="W59" i="17"/>
  <c r="C59" i="17"/>
  <c r="W58" i="17"/>
  <c r="C58" i="17"/>
  <c r="W57" i="17"/>
  <c r="C57" i="17"/>
  <c r="W56" i="17"/>
  <c r="C56" i="17"/>
  <c r="W55" i="17"/>
  <c r="C55" i="17"/>
  <c r="W54" i="17"/>
  <c r="C54" i="17"/>
  <c r="W53" i="17"/>
  <c r="C53" i="17"/>
  <c r="W52" i="17"/>
  <c r="C52" i="17"/>
  <c r="W51" i="17"/>
  <c r="C51" i="17"/>
  <c r="W50" i="17"/>
  <c r="C50" i="17"/>
  <c r="W49" i="17"/>
  <c r="C49" i="17"/>
  <c r="W48" i="17"/>
  <c r="C48" i="17"/>
  <c r="W47" i="17"/>
  <c r="C47" i="17"/>
  <c r="W46" i="17"/>
  <c r="C46" i="17"/>
  <c r="W45" i="17"/>
  <c r="C45" i="17"/>
  <c r="W44" i="17"/>
  <c r="C44" i="17"/>
  <c r="W43" i="17"/>
  <c r="C43" i="17"/>
  <c r="W42" i="17"/>
  <c r="C42" i="17"/>
  <c r="W41" i="17"/>
  <c r="C41" i="17"/>
  <c r="W40" i="17"/>
  <c r="C40" i="17"/>
  <c r="W39" i="17"/>
  <c r="C39" i="17"/>
  <c r="W38" i="17"/>
  <c r="C38" i="17"/>
  <c r="W37" i="17"/>
  <c r="C37" i="17"/>
  <c r="W36" i="17"/>
  <c r="C36" i="17"/>
  <c r="W35" i="17"/>
  <c r="C35" i="17"/>
  <c r="W34" i="17"/>
  <c r="C34" i="17"/>
  <c r="W33" i="17"/>
  <c r="C33" i="17"/>
  <c r="W32" i="17"/>
  <c r="C32" i="17"/>
  <c r="W31" i="17"/>
  <c r="C31" i="17"/>
  <c r="W30" i="17"/>
  <c r="C30" i="17"/>
  <c r="W29" i="17"/>
  <c r="C29" i="17"/>
  <c r="W28" i="17"/>
  <c r="C28" i="17"/>
  <c r="W27" i="17"/>
  <c r="C27" i="17"/>
  <c r="W26" i="17"/>
  <c r="C26" i="17"/>
  <c r="W330" i="16"/>
  <c r="C330" i="16"/>
  <c r="W329" i="16"/>
  <c r="C329" i="16"/>
  <c r="W328" i="16"/>
  <c r="C328" i="16"/>
  <c r="W327" i="16"/>
  <c r="C327" i="16"/>
  <c r="W326" i="16"/>
  <c r="C326" i="16"/>
  <c r="W325" i="16"/>
  <c r="C325" i="16"/>
  <c r="W324" i="16"/>
  <c r="C324" i="16"/>
  <c r="W323" i="16"/>
  <c r="C323" i="16"/>
  <c r="W322" i="16"/>
  <c r="C322" i="16"/>
  <c r="W321" i="16"/>
  <c r="C321" i="16"/>
  <c r="W320" i="16"/>
  <c r="C320" i="16"/>
  <c r="W319" i="16"/>
  <c r="C319" i="16"/>
  <c r="W318" i="16"/>
  <c r="C318" i="16"/>
  <c r="W317" i="16"/>
  <c r="C317" i="16"/>
  <c r="W316" i="16"/>
  <c r="C316" i="16"/>
  <c r="W315" i="16"/>
  <c r="C315" i="16"/>
  <c r="W314" i="16"/>
  <c r="C314" i="16"/>
  <c r="W313" i="16"/>
  <c r="C313" i="16"/>
  <c r="W312" i="16"/>
  <c r="C312" i="16"/>
  <c r="W311" i="16"/>
  <c r="C311" i="16"/>
  <c r="W310" i="16"/>
  <c r="C310" i="16"/>
  <c r="W309" i="16"/>
  <c r="C309" i="16"/>
  <c r="W308" i="16"/>
  <c r="C308" i="16"/>
  <c r="W307" i="16"/>
  <c r="C307" i="16"/>
  <c r="W306" i="16"/>
  <c r="C306" i="16"/>
  <c r="W305" i="16"/>
  <c r="C305" i="16"/>
  <c r="W304" i="16"/>
  <c r="C304" i="16"/>
  <c r="W303" i="16"/>
  <c r="C303" i="16"/>
  <c r="W302" i="16"/>
  <c r="C302" i="16"/>
  <c r="W301" i="16"/>
  <c r="C301" i="16"/>
  <c r="W300" i="16"/>
  <c r="C300" i="16"/>
  <c r="W299" i="16"/>
  <c r="C299" i="16"/>
  <c r="W298" i="16"/>
  <c r="C298" i="16"/>
  <c r="W297" i="16"/>
  <c r="C297" i="16"/>
  <c r="W296" i="16"/>
  <c r="C296" i="16"/>
  <c r="W295" i="16"/>
  <c r="C295" i="16"/>
  <c r="W294" i="16"/>
  <c r="C294" i="16"/>
  <c r="W293" i="16"/>
  <c r="C293" i="16"/>
  <c r="W292" i="16"/>
  <c r="C292" i="16"/>
  <c r="W291" i="16"/>
  <c r="C291" i="16"/>
  <c r="W290" i="16"/>
  <c r="C290" i="16"/>
  <c r="W289" i="16"/>
  <c r="C289" i="16"/>
  <c r="W288" i="16"/>
  <c r="C288" i="16"/>
  <c r="W287" i="16"/>
  <c r="C287" i="16"/>
  <c r="W286" i="16"/>
  <c r="C286" i="16"/>
  <c r="W285" i="16"/>
  <c r="C285" i="16"/>
  <c r="W284" i="16"/>
  <c r="C284" i="16"/>
  <c r="W283" i="16"/>
  <c r="C283" i="16"/>
  <c r="W282" i="16"/>
  <c r="C282" i="16"/>
  <c r="W281" i="16"/>
  <c r="C281" i="16"/>
  <c r="W280" i="16"/>
  <c r="C280" i="16"/>
  <c r="W279" i="16"/>
  <c r="C279" i="16"/>
  <c r="W278" i="16"/>
  <c r="C278" i="16"/>
  <c r="W277" i="16"/>
  <c r="C277" i="16"/>
  <c r="W276" i="16"/>
  <c r="C276" i="16"/>
  <c r="W275" i="16"/>
  <c r="C275" i="16"/>
  <c r="W274" i="16"/>
  <c r="C274" i="16"/>
  <c r="W273" i="16"/>
  <c r="C273" i="16"/>
  <c r="W272" i="16"/>
  <c r="C272" i="16"/>
  <c r="W271" i="16"/>
  <c r="C271" i="16"/>
  <c r="W270" i="16"/>
  <c r="C270" i="16"/>
  <c r="W269" i="16"/>
  <c r="C269" i="16"/>
  <c r="W268" i="16"/>
  <c r="C268" i="16"/>
  <c r="W267" i="16"/>
  <c r="C267" i="16"/>
  <c r="W266" i="16"/>
  <c r="C266" i="16"/>
  <c r="W265" i="16"/>
  <c r="C265" i="16"/>
  <c r="W264" i="16"/>
  <c r="C264" i="16"/>
  <c r="W263" i="16"/>
  <c r="C263" i="16"/>
  <c r="W262" i="16"/>
  <c r="C262" i="16"/>
  <c r="W261" i="16"/>
  <c r="C261" i="16"/>
  <c r="W260" i="16"/>
  <c r="C260" i="16"/>
  <c r="W259" i="16"/>
  <c r="C259" i="16"/>
  <c r="W258" i="16"/>
  <c r="C258" i="16"/>
  <c r="W257" i="16"/>
  <c r="C257" i="16"/>
  <c r="W256" i="16"/>
  <c r="C256" i="16"/>
  <c r="W255" i="16"/>
  <c r="C255" i="16"/>
  <c r="W254" i="16"/>
  <c r="C254" i="16"/>
  <c r="W253" i="16"/>
  <c r="C253" i="16"/>
  <c r="W252" i="16"/>
  <c r="C252" i="16"/>
  <c r="W251" i="16"/>
  <c r="C251" i="16"/>
  <c r="W250" i="16"/>
  <c r="C250" i="16"/>
  <c r="W249" i="16"/>
  <c r="C249" i="16"/>
  <c r="W248" i="16"/>
  <c r="C248" i="16"/>
  <c r="W247" i="16"/>
  <c r="C247" i="16"/>
  <c r="W246" i="16"/>
  <c r="C246" i="16"/>
  <c r="W245" i="16"/>
  <c r="C245" i="16"/>
  <c r="W244" i="16"/>
  <c r="C244" i="16"/>
  <c r="W243" i="16"/>
  <c r="C243" i="16"/>
  <c r="W242" i="16"/>
  <c r="C242" i="16"/>
  <c r="W241" i="16"/>
  <c r="C241" i="16"/>
  <c r="W240" i="16"/>
  <c r="C240" i="16"/>
  <c r="W239" i="16"/>
  <c r="C239" i="16"/>
  <c r="W238" i="16"/>
  <c r="C238" i="16"/>
  <c r="W237" i="16"/>
  <c r="C237" i="16"/>
  <c r="W236" i="16"/>
  <c r="C236" i="16"/>
  <c r="W235" i="16"/>
  <c r="C235" i="16"/>
  <c r="W234" i="16"/>
  <c r="C234" i="16"/>
  <c r="W233" i="16"/>
  <c r="C233" i="16"/>
  <c r="W232" i="16"/>
  <c r="C232" i="16"/>
  <c r="W231" i="16"/>
  <c r="C231" i="16"/>
  <c r="W230" i="16"/>
  <c r="C230" i="16"/>
  <c r="W229" i="16"/>
  <c r="C229" i="16"/>
  <c r="W228" i="16"/>
  <c r="C228" i="16"/>
  <c r="W227" i="16"/>
  <c r="C227" i="16"/>
  <c r="W226" i="16"/>
  <c r="C226" i="16"/>
  <c r="W225" i="16"/>
  <c r="C225" i="16"/>
  <c r="W224" i="16"/>
  <c r="C224" i="16"/>
  <c r="W223" i="16"/>
  <c r="C223" i="16"/>
  <c r="W222" i="16"/>
  <c r="C222" i="16"/>
  <c r="W221" i="16"/>
  <c r="C221" i="16"/>
  <c r="W220" i="16"/>
  <c r="C220" i="16"/>
  <c r="W219" i="16"/>
  <c r="C219" i="16"/>
  <c r="W218" i="16"/>
  <c r="C218" i="16"/>
  <c r="W217" i="16"/>
  <c r="C217" i="16"/>
  <c r="W216" i="16"/>
  <c r="C216" i="16"/>
  <c r="W215" i="16"/>
  <c r="C215" i="16"/>
  <c r="W214" i="16"/>
  <c r="C214" i="16"/>
  <c r="W213" i="16"/>
  <c r="C213" i="16"/>
  <c r="W212" i="16"/>
  <c r="C212" i="16"/>
  <c r="W211" i="16"/>
  <c r="C211" i="16"/>
  <c r="W210" i="16"/>
  <c r="C210" i="16"/>
  <c r="W209" i="16"/>
  <c r="C209" i="16"/>
  <c r="W208" i="16"/>
  <c r="C208" i="16"/>
  <c r="W207" i="16"/>
  <c r="C207" i="16"/>
  <c r="W206" i="16"/>
  <c r="C206" i="16"/>
  <c r="W205" i="16"/>
  <c r="C205" i="16"/>
  <c r="W204" i="16"/>
  <c r="C204" i="16"/>
  <c r="W203" i="16"/>
  <c r="C203" i="16"/>
  <c r="W202" i="16"/>
  <c r="C202" i="16"/>
  <c r="W201" i="16"/>
  <c r="C201" i="16"/>
  <c r="W200" i="16"/>
  <c r="C200" i="16"/>
  <c r="W199" i="16"/>
  <c r="C199" i="16"/>
  <c r="W198" i="16"/>
  <c r="C198" i="16"/>
  <c r="W197" i="16"/>
  <c r="C197" i="16"/>
  <c r="W196" i="16"/>
  <c r="C196" i="16"/>
  <c r="W195" i="16"/>
  <c r="C195" i="16"/>
  <c r="W194" i="16"/>
  <c r="C194" i="16"/>
  <c r="W193" i="16"/>
  <c r="C193" i="16"/>
  <c r="W192" i="16"/>
  <c r="C192" i="16"/>
  <c r="W191" i="16"/>
  <c r="C191" i="16"/>
  <c r="W190" i="16"/>
  <c r="C190" i="16"/>
  <c r="W189" i="16"/>
  <c r="C189" i="16"/>
  <c r="W188" i="16"/>
  <c r="C188" i="16"/>
  <c r="W187" i="16"/>
  <c r="C187" i="16"/>
  <c r="W186" i="16"/>
  <c r="C186" i="16"/>
  <c r="W185" i="16"/>
  <c r="C185" i="16"/>
  <c r="W184" i="16"/>
  <c r="C184" i="16"/>
  <c r="W183" i="16"/>
  <c r="C183" i="16"/>
  <c r="W182" i="16"/>
  <c r="C182" i="16"/>
  <c r="W181" i="16"/>
  <c r="C181" i="16"/>
  <c r="W180" i="16"/>
  <c r="C180" i="16"/>
  <c r="W179" i="16"/>
  <c r="C179" i="16"/>
  <c r="W178" i="16"/>
  <c r="C178" i="16"/>
  <c r="W177" i="16"/>
  <c r="C177" i="16"/>
  <c r="W176" i="16"/>
  <c r="C176" i="16"/>
  <c r="W175" i="16"/>
  <c r="C175" i="16"/>
  <c r="W174" i="16"/>
  <c r="C174" i="16"/>
  <c r="W173" i="16"/>
  <c r="C173" i="16"/>
  <c r="W172" i="16"/>
  <c r="C172" i="16"/>
  <c r="W171" i="16"/>
  <c r="C171" i="16"/>
  <c r="W170" i="16"/>
  <c r="C170" i="16"/>
  <c r="W169" i="16"/>
  <c r="C169" i="16"/>
  <c r="W168" i="16"/>
  <c r="C168" i="16"/>
  <c r="W167" i="16"/>
  <c r="C167" i="16"/>
  <c r="W166" i="16"/>
  <c r="C166" i="16"/>
  <c r="W165" i="16"/>
  <c r="C165" i="16"/>
  <c r="W164" i="16"/>
  <c r="C164" i="16"/>
  <c r="W163" i="16"/>
  <c r="C163" i="16"/>
  <c r="W162" i="16"/>
  <c r="C162" i="16"/>
  <c r="W161" i="16"/>
  <c r="C161" i="16"/>
  <c r="W160" i="16"/>
  <c r="C160" i="16"/>
  <c r="W159" i="16"/>
  <c r="C159" i="16"/>
  <c r="W158" i="16"/>
  <c r="C158" i="16"/>
  <c r="W157" i="16"/>
  <c r="C157" i="16"/>
  <c r="W156" i="16"/>
  <c r="C156" i="16"/>
  <c r="W155" i="16"/>
  <c r="C155" i="16"/>
  <c r="W154" i="16"/>
  <c r="C154" i="16"/>
  <c r="W153" i="16"/>
  <c r="C153" i="16"/>
  <c r="W152" i="16"/>
  <c r="C152" i="16"/>
  <c r="W151" i="16"/>
  <c r="C151" i="16"/>
  <c r="W150" i="16"/>
  <c r="C150" i="16"/>
  <c r="W149" i="16"/>
  <c r="C149" i="16"/>
  <c r="W148" i="16"/>
  <c r="C148" i="16"/>
  <c r="W147" i="16"/>
  <c r="C147" i="16"/>
  <c r="W146" i="16"/>
  <c r="C146" i="16"/>
  <c r="W145" i="16"/>
  <c r="C145" i="16"/>
  <c r="W144" i="16"/>
  <c r="C144" i="16"/>
  <c r="W143" i="16"/>
  <c r="C143" i="16"/>
  <c r="W142" i="16"/>
  <c r="C142" i="16"/>
  <c r="W141" i="16"/>
  <c r="C141" i="16"/>
  <c r="W140" i="16"/>
  <c r="C140" i="16"/>
  <c r="W139" i="16"/>
  <c r="C139" i="16"/>
  <c r="W138" i="16"/>
  <c r="C138" i="16"/>
  <c r="W137" i="16"/>
  <c r="C137" i="16"/>
  <c r="W136" i="16"/>
  <c r="C136" i="16"/>
  <c r="W135" i="16"/>
  <c r="C135" i="16"/>
  <c r="W134" i="16"/>
  <c r="C134" i="16"/>
  <c r="W133" i="16"/>
  <c r="C133" i="16"/>
  <c r="W132" i="16"/>
  <c r="C132" i="16"/>
  <c r="W131" i="16"/>
  <c r="C131" i="16"/>
  <c r="W130" i="16"/>
  <c r="C130" i="16"/>
  <c r="W129" i="16"/>
  <c r="C129" i="16"/>
  <c r="W128" i="16"/>
  <c r="C128" i="16"/>
  <c r="W127" i="16"/>
  <c r="C127" i="16"/>
  <c r="W126" i="16"/>
  <c r="C126" i="16"/>
  <c r="W125" i="16"/>
  <c r="C125" i="16"/>
  <c r="W124" i="16"/>
  <c r="C124" i="16"/>
  <c r="W123" i="16"/>
  <c r="C123" i="16"/>
  <c r="W122" i="16"/>
  <c r="C122" i="16"/>
  <c r="W121" i="16"/>
  <c r="C121" i="16"/>
  <c r="W120" i="16"/>
  <c r="C120" i="16"/>
  <c r="W119" i="16"/>
  <c r="C119" i="16"/>
  <c r="W118" i="16"/>
  <c r="C118" i="16"/>
  <c r="W117" i="16"/>
  <c r="C117" i="16"/>
  <c r="W116" i="16"/>
  <c r="C116" i="16"/>
  <c r="W115" i="16"/>
  <c r="C115" i="16"/>
  <c r="W114" i="16"/>
  <c r="C114" i="16"/>
  <c r="W113" i="16"/>
  <c r="C113" i="16"/>
  <c r="W112" i="16"/>
  <c r="C112" i="16"/>
  <c r="W111" i="16"/>
  <c r="C111" i="16"/>
  <c r="W110" i="16"/>
  <c r="C110" i="16"/>
  <c r="W109" i="16"/>
  <c r="C109" i="16"/>
  <c r="W108" i="16"/>
  <c r="C108" i="16"/>
  <c r="W107" i="16"/>
  <c r="C107" i="16"/>
  <c r="W106" i="16"/>
  <c r="C106" i="16"/>
  <c r="W105" i="16"/>
  <c r="C105" i="16"/>
  <c r="W104" i="16"/>
  <c r="C104" i="16"/>
  <c r="W103" i="16"/>
  <c r="C103" i="16"/>
  <c r="W102" i="16"/>
  <c r="C102" i="16"/>
  <c r="W101" i="16"/>
  <c r="C101" i="16"/>
  <c r="W100" i="16"/>
  <c r="C100" i="16"/>
  <c r="W99" i="16"/>
  <c r="C99" i="16"/>
  <c r="W98" i="16"/>
  <c r="C98" i="16"/>
  <c r="W97" i="16"/>
  <c r="C97" i="16"/>
  <c r="W96" i="16"/>
  <c r="C96" i="16"/>
  <c r="W95" i="16"/>
  <c r="C95" i="16"/>
  <c r="W94" i="16"/>
  <c r="C94" i="16"/>
  <c r="W93" i="16"/>
  <c r="C93" i="16"/>
  <c r="W92" i="16"/>
  <c r="C92" i="16"/>
  <c r="W91" i="16"/>
  <c r="C91" i="16"/>
  <c r="W90" i="16"/>
  <c r="C90" i="16"/>
  <c r="W89" i="16"/>
  <c r="C89" i="16"/>
  <c r="W88" i="16"/>
  <c r="C88" i="16"/>
  <c r="W87" i="16"/>
  <c r="C87" i="16"/>
  <c r="W86" i="16"/>
  <c r="C86" i="16"/>
  <c r="W85" i="16"/>
  <c r="C85" i="16"/>
  <c r="W84" i="16"/>
  <c r="C84" i="16"/>
  <c r="W83" i="16"/>
  <c r="C83" i="16"/>
  <c r="W82" i="16"/>
  <c r="C82" i="16"/>
  <c r="W81" i="16"/>
  <c r="C81" i="16"/>
  <c r="W80" i="16"/>
  <c r="C80" i="16"/>
  <c r="W79" i="16"/>
  <c r="C79" i="16"/>
  <c r="W78" i="16"/>
  <c r="C78" i="16"/>
  <c r="W77" i="16"/>
  <c r="C77" i="16"/>
  <c r="W76" i="16"/>
  <c r="C76" i="16"/>
  <c r="W75" i="16"/>
  <c r="C75" i="16"/>
  <c r="W74" i="16"/>
  <c r="C74" i="16"/>
  <c r="W73" i="16"/>
  <c r="C73" i="16"/>
  <c r="W72" i="16"/>
  <c r="C72" i="16"/>
  <c r="W71" i="16"/>
  <c r="C71" i="16"/>
  <c r="W70" i="16"/>
  <c r="C70" i="16"/>
  <c r="W69" i="16"/>
  <c r="C69" i="16"/>
  <c r="W68" i="16"/>
  <c r="C68" i="16"/>
  <c r="W67" i="16"/>
  <c r="C67" i="16"/>
  <c r="W66" i="16"/>
  <c r="C66" i="16"/>
  <c r="W65" i="16"/>
  <c r="C65" i="16"/>
  <c r="W64" i="16"/>
  <c r="C64" i="16"/>
  <c r="W63" i="16"/>
  <c r="C63" i="16"/>
  <c r="W62" i="16"/>
  <c r="C62" i="16"/>
  <c r="W61" i="16"/>
  <c r="C61" i="16"/>
  <c r="W60" i="16"/>
  <c r="C60" i="16"/>
  <c r="W59" i="16"/>
  <c r="C59" i="16"/>
  <c r="W58" i="16"/>
  <c r="C58" i="16"/>
  <c r="W57" i="16"/>
  <c r="C57" i="16"/>
  <c r="W56" i="16"/>
  <c r="C56" i="16"/>
  <c r="W55" i="16"/>
  <c r="C55" i="16"/>
  <c r="W54" i="16"/>
  <c r="C54" i="16"/>
  <c r="W53" i="16"/>
  <c r="C53" i="16"/>
  <c r="W52" i="16"/>
  <c r="C52" i="16"/>
  <c r="W51" i="16"/>
  <c r="C51" i="16"/>
  <c r="W50" i="16"/>
  <c r="C50" i="16"/>
  <c r="W49" i="16"/>
  <c r="C49" i="16"/>
  <c r="W48" i="16"/>
  <c r="C48" i="16"/>
  <c r="W47" i="16"/>
  <c r="C47" i="16"/>
  <c r="W46" i="16"/>
  <c r="C46" i="16"/>
  <c r="W45" i="16"/>
  <c r="C45" i="16"/>
  <c r="W44" i="16"/>
  <c r="C44" i="16"/>
  <c r="W43" i="16"/>
  <c r="C43" i="16"/>
  <c r="W42" i="16"/>
  <c r="C42" i="16"/>
  <c r="W41" i="16"/>
  <c r="C41" i="16"/>
  <c r="W40" i="16"/>
  <c r="C40" i="16"/>
  <c r="W39" i="16"/>
  <c r="C39" i="16"/>
  <c r="W38" i="16"/>
  <c r="C38" i="16"/>
  <c r="W37" i="16"/>
  <c r="C37" i="16"/>
  <c r="W36" i="16"/>
  <c r="C36" i="16"/>
  <c r="W35" i="16"/>
  <c r="C35" i="16"/>
  <c r="W34" i="16"/>
  <c r="C34" i="16"/>
  <c r="W33" i="16"/>
  <c r="C33" i="16"/>
  <c r="W32" i="16"/>
  <c r="C32" i="16"/>
  <c r="W31" i="16"/>
  <c r="C31" i="16"/>
  <c r="W30" i="16"/>
  <c r="C30" i="16"/>
  <c r="W29" i="16"/>
  <c r="C29" i="16"/>
  <c r="W28" i="16"/>
  <c r="C28" i="16"/>
  <c r="W27" i="16"/>
  <c r="C27" i="16"/>
  <c r="W26" i="16"/>
  <c r="C26" i="16"/>
  <c r="V65" i="15"/>
  <c r="C65" i="15"/>
  <c r="V64" i="15"/>
  <c r="C64" i="15"/>
  <c r="V63" i="15"/>
  <c r="C63" i="15"/>
  <c r="V62" i="15"/>
  <c r="C62" i="15"/>
  <c r="V61" i="15"/>
  <c r="C61" i="15"/>
  <c r="V60" i="15"/>
  <c r="C60" i="15"/>
  <c r="V59" i="15"/>
  <c r="C59" i="15"/>
  <c r="V58" i="15"/>
  <c r="C58" i="15"/>
  <c r="V57" i="15"/>
  <c r="C57" i="15"/>
  <c r="V56" i="15"/>
  <c r="C56" i="15"/>
  <c r="V55" i="15"/>
  <c r="C55" i="15"/>
  <c r="V54" i="15"/>
  <c r="C54" i="15"/>
  <c r="V53" i="15"/>
  <c r="C53" i="15"/>
  <c r="V52" i="15"/>
  <c r="C52" i="15"/>
  <c r="V51" i="15"/>
  <c r="C51" i="15"/>
  <c r="V50" i="15"/>
  <c r="C50" i="15"/>
  <c r="V49" i="15"/>
  <c r="C49" i="15"/>
  <c r="V48" i="15"/>
  <c r="C48" i="15"/>
  <c r="V47" i="15"/>
  <c r="C47" i="15"/>
  <c r="V46" i="15"/>
  <c r="C46" i="15"/>
  <c r="V45" i="15"/>
  <c r="C45" i="15"/>
  <c r="V44" i="15"/>
  <c r="C44" i="15"/>
  <c r="V43" i="15"/>
  <c r="C43" i="15"/>
  <c r="V42" i="15"/>
  <c r="C42" i="15"/>
  <c r="V41" i="15"/>
  <c r="C41" i="15"/>
  <c r="V40" i="15"/>
  <c r="C40" i="15"/>
  <c r="V39" i="15"/>
  <c r="C39" i="15"/>
  <c r="V38" i="15"/>
  <c r="C38" i="15"/>
  <c r="V37" i="15"/>
  <c r="C37" i="15"/>
  <c r="V36" i="15"/>
  <c r="C36" i="15"/>
  <c r="V35" i="15"/>
  <c r="C35" i="15"/>
  <c r="V34" i="15"/>
  <c r="C34" i="15"/>
  <c r="V33" i="15"/>
  <c r="C33" i="15"/>
  <c r="V32" i="15"/>
  <c r="C32" i="15"/>
  <c r="V31" i="15"/>
  <c r="C31" i="15"/>
  <c r="V30" i="15"/>
  <c r="C30" i="15"/>
  <c r="V29" i="15"/>
  <c r="C29" i="15"/>
  <c r="V28" i="15"/>
  <c r="C28" i="15"/>
  <c r="W335" i="14"/>
  <c r="C335" i="14"/>
  <c r="W334" i="14"/>
  <c r="C334" i="14"/>
  <c r="W333" i="14"/>
  <c r="C333" i="14"/>
  <c r="W332" i="14"/>
  <c r="C332" i="14"/>
  <c r="W331" i="14"/>
  <c r="C331" i="14"/>
  <c r="W330" i="14"/>
  <c r="C330" i="14"/>
  <c r="W329" i="14"/>
  <c r="C329" i="14"/>
  <c r="W328" i="14"/>
  <c r="C328" i="14"/>
  <c r="W327" i="14"/>
  <c r="C327" i="14"/>
  <c r="W326" i="14"/>
  <c r="C326" i="14"/>
  <c r="W325" i="14"/>
  <c r="C325" i="14"/>
  <c r="W324" i="14"/>
  <c r="C324" i="14"/>
  <c r="W323" i="14"/>
  <c r="C323" i="14"/>
  <c r="W322" i="14"/>
  <c r="C322" i="14"/>
  <c r="W321" i="14"/>
  <c r="C321" i="14"/>
  <c r="W320" i="14"/>
  <c r="C320" i="14"/>
  <c r="W319" i="14"/>
  <c r="C319" i="14"/>
  <c r="W318" i="14"/>
  <c r="C318" i="14"/>
  <c r="W317" i="14"/>
  <c r="C317" i="14"/>
  <c r="W316" i="14"/>
  <c r="C316" i="14"/>
  <c r="W315" i="14"/>
  <c r="C315" i="14"/>
  <c r="W314" i="14"/>
  <c r="C314" i="14"/>
  <c r="W313" i="14"/>
  <c r="C313" i="14"/>
  <c r="W312" i="14"/>
  <c r="C312" i="14"/>
  <c r="W311" i="14"/>
  <c r="C311" i="14"/>
  <c r="W310" i="14"/>
  <c r="C310" i="14"/>
  <c r="W309" i="14"/>
  <c r="C309" i="14"/>
  <c r="W308" i="14"/>
  <c r="C308" i="14"/>
  <c r="W307" i="14"/>
  <c r="C307" i="14"/>
  <c r="W306" i="14"/>
  <c r="C306" i="14"/>
  <c r="W305" i="14"/>
  <c r="C305" i="14"/>
  <c r="W304" i="14"/>
  <c r="C304" i="14"/>
  <c r="W303" i="14"/>
  <c r="C303" i="14"/>
  <c r="W302" i="14"/>
  <c r="C302" i="14"/>
  <c r="W301" i="14"/>
  <c r="C301" i="14"/>
  <c r="W300" i="14"/>
  <c r="C300" i="14"/>
  <c r="W299" i="14"/>
  <c r="C299" i="14"/>
  <c r="W298" i="14"/>
  <c r="C298" i="14"/>
  <c r="W297" i="14"/>
  <c r="C297" i="14"/>
  <c r="W296" i="14"/>
  <c r="C296" i="14"/>
  <c r="W295" i="14"/>
  <c r="C295" i="14"/>
  <c r="W294" i="14"/>
  <c r="C294" i="14"/>
  <c r="W293" i="14"/>
  <c r="C293" i="14"/>
  <c r="W292" i="14"/>
  <c r="C292" i="14"/>
  <c r="W291" i="14"/>
  <c r="C291" i="14"/>
  <c r="W290" i="14"/>
  <c r="C290" i="14"/>
  <c r="W289" i="14"/>
  <c r="C289" i="14"/>
  <c r="W288" i="14"/>
  <c r="C288" i="14"/>
  <c r="W287" i="14"/>
  <c r="C287" i="14"/>
  <c r="W286" i="14"/>
  <c r="C286" i="14"/>
  <c r="W285" i="14"/>
  <c r="C285" i="14"/>
  <c r="W284" i="14"/>
  <c r="C284" i="14"/>
  <c r="W283" i="14"/>
  <c r="C283" i="14"/>
  <c r="W282" i="14"/>
  <c r="C282" i="14"/>
  <c r="W281" i="14"/>
  <c r="C281" i="14"/>
  <c r="W280" i="14"/>
  <c r="C280" i="14"/>
  <c r="W279" i="14"/>
  <c r="C279" i="14"/>
  <c r="W278" i="14"/>
  <c r="C278" i="14"/>
  <c r="W277" i="14"/>
  <c r="C277" i="14"/>
  <c r="W276" i="14"/>
  <c r="C276" i="14"/>
  <c r="W275" i="14"/>
  <c r="C275" i="14"/>
  <c r="W274" i="14"/>
  <c r="C274" i="14"/>
  <c r="W273" i="14"/>
  <c r="C273" i="14"/>
  <c r="W272" i="14"/>
  <c r="C272" i="14"/>
  <c r="W271" i="14"/>
  <c r="C271" i="14"/>
  <c r="W270" i="14"/>
  <c r="C270" i="14"/>
  <c r="W269" i="14"/>
  <c r="C269" i="14"/>
  <c r="W268" i="14"/>
  <c r="C268" i="14"/>
  <c r="W267" i="14"/>
  <c r="C267" i="14"/>
  <c r="W266" i="14"/>
  <c r="C266" i="14"/>
  <c r="W265" i="14"/>
  <c r="C265" i="14"/>
  <c r="W264" i="14"/>
  <c r="C264" i="14"/>
  <c r="W263" i="14"/>
  <c r="C263" i="14"/>
  <c r="W262" i="14"/>
  <c r="C262" i="14"/>
  <c r="W261" i="14"/>
  <c r="C261" i="14"/>
  <c r="W260" i="14"/>
  <c r="C260" i="14"/>
  <c r="W259" i="14"/>
  <c r="C259" i="14"/>
  <c r="W258" i="14"/>
  <c r="C258" i="14"/>
  <c r="W257" i="14"/>
  <c r="C257" i="14"/>
  <c r="W256" i="14"/>
  <c r="C256" i="14"/>
  <c r="W255" i="14"/>
  <c r="C255" i="14"/>
  <c r="W254" i="14"/>
  <c r="C254" i="14"/>
  <c r="W253" i="14"/>
  <c r="C253" i="14"/>
  <c r="W252" i="14"/>
  <c r="C252" i="14"/>
  <c r="W251" i="14"/>
  <c r="C251" i="14"/>
  <c r="W250" i="14"/>
  <c r="C250" i="14"/>
  <c r="W249" i="14"/>
  <c r="C249" i="14"/>
  <c r="W248" i="14"/>
  <c r="C248" i="14"/>
  <c r="W247" i="14"/>
  <c r="C247" i="14"/>
  <c r="W246" i="14"/>
  <c r="C246" i="14"/>
  <c r="W245" i="14"/>
  <c r="C245" i="14"/>
  <c r="W244" i="14"/>
  <c r="C244" i="14"/>
  <c r="W243" i="14"/>
  <c r="C243" i="14"/>
  <c r="W242" i="14"/>
  <c r="C242" i="14"/>
  <c r="W241" i="14"/>
  <c r="C241" i="14"/>
  <c r="W240" i="14"/>
  <c r="C240" i="14"/>
  <c r="W239" i="14"/>
  <c r="C239" i="14"/>
  <c r="W238" i="14"/>
  <c r="C238" i="14"/>
  <c r="W237" i="14"/>
  <c r="C237" i="14"/>
  <c r="W236" i="14"/>
  <c r="C236" i="14"/>
  <c r="W235" i="14"/>
  <c r="C235" i="14"/>
  <c r="W234" i="14"/>
  <c r="C234" i="14"/>
  <c r="W233" i="14"/>
  <c r="C233" i="14"/>
  <c r="W232" i="14"/>
  <c r="C232" i="14"/>
  <c r="W231" i="14"/>
  <c r="C231" i="14"/>
  <c r="W230" i="14"/>
  <c r="C230" i="14"/>
  <c r="W229" i="14"/>
  <c r="C229" i="14"/>
  <c r="W228" i="14"/>
  <c r="C228" i="14"/>
  <c r="W227" i="14"/>
  <c r="C227" i="14"/>
  <c r="W226" i="14"/>
  <c r="C226" i="14"/>
  <c r="W225" i="14"/>
  <c r="C225" i="14"/>
  <c r="W224" i="14"/>
  <c r="C224" i="14"/>
  <c r="W223" i="14"/>
  <c r="C223" i="14"/>
  <c r="W222" i="14"/>
  <c r="C222" i="14"/>
  <c r="W221" i="14"/>
  <c r="C221" i="14"/>
  <c r="W220" i="14"/>
  <c r="C220" i="14"/>
  <c r="W219" i="14"/>
  <c r="C219" i="14"/>
  <c r="W218" i="14"/>
  <c r="C218" i="14"/>
  <c r="W217" i="14"/>
  <c r="C217" i="14"/>
  <c r="W216" i="14"/>
  <c r="C216" i="14"/>
  <c r="W215" i="14"/>
  <c r="C215" i="14"/>
  <c r="W214" i="14"/>
  <c r="C214" i="14"/>
  <c r="W213" i="14"/>
  <c r="C213" i="14"/>
  <c r="W212" i="14"/>
  <c r="C212" i="14"/>
  <c r="W211" i="14"/>
  <c r="C211" i="14"/>
  <c r="W210" i="14"/>
  <c r="C210" i="14"/>
  <c r="W209" i="14"/>
  <c r="C209" i="14"/>
  <c r="W208" i="14"/>
  <c r="C208" i="14"/>
  <c r="W207" i="14"/>
  <c r="C207" i="14"/>
  <c r="W206" i="14"/>
  <c r="C206" i="14"/>
  <c r="W205" i="14"/>
  <c r="C205" i="14"/>
  <c r="W204" i="14"/>
  <c r="C204" i="14"/>
  <c r="W203" i="14"/>
  <c r="C203" i="14"/>
  <c r="W202" i="14"/>
  <c r="C202" i="14"/>
  <c r="W201" i="14"/>
  <c r="C201" i="14"/>
  <c r="W200" i="14"/>
  <c r="C200" i="14"/>
  <c r="W199" i="14"/>
  <c r="C199" i="14"/>
  <c r="W198" i="14"/>
  <c r="C198" i="14"/>
  <c r="W197" i="14"/>
  <c r="C197" i="14"/>
  <c r="W196" i="14"/>
  <c r="C196" i="14"/>
  <c r="W195" i="14"/>
  <c r="C195" i="14"/>
  <c r="W194" i="14"/>
  <c r="C194" i="14"/>
  <c r="W193" i="14"/>
  <c r="C193" i="14"/>
  <c r="W192" i="14"/>
  <c r="C192" i="14"/>
  <c r="W191" i="14"/>
  <c r="C191" i="14"/>
  <c r="W190" i="14"/>
  <c r="C190" i="14"/>
  <c r="W189" i="14"/>
  <c r="C189" i="14"/>
  <c r="W188" i="14"/>
  <c r="C188" i="14"/>
  <c r="W187" i="14"/>
  <c r="C187" i="14"/>
  <c r="W186" i="14"/>
  <c r="C186" i="14"/>
  <c r="W185" i="14"/>
  <c r="C185" i="14"/>
  <c r="W184" i="14"/>
  <c r="C184" i="14"/>
  <c r="W183" i="14"/>
  <c r="C183" i="14"/>
  <c r="W182" i="14"/>
  <c r="C182" i="14"/>
  <c r="W181" i="14"/>
  <c r="C181" i="14"/>
  <c r="W180" i="14"/>
  <c r="C180" i="14"/>
  <c r="W179" i="14"/>
  <c r="C179" i="14"/>
  <c r="W178" i="14"/>
  <c r="C178" i="14"/>
  <c r="W177" i="14"/>
  <c r="C177" i="14"/>
  <c r="W176" i="14"/>
  <c r="C176" i="14"/>
  <c r="W175" i="14"/>
  <c r="C175" i="14"/>
  <c r="W174" i="14"/>
  <c r="C174" i="14"/>
  <c r="W173" i="14"/>
  <c r="C173" i="14"/>
  <c r="W172" i="14"/>
  <c r="C172" i="14"/>
  <c r="W171" i="14"/>
  <c r="C171" i="14"/>
  <c r="W170" i="14"/>
  <c r="C170" i="14"/>
  <c r="W169" i="14"/>
  <c r="C169" i="14"/>
  <c r="W168" i="14"/>
  <c r="C168" i="14"/>
  <c r="W167" i="14"/>
  <c r="C167" i="14"/>
  <c r="W166" i="14"/>
  <c r="C166" i="14"/>
  <c r="W165" i="14"/>
  <c r="C165" i="14"/>
  <c r="W164" i="14"/>
  <c r="C164" i="14"/>
  <c r="W163" i="14"/>
  <c r="C163" i="14"/>
  <c r="W162" i="14"/>
  <c r="C162" i="14"/>
  <c r="W161" i="14"/>
  <c r="C161" i="14"/>
  <c r="W160" i="14"/>
  <c r="C160" i="14"/>
  <c r="W159" i="14"/>
  <c r="C159" i="14"/>
  <c r="W158" i="14"/>
  <c r="C158" i="14"/>
  <c r="W157" i="14"/>
  <c r="C157" i="14"/>
  <c r="W156" i="14"/>
  <c r="C156" i="14"/>
  <c r="W155" i="14"/>
  <c r="C155" i="14"/>
  <c r="W154" i="14"/>
  <c r="C154" i="14"/>
  <c r="W153" i="14"/>
  <c r="C153" i="14"/>
  <c r="W152" i="14"/>
  <c r="C152" i="14"/>
  <c r="W151" i="14"/>
  <c r="C151" i="14"/>
  <c r="W150" i="14"/>
  <c r="C150" i="14"/>
  <c r="W149" i="14"/>
  <c r="C149" i="14"/>
  <c r="W148" i="14"/>
  <c r="C148" i="14"/>
  <c r="W147" i="14"/>
  <c r="C147" i="14"/>
  <c r="W146" i="14"/>
  <c r="C146" i="14"/>
  <c r="W145" i="14"/>
  <c r="C145" i="14"/>
  <c r="W144" i="14"/>
  <c r="C144" i="14"/>
  <c r="W143" i="14"/>
  <c r="C143" i="14"/>
  <c r="W142" i="14"/>
  <c r="C142" i="14"/>
  <c r="W141" i="14"/>
  <c r="C141" i="14"/>
  <c r="W140" i="14"/>
  <c r="C140" i="14"/>
  <c r="W139" i="14"/>
  <c r="C139" i="14"/>
  <c r="W138" i="14"/>
  <c r="C138" i="14"/>
  <c r="W137" i="14"/>
  <c r="C137" i="14"/>
  <c r="W136" i="14"/>
  <c r="C136" i="14"/>
  <c r="W135" i="14"/>
  <c r="C135" i="14"/>
  <c r="W134" i="14"/>
  <c r="C134" i="14"/>
  <c r="W133" i="14"/>
  <c r="C133" i="14"/>
  <c r="W132" i="14"/>
  <c r="C132" i="14"/>
  <c r="W131" i="14"/>
  <c r="C131" i="14"/>
  <c r="W130" i="14"/>
  <c r="C130" i="14"/>
  <c r="W129" i="14"/>
  <c r="C129" i="14"/>
  <c r="W128" i="14"/>
  <c r="C128" i="14"/>
  <c r="W127" i="14"/>
  <c r="C127" i="14"/>
  <c r="W126" i="14"/>
  <c r="C126" i="14"/>
  <c r="W125" i="14"/>
  <c r="C125" i="14"/>
  <c r="W124" i="14"/>
  <c r="C124" i="14"/>
  <c r="W123" i="14"/>
  <c r="C123" i="14"/>
  <c r="W122" i="14"/>
  <c r="C122" i="14"/>
  <c r="W121" i="14"/>
  <c r="C121" i="14"/>
  <c r="W120" i="14"/>
  <c r="C120" i="14"/>
  <c r="W119" i="14"/>
  <c r="C119" i="14"/>
  <c r="W118" i="14"/>
  <c r="C118" i="14"/>
  <c r="W117" i="14"/>
  <c r="C117" i="14"/>
  <c r="W116" i="14"/>
  <c r="C116" i="14"/>
  <c r="W115" i="14"/>
  <c r="C115" i="14"/>
  <c r="W114" i="14"/>
  <c r="C114" i="14"/>
  <c r="W113" i="14"/>
  <c r="C113" i="14"/>
  <c r="W112" i="14"/>
  <c r="C112" i="14"/>
  <c r="W111" i="14"/>
  <c r="C111" i="14"/>
  <c r="W110" i="14"/>
  <c r="C110" i="14"/>
  <c r="W109" i="14"/>
  <c r="C109" i="14"/>
  <c r="W108" i="14"/>
  <c r="C108" i="14"/>
  <c r="W107" i="14"/>
  <c r="C107" i="14"/>
  <c r="W106" i="14"/>
  <c r="C106" i="14"/>
  <c r="W105" i="14"/>
  <c r="C105" i="14"/>
  <c r="W104" i="14"/>
  <c r="C104" i="14"/>
  <c r="W103" i="14"/>
  <c r="C103" i="14"/>
  <c r="W102" i="14"/>
  <c r="C102" i="14"/>
  <c r="W101" i="14"/>
  <c r="C101" i="14"/>
  <c r="W100" i="14"/>
  <c r="C100" i="14"/>
  <c r="W99" i="14"/>
  <c r="C99" i="14"/>
  <c r="W98" i="14"/>
  <c r="C98" i="14"/>
  <c r="W97" i="14"/>
  <c r="C97" i="14"/>
  <c r="W96" i="14"/>
  <c r="C96" i="14"/>
  <c r="W95" i="14"/>
  <c r="C95" i="14"/>
  <c r="W94" i="14"/>
  <c r="C94" i="14"/>
  <c r="W93" i="14"/>
  <c r="C93" i="14"/>
  <c r="W92" i="14"/>
  <c r="C92" i="14"/>
  <c r="W91" i="14"/>
  <c r="C91" i="14"/>
  <c r="W90" i="14"/>
  <c r="C90" i="14"/>
  <c r="W89" i="14"/>
  <c r="C89" i="14"/>
  <c r="W88" i="14"/>
  <c r="C88" i="14"/>
  <c r="W87" i="14"/>
  <c r="C87" i="14"/>
  <c r="W86" i="14"/>
  <c r="C86" i="14"/>
  <c r="W85" i="14"/>
  <c r="C85" i="14"/>
  <c r="W84" i="14"/>
  <c r="C84" i="14"/>
  <c r="W83" i="14"/>
  <c r="C83" i="14"/>
  <c r="W82" i="14"/>
  <c r="C82" i="14"/>
  <c r="W81" i="14"/>
  <c r="C81" i="14"/>
  <c r="W80" i="14"/>
  <c r="C80" i="14"/>
  <c r="W79" i="14"/>
  <c r="C79" i="14"/>
  <c r="W78" i="14"/>
  <c r="C78" i="14"/>
  <c r="W77" i="14"/>
  <c r="C77" i="14"/>
  <c r="W76" i="14"/>
  <c r="C76" i="14"/>
  <c r="W75" i="14"/>
  <c r="C75" i="14"/>
  <c r="W74" i="14"/>
  <c r="C74" i="14"/>
  <c r="W73" i="14"/>
  <c r="C73" i="14"/>
  <c r="W72" i="14"/>
  <c r="C72" i="14"/>
  <c r="W71" i="14"/>
  <c r="C71" i="14"/>
  <c r="W70" i="14"/>
  <c r="C70" i="14"/>
  <c r="W69" i="14"/>
  <c r="C69" i="14"/>
  <c r="W68" i="14"/>
  <c r="C68" i="14"/>
  <c r="W67" i="14"/>
  <c r="C67" i="14"/>
  <c r="W66" i="14"/>
  <c r="C66" i="14"/>
  <c r="W65" i="14"/>
  <c r="C65" i="14"/>
  <c r="W64" i="14"/>
  <c r="C64" i="14"/>
  <c r="W63" i="14"/>
  <c r="C63" i="14"/>
  <c r="W62" i="14"/>
  <c r="C62" i="14"/>
  <c r="W61" i="14"/>
  <c r="C61" i="14"/>
  <c r="W60" i="14"/>
  <c r="C60" i="14"/>
  <c r="W59" i="14"/>
  <c r="C59" i="14"/>
  <c r="W58" i="14"/>
  <c r="C58" i="14"/>
  <c r="W57" i="14"/>
  <c r="C57" i="14"/>
  <c r="W56" i="14"/>
  <c r="C56" i="14"/>
  <c r="W55" i="14"/>
  <c r="C55" i="14"/>
  <c r="W54" i="14"/>
  <c r="C54" i="14"/>
  <c r="W53" i="14"/>
  <c r="C53" i="14"/>
  <c r="W52" i="14"/>
  <c r="C52" i="14"/>
  <c r="W51" i="14"/>
  <c r="C51" i="14"/>
  <c r="W50" i="14"/>
  <c r="C50" i="14"/>
  <c r="W49" i="14"/>
  <c r="C49" i="14"/>
  <c r="W48" i="14"/>
  <c r="C48" i="14"/>
  <c r="W47" i="14"/>
  <c r="C47" i="14"/>
  <c r="W46" i="14"/>
  <c r="C46" i="14"/>
  <c r="W45" i="14"/>
  <c r="C45" i="14"/>
  <c r="W44" i="14"/>
  <c r="C44" i="14"/>
  <c r="W43" i="14"/>
  <c r="C43" i="14"/>
  <c r="W42" i="14"/>
  <c r="C42" i="14"/>
  <c r="W41" i="14"/>
  <c r="C41" i="14"/>
  <c r="W40" i="14"/>
  <c r="C40" i="14"/>
  <c r="W39" i="14"/>
  <c r="C39" i="14"/>
  <c r="W38" i="14"/>
  <c r="C38" i="14"/>
  <c r="W37" i="14"/>
  <c r="C37" i="14"/>
  <c r="W36" i="14"/>
  <c r="C36" i="14"/>
  <c r="W35" i="14"/>
  <c r="C35" i="14"/>
  <c r="W34" i="14"/>
  <c r="C34" i="14"/>
  <c r="W33" i="14"/>
  <c r="C33" i="14"/>
  <c r="W32" i="14"/>
  <c r="C32" i="14"/>
  <c r="W31" i="14"/>
  <c r="C31" i="14"/>
  <c r="W30" i="14"/>
  <c r="C30" i="14"/>
  <c r="W29" i="14"/>
  <c r="C29" i="14"/>
  <c r="W28" i="14"/>
  <c r="C28" i="14"/>
  <c r="W27" i="14"/>
  <c r="C27" i="14"/>
  <c r="W26" i="14"/>
  <c r="C26" i="14"/>
  <c r="W332" i="13"/>
  <c r="C332" i="13"/>
  <c r="W331" i="13"/>
  <c r="C331" i="13"/>
  <c r="W330" i="13"/>
  <c r="C330" i="13"/>
  <c r="W329" i="13"/>
  <c r="C329" i="13"/>
  <c r="W328" i="13"/>
  <c r="C328" i="13"/>
  <c r="W327" i="13"/>
  <c r="C327" i="13"/>
  <c r="W326" i="13"/>
  <c r="C326" i="13"/>
  <c r="W325" i="13"/>
  <c r="C325" i="13"/>
  <c r="W324" i="13"/>
  <c r="C324" i="13"/>
  <c r="W323" i="13"/>
  <c r="C323" i="13"/>
  <c r="W322" i="13"/>
  <c r="C322" i="13"/>
  <c r="W321" i="13"/>
  <c r="C321" i="13"/>
  <c r="W320" i="13"/>
  <c r="C320" i="13"/>
  <c r="W319" i="13"/>
  <c r="C319" i="13"/>
  <c r="W318" i="13"/>
  <c r="C318" i="13"/>
  <c r="W317" i="13"/>
  <c r="C317" i="13"/>
  <c r="W316" i="13"/>
  <c r="C316" i="13"/>
  <c r="W315" i="13"/>
  <c r="C315" i="13"/>
  <c r="W314" i="13"/>
  <c r="C314" i="13"/>
  <c r="W313" i="13"/>
  <c r="C313" i="13"/>
  <c r="W312" i="13"/>
  <c r="C312" i="13"/>
  <c r="W311" i="13"/>
  <c r="C311" i="13"/>
  <c r="W310" i="13"/>
  <c r="C310" i="13"/>
  <c r="W309" i="13"/>
  <c r="C309" i="13"/>
  <c r="W308" i="13"/>
  <c r="C308" i="13"/>
  <c r="W307" i="13"/>
  <c r="C307" i="13"/>
  <c r="W306" i="13"/>
  <c r="C306" i="13"/>
  <c r="W305" i="13"/>
  <c r="C305" i="13"/>
  <c r="W304" i="13"/>
  <c r="C304" i="13"/>
  <c r="W303" i="13"/>
  <c r="C303" i="13"/>
  <c r="W302" i="13"/>
  <c r="C302" i="13"/>
  <c r="W301" i="13"/>
  <c r="C301" i="13"/>
  <c r="W300" i="13"/>
  <c r="C300" i="13"/>
  <c r="W299" i="13"/>
  <c r="C299" i="13"/>
  <c r="W298" i="13"/>
  <c r="C298" i="13"/>
  <c r="W297" i="13"/>
  <c r="C297" i="13"/>
  <c r="W296" i="13"/>
  <c r="C296" i="13"/>
  <c r="W295" i="13"/>
  <c r="C295" i="13"/>
  <c r="W294" i="13"/>
  <c r="C294" i="13"/>
  <c r="W293" i="13"/>
  <c r="C293" i="13"/>
  <c r="W292" i="13"/>
  <c r="C292" i="13"/>
  <c r="W291" i="13"/>
  <c r="C291" i="13"/>
  <c r="W290" i="13"/>
  <c r="C290" i="13"/>
  <c r="W289" i="13"/>
  <c r="C289" i="13"/>
  <c r="W288" i="13"/>
  <c r="C288" i="13"/>
  <c r="W287" i="13"/>
  <c r="C287" i="13"/>
  <c r="W286" i="13"/>
  <c r="C286" i="13"/>
  <c r="W285" i="13"/>
  <c r="C285" i="13"/>
  <c r="W284" i="13"/>
  <c r="C284" i="13"/>
  <c r="W283" i="13"/>
  <c r="C283" i="13"/>
  <c r="W282" i="13"/>
  <c r="C282" i="13"/>
  <c r="W281" i="13"/>
  <c r="C281" i="13"/>
  <c r="W280" i="13"/>
  <c r="C280" i="13"/>
  <c r="W279" i="13"/>
  <c r="C279" i="13"/>
  <c r="W278" i="13"/>
  <c r="C278" i="13"/>
  <c r="W277" i="13"/>
  <c r="C277" i="13"/>
  <c r="W276" i="13"/>
  <c r="C276" i="13"/>
  <c r="W275" i="13"/>
  <c r="C275" i="13"/>
  <c r="W274" i="13"/>
  <c r="C274" i="13"/>
  <c r="W273" i="13"/>
  <c r="C273" i="13"/>
  <c r="W272" i="13"/>
  <c r="C272" i="13"/>
  <c r="W271" i="13"/>
  <c r="C271" i="13"/>
  <c r="W270" i="13"/>
  <c r="C270" i="13"/>
  <c r="W269" i="13"/>
  <c r="C269" i="13"/>
  <c r="W268" i="13"/>
  <c r="C268" i="13"/>
  <c r="W267" i="13"/>
  <c r="C267" i="13"/>
  <c r="W266" i="13"/>
  <c r="C266" i="13"/>
  <c r="W265" i="13"/>
  <c r="C265" i="13"/>
  <c r="W264" i="13"/>
  <c r="C264" i="13"/>
  <c r="W263" i="13"/>
  <c r="C263" i="13"/>
  <c r="W262" i="13"/>
  <c r="C262" i="13"/>
  <c r="W261" i="13"/>
  <c r="C261" i="13"/>
  <c r="W260" i="13"/>
  <c r="C260" i="13"/>
  <c r="W259" i="13"/>
  <c r="C259" i="13"/>
  <c r="W258" i="13"/>
  <c r="C258" i="13"/>
  <c r="W257" i="13"/>
  <c r="C257" i="13"/>
  <c r="W256" i="13"/>
  <c r="C256" i="13"/>
  <c r="W255" i="13"/>
  <c r="C255" i="13"/>
  <c r="W254" i="13"/>
  <c r="C254" i="13"/>
  <c r="W253" i="13"/>
  <c r="C253" i="13"/>
  <c r="W252" i="13"/>
  <c r="C252" i="13"/>
  <c r="W251" i="13"/>
  <c r="C251" i="13"/>
  <c r="W250" i="13"/>
  <c r="C250" i="13"/>
  <c r="W249" i="13"/>
  <c r="C249" i="13"/>
  <c r="W248" i="13"/>
  <c r="C248" i="13"/>
  <c r="W247" i="13"/>
  <c r="C247" i="13"/>
  <c r="W246" i="13"/>
  <c r="C246" i="13"/>
  <c r="W245" i="13"/>
  <c r="C245" i="13"/>
  <c r="W244" i="13"/>
  <c r="C244" i="13"/>
  <c r="W243" i="13"/>
  <c r="C243" i="13"/>
  <c r="W242" i="13"/>
  <c r="C242" i="13"/>
  <c r="W241" i="13"/>
  <c r="C241" i="13"/>
  <c r="W240" i="13"/>
  <c r="C240" i="13"/>
  <c r="W239" i="13"/>
  <c r="C239" i="13"/>
  <c r="W238" i="13"/>
  <c r="C238" i="13"/>
  <c r="W237" i="13"/>
  <c r="C237" i="13"/>
  <c r="W236" i="13"/>
  <c r="C236" i="13"/>
  <c r="W235" i="13"/>
  <c r="C235" i="13"/>
  <c r="W234" i="13"/>
  <c r="C234" i="13"/>
  <c r="W233" i="13"/>
  <c r="C233" i="13"/>
  <c r="W232" i="13"/>
  <c r="C232" i="13"/>
  <c r="W231" i="13"/>
  <c r="C231" i="13"/>
  <c r="W230" i="13"/>
  <c r="C230" i="13"/>
  <c r="W229" i="13"/>
  <c r="C229" i="13"/>
  <c r="W228" i="13"/>
  <c r="C228" i="13"/>
  <c r="W227" i="13"/>
  <c r="C227" i="13"/>
  <c r="W226" i="13"/>
  <c r="C226" i="13"/>
  <c r="W225" i="13"/>
  <c r="C225" i="13"/>
  <c r="W224" i="13"/>
  <c r="C224" i="13"/>
  <c r="W223" i="13"/>
  <c r="C223" i="13"/>
  <c r="W222" i="13"/>
  <c r="C222" i="13"/>
  <c r="W221" i="13"/>
  <c r="C221" i="13"/>
  <c r="W220" i="13"/>
  <c r="C220" i="13"/>
  <c r="W219" i="13"/>
  <c r="C219" i="13"/>
  <c r="W218" i="13"/>
  <c r="C218" i="13"/>
  <c r="W217" i="13"/>
  <c r="C217" i="13"/>
  <c r="W216" i="13"/>
  <c r="C216" i="13"/>
  <c r="W215" i="13"/>
  <c r="C215" i="13"/>
  <c r="W214" i="13"/>
  <c r="C214" i="13"/>
  <c r="W213" i="13"/>
  <c r="C213" i="13"/>
  <c r="W212" i="13"/>
  <c r="C212" i="13"/>
  <c r="W211" i="13"/>
  <c r="C211" i="13"/>
  <c r="W210" i="13"/>
  <c r="C210" i="13"/>
  <c r="W209" i="13"/>
  <c r="C209" i="13"/>
  <c r="W208" i="13"/>
  <c r="C208" i="13"/>
  <c r="W207" i="13"/>
  <c r="C207" i="13"/>
  <c r="W206" i="13"/>
  <c r="C206" i="13"/>
  <c r="W205" i="13"/>
  <c r="C205" i="13"/>
  <c r="W204" i="13"/>
  <c r="C204" i="13"/>
  <c r="W203" i="13"/>
  <c r="C203" i="13"/>
  <c r="W202" i="13"/>
  <c r="C202" i="13"/>
  <c r="W201" i="13"/>
  <c r="C201" i="13"/>
  <c r="W200" i="13"/>
  <c r="C200" i="13"/>
  <c r="W199" i="13"/>
  <c r="C199" i="13"/>
  <c r="W198" i="13"/>
  <c r="C198" i="13"/>
  <c r="W197" i="13"/>
  <c r="C197" i="13"/>
  <c r="W196" i="13"/>
  <c r="C196" i="13"/>
  <c r="W195" i="13"/>
  <c r="C195" i="13"/>
  <c r="W194" i="13"/>
  <c r="C194" i="13"/>
  <c r="W193" i="13"/>
  <c r="C193" i="13"/>
  <c r="W192" i="13"/>
  <c r="C192" i="13"/>
  <c r="W191" i="13"/>
  <c r="C191" i="13"/>
  <c r="W190" i="13"/>
  <c r="C190" i="13"/>
  <c r="W189" i="13"/>
  <c r="C189" i="13"/>
  <c r="W188" i="13"/>
  <c r="C188" i="13"/>
  <c r="W187" i="13"/>
  <c r="C187" i="13"/>
  <c r="W186" i="13"/>
  <c r="C186" i="13"/>
  <c r="W185" i="13"/>
  <c r="C185" i="13"/>
  <c r="W184" i="13"/>
  <c r="C184" i="13"/>
  <c r="W183" i="13"/>
  <c r="C183" i="13"/>
  <c r="W182" i="13"/>
  <c r="C182" i="13"/>
  <c r="W181" i="13"/>
  <c r="C181" i="13"/>
  <c r="W180" i="13"/>
  <c r="C180" i="13"/>
  <c r="W179" i="13"/>
  <c r="C179" i="13"/>
  <c r="W178" i="13"/>
  <c r="C178" i="13"/>
  <c r="W177" i="13"/>
  <c r="C177" i="13"/>
  <c r="W176" i="13"/>
  <c r="C176" i="13"/>
  <c r="W175" i="13"/>
  <c r="C175" i="13"/>
  <c r="W174" i="13"/>
  <c r="C174" i="13"/>
  <c r="W173" i="13"/>
  <c r="C173" i="13"/>
  <c r="W172" i="13"/>
  <c r="C172" i="13"/>
  <c r="W171" i="13"/>
  <c r="C171" i="13"/>
  <c r="W170" i="13"/>
  <c r="C170" i="13"/>
  <c r="W169" i="13"/>
  <c r="C169" i="13"/>
  <c r="W168" i="13"/>
  <c r="C168" i="13"/>
  <c r="W167" i="13"/>
  <c r="C167" i="13"/>
  <c r="W166" i="13"/>
  <c r="C166" i="13"/>
  <c r="W165" i="13"/>
  <c r="C165" i="13"/>
  <c r="W164" i="13"/>
  <c r="C164" i="13"/>
  <c r="W163" i="13"/>
  <c r="C163" i="13"/>
  <c r="W162" i="13"/>
  <c r="C162" i="13"/>
  <c r="W161" i="13"/>
  <c r="C161" i="13"/>
  <c r="W160" i="13"/>
  <c r="C160" i="13"/>
  <c r="W159" i="13"/>
  <c r="C159" i="13"/>
  <c r="W158" i="13"/>
  <c r="C158" i="13"/>
  <c r="W157" i="13"/>
  <c r="C157" i="13"/>
  <c r="W156" i="13"/>
  <c r="C156" i="13"/>
  <c r="W155" i="13"/>
  <c r="C155" i="13"/>
  <c r="W154" i="13"/>
  <c r="C154" i="13"/>
  <c r="W153" i="13"/>
  <c r="C153" i="13"/>
  <c r="W152" i="13"/>
  <c r="C152" i="13"/>
  <c r="W151" i="13"/>
  <c r="C151" i="13"/>
  <c r="W150" i="13"/>
  <c r="C150" i="13"/>
  <c r="W149" i="13"/>
  <c r="C149" i="13"/>
  <c r="W148" i="13"/>
  <c r="C148" i="13"/>
  <c r="W147" i="13"/>
  <c r="C147" i="13"/>
  <c r="W146" i="13"/>
  <c r="C146" i="13"/>
  <c r="W145" i="13"/>
  <c r="C145" i="13"/>
  <c r="W144" i="13"/>
  <c r="C144" i="13"/>
  <c r="W143" i="13"/>
  <c r="C143" i="13"/>
  <c r="W142" i="13"/>
  <c r="C142" i="13"/>
  <c r="W141" i="13"/>
  <c r="C141" i="13"/>
  <c r="W140" i="13"/>
  <c r="C140" i="13"/>
  <c r="W139" i="13"/>
  <c r="C139" i="13"/>
  <c r="W138" i="13"/>
  <c r="C138" i="13"/>
  <c r="W137" i="13"/>
  <c r="C137" i="13"/>
  <c r="W136" i="13"/>
  <c r="C136" i="13"/>
  <c r="W135" i="13"/>
  <c r="C135" i="13"/>
  <c r="W134" i="13"/>
  <c r="C134" i="13"/>
  <c r="W133" i="13"/>
  <c r="C133" i="13"/>
  <c r="W132" i="13"/>
  <c r="C132" i="13"/>
  <c r="W131" i="13"/>
  <c r="C131" i="13"/>
  <c r="W130" i="13"/>
  <c r="C130" i="13"/>
  <c r="W129" i="13"/>
  <c r="C129" i="13"/>
  <c r="W128" i="13"/>
  <c r="C128" i="13"/>
  <c r="W127" i="13"/>
  <c r="C127" i="13"/>
  <c r="W126" i="13"/>
  <c r="C126" i="13"/>
  <c r="W125" i="13"/>
  <c r="C125" i="13"/>
  <c r="W124" i="13"/>
  <c r="C124" i="13"/>
  <c r="W123" i="13"/>
  <c r="C123" i="13"/>
  <c r="W122" i="13"/>
  <c r="C122" i="13"/>
  <c r="W121" i="13"/>
  <c r="C121" i="13"/>
  <c r="W120" i="13"/>
  <c r="C120" i="13"/>
  <c r="W119" i="13"/>
  <c r="C119" i="13"/>
  <c r="W118" i="13"/>
  <c r="C118" i="13"/>
  <c r="W117" i="13"/>
  <c r="C117" i="13"/>
  <c r="W116" i="13"/>
  <c r="C116" i="13"/>
  <c r="W115" i="13"/>
  <c r="C115" i="13"/>
  <c r="W114" i="13"/>
  <c r="C114" i="13"/>
  <c r="W113" i="13"/>
  <c r="C113" i="13"/>
  <c r="W112" i="13"/>
  <c r="C112" i="13"/>
  <c r="W111" i="13"/>
  <c r="C111" i="13"/>
  <c r="W110" i="13"/>
  <c r="C110" i="13"/>
  <c r="W109" i="13"/>
  <c r="C109" i="13"/>
  <c r="W108" i="13"/>
  <c r="C108" i="13"/>
  <c r="W107" i="13"/>
  <c r="C107" i="13"/>
  <c r="W106" i="13"/>
  <c r="C106" i="13"/>
  <c r="W105" i="13"/>
  <c r="C105" i="13"/>
  <c r="W104" i="13"/>
  <c r="C104" i="13"/>
  <c r="W103" i="13"/>
  <c r="C103" i="13"/>
  <c r="W102" i="13"/>
  <c r="C102" i="13"/>
  <c r="W101" i="13"/>
  <c r="C101" i="13"/>
  <c r="W100" i="13"/>
  <c r="C100" i="13"/>
  <c r="W99" i="13"/>
  <c r="C99" i="13"/>
  <c r="W98" i="13"/>
  <c r="C98" i="13"/>
  <c r="W97" i="13"/>
  <c r="C97" i="13"/>
  <c r="W96" i="13"/>
  <c r="C96" i="13"/>
  <c r="W95" i="13"/>
  <c r="C95" i="13"/>
  <c r="W94" i="13"/>
  <c r="C94" i="13"/>
  <c r="W93" i="13"/>
  <c r="C93" i="13"/>
  <c r="W92" i="13"/>
  <c r="C92" i="13"/>
  <c r="W91" i="13"/>
  <c r="C91" i="13"/>
  <c r="W90" i="13"/>
  <c r="C90" i="13"/>
  <c r="W89" i="13"/>
  <c r="C89" i="13"/>
  <c r="W88" i="13"/>
  <c r="C88" i="13"/>
  <c r="W87" i="13"/>
  <c r="C87" i="13"/>
  <c r="W86" i="13"/>
  <c r="C86" i="13"/>
  <c r="W85" i="13"/>
  <c r="C85" i="13"/>
  <c r="W84" i="13"/>
  <c r="C84" i="13"/>
  <c r="W83" i="13"/>
  <c r="C83" i="13"/>
  <c r="W82" i="13"/>
  <c r="C82" i="13"/>
  <c r="W81" i="13"/>
  <c r="C81" i="13"/>
  <c r="W80" i="13"/>
  <c r="C80" i="13"/>
  <c r="W79" i="13"/>
  <c r="C79" i="13"/>
  <c r="W78" i="13"/>
  <c r="C78" i="13"/>
  <c r="W77" i="13"/>
  <c r="C77" i="13"/>
  <c r="W76" i="13"/>
  <c r="C76" i="13"/>
  <c r="W75" i="13"/>
  <c r="C75" i="13"/>
  <c r="W74" i="13"/>
  <c r="C74" i="13"/>
  <c r="W73" i="13"/>
  <c r="C73" i="13"/>
  <c r="W72" i="13"/>
  <c r="C72" i="13"/>
  <c r="W71" i="13"/>
  <c r="C71" i="13"/>
  <c r="W70" i="13"/>
  <c r="C70" i="13"/>
  <c r="W69" i="13"/>
  <c r="C69" i="13"/>
  <c r="W68" i="13"/>
  <c r="C68" i="13"/>
  <c r="W67" i="13"/>
  <c r="C67" i="13"/>
  <c r="W66" i="13"/>
  <c r="C66" i="13"/>
  <c r="W65" i="13"/>
  <c r="C65" i="13"/>
  <c r="W64" i="13"/>
  <c r="C64" i="13"/>
  <c r="W63" i="13"/>
  <c r="C63" i="13"/>
  <c r="W62" i="13"/>
  <c r="C62" i="13"/>
  <c r="W61" i="13"/>
  <c r="C61" i="13"/>
  <c r="W60" i="13"/>
  <c r="C60" i="13"/>
  <c r="W59" i="13"/>
  <c r="C59" i="13"/>
  <c r="W58" i="13"/>
  <c r="C58" i="13"/>
  <c r="W57" i="13"/>
  <c r="C57" i="13"/>
  <c r="W56" i="13"/>
  <c r="C56" i="13"/>
  <c r="W55" i="13"/>
  <c r="C55" i="13"/>
  <c r="W54" i="13"/>
  <c r="C54" i="13"/>
  <c r="W53" i="13"/>
  <c r="C53" i="13"/>
  <c r="W52" i="13"/>
  <c r="C52" i="13"/>
  <c r="W51" i="13"/>
  <c r="C51" i="13"/>
  <c r="W50" i="13"/>
  <c r="C50" i="13"/>
  <c r="W49" i="13"/>
  <c r="C49" i="13"/>
  <c r="W48" i="13"/>
  <c r="C48" i="13"/>
  <c r="W47" i="13"/>
  <c r="C47" i="13"/>
  <c r="W46" i="13"/>
  <c r="C46" i="13"/>
  <c r="W45" i="13"/>
  <c r="C45" i="13"/>
  <c r="W44" i="13"/>
  <c r="C44" i="13"/>
  <c r="W43" i="13"/>
  <c r="C43" i="13"/>
  <c r="W42" i="13"/>
  <c r="C42" i="13"/>
  <c r="W41" i="13"/>
  <c r="C41" i="13"/>
  <c r="W40" i="13"/>
  <c r="C40" i="13"/>
  <c r="W39" i="13"/>
  <c r="C39" i="13"/>
  <c r="W38" i="13"/>
  <c r="C38" i="13"/>
  <c r="W37" i="13"/>
  <c r="C37" i="13"/>
  <c r="W36" i="13"/>
  <c r="C36" i="13"/>
  <c r="W35" i="13"/>
  <c r="C35" i="13"/>
  <c r="W34" i="13"/>
  <c r="C34" i="13"/>
  <c r="W33" i="13"/>
  <c r="C33" i="13"/>
  <c r="W32" i="13"/>
  <c r="C32" i="13"/>
  <c r="W31" i="13"/>
  <c r="C31" i="13"/>
  <c r="W30" i="13"/>
  <c r="C30" i="13"/>
  <c r="W29" i="13"/>
  <c r="C29" i="13"/>
  <c r="W28" i="13"/>
  <c r="C28" i="13"/>
  <c r="W27" i="13"/>
  <c r="C27" i="13"/>
  <c r="W26" i="13"/>
  <c r="C26" i="13"/>
  <c r="W333" i="12"/>
  <c r="C333" i="12"/>
  <c r="W332" i="12"/>
  <c r="C332" i="12"/>
  <c r="W331" i="12"/>
  <c r="C331" i="12"/>
  <c r="W330" i="12"/>
  <c r="C330" i="12"/>
  <c r="W329" i="12"/>
  <c r="C329" i="12"/>
  <c r="W328" i="12"/>
  <c r="C328" i="12"/>
  <c r="W327" i="12"/>
  <c r="C327" i="12"/>
  <c r="W326" i="12"/>
  <c r="C326" i="12"/>
  <c r="W325" i="12"/>
  <c r="C325" i="12"/>
  <c r="W324" i="12"/>
  <c r="C324" i="12"/>
  <c r="W323" i="12"/>
  <c r="C323" i="12"/>
  <c r="W322" i="12"/>
  <c r="C322" i="12"/>
  <c r="W321" i="12"/>
  <c r="C321" i="12"/>
  <c r="W320" i="12"/>
  <c r="C320" i="12"/>
  <c r="W319" i="12"/>
  <c r="C319" i="12"/>
  <c r="W318" i="12"/>
  <c r="C318" i="12"/>
  <c r="W317" i="12"/>
  <c r="C317" i="12"/>
  <c r="W316" i="12"/>
  <c r="C316" i="12"/>
  <c r="W315" i="12"/>
  <c r="C315" i="12"/>
  <c r="W314" i="12"/>
  <c r="C314" i="12"/>
  <c r="W313" i="12"/>
  <c r="C313" i="12"/>
  <c r="W312" i="12"/>
  <c r="C312" i="12"/>
  <c r="W311" i="12"/>
  <c r="C311" i="12"/>
  <c r="W310" i="12"/>
  <c r="C310" i="12"/>
  <c r="W309" i="12"/>
  <c r="C309" i="12"/>
  <c r="W308" i="12"/>
  <c r="C308" i="12"/>
  <c r="W307" i="12"/>
  <c r="C307" i="12"/>
  <c r="W306" i="12"/>
  <c r="C306" i="12"/>
  <c r="W305" i="12"/>
  <c r="C305" i="12"/>
  <c r="W304" i="12"/>
  <c r="C304" i="12"/>
  <c r="W303" i="12"/>
  <c r="C303" i="12"/>
  <c r="W302" i="12"/>
  <c r="C302" i="12"/>
  <c r="W301" i="12"/>
  <c r="C301" i="12"/>
  <c r="W300" i="12"/>
  <c r="C300" i="12"/>
  <c r="W299" i="12"/>
  <c r="C299" i="12"/>
  <c r="W298" i="12"/>
  <c r="C298" i="12"/>
  <c r="W297" i="12"/>
  <c r="C297" i="12"/>
  <c r="W296" i="12"/>
  <c r="C296" i="12"/>
  <c r="W295" i="12"/>
  <c r="C295" i="12"/>
  <c r="W294" i="12"/>
  <c r="C294" i="12"/>
  <c r="W293" i="12"/>
  <c r="C293" i="12"/>
  <c r="W292" i="12"/>
  <c r="C292" i="12"/>
  <c r="W291" i="12"/>
  <c r="C291" i="12"/>
  <c r="W290" i="12"/>
  <c r="C290" i="12"/>
  <c r="W289" i="12"/>
  <c r="C289" i="12"/>
  <c r="W288" i="12"/>
  <c r="C288" i="12"/>
  <c r="W287" i="12"/>
  <c r="C287" i="12"/>
  <c r="W286" i="12"/>
  <c r="C286" i="12"/>
  <c r="W285" i="12"/>
  <c r="C285" i="12"/>
  <c r="W284" i="12"/>
  <c r="C284" i="12"/>
  <c r="W283" i="12"/>
  <c r="C283" i="12"/>
  <c r="W282" i="12"/>
  <c r="C282" i="12"/>
  <c r="W281" i="12"/>
  <c r="C281" i="12"/>
  <c r="W280" i="12"/>
  <c r="C280" i="12"/>
  <c r="W279" i="12"/>
  <c r="C279" i="12"/>
  <c r="W278" i="12"/>
  <c r="C278" i="12"/>
  <c r="W277" i="12"/>
  <c r="C277" i="12"/>
  <c r="W276" i="12"/>
  <c r="C276" i="12"/>
  <c r="W275" i="12"/>
  <c r="C275" i="12"/>
  <c r="W274" i="12"/>
  <c r="C274" i="12"/>
  <c r="W273" i="12"/>
  <c r="C273" i="12"/>
  <c r="W272" i="12"/>
  <c r="C272" i="12"/>
  <c r="W271" i="12"/>
  <c r="C271" i="12"/>
  <c r="W270" i="12"/>
  <c r="C270" i="12"/>
  <c r="W269" i="12"/>
  <c r="C269" i="12"/>
  <c r="W268" i="12"/>
  <c r="C268" i="12"/>
  <c r="W267" i="12"/>
  <c r="C267" i="12"/>
  <c r="W266" i="12"/>
  <c r="C266" i="12"/>
  <c r="W265" i="12"/>
  <c r="C265" i="12"/>
  <c r="W264" i="12"/>
  <c r="C264" i="12"/>
  <c r="W263" i="12"/>
  <c r="C263" i="12"/>
  <c r="W262" i="12"/>
  <c r="C262" i="12"/>
  <c r="W261" i="12"/>
  <c r="C261" i="12"/>
  <c r="W260" i="12"/>
  <c r="C260" i="12"/>
  <c r="W259" i="12"/>
  <c r="C259" i="12"/>
  <c r="W258" i="12"/>
  <c r="C258" i="12"/>
  <c r="W257" i="12"/>
  <c r="C257" i="12"/>
  <c r="W256" i="12"/>
  <c r="C256" i="12"/>
  <c r="W255" i="12"/>
  <c r="C255" i="12"/>
  <c r="W254" i="12"/>
  <c r="C254" i="12"/>
  <c r="W253" i="12"/>
  <c r="C253" i="12"/>
  <c r="W252" i="12"/>
  <c r="C252" i="12"/>
  <c r="W251" i="12"/>
  <c r="C251" i="12"/>
  <c r="W250" i="12"/>
  <c r="C250" i="12"/>
  <c r="W249" i="12"/>
  <c r="C249" i="12"/>
  <c r="W248" i="12"/>
  <c r="C248" i="12"/>
  <c r="W247" i="12"/>
  <c r="C247" i="12"/>
  <c r="W246" i="12"/>
  <c r="C246" i="12"/>
  <c r="W245" i="12"/>
  <c r="C245" i="12"/>
  <c r="W244" i="12"/>
  <c r="C244" i="12"/>
  <c r="W243" i="12"/>
  <c r="C243" i="12"/>
  <c r="W242" i="12"/>
  <c r="C242" i="12"/>
  <c r="W241" i="12"/>
  <c r="C241" i="12"/>
  <c r="W240" i="12"/>
  <c r="C240" i="12"/>
  <c r="W239" i="12"/>
  <c r="C239" i="12"/>
  <c r="W238" i="12"/>
  <c r="C238" i="12"/>
  <c r="W237" i="12"/>
  <c r="C237" i="12"/>
  <c r="W236" i="12"/>
  <c r="C236" i="12"/>
  <c r="W235" i="12"/>
  <c r="C235" i="12"/>
  <c r="W234" i="12"/>
  <c r="C234" i="12"/>
  <c r="W233" i="12"/>
  <c r="C233" i="12"/>
  <c r="W232" i="12"/>
  <c r="C232" i="12"/>
  <c r="W231" i="12"/>
  <c r="C231" i="12"/>
  <c r="W230" i="12"/>
  <c r="C230" i="12"/>
  <c r="W229" i="12"/>
  <c r="C229" i="12"/>
  <c r="W228" i="12"/>
  <c r="C228" i="12"/>
  <c r="W227" i="12"/>
  <c r="C227" i="12"/>
  <c r="W226" i="12"/>
  <c r="C226" i="12"/>
  <c r="W225" i="12"/>
  <c r="C225" i="12"/>
  <c r="W224" i="12"/>
  <c r="C224" i="12"/>
  <c r="W223" i="12"/>
  <c r="C223" i="12"/>
  <c r="W222" i="12"/>
  <c r="C222" i="12"/>
  <c r="W221" i="12"/>
  <c r="C221" i="12"/>
  <c r="W220" i="12"/>
  <c r="C220" i="12"/>
  <c r="W219" i="12"/>
  <c r="C219" i="12"/>
  <c r="W218" i="12"/>
  <c r="C218" i="12"/>
  <c r="W217" i="12"/>
  <c r="C217" i="12"/>
  <c r="W216" i="12"/>
  <c r="C216" i="12"/>
  <c r="W215" i="12"/>
  <c r="C215" i="12"/>
  <c r="W214" i="12"/>
  <c r="C214" i="12"/>
  <c r="W213" i="12"/>
  <c r="C213" i="12"/>
  <c r="W212" i="12"/>
  <c r="C212" i="12"/>
  <c r="W211" i="12"/>
  <c r="C211" i="12"/>
  <c r="W210" i="12"/>
  <c r="C210" i="12"/>
  <c r="W209" i="12"/>
  <c r="C209" i="12"/>
  <c r="W208" i="12"/>
  <c r="C208" i="12"/>
  <c r="W207" i="12"/>
  <c r="C207" i="12"/>
  <c r="W206" i="12"/>
  <c r="C206" i="12"/>
  <c r="W205" i="12"/>
  <c r="C205" i="12"/>
  <c r="W204" i="12"/>
  <c r="C204" i="12"/>
  <c r="W203" i="12"/>
  <c r="C203" i="12"/>
  <c r="W202" i="12"/>
  <c r="C202" i="12"/>
  <c r="W201" i="12"/>
  <c r="C201" i="12"/>
  <c r="W200" i="12"/>
  <c r="C200" i="12"/>
  <c r="W199" i="12"/>
  <c r="C199" i="12"/>
  <c r="W198" i="12"/>
  <c r="C198" i="12"/>
  <c r="W197" i="12"/>
  <c r="C197" i="12"/>
  <c r="W196" i="12"/>
  <c r="C196" i="12"/>
  <c r="W195" i="12"/>
  <c r="C195" i="12"/>
  <c r="W194" i="12"/>
  <c r="C194" i="12"/>
  <c r="W193" i="12"/>
  <c r="C193" i="12"/>
  <c r="W192" i="12"/>
  <c r="C192" i="12"/>
  <c r="W191" i="12"/>
  <c r="C191" i="12"/>
  <c r="W190" i="12"/>
  <c r="C190" i="12"/>
  <c r="W189" i="12"/>
  <c r="C189" i="12"/>
  <c r="W188" i="12"/>
  <c r="C188" i="12"/>
  <c r="W187" i="12"/>
  <c r="C187" i="12"/>
  <c r="W186" i="12"/>
  <c r="C186" i="12"/>
  <c r="W185" i="12"/>
  <c r="C185" i="12"/>
  <c r="W184" i="12"/>
  <c r="C184" i="12"/>
  <c r="W183" i="12"/>
  <c r="C183" i="12"/>
  <c r="W182" i="12"/>
  <c r="C182" i="12"/>
  <c r="W181" i="12"/>
  <c r="C181" i="12"/>
  <c r="W180" i="12"/>
  <c r="C180" i="12"/>
  <c r="W179" i="12"/>
  <c r="C179" i="12"/>
  <c r="W178" i="12"/>
  <c r="C178" i="12"/>
  <c r="W177" i="12"/>
  <c r="C177" i="12"/>
  <c r="W176" i="12"/>
  <c r="C176" i="12"/>
  <c r="W175" i="12"/>
  <c r="C175" i="12"/>
  <c r="W174" i="12"/>
  <c r="C174" i="12"/>
  <c r="W173" i="12"/>
  <c r="C173" i="12"/>
  <c r="W172" i="12"/>
  <c r="C172" i="12"/>
  <c r="W171" i="12"/>
  <c r="C171" i="12"/>
  <c r="W170" i="12"/>
  <c r="C170" i="12"/>
  <c r="W169" i="12"/>
  <c r="C169" i="12"/>
  <c r="W168" i="12"/>
  <c r="C168" i="12"/>
  <c r="W167" i="12"/>
  <c r="C167" i="12"/>
  <c r="W166" i="12"/>
  <c r="C166" i="12"/>
  <c r="W165" i="12"/>
  <c r="C165" i="12"/>
  <c r="W164" i="12"/>
  <c r="C164" i="12"/>
  <c r="W163" i="12"/>
  <c r="C163" i="12"/>
  <c r="W162" i="12"/>
  <c r="C162" i="12"/>
  <c r="W161" i="12"/>
  <c r="C161" i="12"/>
  <c r="W160" i="12"/>
  <c r="C160" i="12"/>
  <c r="W159" i="12"/>
  <c r="C159" i="12"/>
  <c r="W158" i="12"/>
  <c r="C158" i="12"/>
  <c r="W157" i="12"/>
  <c r="C157" i="12"/>
  <c r="W156" i="12"/>
  <c r="C156" i="12"/>
  <c r="W155" i="12"/>
  <c r="C155" i="12"/>
  <c r="W154" i="12"/>
  <c r="C154" i="12"/>
  <c r="W153" i="12"/>
  <c r="C153" i="12"/>
  <c r="W152" i="12"/>
  <c r="C152" i="12"/>
  <c r="W151" i="12"/>
  <c r="C151" i="12"/>
  <c r="W150" i="12"/>
  <c r="C150" i="12"/>
  <c r="W149" i="12"/>
  <c r="C149" i="12"/>
  <c r="W148" i="12"/>
  <c r="C148" i="12"/>
  <c r="W147" i="12"/>
  <c r="C147" i="12"/>
  <c r="W146" i="12"/>
  <c r="C146" i="12"/>
  <c r="W145" i="12"/>
  <c r="C145" i="12"/>
  <c r="W144" i="12"/>
  <c r="C144" i="12"/>
  <c r="W143" i="12"/>
  <c r="C143" i="12"/>
  <c r="W142" i="12"/>
  <c r="C142" i="12"/>
  <c r="W141" i="12"/>
  <c r="C141" i="12"/>
  <c r="W140" i="12"/>
  <c r="C140" i="12"/>
  <c r="W139" i="12"/>
  <c r="C139" i="12"/>
  <c r="W138" i="12"/>
  <c r="C138" i="12"/>
  <c r="W137" i="12"/>
  <c r="C137" i="12"/>
  <c r="W136" i="12"/>
  <c r="C136" i="12"/>
  <c r="W135" i="12"/>
  <c r="C135" i="12"/>
  <c r="W134" i="12"/>
  <c r="C134" i="12"/>
  <c r="W133" i="12"/>
  <c r="C133" i="12"/>
  <c r="W132" i="12"/>
  <c r="C132" i="12"/>
  <c r="W131" i="12"/>
  <c r="C131" i="12"/>
  <c r="W130" i="12"/>
  <c r="C130" i="12"/>
  <c r="W129" i="12"/>
  <c r="C129" i="12"/>
  <c r="W128" i="12"/>
  <c r="C128" i="12"/>
  <c r="W127" i="12"/>
  <c r="C127" i="12"/>
  <c r="W126" i="12"/>
  <c r="C126" i="12"/>
  <c r="W125" i="12"/>
  <c r="C125" i="12"/>
  <c r="W124" i="12"/>
  <c r="C124" i="12"/>
  <c r="W123" i="12"/>
  <c r="C123" i="12"/>
  <c r="W122" i="12"/>
  <c r="C122" i="12"/>
  <c r="W121" i="12"/>
  <c r="C121" i="12"/>
  <c r="W120" i="12"/>
  <c r="C120" i="12"/>
  <c r="W119" i="12"/>
  <c r="C119" i="12"/>
  <c r="W118" i="12"/>
  <c r="C118" i="12"/>
  <c r="W117" i="12"/>
  <c r="C117" i="12"/>
  <c r="W116" i="12"/>
  <c r="C116" i="12"/>
  <c r="W115" i="12"/>
  <c r="C115" i="12"/>
  <c r="W114" i="12"/>
  <c r="C114" i="12"/>
  <c r="W113" i="12"/>
  <c r="C113" i="12"/>
  <c r="W112" i="12"/>
  <c r="C112" i="12"/>
  <c r="W111" i="12"/>
  <c r="C111" i="12"/>
  <c r="W110" i="12"/>
  <c r="C110" i="12"/>
  <c r="W109" i="12"/>
  <c r="C109" i="12"/>
  <c r="W108" i="12"/>
  <c r="C108" i="12"/>
  <c r="W107" i="12"/>
  <c r="C107" i="12"/>
  <c r="W106" i="12"/>
  <c r="C106" i="12"/>
  <c r="W105" i="12"/>
  <c r="C105" i="12"/>
  <c r="W104" i="12"/>
  <c r="C104" i="12"/>
  <c r="W103" i="12"/>
  <c r="C103" i="12"/>
  <c r="W102" i="12"/>
  <c r="C102" i="12"/>
  <c r="W101" i="12"/>
  <c r="C101" i="12"/>
  <c r="W100" i="12"/>
  <c r="C100" i="12"/>
  <c r="W99" i="12"/>
  <c r="C99" i="12"/>
  <c r="W98" i="12"/>
  <c r="C98" i="12"/>
  <c r="W97" i="12"/>
  <c r="C97" i="12"/>
  <c r="W96" i="12"/>
  <c r="C96" i="12"/>
  <c r="W95" i="12"/>
  <c r="C95" i="12"/>
  <c r="W94" i="12"/>
  <c r="C94" i="12"/>
  <c r="W93" i="12"/>
  <c r="C93" i="12"/>
  <c r="W92" i="12"/>
  <c r="C92" i="12"/>
  <c r="W91" i="12"/>
  <c r="C91" i="12"/>
  <c r="W90" i="12"/>
  <c r="C90" i="12"/>
  <c r="W89" i="12"/>
  <c r="C89" i="12"/>
  <c r="W88" i="12"/>
  <c r="C88" i="12"/>
  <c r="W87" i="12"/>
  <c r="C87" i="12"/>
  <c r="W86" i="12"/>
  <c r="C86" i="12"/>
  <c r="W85" i="12"/>
  <c r="C85" i="12"/>
  <c r="W84" i="12"/>
  <c r="C84" i="12"/>
  <c r="W83" i="12"/>
  <c r="C83" i="12"/>
  <c r="W82" i="12"/>
  <c r="C82" i="12"/>
  <c r="W81" i="12"/>
  <c r="C81" i="12"/>
  <c r="W80" i="12"/>
  <c r="C80" i="12"/>
  <c r="W79" i="12"/>
  <c r="C79" i="12"/>
  <c r="W78" i="12"/>
  <c r="C78" i="12"/>
  <c r="W77" i="12"/>
  <c r="C77" i="12"/>
  <c r="W76" i="12"/>
  <c r="C76" i="12"/>
  <c r="W75" i="12"/>
  <c r="C75" i="12"/>
  <c r="W74" i="12"/>
  <c r="C74" i="12"/>
  <c r="W73" i="12"/>
  <c r="C73" i="12"/>
  <c r="W72" i="12"/>
  <c r="C72" i="12"/>
  <c r="W71" i="12"/>
  <c r="C71" i="12"/>
  <c r="W70" i="12"/>
  <c r="C70" i="12"/>
  <c r="W69" i="12"/>
  <c r="C69" i="12"/>
  <c r="W68" i="12"/>
  <c r="C68" i="12"/>
  <c r="W67" i="12"/>
  <c r="C67" i="12"/>
  <c r="W66" i="12"/>
  <c r="C66" i="12"/>
  <c r="W65" i="12"/>
  <c r="C65" i="12"/>
  <c r="W64" i="12"/>
  <c r="C64" i="12"/>
  <c r="W63" i="12"/>
  <c r="C63" i="12"/>
  <c r="W62" i="12"/>
  <c r="C62" i="12"/>
  <c r="W61" i="12"/>
  <c r="C61" i="12"/>
  <c r="W60" i="12"/>
  <c r="C60" i="12"/>
  <c r="W59" i="12"/>
  <c r="C59" i="12"/>
  <c r="W58" i="12"/>
  <c r="C58" i="12"/>
  <c r="W57" i="12"/>
  <c r="C57" i="12"/>
  <c r="W56" i="12"/>
  <c r="C56" i="12"/>
  <c r="W55" i="12"/>
  <c r="C55" i="12"/>
  <c r="W54" i="12"/>
  <c r="C54" i="12"/>
  <c r="W53" i="12"/>
  <c r="C53" i="12"/>
  <c r="W52" i="12"/>
  <c r="C52" i="12"/>
  <c r="W51" i="12"/>
  <c r="C51" i="12"/>
  <c r="W50" i="12"/>
  <c r="C50" i="12"/>
  <c r="W49" i="12"/>
  <c r="C49" i="12"/>
  <c r="W48" i="12"/>
  <c r="C48" i="12"/>
  <c r="W47" i="12"/>
  <c r="C47" i="12"/>
  <c r="W46" i="12"/>
  <c r="C46" i="12"/>
  <c r="W45" i="12"/>
  <c r="C45" i="12"/>
  <c r="W44" i="12"/>
  <c r="C44" i="12"/>
  <c r="W43" i="12"/>
  <c r="C43" i="12"/>
  <c r="W42" i="12"/>
  <c r="C42" i="12"/>
  <c r="W41" i="12"/>
  <c r="C41" i="12"/>
  <c r="W40" i="12"/>
  <c r="C40" i="12"/>
  <c r="W39" i="12"/>
  <c r="C39" i="12"/>
  <c r="W38" i="12"/>
  <c r="C38" i="12"/>
  <c r="W37" i="12"/>
  <c r="C37" i="12"/>
  <c r="W36" i="12"/>
  <c r="C36" i="12"/>
  <c r="W35" i="12"/>
  <c r="C35" i="12"/>
  <c r="W34" i="12"/>
  <c r="C34" i="12"/>
  <c r="W33" i="12"/>
  <c r="C33" i="12"/>
  <c r="W32" i="12"/>
  <c r="C32" i="12"/>
  <c r="W31" i="12"/>
  <c r="C31" i="12"/>
  <c r="W30" i="12"/>
  <c r="C30" i="12"/>
  <c r="W29" i="12"/>
  <c r="C29" i="12"/>
  <c r="W28" i="12"/>
  <c r="C28" i="12"/>
  <c r="W27" i="12"/>
  <c r="C27" i="12"/>
  <c r="W26" i="12"/>
  <c r="C26" i="12"/>
  <c r="W335" i="11"/>
  <c r="C335" i="11"/>
  <c r="W334" i="11"/>
  <c r="C334" i="11"/>
  <c r="W333" i="11"/>
  <c r="C333" i="11"/>
  <c r="W332" i="11"/>
  <c r="C332" i="11"/>
  <c r="W331" i="11"/>
  <c r="C331" i="11"/>
  <c r="W330" i="11"/>
  <c r="C330" i="11"/>
  <c r="W329" i="11"/>
  <c r="C329" i="11"/>
  <c r="W328" i="11"/>
  <c r="C328" i="11"/>
  <c r="W327" i="11"/>
  <c r="C327" i="11"/>
  <c r="W326" i="11"/>
  <c r="C326" i="11"/>
  <c r="W325" i="11"/>
  <c r="C325" i="11"/>
  <c r="W324" i="11"/>
  <c r="C324" i="11"/>
  <c r="W323" i="11"/>
  <c r="C323" i="11"/>
  <c r="W322" i="11"/>
  <c r="C322" i="11"/>
  <c r="W321" i="11"/>
  <c r="C321" i="11"/>
  <c r="W320" i="11"/>
  <c r="C320" i="11"/>
  <c r="W319" i="11"/>
  <c r="C319" i="11"/>
  <c r="W318" i="11"/>
  <c r="C318" i="11"/>
  <c r="W317" i="11"/>
  <c r="C317" i="11"/>
  <c r="W316" i="11"/>
  <c r="C316" i="11"/>
  <c r="W315" i="11"/>
  <c r="C315" i="11"/>
  <c r="W314" i="11"/>
  <c r="C314" i="11"/>
  <c r="W313" i="11"/>
  <c r="C313" i="11"/>
  <c r="W312" i="11"/>
  <c r="C312" i="11"/>
  <c r="W311" i="11"/>
  <c r="C311" i="11"/>
  <c r="W310" i="11"/>
  <c r="C310" i="11"/>
  <c r="W309" i="11"/>
  <c r="C309" i="11"/>
  <c r="W308" i="11"/>
  <c r="C308" i="11"/>
  <c r="W307" i="11"/>
  <c r="C307" i="11"/>
  <c r="W306" i="11"/>
  <c r="C306" i="11"/>
  <c r="W305" i="11"/>
  <c r="C305" i="11"/>
  <c r="W304" i="11"/>
  <c r="C304" i="11"/>
  <c r="W303" i="11"/>
  <c r="C303" i="11"/>
  <c r="W302" i="11"/>
  <c r="C302" i="11"/>
  <c r="W301" i="11"/>
  <c r="C301" i="11"/>
  <c r="W300" i="11"/>
  <c r="C300" i="11"/>
  <c r="W299" i="11"/>
  <c r="C299" i="11"/>
  <c r="W298" i="11"/>
  <c r="C298" i="11"/>
  <c r="W297" i="11"/>
  <c r="C297" i="11"/>
  <c r="W296" i="11"/>
  <c r="C296" i="11"/>
  <c r="W295" i="11"/>
  <c r="C295" i="11"/>
  <c r="W294" i="11"/>
  <c r="C294" i="11"/>
  <c r="W293" i="11"/>
  <c r="C293" i="11"/>
  <c r="W292" i="11"/>
  <c r="C292" i="11"/>
  <c r="W291" i="11"/>
  <c r="C291" i="11"/>
  <c r="W290" i="11"/>
  <c r="C290" i="11"/>
  <c r="W289" i="11"/>
  <c r="C289" i="11"/>
  <c r="W288" i="11"/>
  <c r="C288" i="11"/>
  <c r="W287" i="11"/>
  <c r="C287" i="11"/>
  <c r="W286" i="11"/>
  <c r="C286" i="11"/>
  <c r="W285" i="11"/>
  <c r="C285" i="11"/>
  <c r="W284" i="11"/>
  <c r="C284" i="11"/>
  <c r="W283" i="11"/>
  <c r="C283" i="11"/>
  <c r="W282" i="11"/>
  <c r="C282" i="11"/>
  <c r="W281" i="11"/>
  <c r="C281" i="11"/>
  <c r="W280" i="11"/>
  <c r="C280" i="11"/>
  <c r="W279" i="11"/>
  <c r="C279" i="11"/>
  <c r="W278" i="11"/>
  <c r="C278" i="11"/>
  <c r="W277" i="11"/>
  <c r="C277" i="11"/>
  <c r="W276" i="11"/>
  <c r="C276" i="11"/>
  <c r="W275" i="11"/>
  <c r="C275" i="11"/>
  <c r="W274" i="11"/>
  <c r="C274" i="11"/>
  <c r="W273" i="11"/>
  <c r="C273" i="11"/>
  <c r="W272" i="11"/>
  <c r="C272" i="11"/>
  <c r="W271" i="11"/>
  <c r="C271" i="11"/>
  <c r="W270" i="11"/>
  <c r="C270" i="11"/>
  <c r="W269" i="11"/>
  <c r="C269" i="11"/>
  <c r="W268" i="11"/>
  <c r="C268" i="11"/>
  <c r="W267" i="11"/>
  <c r="C267" i="11"/>
  <c r="W266" i="11"/>
  <c r="C266" i="11"/>
  <c r="W265" i="11"/>
  <c r="C265" i="11"/>
  <c r="W264" i="11"/>
  <c r="C264" i="11"/>
  <c r="W263" i="11"/>
  <c r="C263" i="11"/>
  <c r="W262" i="11"/>
  <c r="C262" i="11"/>
  <c r="W261" i="11"/>
  <c r="C261" i="11"/>
  <c r="W260" i="11"/>
  <c r="C260" i="11"/>
  <c r="W259" i="11"/>
  <c r="C259" i="11"/>
  <c r="W258" i="11"/>
  <c r="C258" i="11"/>
  <c r="W257" i="11"/>
  <c r="C257" i="11"/>
  <c r="W256" i="11"/>
  <c r="C256" i="11"/>
  <c r="W255" i="11"/>
  <c r="C255" i="11"/>
  <c r="W254" i="11"/>
  <c r="C254" i="11"/>
  <c r="W253" i="11"/>
  <c r="C253" i="11"/>
  <c r="W252" i="11"/>
  <c r="C252" i="11"/>
  <c r="W251" i="11"/>
  <c r="C251" i="11"/>
  <c r="W250" i="11"/>
  <c r="C250" i="11"/>
  <c r="W249" i="11"/>
  <c r="C249" i="11"/>
  <c r="W248" i="11"/>
  <c r="C248" i="11"/>
  <c r="W247" i="11"/>
  <c r="C247" i="11"/>
  <c r="W246" i="11"/>
  <c r="C246" i="11"/>
  <c r="W245" i="11"/>
  <c r="C245" i="11"/>
  <c r="W244" i="11"/>
  <c r="C244" i="11"/>
  <c r="W243" i="11"/>
  <c r="C243" i="11"/>
  <c r="W242" i="11"/>
  <c r="C242" i="11"/>
  <c r="W241" i="11"/>
  <c r="C241" i="11"/>
  <c r="W240" i="11"/>
  <c r="C240" i="11"/>
  <c r="W239" i="11"/>
  <c r="C239" i="11"/>
  <c r="W238" i="11"/>
  <c r="C238" i="11"/>
  <c r="W237" i="11"/>
  <c r="C237" i="11"/>
  <c r="W236" i="11"/>
  <c r="C236" i="11"/>
  <c r="W235" i="11"/>
  <c r="C235" i="11"/>
  <c r="W234" i="11"/>
  <c r="C234" i="11"/>
  <c r="W233" i="11"/>
  <c r="C233" i="11"/>
  <c r="W232" i="11"/>
  <c r="C232" i="11"/>
  <c r="W231" i="11"/>
  <c r="C231" i="11"/>
  <c r="W230" i="11"/>
  <c r="C230" i="11"/>
  <c r="W229" i="11"/>
  <c r="C229" i="11"/>
  <c r="W228" i="11"/>
  <c r="C228" i="11"/>
  <c r="W227" i="11"/>
  <c r="C227" i="11"/>
  <c r="W226" i="11"/>
  <c r="C226" i="11"/>
  <c r="W225" i="11"/>
  <c r="C225" i="11"/>
  <c r="W224" i="11"/>
  <c r="C224" i="11"/>
  <c r="W223" i="11"/>
  <c r="C223" i="11"/>
  <c r="W222" i="11"/>
  <c r="C222" i="11"/>
  <c r="W221" i="11"/>
  <c r="C221" i="11"/>
  <c r="W220" i="11"/>
  <c r="C220" i="11"/>
  <c r="W219" i="11"/>
  <c r="C219" i="11"/>
  <c r="W218" i="11"/>
  <c r="C218" i="11"/>
  <c r="W217" i="11"/>
  <c r="C217" i="11"/>
  <c r="W216" i="11"/>
  <c r="C216" i="11"/>
  <c r="W215" i="11"/>
  <c r="C215" i="11"/>
  <c r="W214" i="11"/>
  <c r="C214" i="11"/>
  <c r="W213" i="11"/>
  <c r="C213" i="11"/>
  <c r="W212" i="11"/>
  <c r="C212" i="11"/>
  <c r="W211" i="11"/>
  <c r="C211" i="11"/>
  <c r="W210" i="11"/>
  <c r="C210" i="11"/>
  <c r="W209" i="11"/>
  <c r="C209" i="11"/>
  <c r="W208" i="11"/>
  <c r="C208" i="11"/>
  <c r="W207" i="11"/>
  <c r="C207" i="11"/>
  <c r="W206" i="11"/>
  <c r="C206" i="11"/>
  <c r="W205" i="11"/>
  <c r="C205" i="11"/>
  <c r="W204" i="11"/>
  <c r="C204" i="11"/>
  <c r="W203" i="11"/>
  <c r="C203" i="11"/>
  <c r="W202" i="11"/>
  <c r="C202" i="11"/>
  <c r="W201" i="11"/>
  <c r="C201" i="11"/>
  <c r="W200" i="11"/>
  <c r="C200" i="11"/>
  <c r="W199" i="11"/>
  <c r="C199" i="11"/>
  <c r="W198" i="11"/>
  <c r="C198" i="11"/>
  <c r="W197" i="11"/>
  <c r="C197" i="11"/>
  <c r="W196" i="11"/>
  <c r="C196" i="11"/>
  <c r="W195" i="11"/>
  <c r="C195" i="11"/>
  <c r="W194" i="11"/>
  <c r="C194" i="11"/>
  <c r="W193" i="11"/>
  <c r="C193" i="11"/>
  <c r="W192" i="11"/>
  <c r="C192" i="11"/>
  <c r="W191" i="11"/>
  <c r="C191" i="11"/>
  <c r="W190" i="11"/>
  <c r="C190" i="11"/>
  <c r="W189" i="11"/>
  <c r="C189" i="11"/>
  <c r="W188" i="11"/>
  <c r="C188" i="11"/>
  <c r="W187" i="11"/>
  <c r="C187" i="11"/>
  <c r="W186" i="11"/>
  <c r="C186" i="11"/>
  <c r="W185" i="11"/>
  <c r="C185" i="11"/>
  <c r="W184" i="11"/>
  <c r="C184" i="11"/>
  <c r="W183" i="11"/>
  <c r="C183" i="11"/>
  <c r="W182" i="11"/>
  <c r="C182" i="11"/>
  <c r="W181" i="11"/>
  <c r="C181" i="11"/>
  <c r="W180" i="11"/>
  <c r="C180" i="11"/>
  <c r="W179" i="11"/>
  <c r="C179" i="11"/>
  <c r="W178" i="11"/>
  <c r="C178" i="11"/>
  <c r="W177" i="11"/>
  <c r="C177" i="11"/>
  <c r="W176" i="11"/>
  <c r="C176" i="11"/>
  <c r="W175" i="11"/>
  <c r="C175" i="11"/>
  <c r="W174" i="11"/>
  <c r="C174" i="11"/>
  <c r="W173" i="11"/>
  <c r="C173" i="11"/>
  <c r="W172" i="11"/>
  <c r="C172" i="11"/>
  <c r="W171" i="11"/>
  <c r="C171" i="11"/>
  <c r="W170" i="11"/>
  <c r="C170" i="11"/>
  <c r="W169" i="11"/>
  <c r="C169" i="11"/>
  <c r="W168" i="11"/>
  <c r="C168" i="11"/>
  <c r="W167" i="11"/>
  <c r="C167" i="11"/>
  <c r="W166" i="11"/>
  <c r="C166" i="11"/>
  <c r="W165" i="11"/>
  <c r="C165" i="11"/>
  <c r="W164" i="11"/>
  <c r="C164" i="11"/>
  <c r="W163" i="11"/>
  <c r="C163" i="11"/>
  <c r="W162" i="11"/>
  <c r="C162" i="11"/>
  <c r="W161" i="11"/>
  <c r="C161" i="11"/>
  <c r="W160" i="11"/>
  <c r="C160" i="11"/>
  <c r="W159" i="11"/>
  <c r="C159" i="11"/>
  <c r="W158" i="11"/>
  <c r="C158" i="11"/>
  <c r="W157" i="11"/>
  <c r="C157" i="11"/>
  <c r="W156" i="11"/>
  <c r="C156" i="11"/>
  <c r="W155" i="11"/>
  <c r="C155" i="11"/>
  <c r="W154" i="11"/>
  <c r="C154" i="11"/>
  <c r="W153" i="11"/>
  <c r="C153" i="11"/>
  <c r="W152" i="11"/>
  <c r="C152" i="11"/>
  <c r="W151" i="11"/>
  <c r="C151" i="11"/>
  <c r="W150" i="11"/>
  <c r="C150" i="11"/>
  <c r="W149" i="11"/>
  <c r="C149" i="11"/>
  <c r="W148" i="11"/>
  <c r="C148" i="11"/>
  <c r="W147" i="11"/>
  <c r="C147" i="11"/>
  <c r="W146" i="11"/>
  <c r="C146" i="11"/>
  <c r="W145" i="11"/>
  <c r="C145" i="11"/>
  <c r="W144" i="11"/>
  <c r="C144" i="11"/>
  <c r="W143" i="11"/>
  <c r="C143" i="11"/>
  <c r="W142" i="11"/>
  <c r="C142" i="11"/>
  <c r="W141" i="11"/>
  <c r="C141" i="11"/>
  <c r="W140" i="11"/>
  <c r="C140" i="11"/>
  <c r="W139" i="11"/>
  <c r="C139" i="11"/>
  <c r="W138" i="11"/>
  <c r="C138" i="11"/>
  <c r="W137" i="11"/>
  <c r="C137" i="11"/>
  <c r="W136" i="11"/>
  <c r="C136" i="11"/>
  <c r="W135" i="11"/>
  <c r="C135" i="11"/>
  <c r="W134" i="11"/>
  <c r="C134" i="11"/>
  <c r="W133" i="11"/>
  <c r="C133" i="11"/>
  <c r="W132" i="11"/>
  <c r="C132" i="11"/>
  <c r="W131" i="11"/>
  <c r="C131" i="11"/>
  <c r="W130" i="11"/>
  <c r="C130" i="11"/>
  <c r="W129" i="11"/>
  <c r="C129" i="11"/>
  <c r="W128" i="11"/>
  <c r="C128" i="11"/>
  <c r="W127" i="11"/>
  <c r="C127" i="11"/>
  <c r="W126" i="11"/>
  <c r="C126" i="11"/>
  <c r="W125" i="11"/>
  <c r="C125" i="11"/>
  <c r="W124" i="11"/>
  <c r="C124" i="11"/>
  <c r="W123" i="11"/>
  <c r="C123" i="11"/>
  <c r="W122" i="11"/>
  <c r="C122" i="11"/>
  <c r="W121" i="11"/>
  <c r="C121" i="11"/>
  <c r="W120" i="11"/>
  <c r="C120" i="11"/>
  <c r="W119" i="11"/>
  <c r="C119" i="11"/>
  <c r="W118" i="11"/>
  <c r="C118" i="11"/>
  <c r="W117" i="11"/>
  <c r="C117" i="11"/>
  <c r="W116" i="11"/>
  <c r="C116" i="11"/>
  <c r="W115" i="11"/>
  <c r="C115" i="11"/>
  <c r="W114" i="11"/>
  <c r="C114" i="11"/>
  <c r="W113" i="11"/>
  <c r="C113" i="11"/>
  <c r="W112" i="11"/>
  <c r="C112" i="11"/>
  <c r="W111" i="11"/>
  <c r="C111" i="11"/>
  <c r="W110" i="11"/>
  <c r="C110" i="11"/>
  <c r="W109" i="11"/>
  <c r="C109" i="11"/>
  <c r="W108" i="11"/>
  <c r="C108" i="11"/>
  <c r="W107" i="11"/>
  <c r="C107" i="11"/>
  <c r="W106" i="11"/>
  <c r="C106" i="11"/>
  <c r="W105" i="11"/>
  <c r="C105" i="11"/>
  <c r="W104" i="11"/>
  <c r="C104" i="11"/>
  <c r="W103" i="11"/>
  <c r="C103" i="11"/>
  <c r="W102" i="11"/>
  <c r="C102" i="11"/>
  <c r="W101" i="11"/>
  <c r="C101" i="11"/>
  <c r="W100" i="11"/>
  <c r="C100" i="11"/>
  <c r="W99" i="11"/>
  <c r="C99" i="11"/>
  <c r="W98" i="11"/>
  <c r="C98" i="11"/>
  <c r="W97" i="11"/>
  <c r="C97" i="11"/>
  <c r="W96" i="11"/>
  <c r="C96" i="11"/>
  <c r="W95" i="11"/>
  <c r="C95" i="11"/>
  <c r="W94" i="11"/>
  <c r="C94" i="11"/>
  <c r="W93" i="11"/>
  <c r="C93" i="11"/>
  <c r="W92" i="11"/>
  <c r="C92" i="11"/>
  <c r="W91" i="11"/>
  <c r="C91" i="11"/>
  <c r="W90" i="11"/>
  <c r="C90" i="11"/>
  <c r="W89" i="11"/>
  <c r="C89" i="11"/>
  <c r="W88" i="11"/>
  <c r="C88" i="11"/>
  <c r="W87" i="11"/>
  <c r="C87" i="11"/>
  <c r="W86" i="11"/>
  <c r="C86" i="11"/>
  <c r="W85" i="11"/>
  <c r="C85" i="11"/>
  <c r="W84" i="11"/>
  <c r="C84" i="11"/>
  <c r="W83" i="11"/>
  <c r="C83" i="11"/>
  <c r="W82" i="11"/>
  <c r="C82" i="11"/>
  <c r="W81" i="11"/>
  <c r="C81" i="11"/>
  <c r="W80" i="11"/>
  <c r="C80" i="11"/>
  <c r="W79" i="11"/>
  <c r="C79" i="11"/>
  <c r="W78" i="11"/>
  <c r="C78" i="11"/>
  <c r="W77" i="11"/>
  <c r="C77" i="11"/>
  <c r="W76" i="11"/>
  <c r="C76" i="11"/>
  <c r="W75" i="11"/>
  <c r="C75" i="11"/>
  <c r="W74" i="11"/>
  <c r="C74" i="11"/>
  <c r="W73" i="11"/>
  <c r="C73" i="11"/>
  <c r="W72" i="11"/>
  <c r="C72" i="11"/>
  <c r="W71" i="11"/>
  <c r="C71" i="11"/>
  <c r="W70" i="11"/>
  <c r="C70" i="11"/>
  <c r="W69" i="11"/>
  <c r="C69" i="11"/>
  <c r="W68" i="11"/>
  <c r="C68" i="11"/>
  <c r="W67" i="11"/>
  <c r="C67" i="11"/>
  <c r="W66" i="11"/>
  <c r="C66" i="11"/>
  <c r="W65" i="11"/>
  <c r="C65" i="11"/>
  <c r="W64" i="11"/>
  <c r="C64" i="11"/>
  <c r="W63" i="11"/>
  <c r="C63" i="11"/>
  <c r="W62" i="11"/>
  <c r="C62" i="11"/>
  <c r="W61" i="11"/>
  <c r="C61" i="11"/>
  <c r="W60" i="11"/>
  <c r="C60" i="11"/>
  <c r="W59" i="11"/>
  <c r="C59" i="11"/>
  <c r="W58" i="11"/>
  <c r="C58" i="11"/>
  <c r="W57" i="11"/>
  <c r="C57" i="11"/>
  <c r="W56" i="11"/>
  <c r="C56" i="11"/>
  <c r="W55" i="11"/>
  <c r="C55" i="11"/>
  <c r="W54" i="11"/>
  <c r="C54" i="11"/>
  <c r="W53" i="11"/>
  <c r="C53" i="11"/>
  <c r="W52" i="11"/>
  <c r="C52" i="11"/>
  <c r="W51" i="11"/>
  <c r="C51" i="11"/>
  <c r="W50" i="11"/>
  <c r="C50" i="11"/>
  <c r="W49" i="11"/>
  <c r="C49" i="11"/>
  <c r="W48" i="11"/>
  <c r="C48" i="11"/>
  <c r="W47" i="11"/>
  <c r="C47" i="11"/>
  <c r="W46" i="11"/>
  <c r="C46" i="11"/>
  <c r="W45" i="11"/>
  <c r="C45" i="11"/>
  <c r="W44" i="11"/>
  <c r="C44" i="11"/>
  <c r="W43" i="11"/>
  <c r="C43" i="11"/>
  <c r="W42" i="11"/>
  <c r="C42" i="11"/>
  <c r="W41" i="11"/>
  <c r="C41" i="11"/>
  <c r="W40" i="11"/>
  <c r="C40" i="11"/>
  <c r="W39" i="11"/>
  <c r="C39" i="11"/>
  <c r="W38" i="11"/>
  <c r="C38" i="11"/>
  <c r="W37" i="11"/>
  <c r="C37" i="11"/>
  <c r="W36" i="11"/>
  <c r="C36" i="11"/>
  <c r="W35" i="11"/>
  <c r="C35" i="11"/>
  <c r="W34" i="11"/>
  <c r="C34" i="11"/>
  <c r="W33" i="11"/>
  <c r="C33" i="11"/>
  <c r="W32" i="11"/>
  <c r="C32" i="11"/>
  <c r="W31" i="11"/>
  <c r="C31" i="11"/>
  <c r="W30" i="11"/>
  <c r="C30" i="11"/>
  <c r="W29" i="11"/>
  <c r="C29" i="11"/>
  <c r="W28" i="11"/>
  <c r="C28" i="11"/>
  <c r="W27" i="11"/>
  <c r="C27" i="11"/>
  <c r="W26" i="11"/>
  <c r="C26" i="11"/>
  <c r="W439" i="10"/>
  <c r="C439" i="10"/>
  <c r="W438" i="10"/>
  <c r="C438" i="10"/>
  <c r="W437" i="10"/>
  <c r="C437" i="10"/>
  <c r="W436" i="10"/>
  <c r="C436" i="10"/>
  <c r="W435" i="10"/>
  <c r="C435" i="10"/>
  <c r="W434" i="10"/>
  <c r="C434" i="10"/>
  <c r="W433" i="10"/>
  <c r="C433" i="10"/>
  <c r="W432" i="10"/>
  <c r="C432" i="10"/>
  <c r="W431" i="10"/>
  <c r="C431" i="10"/>
  <c r="W430" i="10"/>
  <c r="C430" i="10"/>
  <c r="W429" i="10"/>
  <c r="C429" i="10"/>
  <c r="W428" i="10"/>
  <c r="C428" i="10"/>
  <c r="W427" i="10"/>
  <c r="C427" i="10"/>
  <c r="W426" i="10"/>
  <c r="C426" i="10"/>
  <c r="W425" i="10"/>
  <c r="C425" i="10"/>
  <c r="W424" i="10"/>
  <c r="C424" i="10"/>
  <c r="W423" i="10"/>
  <c r="C423" i="10"/>
  <c r="W422" i="10"/>
  <c r="C422" i="10"/>
  <c r="W421" i="10"/>
  <c r="C421" i="10"/>
  <c r="W420" i="10"/>
  <c r="C420" i="10"/>
  <c r="W419" i="10"/>
  <c r="C419" i="10"/>
  <c r="W418" i="10"/>
  <c r="C418" i="10"/>
  <c r="W417" i="10"/>
  <c r="C417" i="10"/>
  <c r="W416" i="10"/>
  <c r="C416" i="10"/>
  <c r="W415" i="10"/>
  <c r="C415" i="10"/>
  <c r="W414" i="10"/>
  <c r="C414" i="10"/>
  <c r="W413" i="10"/>
  <c r="C413" i="10"/>
  <c r="W412" i="10"/>
  <c r="C412" i="10"/>
  <c r="W411" i="10"/>
  <c r="C411" i="10"/>
  <c r="W410" i="10"/>
  <c r="C410" i="10"/>
  <c r="W409" i="10"/>
  <c r="C409" i="10"/>
  <c r="W408" i="10"/>
  <c r="C408" i="10"/>
  <c r="W407" i="10"/>
  <c r="C407" i="10"/>
  <c r="W406" i="10"/>
  <c r="C406" i="10"/>
  <c r="W405" i="10"/>
  <c r="C405" i="10"/>
  <c r="W404" i="10"/>
  <c r="C404" i="10"/>
  <c r="W403" i="10"/>
  <c r="C403" i="10"/>
  <c r="W402" i="10"/>
  <c r="C402" i="10"/>
  <c r="W401" i="10"/>
  <c r="C401" i="10"/>
  <c r="W400" i="10"/>
  <c r="C400" i="10"/>
  <c r="W399" i="10"/>
  <c r="C399" i="10"/>
  <c r="W398" i="10"/>
  <c r="C398" i="10"/>
  <c r="W397" i="10"/>
  <c r="C397" i="10"/>
  <c r="W396" i="10"/>
  <c r="C396" i="10"/>
  <c r="W395" i="10"/>
  <c r="C395" i="10"/>
  <c r="W394" i="10"/>
  <c r="C394" i="10"/>
  <c r="W393" i="10"/>
  <c r="C393" i="10"/>
  <c r="W392" i="10"/>
  <c r="C392" i="10"/>
  <c r="W391" i="10"/>
  <c r="C391" i="10"/>
  <c r="W390" i="10"/>
  <c r="C390" i="10"/>
  <c r="W389" i="10"/>
  <c r="C389" i="10"/>
  <c r="W388" i="10"/>
  <c r="C388" i="10"/>
  <c r="W387" i="10"/>
  <c r="C387" i="10"/>
  <c r="W386" i="10"/>
  <c r="C386" i="10"/>
  <c r="W385" i="10"/>
  <c r="C385" i="10"/>
  <c r="W384" i="10"/>
  <c r="C384" i="10"/>
  <c r="W383" i="10"/>
  <c r="C383" i="10"/>
  <c r="W382" i="10"/>
  <c r="C382" i="10"/>
  <c r="W381" i="10"/>
  <c r="C381" i="10"/>
  <c r="W380" i="10"/>
  <c r="C380" i="10"/>
  <c r="W379" i="10"/>
  <c r="C379" i="10"/>
  <c r="W378" i="10"/>
  <c r="C378" i="10"/>
  <c r="W377" i="10"/>
  <c r="C377" i="10"/>
  <c r="W376" i="10"/>
  <c r="C376" i="10"/>
  <c r="W375" i="10"/>
  <c r="C375" i="10"/>
  <c r="W374" i="10"/>
  <c r="C374" i="10"/>
  <c r="W373" i="10"/>
  <c r="C373" i="10"/>
  <c r="W372" i="10"/>
  <c r="C372" i="10"/>
  <c r="W371" i="10"/>
  <c r="C371" i="10"/>
  <c r="W370" i="10"/>
  <c r="C370" i="10"/>
  <c r="W369" i="10"/>
  <c r="C369" i="10"/>
  <c r="W368" i="10"/>
  <c r="C368" i="10"/>
  <c r="W367" i="10"/>
  <c r="C367" i="10"/>
  <c r="W366" i="10"/>
  <c r="C366" i="10"/>
  <c r="W365" i="10"/>
  <c r="C365" i="10"/>
  <c r="W364" i="10"/>
  <c r="C364" i="10"/>
  <c r="W363" i="10"/>
  <c r="C363" i="10"/>
  <c r="W362" i="10"/>
  <c r="C362" i="10"/>
  <c r="W361" i="10"/>
  <c r="C361" i="10"/>
  <c r="W360" i="10"/>
  <c r="C360" i="10"/>
  <c r="W359" i="10"/>
  <c r="C359" i="10"/>
  <c r="W358" i="10"/>
  <c r="C358" i="10"/>
  <c r="W357" i="10"/>
  <c r="C357" i="10"/>
  <c r="W356" i="10"/>
  <c r="C356" i="10"/>
  <c r="W355" i="10"/>
  <c r="C355" i="10"/>
  <c r="W354" i="10"/>
  <c r="C354" i="10"/>
  <c r="W353" i="10"/>
  <c r="C353" i="10"/>
  <c r="W352" i="10"/>
  <c r="C352" i="10"/>
  <c r="W351" i="10"/>
  <c r="C351" i="10"/>
  <c r="W350" i="10"/>
  <c r="C350" i="10"/>
  <c r="W349" i="10"/>
  <c r="C349" i="10"/>
  <c r="W348" i="10"/>
  <c r="C348" i="10"/>
  <c r="W347" i="10"/>
  <c r="C347" i="10"/>
  <c r="W346" i="10"/>
  <c r="C346" i="10"/>
  <c r="W345" i="10"/>
  <c r="C345" i="10"/>
  <c r="W344" i="10"/>
  <c r="C344" i="10"/>
  <c r="W343" i="10"/>
  <c r="C343" i="10"/>
  <c r="W342" i="10"/>
  <c r="C342" i="10"/>
  <c r="W341" i="10"/>
  <c r="C341" i="10"/>
  <c r="W340" i="10"/>
  <c r="C340" i="10"/>
  <c r="W339" i="10"/>
  <c r="C339" i="10"/>
  <c r="W338" i="10"/>
  <c r="C338" i="10"/>
  <c r="W337" i="10"/>
  <c r="C337" i="10"/>
  <c r="W336" i="10"/>
  <c r="C336" i="10"/>
  <c r="W335" i="10"/>
  <c r="C335" i="10"/>
  <c r="W334" i="10"/>
  <c r="C334" i="10"/>
  <c r="W333" i="10"/>
  <c r="C333" i="10"/>
  <c r="W332" i="10"/>
  <c r="C332" i="10"/>
  <c r="W331" i="10"/>
  <c r="C331" i="10"/>
  <c r="W330" i="10"/>
  <c r="C330" i="10"/>
  <c r="W329" i="10"/>
  <c r="C329" i="10"/>
  <c r="W328" i="10"/>
  <c r="C328" i="10"/>
  <c r="W327" i="10"/>
  <c r="C327" i="10"/>
  <c r="W326" i="10"/>
  <c r="C326" i="10"/>
  <c r="W325" i="10"/>
  <c r="C325" i="10"/>
  <c r="W324" i="10"/>
  <c r="C324" i="10"/>
  <c r="W323" i="10"/>
  <c r="C323" i="10"/>
  <c r="W322" i="10"/>
  <c r="C322" i="10"/>
  <c r="W321" i="10"/>
  <c r="C321" i="10"/>
  <c r="W320" i="10"/>
  <c r="C320" i="10"/>
  <c r="W319" i="10"/>
  <c r="C319" i="10"/>
  <c r="W318" i="10"/>
  <c r="C318" i="10"/>
  <c r="W317" i="10"/>
  <c r="C317" i="10"/>
  <c r="W316" i="10"/>
  <c r="C316" i="10"/>
  <c r="W315" i="10"/>
  <c r="C315" i="10"/>
  <c r="W314" i="10"/>
  <c r="C314" i="10"/>
  <c r="W313" i="10"/>
  <c r="C313" i="10"/>
  <c r="W312" i="10"/>
  <c r="C312" i="10"/>
  <c r="W311" i="10"/>
  <c r="C311" i="10"/>
  <c r="W310" i="10"/>
  <c r="C310" i="10"/>
  <c r="W309" i="10"/>
  <c r="C309" i="10"/>
  <c r="W308" i="10"/>
  <c r="C308" i="10"/>
  <c r="W307" i="10"/>
  <c r="C307" i="10"/>
  <c r="W306" i="10"/>
  <c r="C306" i="10"/>
  <c r="W305" i="10"/>
  <c r="C305" i="10"/>
  <c r="W304" i="10"/>
  <c r="C304" i="10"/>
  <c r="W303" i="10"/>
  <c r="C303" i="10"/>
  <c r="W302" i="10"/>
  <c r="C302" i="10"/>
  <c r="W301" i="10"/>
  <c r="C301" i="10"/>
  <c r="W300" i="10"/>
  <c r="C300" i="10"/>
  <c r="W299" i="10"/>
  <c r="C299" i="10"/>
  <c r="W298" i="10"/>
  <c r="C298" i="10"/>
  <c r="W297" i="10"/>
  <c r="C297" i="10"/>
  <c r="W296" i="10"/>
  <c r="C296" i="10"/>
  <c r="W295" i="10"/>
  <c r="C295" i="10"/>
  <c r="W294" i="10"/>
  <c r="C294" i="10"/>
  <c r="W293" i="10"/>
  <c r="C293" i="10"/>
  <c r="W292" i="10"/>
  <c r="C292" i="10"/>
  <c r="W291" i="10"/>
  <c r="C291" i="10"/>
  <c r="W290" i="10"/>
  <c r="C290" i="10"/>
  <c r="W289" i="10"/>
  <c r="C289" i="10"/>
  <c r="W288" i="10"/>
  <c r="C288" i="10"/>
  <c r="W287" i="10"/>
  <c r="C287" i="10"/>
  <c r="W286" i="10"/>
  <c r="C286" i="10"/>
  <c r="W285" i="10"/>
  <c r="C285" i="10"/>
  <c r="W284" i="10"/>
  <c r="C284" i="10"/>
  <c r="W283" i="10"/>
  <c r="C283" i="10"/>
  <c r="W282" i="10"/>
  <c r="C282" i="10"/>
  <c r="W281" i="10"/>
  <c r="C281" i="10"/>
  <c r="W280" i="10"/>
  <c r="C280" i="10"/>
  <c r="W279" i="10"/>
  <c r="C279" i="10"/>
  <c r="W278" i="10"/>
  <c r="C278" i="10"/>
  <c r="W277" i="10"/>
  <c r="C277" i="10"/>
  <c r="W276" i="10"/>
  <c r="C276" i="10"/>
  <c r="W275" i="10"/>
  <c r="C275" i="10"/>
  <c r="W274" i="10"/>
  <c r="C274" i="10"/>
  <c r="W273" i="10"/>
  <c r="C273" i="10"/>
  <c r="W272" i="10"/>
  <c r="C272" i="10"/>
  <c r="W271" i="10"/>
  <c r="C271" i="10"/>
  <c r="W270" i="10"/>
  <c r="C270" i="10"/>
  <c r="W269" i="10"/>
  <c r="C269" i="10"/>
  <c r="W268" i="10"/>
  <c r="C268" i="10"/>
  <c r="W267" i="10"/>
  <c r="C267" i="10"/>
  <c r="W266" i="10"/>
  <c r="C266" i="10"/>
  <c r="W265" i="10"/>
  <c r="C265" i="10"/>
  <c r="W264" i="10"/>
  <c r="C264" i="10"/>
  <c r="W263" i="10"/>
  <c r="C263" i="10"/>
  <c r="W262" i="10"/>
  <c r="C262" i="10"/>
  <c r="W261" i="10"/>
  <c r="C261" i="10"/>
  <c r="W260" i="10"/>
  <c r="C260" i="10"/>
  <c r="W259" i="10"/>
  <c r="C259" i="10"/>
  <c r="W258" i="10"/>
  <c r="C258" i="10"/>
  <c r="W257" i="10"/>
  <c r="C257" i="10"/>
  <c r="W256" i="10"/>
  <c r="C256" i="10"/>
  <c r="W255" i="10"/>
  <c r="C255" i="10"/>
  <c r="W254" i="10"/>
  <c r="C254" i="10"/>
  <c r="W253" i="10"/>
  <c r="C253" i="10"/>
  <c r="W252" i="10"/>
  <c r="C252" i="10"/>
  <c r="W251" i="10"/>
  <c r="C251" i="10"/>
  <c r="W250" i="10"/>
  <c r="C250" i="10"/>
  <c r="W249" i="10"/>
  <c r="C249" i="10"/>
  <c r="W248" i="10"/>
  <c r="C248" i="10"/>
  <c r="W247" i="10"/>
  <c r="C247" i="10"/>
  <c r="W246" i="10"/>
  <c r="C246" i="10"/>
  <c r="W245" i="10"/>
  <c r="C245" i="10"/>
  <c r="W244" i="10"/>
  <c r="C244" i="10"/>
  <c r="W243" i="10"/>
  <c r="C243" i="10"/>
  <c r="W242" i="10"/>
  <c r="C242" i="10"/>
  <c r="W241" i="10"/>
  <c r="C241" i="10"/>
  <c r="W240" i="10"/>
  <c r="C240" i="10"/>
  <c r="W239" i="10"/>
  <c r="C239" i="10"/>
  <c r="W238" i="10"/>
  <c r="C238" i="10"/>
  <c r="W237" i="10"/>
  <c r="C237" i="10"/>
  <c r="W236" i="10"/>
  <c r="C236" i="10"/>
  <c r="W235" i="10"/>
  <c r="C235" i="10"/>
  <c r="W234" i="10"/>
  <c r="C234" i="10"/>
  <c r="W233" i="10"/>
  <c r="C233" i="10"/>
  <c r="W232" i="10"/>
  <c r="C232" i="10"/>
  <c r="W231" i="10"/>
  <c r="C231" i="10"/>
  <c r="W230" i="10"/>
  <c r="C230" i="10"/>
  <c r="W229" i="10"/>
  <c r="C229" i="10"/>
  <c r="W228" i="10"/>
  <c r="C228" i="10"/>
  <c r="W227" i="10"/>
  <c r="C227" i="10"/>
  <c r="W226" i="10"/>
  <c r="C226" i="10"/>
  <c r="W225" i="10"/>
  <c r="C225" i="10"/>
  <c r="W224" i="10"/>
  <c r="C224" i="10"/>
  <c r="W223" i="10"/>
  <c r="C223" i="10"/>
  <c r="W222" i="10"/>
  <c r="C222" i="10"/>
  <c r="W221" i="10"/>
  <c r="C221" i="10"/>
  <c r="W220" i="10"/>
  <c r="C220" i="10"/>
  <c r="W219" i="10"/>
  <c r="C219" i="10"/>
  <c r="W218" i="10"/>
  <c r="C218" i="10"/>
  <c r="W217" i="10"/>
  <c r="C217" i="10"/>
  <c r="W216" i="10"/>
  <c r="C216" i="10"/>
  <c r="W215" i="10"/>
  <c r="C215" i="10"/>
  <c r="W214" i="10"/>
  <c r="C214" i="10"/>
  <c r="W213" i="10"/>
  <c r="C213" i="10"/>
  <c r="W212" i="10"/>
  <c r="C212" i="10"/>
  <c r="W211" i="10"/>
  <c r="C211" i="10"/>
  <c r="W210" i="10"/>
  <c r="C210" i="10"/>
  <c r="W209" i="10"/>
  <c r="C209" i="10"/>
  <c r="W208" i="10"/>
  <c r="C208" i="10"/>
  <c r="W207" i="10"/>
  <c r="C207" i="10"/>
  <c r="W206" i="10"/>
  <c r="C206" i="10"/>
  <c r="W205" i="10"/>
  <c r="C205" i="10"/>
  <c r="W204" i="10"/>
  <c r="C204" i="10"/>
  <c r="W203" i="10"/>
  <c r="C203" i="10"/>
  <c r="W202" i="10"/>
  <c r="C202" i="10"/>
  <c r="W201" i="10"/>
  <c r="C201" i="10"/>
  <c r="W200" i="10"/>
  <c r="C200" i="10"/>
  <c r="W199" i="10"/>
  <c r="C199" i="10"/>
  <c r="W198" i="10"/>
  <c r="C198" i="10"/>
  <c r="W197" i="10"/>
  <c r="C197" i="10"/>
  <c r="W196" i="10"/>
  <c r="C196" i="10"/>
  <c r="W195" i="10"/>
  <c r="C195" i="10"/>
  <c r="W194" i="10"/>
  <c r="C194" i="10"/>
  <c r="W193" i="10"/>
  <c r="C193" i="10"/>
  <c r="W192" i="10"/>
  <c r="C192" i="10"/>
  <c r="W191" i="10"/>
  <c r="C191" i="10"/>
  <c r="W190" i="10"/>
  <c r="C190" i="10"/>
  <c r="W189" i="10"/>
  <c r="C189" i="10"/>
  <c r="W188" i="10"/>
  <c r="C188" i="10"/>
  <c r="W187" i="10"/>
  <c r="C187" i="10"/>
  <c r="W186" i="10"/>
  <c r="C186" i="10"/>
  <c r="W185" i="10"/>
  <c r="C185" i="10"/>
  <c r="W184" i="10"/>
  <c r="C184" i="10"/>
  <c r="W183" i="10"/>
  <c r="C183" i="10"/>
  <c r="W182" i="10"/>
  <c r="C182" i="10"/>
  <c r="W181" i="10"/>
  <c r="C181" i="10"/>
  <c r="W180" i="10"/>
  <c r="C180" i="10"/>
  <c r="W179" i="10"/>
  <c r="C179" i="10"/>
  <c r="W178" i="10"/>
  <c r="C178" i="10"/>
  <c r="W177" i="10"/>
  <c r="C177" i="10"/>
  <c r="W176" i="10"/>
  <c r="C176" i="10"/>
  <c r="W175" i="10"/>
  <c r="C175" i="10"/>
  <c r="W174" i="10"/>
  <c r="C174" i="10"/>
  <c r="W173" i="10"/>
  <c r="C173" i="10"/>
  <c r="W172" i="10"/>
  <c r="C172" i="10"/>
  <c r="W171" i="10"/>
  <c r="C171" i="10"/>
  <c r="W170" i="10"/>
  <c r="C170" i="10"/>
  <c r="W169" i="10"/>
  <c r="C169" i="10"/>
  <c r="W168" i="10"/>
  <c r="C168" i="10"/>
  <c r="W167" i="10"/>
  <c r="C167" i="10"/>
  <c r="W166" i="10"/>
  <c r="C166" i="10"/>
  <c r="W165" i="10"/>
  <c r="C165" i="10"/>
  <c r="W164" i="10"/>
  <c r="C164" i="10"/>
  <c r="W163" i="10"/>
  <c r="C163" i="10"/>
  <c r="W162" i="10"/>
  <c r="C162" i="10"/>
  <c r="W161" i="10"/>
  <c r="C161" i="10"/>
  <c r="W160" i="10"/>
  <c r="C160" i="10"/>
  <c r="W159" i="10"/>
  <c r="C159" i="10"/>
  <c r="W158" i="10"/>
  <c r="C158" i="10"/>
  <c r="W157" i="10"/>
  <c r="C157" i="10"/>
  <c r="W156" i="10"/>
  <c r="C156" i="10"/>
  <c r="W155" i="10"/>
  <c r="C155" i="10"/>
  <c r="W154" i="10"/>
  <c r="C154" i="10"/>
  <c r="W153" i="10"/>
  <c r="C153" i="10"/>
  <c r="W152" i="10"/>
  <c r="C152" i="10"/>
  <c r="W151" i="10"/>
  <c r="C151" i="10"/>
  <c r="W150" i="10"/>
  <c r="C150" i="10"/>
  <c r="W149" i="10"/>
  <c r="C149" i="10"/>
  <c r="W148" i="10"/>
  <c r="C148" i="10"/>
  <c r="W147" i="10"/>
  <c r="C147" i="10"/>
  <c r="W146" i="10"/>
  <c r="C146" i="10"/>
  <c r="W145" i="10"/>
  <c r="C145" i="10"/>
  <c r="W144" i="10"/>
  <c r="C144" i="10"/>
  <c r="W143" i="10"/>
  <c r="C143" i="10"/>
  <c r="W142" i="10"/>
  <c r="C142" i="10"/>
  <c r="W141" i="10"/>
  <c r="C141" i="10"/>
  <c r="W140" i="10"/>
  <c r="C140" i="10"/>
  <c r="W139" i="10"/>
  <c r="C139" i="10"/>
  <c r="W138" i="10"/>
  <c r="C138" i="10"/>
  <c r="W137" i="10"/>
  <c r="C137" i="10"/>
  <c r="W136" i="10"/>
  <c r="C136" i="10"/>
  <c r="W135" i="10"/>
  <c r="C135" i="10"/>
  <c r="W134" i="10"/>
  <c r="C134" i="10"/>
  <c r="W133" i="10"/>
  <c r="C133" i="10"/>
  <c r="W132" i="10"/>
  <c r="C132" i="10"/>
  <c r="W131" i="10"/>
  <c r="C131" i="10"/>
  <c r="W130" i="10"/>
  <c r="C130" i="10"/>
  <c r="W129" i="10"/>
  <c r="C129" i="10"/>
  <c r="W128" i="10"/>
  <c r="C128" i="10"/>
  <c r="W127" i="10"/>
  <c r="C127" i="10"/>
  <c r="W126" i="10"/>
  <c r="C126" i="10"/>
  <c r="W125" i="10"/>
  <c r="C125" i="10"/>
  <c r="W124" i="10"/>
  <c r="C124" i="10"/>
  <c r="W123" i="10"/>
  <c r="C123" i="10"/>
  <c r="W122" i="10"/>
  <c r="C122" i="10"/>
  <c r="W121" i="10"/>
  <c r="C121" i="10"/>
  <c r="W120" i="10"/>
  <c r="C120" i="10"/>
  <c r="W119" i="10"/>
  <c r="C119" i="10"/>
  <c r="W118" i="10"/>
  <c r="C118" i="10"/>
  <c r="W117" i="10"/>
  <c r="C117" i="10"/>
  <c r="W116" i="10"/>
  <c r="C116" i="10"/>
  <c r="W115" i="10"/>
  <c r="C115" i="10"/>
  <c r="W114" i="10"/>
  <c r="C114" i="10"/>
  <c r="W113" i="10"/>
  <c r="C113" i="10"/>
  <c r="W112" i="10"/>
  <c r="C112" i="10"/>
  <c r="W111" i="10"/>
  <c r="C111" i="10"/>
  <c r="W110" i="10"/>
  <c r="C110" i="10"/>
  <c r="W109" i="10"/>
  <c r="C109" i="10"/>
  <c r="W108" i="10"/>
  <c r="C108" i="10"/>
  <c r="W107" i="10"/>
  <c r="C107" i="10"/>
  <c r="W106" i="10"/>
  <c r="C106" i="10"/>
  <c r="W105" i="10"/>
  <c r="C105" i="10"/>
  <c r="W104" i="10"/>
  <c r="C104" i="10"/>
  <c r="W103" i="10"/>
  <c r="C103" i="10"/>
  <c r="W102" i="10"/>
  <c r="C102" i="10"/>
  <c r="W101" i="10"/>
  <c r="C101" i="10"/>
  <c r="W100" i="10"/>
  <c r="C100" i="10"/>
  <c r="W99" i="10"/>
  <c r="C99" i="10"/>
  <c r="W98" i="10"/>
  <c r="C98" i="10"/>
  <c r="W97" i="10"/>
  <c r="C97" i="10"/>
  <c r="W96" i="10"/>
  <c r="C96" i="10"/>
  <c r="W95" i="10"/>
  <c r="C95" i="10"/>
  <c r="W94" i="10"/>
  <c r="C94" i="10"/>
  <c r="W93" i="10"/>
  <c r="C93" i="10"/>
  <c r="W92" i="10"/>
  <c r="C92" i="10"/>
  <c r="W91" i="10"/>
  <c r="C91" i="10"/>
  <c r="W90" i="10"/>
  <c r="C90" i="10"/>
  <c r="W89" i="10"/>
  <c r="C89" i="10"/>
  <c r="W88" i="10"/>
  <c r="C88" i="10"/>
  <c r="W87" i="10"/>
  <c r="C87" i="10"/>
  <c r="W86" i="10"/>
  <c r="C86" i="10"/>
  <c r="W85" i="10"/>
  <c r="C85" i="10"/>
  <c r="W84" i="10"/>
  <c r="C84" i="10"/>
  <c r="W83" i="10"/>
  <c r="C83" i="10"/>
  <c r="W82" i="10"/>
  <c r="C82" i="10"/>
  <c r="W81" i="10"/>
  <c r="C81" i="10"/>
  <c r="W80" i="10"/>
  <c r="C80" i="10"/>
  <c r="W79" i="10"/>
  <c r="C79" i="10"/>
  <c r="W78" i="10"/>
  <c r="C78" i="10"/>
  <c r="W77" i="10"/>
  <c r="C77" i="10"/>
  <c r="W76" i="10"/>
  <c r="C76" i="10"/>
  <c r="W75" i="10"/>
  <c r="C75" i="10"/>
  <c r="W74" i="10"/>
  <c r="C74" i="10"/>
  <c r="W73" i="10"/>
  <c r="C73" i="10"/>
  <c r="W72" i="10"/>
  <c r="C72" i="10"/>
  <c r="W71" i="10"/>
  <c r="C71" i="10"/>
  <c r="W70" i="10"/>
  <c r="C70" i="10"/>
  <c r="W69" i="10"/>
  <c r="C69" i="10"/>
  <c r="W68" i="10"/>
  <c r="C68" i="10"/>
  <c r="W67" i="10"/>
  <c r="C67" i="10"/>
  <c r="W66" i="10"/>
  <c r="C66" i="10"/>
  <c r="W65" i="10"/>
  <c r="C65" i="10"/>
  <c r="W64" i="10"/>
  <c r="C64" i="10"/>
  <c r="W63" i="10"/>
  <c r="C63" i="10"/>
  <c r="W62" i="10"/>
  <c r="C62" i="10"/>
  <c r="W61" i="10"/>
  <c r="C61" i="10"/>
  <c r="W60" i="10"/>
  <c r="C60" i="10"/>
  <c r="W59" i="10"/>
  <c r="C59" i="10"/>
  <c r="W58" i="10"/>
  <c r="C58" i="10"/>
  <c r="W57" i="10"/>
  <c r="C57" i="10"/>
  <c r="W56" i="10"/>
  <c r="C56" i="10"/>
  <c r="W55" i="10"/>
  <c r="C55" i="10"/>
  <c r="W54" i="10"/>
  <c r="C54" i="10"/>
  <c r="W53" i="10"/>
  <c r="C53" i="10"/>
  <c r="W52" i="10"/>
  <c r="C52" i="10"/>
  <c r="W51" i="10"/>
  <c r="C51" i="10"/>
  <c r="W50" i="10"/>
  <c r="C50" i="10"/>
  <c r="W49" i="10"/>
  <c r="C49" i="10"/>
  <c r="W48" i="10"/>
  <c r="C48" i="10"/>
  <c r="W47" i="10"/>
  <c r="C47" i="10"/>
  <c r="W46" i="10"/>
  <c r="C46" i="10"/>
  <c r="W45" i="10"/>
  <c r="C45" i="10"/>
  <c r="W44" i="10"/>
  <c r="C44" i="10"/>
  <c r="W43" i="10"/>
  <c r="C43" i="10"/>
  <c r="W42" i="10"/>
  <c r="C42" i="10"/>
  <c r="W41" i="10"/>
  <c r="C41" i="10"/>
  <c r="W40" i="10"/>
  <c r="C40" i="10"/>
  <c r="W39" i="10"/>
  <c r="C39" i="10"/>
  <c r="W38" i="10"/>
  <c r="C38" i="10"/>
  <c r="W37" i="10"/>
  <c r="C37" i="10"/>
  <c r="W36" i="10"/>
  <c r="C36" i="10"/>
  <c r="W35" i="10"/>
  <c r="C35" i="10"/>
  <c r="W34" i="10"/>
  <c r="C34" i="10"/>
  <c r="W33" i="10"/>
  <c r="C33" i="10"/>
  <c r="W32" i="10"/>
  <c r="C32" i="10"/>
  <c r="W31" i="10"/>
  <c r="C31" i="10"/>
  <c r="W30" i="10"/>
  <c r="C30" i="10"/>
  <c r="W29" i="10"/>
  <c r="C29" i="10"/>
  <c r="W28" i="10"/>
  <c r="C28" i="10"/>
  <c r="W27" i="10"/>
  <c r="C27" i="10"/>
  <c r="W26" i="10"/>
  <c r="C26" i="10"/>
</calcChain>
</file>

<file path=xl/sharedStrings.xml><?xml version="1.0" encoding="utf-8"?>
<sst xmlns="http://schemas.openxmlformats.org/spreadsheetml/2006/main" count="12708" uniqueCount="1054">
  <si>
    <t>Sample_ID</t>
  </si>
  <si>
    <t>Unit</t>
  </si>
  <si>
    <t>Age</t>
  </si>
  <si>
    <t>20COA-24</t>
  </si>
  <si>
    <t>20COA-1</t>
  </si>
  <si>
    <t>20COA-2</t>
  </si>
  <si>
    <t>Holocene</t>
  </si>
  <si>
    <t>19COA-8</t>
  </si>
  <si>
    <t>18COA-3</t>
  </si>
  <si>
    <t>18COA-6</t>
  </si>
  <si>
    <t>18COA-2</t>
  </si>
  <si>
    <t>19COA-5</t>
  </si>
  <si>
    <t>19COA-6</t>
  </si>
  <si>
    <t>Mio-Plio</t>
  </si>
  <si>
    <t>20COA-25</t>
  </si>
  <si>
    <t>18COA-1</t>
  </si>
  <si>
    <t>19COA-7</t>
  </si>
  <si>
    <t>19COA-4</t>
  </si>
  <si>
    <t>18COA-7</t>
  </si>
  <si>
    <t>18COA-9</t>
  </si>
  <si>
    <t>18COA-5</t>
  </si>
  <si>
    <t>20COA-21</t>
  </si>
  <si>
    <t>19COA-1</t>
  </si>
  <si>
    <t>19COA-2</t>
  </si>
  <si>
    <t>18COA-4</t>
  </si>
  <si>
    <t>20COA-19</t>
  </si>
  <si>
    <t>18COA-13</t>
  </si>
  <si>
    <t>18COA-12</t>
  </si>
  <si>
    <t>20COA-14</t>
  </si>
  <si>
    <t>Miocen</t>
  </si>
  <si>
    <t>Oligocene</t>
  </si>
  <si>
    <t>Eocene</t>
  </si>
  <si>
    <t>Run1-Spot 180</t>
  </si>
  <si>
    <t>Run1-Spot 13</t>
  </si>
  <si>
    <t>Run1-Spot 309</t>
  </si>
  <si>
    <t>Run1-Spot 98</t>
  </si>
  <si>
    <t>Run1-Spot 189</t>
  </si>
  <si>
    <t>Run2-Spot 62</t>
  </si>
  <si>
    <t>Run1-Spot 235</t>
  </si>
  <si>
    <t>Run1-Spot 73</t>
  </si>
  <si>
    <t>Run1-Spot 312</t>
  </si>
  <si>
    <t>Run1-Spot 152</t>
  </si>
  <si>
    <t>Run1-Spot 17</t>
  </si>
  <si>
    <t>Run1-Spot 76</t>
  </si>
  <si>
    <t>Run1-Spot 70</t>
  </si>
  <si>
    <t>Run1-Spot 99</t>
  </si>
  <si>
    <t>Run2-Spot 98</t>
  </si>
  <si>
    <t>Run1-Spot 174</t>
  </si>
  <si>
    <t>Run2-Spot 104</t>
  </si>
  <si>
    <t>Run1-Spot 1</t>
  </si>
  <si>
    <t>Run1-Spot 208</t>
  </si>
  <si>
    <t>Run2-Spot 2</t>
  </si>
  <si>
    <t>Run1-Spot 276</t>
  </si>
  <si>
    <t>Run2-Spot 10</t>
  </si>
  <si>
    <t>Run1-Spot 24</t>
  </si>
  <si>
    <t>Run2-Spot 13</t>
  </si>
  <si>
    <t>Run1-Spot 211</t>
  </si>
  <si>
    <t>Run1-Spot 212</t>
  </si>
  <si>
    <t>Run1-Spot 239</t>
  </si>
  <si>
    <t>Run2-Spot 12</t>
  </si>
  <si>
    <t>Run1-Spot 60</t>
  </si>
  <si>
    <t>Run1-Spot 122</t>
  </si>
  <si>
    <t>Run2-Spot 34</t>
  </si>
  <si>
    <t>Run1-Spot 79</t>
  </si>
  <si>
    <t>Run1-Spot 245</t>
  </si>
  <si>
    <t>Run1-Spot 224</t>
  </si>
  <si>
    <t>Run1-Spot 68</t>
  </si>
  <si>
    <t>Run2-Spot 23</t>
  </si>
  <si>
    <t>Run2-Spot 41</t>
  </si>
  <si>
    <t>Run1-Spot 283</t>
  </si>
  <si>
    <t>Run1-Spot 252</t>
  </si>
  <si>
    <t>Run1-Spot 315</t>
  </si>
  <si>
    <t>Run1-Spot 83</t>
  </si>
  <si>
    <t>Run1-Spot 113</t>
  </si>
  <si>
    <t>Run1-Spot 305</t>
  </si>
  <si>
    <t>Run2-Spot 70</t>
  </si>
  <si>
    <t>Run2-Spot 20</t>
  </si>
  <si>
    <t>Run2-Spot 63</t>
  </si>
  <si>
    <t>Run2-Spot 109</t>
  </si>
  <si>
    <t>Run2-Spot 15</t>
  </si>
  <si>
    <t>Run1-Spot 94</t>
  </si>
  <si>
    <t>Run1-Spot 247</t>
  </si>
  <si>
    <t>Run1-Spot 263</t>
  </si>
  <si>
    <t>Run1-Spot 5</t>
  </si>
  <si>
    <t>Run2-Spot 55</t>
  </si>
  <si>
    <t>Run1-Spot 96</t>
  </si>
  <si>
    <t>Run1-Spot 195</t>
  </si>
  <si>
    <t>Run1-Spot 237</t>
  </si>
  <si>
    <t>Run1-Spot 7</t>
  </si>
  <si>
    <t>Run1-Spot 279</t>
  </si>
  <si>
    <t>Run1-Spot 116</t>
  </si>
  <si>
    <t>Run1-Spot 232</t>
  </si>
  <si>
    <t>Run1-Spot 164</t>
  </si>
  <si>
    <t>Run2-Spot 40</t>
  </si>
  <si>
    <t>Run1-Spot 67</t>
  </si>
  <si>
    <t>Run1-Spot 286</t>
  </si>
  <si>
    <t>Run1-Spot 89</t>
  </si>
  <si>
    <t>Run1-Spot 290</t>
  </si>
  <si>
    <t>Run1-Spot 140</t>
  </si>
  <si>
    <t>Run1-Spot 23</t>
  </si>
  <si>
    <t>Run1-Spot 248</t>
  </si>
  <si>
    <t>Run1-Spot 74</t>
  </si>
  <si>
    <t>Run1-Spot 130</t>
  </si>
  <si>
    <t>Run1-Spot 107</t>
  </si>
  <si>
    <t>Run1-Spot 281</t>
  </si>
  <si>
    <t>Run1-Spot 311</t>
  </si>
  <si>
    <t>Run2-Spot 42</t>
  </si>
  <si>
    <t>Run1-Spot 33</t>
  </si>
  <si>
    <t>Run1-Spot 66</t>
  </si>
  <si>
    <t>Run2-Spot 28</t>
  </si>
  <si>
    <t>Run1-Spot 15</t>
  </si>
  <si>
    <t>Run1-Spot 297</t>
  </si>
  <si>
    <t>Run1-Spot 153</t>
  </si>
  <si>
    <t>Run2-Spot 25</t>
  </si>
  <si>
    <t>Run2-Spot 4</t>
  </si>
  <si>
    <t>Run2-Spot 21</t>
  </si>
  <si>
    <t>Run1-Spot 191</t>
  </si>
  <si>
    <t>Run1-Spot 168</t>
  </si>
  <si>
    <t>Run2-Spot 67</t>
  </si>
  <si>
    <t>Run1-Spot 187</t>
  </si>
  <si>
    <t>Run2-Spot 51</t>
  </si>
  <si>
    <t>Run2-Spot 14</t>
  </si>
  <si>
    <t>Run1-Spot 298</t>
  </si>
  <si>
    <t>Run1-Spot 214</t>
  </si>
  <si>
    <t>Run1-Spot 250</t>
  </si>
  <si>
    <t>Run2-Spot 35</t>
  </si>
  <si>
    <t>Run1-Spot 25</t>
  </si>
  <si>
    <t>Run1-Spot 56</t>
  </si>
  <si>
    <t>Run1-Spot 2</t>
  </si>
  <si>
    <t>Run2-Spot 22</t>
  </si>
  <si>
    <t>Run1-Spot 55</t>
  </si>
  <si>
    <t>Run2-Spot 52</t>
  </si>
  <si>
    <t>Run1-Spot 161</t>
  </si>
  <si>
    <t>Run1-Spot 307</t>
  </si>
  <si>
    <t>Run1-Spot 80</t>
  </si>
  <si>
    <t>Run1-Spot 109</t>
  </si>
  <si>
    <t>Run1-Spot 75</t>
  </si>
  <si>
    <t>Run1-Spot 199</t>
  </si>
  <si>
    <t>Run2-Spot 48</t>
  </si>
  <si>
    <t>Run1-Spot 63</t>
  </si>
  <si>
    <t>Run2-Spot 64</t>
  </si>
  <si>
    <t>Run1-Spot 242</t>
  </si>
  <si>
    <t>Run2-Spot 6</t>
  </si>
  <si>
    <t>Run1-Spot 227</t>
  </si>
  <si>
    <t>Run1-Spot 129</t>
  </si>
  <si>
    <t>Run2-Spot 5</t>
  </si>
  <si>
    <t>Run2-Spot 38</t>
  </si>
  <si>
    <t>Run1-Spot 271</t>
  </si>
  <si>
    <t>Run1-Spot 249</t>
  </si>
  <si>
    <t>Run1-Spot 50</t>
  </si>
  <si>
    <t>Run1-Spot 291</t>
  </si>
  <si>
    <t>Run1-Spot 260</t>
  </si>
  <si>
    <t>Run2-Spot 53</t>
  </si>
  <si>
    <t>Run1-Spot 210</t>
  </si>
  <si>
    <t>Run1-Spot 188</t>
  </si>
  <si>
    <t>Run1-Spot 159</t>
  </si>
  <si>
    <t>Run1-Spot 243</t>
  </si>
  <si>
    <t>Run2-Spot 106</t>
  </si>
  <si>
    <t>Run1-Spot 287</t>
  </si>
  <si>
    <t>Run1-Spot 88</t>
  </si>
  <si>
    <t>Run2-Spot 75</t>
  </si>
  <si>
    <t>Run2-Spot 74</t>
  </si>
  <si>
    <t>Run1-Spot 177</t>
  </si>
  <si>
    <t>Run2-Spot 7</t>
  </si>
  <si>
    <t>Run1-Spot 261</t>
  </si>
  <si>
    <t>Run1-Spot 47</t>
  </si>
  <si>
    <t>Run1-Spot 313</t>
  </si>
  <si>
    <t>Run1-Spot 280</t>
  </si>
  <si>
    <t>Run1-Spot 204</t>
  </si>
  <si>
    <t>Run1-Spot 42</t>
  </si>
  <si>
    <t>Run2-Spot 82</t>
  </si>
  <si>
    <t>Run2-Spot 65</t>
  </si>
  <si>
    <t>Run1-Spot 270</t>
  </si>
  <si>
    <t>Run2-Spot 66</t>
  </si>
  <si>
    <t>Run1-Spot 150</t>
  </si>
  <si>
    <t>Run2-Spot 1</t>
  </si>
  <si>
    <t>Run2-Spot 50</t>
  </si>
  <si>
    <t>Run1-Spot 205</t>
  </si>
  <si>
    <t>Run1-Spot 170</t>
  </si>
  <si>
    <t>Run2-Spot 47</t>
  </si>
  <si>
    <t>Run2-Spot 89</t>
  </si>
  <si>
    <t>Run2-Spot 68</t>
  </si>
  <si>
    <t>Run2-Spot 97</t>
  </si>
  <si>
    <t>Run1-Spot 306</t>
  </si>
  <si>
    <t>Run1-Spot 179</t>
  </si>
  <si>
    <t>Run1-Spot 256</t>
  </si>
  <si>
    <t>Run2-Spot 80</t>
  </si>
  <si>
    <t>Run1-Spot 216</t>
  </si>
  <si>
    <t>Run1-Spot 4</t>
  </si>
  <si>
    <t>Run1-Spot 251</t>
  </si>
  <si>
    <t>Run1-Spot 288</t>
  </si>
  <si>
    <t>Run1-Spot 54</t>
  </si>
  <si>
    <t>Run2-Spot 94</t>
  </si>
  <si>
    <t>Run1-Spot 100</t>
  </si>
  <si>
    <t>Run2-Spot 37</t>
  </si>
  <si>
    <t>Run1-Spot 142</t>
  </si>
  <si>
    <t>Run1-Spot 8</t>
  </si>
  <si>
    <t>Run1-Spot 146</t>
  </si>
  <si>
    <t>Run2-Spot 96</t>
  </si>
  <si>
    <t>Run1-Spot 91</t>
  </si>
  <si>
    <t>Run2-Spot 11</t>
  </si>
  <si>
    <t>Run1-Spot 176</t>
  </si>
  <si>
    <t>Run1-Spot 144</t>
  </si>
  <si>
    <t>Run2-Spot 69</t>
  </si>
  <si>
    <t>Run1-Spot 41</t>
  </si>
  <si>
    <t>Run2-Spot 85</t>
  </si>
  <si>
    <t>Run2-Spot 92</t>
  </si>
  <si>
    <t>Run1-Spot 103</t>
  </si>
  <si>
    <t>Run1-Spot 274</t>
  </si>
  <si>
    <t>Run1-Spot 277</t>
  </si>
  <si>
    <t>Run1-Spot 38</t>
  </si>
  <si>
    <t>Run1-Spot 90</t>
  </si>
  <si>
    <t>Run1-Spot 31</t>
  </si>
  <si>
    <t>Run1-Spot 104</t>
  </si>
  <si>
    <t>Run1-Spot 268</t>
  </si>
  <si>
    <t>Run1-Spot 222</t>
  </si>
  <si>
    <t>Run1-Spot 217</t>
  </si>
  <si>
    <t>Run1-Spot 259</t>
  </si>
  <si>
    <t>Run1-Spot 228</t>
  </si>
  <si>
    <t>Run1-Spot 218</t>
  </si>
  <si>
    <t>Run1-Spot 22</t>
  </si>
  <si>
    <t>Run1-Spot 166</t>
  </si>
  <si>
    <t>Run1-Spot 115</t>
  </si>
  <si>
    <t>Run1-Spot 29</t>
  </si>
  <si>
    <t>Run1-Spot 254</t>
  </si>
  <si>
    <t>Run1-Spot 255</t>
  </si>
  <si>
    <t>Run1-Spot 299</t>
  </si>
  <si>
    <t>Run1-Spot 132</t>
  </si>
  <si>
    <t>Run1-Spot 282</t>
  </si>
  <si>
    <t>Run1-Spot 275</t>
  </si>
  <si>
    <t>Run1-Spot 310</t>
  </si>
  <si>
    <t>Run1-Spot 125</t>
  </si>
  <si>
    <t>Run1-Spot 86</t>
  </si>
  <si>
    <t>Run1-Spot 9</t>
  </si>
  <si>
    <t>Run1-Spot 137</t>
  </si>
  <si>
    <t>Run1-Spot 175</t>
  </si>
  <si>
    <t>Run1-Spot 51</t>
  </si>
  <si>
    <t>Run1-Spot 145</t>
  </si>
  <si>
    <t>Run1-Spot 20</t>
  </si>
  <si>
    <t>Run1-Spot 201</t>
  </si>
  <si>
    <t>Run1-Spot 110</t>
  </si>
  <si>
    <t>Run1-Spot 219</t>
  </si>
  <si>
    <t>Run2-Spot 91</t>
  </si>
  <si>
    <t>Run1-Spot 220</t>
  </si>
  <si>
    <t>Run1-Spot 149</t>
  </si>
  <si>
    <t>Run1-Spot 225</t>
  </si>
  <si>
    <t>Run1-Spot 3</t>
  </si>
  <si>
    <t>Run1-Spot 266</t>
  </si>
  <si>
    <t>Run1-Spot 11</t>
  </si>
  <si>
    <t>Run1-Spot 121</t>
  </si>
  <si>
    <t>Run1-Spot 65</t>
  </si>
  <si>
    <t>Run2-Spot 49</t>
  </si>
  <si>
    <t>Run1-Spot 182</t>
  </si>
  <si>
    <t>Run1-Spot 10</t>
  </si>
  <si>
    <t>Run1-Spot 37</t>
  </si>
  <si>
    <t>Run1-Spot 190</t>
  </si>
  <si>
    <t>Run2-Spot 59</t>
  </si>
  <si>
    <t>Run2-Spot 72</t>
  </si>
  <si>
    <t>Run1-Spot 244</t>
  </si>
  <si>
    <t>Run1-Spot 39</t>
  </si>
  <si>
    <t>Run1-Spot 32</t>
  </si>
  <si>
    <t>Run1-Spot 196</t>
  </si>
  <si>
    <t>Run1-Spot 131</t>
  </si>
  <si>
    <t>Run1-Spot 40</t>
  </si>
  <si>
    <t>Run1-Spot 207</t>
  </si>
  <si>
    <t>Run1-Spot 69</t>
  </si>
  <si>
    <t>Run1-Spot 151</t>
  </si>
  <si>
    <t>Run1-Spot 272</t>
  </si>
  <si>
    <t>Run1-Spot 93</t>
  </si>
  <si>
    <t>Run1-Spot 231</t>
  </si>
  <si>
    <t>Run1-Spot 257</t>
  </si>
  <si>
    <t>Run1-Spot 84</t>
  </si>
  <si>
    <t>Run1-Spot 172</t>
  </si>
  <si>
    <t>Run1-Spot 185</t>
  </si>
  <si>
    <t>Run1-Spot 138</t>
  </si>
  <si>
    <t>Run2-Spot 29</t>
  </si>
  <si>
    <t>Run1-Spot 269</t>
  </si>
  <si>
    <t>Run1-Spot 133</t>
  </si>
  <si>
    <t>Run1-Spot 167</t>
  </si>
  <si>
    <t>Run1-Spot 128</t>
  </si>
  <si>
    <t>Run1-Spot 293</t>
  </si>
  <si>
    <t>Run1-Spot 85</t>
  </si>
  <si>
    <t>Run1-Spot 124</t>
  </si>
  <si>
    <t>Run1-Spot 265</t>
  </si>
  <si>
    <t>Run1-Spot 238</t>
  </si>
  <si>
    <t>Spot 55</t>
  </si>
  <si>
    <t>Spot 48</t>
  </si>
  <si>
    <t>Spot 118</t>
  </si>
  <si>
    <t>Spot 68</t>
  </si>
  <si>
    <t>Spot 131</t>
  </si>
  <si>
    <t>Spot 223</t>
  </si>
  <si>
    <t>Spot 169</t>
  </si>
  <si>
    <t>Spot 27</t>
  </si>
  <si>
    <t>Spot 146</t>
  </si>
  <si>
    <t>Spot 53</t>
  </si>
  <si>
    <t>Spot 1</t>
  </si>
  <si>
    <t>Spot 50</t>
  </si>
  <si>
    <t>Spot 309</t>
  </si>
  <si>
    <t>Spot 133</t>
  </si>
  <si>
    <t>Spot 172</t>
  </si>
  <si>
    <t>Spot 212</t>
  </si>
  <si>
    <t>Spot 51</t>
  </si>
  <si>
    <t>Spot 301</t>
  </si>
  <si>
    <t>Spot 158</t>
  </si>
  <si>
    <t>Spot 261</t>
  </si>
  <si>
    <t>Spot 65</t>
  </si>
  <si>
    <t>Spot 42</t>
  </si>
  <si>
    <t>Spot 232</t>
  </si>
  <si>
    <t>Spot 137</t>
  </si>
  <si>
    <t>Spot 26</t>
  </si>
  <si>
    <t>Spot 81</t>
  </si>
  <si>
    <t>Spot 6</t>
  </si>
  <si>
    <t>Spot 299</t>
  </si>
  <si>
    <t>Spot 252</t>
  </si>
  <si>
    <t>Spot 71</t>
  </si>
  <si>
    <t>Spot 264</t>
  </si>
  <si>
    <t>Spot 30</t>
  </si>
  <si>
    <t>Spot 198</t>
  </si>
  <si>
    <t>Spot 209</t>
  </si>
  <si>
    <t>Spot 254</t>
  </si>
  <si>
    <t>Spot 199</t>
  </si>
  <si>
    <t>Spot 25</t>
  </si>
  <si>
    <t>Spot 259</t>
  </si>
  <si>
    <t>Spot 23</t>
  </si>
  <si>
    <t>Spot 303</t>
  </si>
  <si>
    <t>Spot 57</t>
  </si>
  <si>
    <t>Spot 135</t>
  </si>
  <si>
    <t>Spot 297</t>
  </si>
  <si>
    <t>Spot 83</t>
  </si>
  <si>
    <t>Spot 277</t>
  </si>
  <si>
    <t>Spot 72</t>
  </si>
  <si>
    <t>Spot 189</t>
  </si>
  <si>
    <t>Spot 31</t>
  </si>
  <si>
    <t>Spot 255</t>
  </si>
  <si>
    <t>Spot 286</t>
  </si>
  <si>
    <t>Spot 204</t>
  </si>
  <si>
    <t>Spot 11</t>
  </si>
  <si>
    <t>Spot 45</t>
  </si>
  <si>
    <t>Spot 166</t>
  </si>
  <si>
    <t>Spot 105</t>
  </si>
  <si>
    <t>Spot 193</t>
  </si>
  <si>
    <t>Spot 111</t>
  </si>
  <si>
    <t>Spot 21</t>
  </si>
  <si>
    <t>Spot 60</t>
  </si>
  <si>
    <t>Spot 237</t>
  </si>
  <si>
    <t>Spot 235</t>
  </si>
  <si>
    <t>Spot 290</t>
  </si>
  <si>
    <t>Spot 211</t>
  </si>
  <si>
    <t>Spot 298</t>
  </si>
  <si>
    <t>Spot 272</t>
  </si>
  <si>
    <t>Spot 180</t>
  </si>
  <si>
    <t>Spot 130</t>
  </si>
  <si>
    <t>Spot 306</t>
  </si>
  <si>
    <t>Spot 16</t>
  </si>
  <si>
    <t>Spot 285</t>
  </si>
  <si>
    <t>Spot 214</t>
  </si>
  <si>
    <t>Spot 274</t>
  </si>
  <si>
    <t>Spot 218</t>
  </si>
  <si>
    <t>Spot 203</t>
  </si>
  <si>
    <t>Spot 243</t>
  </si>
  <si>
    <t>Spot 63</t>
  </si>
  <si>
    <t>Spot 284</t>
  </si>
  <si>
    <t>Spot 95</t>
  </si>
  <si>
    <t>Spot 52</t>
  </si>
  <si>
    <t>Spot 266</t>
  </si>
  <si>
    <t>Spot 88</t>
  </si>
  <si>
    <t>Spot 181</t>
  </si>
  <si>
    <t>Spot 67</t>
  </si>
  <si>
    <t>Spot 291</t>
  </si>
  <si>
    <t>Spot 59</t>
  </si>
  <si>
    <t>Spot 128</t>
  </si>
  <si>
    <t>Spot 268</t>
  </si>
  <si>
    <t>Spot 12</t>
  </si>
  <si>
    <t>Spot 231</t>
  </si>
  <si>
    <t>Spot 185</t>
  </si>
  <si>
    <t>Spot 142</t>
  </si>
  <si>
    <t>Spot 121</t>
  </si>
  <si>
    <t>Spot 314</t>
  </si>
  <si>
    <t>Spot 239</t>
  </si>
  <si>
    <t>Spot 89</t>
  </si>
  <si>
    <t>Spot 140</t>
  </si>
  <si>
    <t>Spot 2</t>
  </si>
  <si>
    <t>Spot 183</t>
  </si>
  <si>
    <t>Spot 187</t>
  </si>
  <si>
    <t>Spot 159</t>
  </si>
  <si>
    <t>Spot 14</t>
  </si>
  <si>
    <t>Spot 263</t>
  </si>
  <si>
    <t>Spot 195</t>
  </si>
  <si>
    <t>Spot 36</t>
  </si>
  <si>
    <t>Spot 18</t>
  </si>
  <si>
    <t>Spot 13</t>
  </si>
  <si>
    <t>Spot 154</t>
  </si>
  <si>
    <t>Spot 127</t>
  </si>
  <si>
    <t>Spot 249</t>
  </si>
  <si>
    <t>Spot 227</t>
  </si>
  <si>
    <t>Spot 161</t>
  </si>
  <si>
    <t>Spot 182</t>
  </si>
  <si>
    <t>Spot 315</t>
  </si>
  <si>
    <t>Spot 17</t>
  </si>
  <si>
    <t>Spot 307</t>
  </si>
  <si>
    <t>Spot 304</t>
  </si>
  <si>
    <t>Spot 176</t>
  </si>
  <si>
    <t>Spot 10</t>
  </si>
  <si>
    <t>Spot 151</t>
  </si>
  <si>
    <t>Spot 201</t>
  </si>
  <si>
    <t>Spot 300</t>
  </si>
  <si>
    <t>Spot 289</t>
  </si>
  <si>
    <t>Spot 197</t>
  </si>
  <si>
    <t>Spot 106</t>
  </si>
  <si>
    <t>Spot 225</t>
  </si>
  <si>
    <t>Spot 56</t>
  </si>
  <si>
    <t>Spot 270</t>
  </si>
  <si>
    <t>Spot 40</t>
  </si>
  <si>
    <t>Spot 148</t>
  </si>
  <si>
    <t>Spot 102</t>
  </si>
  <si>
    <t>Spot 217</t>
  </si>
  <si>
    <t>Spot 103</t>
  </si>
  <si>
    <t>Spot 91</t>
  </si>
  <si>
    <t>Spot 312</t>
  </si>
  <si>
    <t>Spot 178</t>
  </si>
  <si>
    <t>Spot 238</t>
  </si>
  <si>
    <t>Spot 97</t>
  </si>
  <si>
    <t>Spot 136</t>
  </si>
  <si>
    <t>Spot 44</t>
  </si>
  <si>
    <t>Spot 233</t>
  </si>
  <si>
    <t>Spot 98</t>
  </si>
  <si>
    <t>Spot 125</t>
  </si>
  <si>
    <t>Spot 247</t>
  </si>
  <si>
    <t>Spot 149</t>
  </si>
  <si>
    <t>Spot 15</t>
  </si>
  <si>
    <t>Spot 276</t>
  </si>
  <si>
    <t>Spot 20</t>
  </si>
  <si>
    <t>Spot 207</t>
  </si>
  <si>
    <t>Spot 117</t>
  </si>
  <si>
    <t>Spot 179</t>
  </si>
  <si>
    <t>Spot 313</t>
  </si>
  <si>
    <t>Spot 165</t>
  </si>
  <si>
    <t>Spot 134</t>
  </si>
  <si>
    <t>Spot 202</t>
  </si>
  <si>
    <t>Spot 58</t>
  </si>
  <si>
    <t>Spot 7</t>
  </si>
  <si>
    <t>Spot 116</t>
  </si>
  <si>
    <t>Spot 64</t>
  </si>
  <si>
    <t>Spot 108</t>
  </si>
  <si>
    <t>Spot 310</t>
  </si>
  <si>
    <t>Spot 269</t>
  </si>
  <si>
    <t>Spot 253</t>
  </si>
  <si>
    <t>Spot 278</t>
  </si>
  <si>
    <t>Spot 84</t>
  </si>
  <si>
    <t>Spot 124</t>
  </si>
  <si>
    <t>Spot 4</t>
  </si>
  <si>
    <t>Spot 34</t>
  </si>
  <si>
    <t>Spot 152</t>
  </si>
  <si>
    <t>Spot 296</t>
  </si>
  <si>
    <t>Spot 43</t>
  </si>
  <si>
    <t>Spot 308</t>
  </si>
  <si>
    <t>Spot 86</t>
  </si>
  <si>
    <t>Spot 283</t>
  </si>
  <si>
    <t>Spot 196</t>
  </si>
  <si>
    <t>Spot 257</t>
  </si>
  <si>
    <t>Spot 157</t>
  </si>
  <si>
    <t>Spot 164</t>
  </si>
  <si>
    <t>Spot 267</t>
  </si>
  <si>
    <t>Spot 292</t>
  </si>
  <si>
    <t>Spot 73</t>
  </si>
  <si>
    <t>Spot 210</t>
  </si>
  <si>
    <t>Spot 220</t>
  </si>
  <si>
    <t>Spot 62</t>
  </si>
  <si>
    <t>Spot 61</t>
  </si>
  <si>
    <t>Spot 271</t>
  </si>
  <si>
    <t>Spot 29</t>
  </si>
  <si>
    <t>Spot 265</t>
  </si>
  <si>
    <t>Spot 144</t>
  </si>
  <si>
    <t>Spot 293</t>
  </si>
  <si>
    <t>Spot 46</t>
  </si>
  <si>
    <t>Spot 229</t>
  </si>
  <si>
    <t>Spot 242</t>
  </si>
  <si>
    <t>Spot 70</t>
  </si>
  <si>
    <t>Spot 205</t>
  </si>
  <si>
    <t>Spot 129</t>
  </si>
  <si>
    <t>Spot 287</t>
  </si>
  <si>
    <t>Spot 115</t>
  </si>
  <si>
    <t>Spot 96</t>
  </si>
  <si>
    <t>Spot 100</t>
  </si>
  <si>
    <t>Spot 230</t>
  </si>
  <si>
    <t>Spot 66</t>
  </si>
  <si>
    <t>Spot 250</t>
  </si>
  <si>
    <t>Spot 109</t>
  </si>
  <si>
    <t>Spot 288</t>
  </si>
  <si>
    <t>Spot 262</t>
  </si>
  <si>
    <t>Spot 147</t>
  </si>
  <si>
    <t>Spot 37</t>
  </si>
  <si>
    <t>Spot 191</t>
  </si>
  <si>
    <t>Spot 163</t>
  </si>
  <si>
    <t>Spot 248</t>
  </si>
  <si>
    <t>Spot 101</t>
  </si>
  <si>
    <t>Spot 28</t>
  </si>
  <si>
    <t>Spot 213</t>
  </si>
  <si>
    <t>Spot 94</t>
  </si>
  <si>
    <t>Spot 49</t>
  </si>
  <si>
    <t>Spot 139</t>
  </si>
  <si>
    <t>Spot 3</t>
  </si>
  <si>
    <t>Spot 24</t>
  </si>
  <si>
    <t>Spot 39</t>
  </si>
  <si>
    <t>Spot 258</t>
  </si>
  <si>
    <t>Spot 47</t>
  </si>
  <si>
    <t>Spot 38</t>
  </si>
  <si>
    <t>Spot 99</t>
  </si>
  <si>
    <t>Spot 186</t>
  </si>
  <si>
    <t>Spot 120</t>
  </si>
  <si>
    <t>Spot 153</t>
  </si>
  <si>
    <t>Spot 194</t>
  </si>
  <si>
    <t>Spot 256</t>
  </si>
  <si>
    <t>Spot 141</t>
  </si>
  <si>
    <t>Spot 281</t>
  </si>
  <si>
    <t>Spot 143</t>
  </si>
  <si>
    <t>Spot 190</t>
  </si>
  <si>
    <t>Spot 260</t>
  </si>
  <si>
    <t>Spot 206</t>
  </si>
  <si>
    <t>Spot 113</t>
  </si>
  <si>
    <t>Spot 119</t>
  </si>
  <si>
    <t>Spot 177</t>
  </si>
  <si>
    <t>Spot 221</t>
  </si>
  <si>
    <t>Spot 175</t>
  </si>
  <si>
    <t>Spot 228</t>
  </si>
  <si>
    <t>Spot 305</t>
  </si>
  <si>
    <t>Spot 92</t>
  </si>
  <si>
    <t>Spot 245</t>
  </si>
  <si>
    <t>Spot 226</t>
  </si>
  <si>
    <t>Spot 234</t>
  </si>
  <si>
    <t>Spot 251</t>
  </si>
  <si>
    <t>Spot 5</t>
  </si>
  <si>
    <t>Spot 280</t>
  </si>
  <si>
    <t>Spot 279</t>
  </si>
  <si>
    <t>Spot 156</t>
  </si>
  <si>
    <t>Spot 241</t>
  </si>
  <si>
    <t>Spot 104</t>
  </si>
  <si>
    <t>Spot 107</t>
  </si>
  <si>
    <t>Spot 275</t>
  </si>
  <si>
    <t>Spot 74</t>
  </si>
  <si>
    <t>Spot 87</t>
  </si>
  <si>
    <t>Spot 295</t>
  </si>
  <si>
    <t>Spot 41</t>
  </si>
  <si>
    <t>Spot 33</t>
  </si>
  <si>
    <t>Spot 79</t>
  </si>
  <si>
    <t>Spot 150</t>
  </si>
  <si>
    <t>Spot 302</t>
  </si>
  <si>
    <t>Spot 162</t>
  </si>
  <si>
    <t>Spot 75</t>
  </si>
  <si>
    <t>Spot 126</t>
  </si>
  <si>
    <t>Spot 85</t>
  </si>
  <si>
    <t>Spot 76</t>
  </si>
  <si>
    <t>Spot 294</t>
  </si>
  <si>
    <t>Spot 246</t>
  </si>
  <si>
    <t>Spot 19</t>
  </si>
  <si>
    <t>Spot 171</t>
  </si>
  <si>
    <t>Spot 123</t>
  </si>
  <si>
    <t>Spot 122</t>
  </si>
  <si>
    <t>Spot 240</t>
  </si>
  <si>
    <t>Spot 174</t>
  </si>
  <si>
    <t>Spot 32</t>
  </si>
  <si>
    <t>Spot 22</t>
  </si>
  <si>
    <t>Spot 155</t>
  </si>
  <si>
    <t>Spot 236</t>
  </si>
  <si>
    <t>Spot 145</t>
  </si>
  <si>
    <t>Spot 82</t>
  </si>
  <si>
    <t>Spot 132</t>
  </si>
  <si>
    <t>Spot 188</t>
  </si>
  <si>
    <t>Spot 311</t>
  </si>
  <si>
    <t>Spot 54</t>
  </si>
  <si>
    <t>Spot 80</t>
  </si>
  <si>
    <t>Spot 173</t>
  </si>
  <si>
    <t>Spot 110</t>
  </si>
  <si>
    <t>Spot 282</t>
  </si>
  <si>
    <t>Spot 273</t>
  </si>
  <si>
    <t>Spot 192</t>
  </si>
  <si>
    <t>Spot 78</t>
  </si>
  <si>
    <t>Spot 77</t>
  </si>
  <si>
    <t>Spot 8</t>
  </si>
  <si>
    <t>Spot 9</t>
  </si>
  <si>
    <t>Spot 93</t>
  </si>
  <si>
    <t>Spot 216</t>
  </si>
  <si>
    <t>Spot 112</t>
  </si>
  <si>
    <t>Spot 244</t>
  </si>
  <si>
    <t>Spot 222</t>
  </si>
  <si>
    <t>Spot 138</t>
  </si>
  <si>
    <t>Spot 200</t>
  </si>
  <si>
    <t>Spot 224</t>
  </si>
  <si>
    <t>Spot 208</t>
  </si>
  <si>
    <t>Spot 168</t>
  </si>
  <si>
    <t>Spot 170</t>
  </si>
  <si>
    <t>Spot 219</t>
  </si>
  <si>
    <t>Spot 167</t>
  </si>
  <si>
    <t>Spot 69</t>
  </si>
  <si>
    <t>Spot 35</t>
  </si>
  <si>
    <t>Spot 6 C1</t>
  </si>
  <si>
    <t>Spot 114</t>
  </si>
  <si>
    <t>Spot 184</t>
  </si>
  <si>
    <t>Spot 90</t>
  </si>
  <si>
    <t>Spot 215</t>
  </si>
  <si>
    <t>Spot 160</t>
  </si>
  <si>
    <t>20COA-22</t>
  </si>
  <si>
    <t>Run1-Spot 139</t>
  </si>
  <si>
    <t>Run2-Spot 154</t>
  </si>
  <si>
    <t>Run2-Spot 179</t>
  </si>
  <si>
    <t>Run2-Spot 175</t>
  </si>
  <si>
    <t>Run2-Spot 246</t>
  </si>
  <si>
    <t>Run1-Spot 117</t>
  </si>
  <si>
    <t>Run2-Spot 30</t>
  </si>
  <si>
    <t>Run1-Spot 81</t>
  </si>
  <si>
    <t>Run2-Spot 58</t>
  </si>
  <si>
    <t>Run1-Spot 229</t>
  </si>
  <si>
    <t>Run2-Spot 222</t>
  </si>
  <si>
    <t>Run2-Spot 177</t>
  </si>
  <si>
    <t>Run2-Spot 200</t>
  </si>
  <si>
    <t>Run2-Spot 9</t>
  </si>
  <si>
    <t>Run2-Spot 44</t>
  </si>
  <si>
    <t>Run2-Spot 192</t>
  </si>
  <si>
    <t>Run1-Spot 49</t>
  </si>
  <si>
    <t>Run2-Spot 167</t>
  </si>
  <si>
    <t>Run2-Spot 31</t>
  </si>
  <si>
    <t>Run1-Spot 92</t>
  </si>
  <si>
    <t>Run2-Spot 244</t>
  </si>
  <si>
    <t>Run1-Spot 226</t>
  </si>
  <si>
    <t>Run1-Spot 160</t>
  </si>
  <si>
    <t>Run2-Spot 107</t>
  </si>
  <si>
    <t>Run2-Spot 193</t>
  </si>
  <si>
    <t>Run2-Spot 112</t>
  </si>
  <si>
    <t>Run2-Spot 224</t>
  </si>
  <si>
    <t>Run1-Spot 27</t>
  </si>
  <si>
    <t>Run2-Spot 191</t>
  </si>
  <si>
    <t>Run1-Spot 158</t>
  </si>
  <si>
    <t>Run2-Spot 27</t>
  </si>
  <si>
    <t>Run1-Spot 26</t>
  </si>
  <si>
    <t>Run1-Spot 236</t>
  </si>
  <si>
    <t>Run2-Spot 187</t>
  </si>
  <si>
    <t>Run2-Spot 210</t>
  </si>
  <si>
    <t>Run1-Spot 193</t>
  </si>
  <si>
    <t>Run2-Spot 117</t>
  </si>
  <si>
    <t>Run2-Spot 202</t>
  </si>
  <si>
    <t>Run1-Spot 12</t>
  </si>
  <si>
    <t>Run1-Spot 233</t>
  </si>
  <si>
    <t>Run1-Spot 202</t>
  </si>
  <si>
    <t>Run2-Spot 225</t>
  </si>
  <si>
    <t>Run2-Spot 103</t>
  </si>
  <si>
    <t>Run2-Spot 149</t>
  </si>
  <si>
    <t>Run2-Spot 213</t>
  </si>
  <si>
    <t>Run2-Spot 211</t>
  </si>
  <si>
    <t>Run2-Spot 158</t>
  </si>
  <si>
    <t>Run2-Spot 172</t>
  </si>
  <si>
    <t>Run2-Spot 184</t>
  </si>
  <si>
    <t>Run2-Spot 234</t>
  </si>
  <si>
    <t>Run2-Spot 8</t>
  </si>
  <si>
    <t>Run2-Spot 162</t>
  </si>
  <si>
    <t>Run2-Spot 232</t>
  </si>
  <si>
    <t>Run2-Spot 46</t>
  </si>
  <si>
    <t>Run1-Spot 119</t>
  </si>
  <si>
    <t>Run2-Spot 18</t>
  </si>
  <si>
    <t>Run2-Spot 111</t>
  </si>
  <si>
    <t>Run1-Spot 30</t>
  </si>
  <si>
    <t>Run2-Spot 242</t>
  </si>
  <si>
    <t>Run2-Spot 150</t>
  </si>
  <si>
    <t>Run2-Spot 101</t>
  </si>
  <si>
    <t>Run2-Spot 236</t>
  </si>
  <si>
    <t>Run2-Spot 212</t>
  </si>
  <si>
    <t>Run1-Spot 213</t>
  </si>
  <si>
    <t>Run1-Spot 173</t>
  </si>
  <si>
    <t>Run2-Spot 3</t>
  </si>
  <si>
    <t>Run2-Spot 183</t>
  </si>
  <si>
    <t>Run1-Spot 57</t>
  </si>
  <si>
    <t>Run1-Spot 194</t>
  </si>
  <si>
    <t>Run1-Spot 64</t>
  </si>
  <si>
    <t>Run2-Spot 105</t>
  </si>
  <si>
    <t>Run1-Spot 72</t>
  </si>
  <si>
    <t>Run1-Spot 108</t>
  </si>
  <si>
    <t>Run2-Spot 216</t>
  </si>
  <si>
    <t>Run1-Spot 134</t>
  </si>
  <si>
    <t>Run2-Spot 142</t>
  </si>
  <si>
    <t>Run2-Spot 218</t>
  </si>
  <si>
    <t>Run1-Spot 186</t>
  </si>
  <si>
    <t>Run2-Spot 83</t>
  </si>
  <si>
    <t>Run1-Spot 123</t>
  </si>
  <si>
    <t>Run1-Spot 136</t>
  </si>
  <si>
    <t>Run2-Spot 93</t>
  </si>
  <si>
    <t>Run2-Spot 151</t>
  </si>
  <si>
    <t>Run2-Spot 116</t>
  </si>
  <si>
    <t>Run2-Spot 81</t>
  </si>
  <si>
    <t>Run2-Spot 152</t>
  </si>
  <si>
    <t>Run2-Spot 240</t>
  </si>
  <si>
    <t>Run2-Spot 84</t>
  </si>
  <si>
    <t>Run2-Spot 182</t>
  </si>
  <si>
    <t>Run1-Spot 240</t>
  </si>
  <si>
    <t>Run2-Spot 17</t>
  </si>
  <si>
    <t>Run2-Spot 132</t>
  </si>
  <si>
    <t>Run2-Spot 133</t>
  </si>
  <si>
    <t>Run1-Spot 206</t>
  </si>
  <si>
    <t>Run2-Spot 230</t>
  </si>
  <si>
    <t>Run1-Spot 198</t>
  </si>
  <si>
    <t>Run2-Spot 196</t>
  </si>
  <si>
    <t>Run2-Spot 39</t>
  </si>
  <si>
    <t>Run1-Spot 78</t>
  </si>
  <si>
    <t>Run2-Spot 171</t>
  </si>
  <si>
    <t>Run2-Spot 54</t>
  </si>
  <si>
    <t>Run2-Spot 134</t>
  </si>
  <si>
    <t>Run2-Spot 165</t>
  </si>
  <si>
    <t>Run2-Spot 190</t>
  </si>
  <si>
    <t>Run1-Spot 126</t>
  </si>
  <si>
    <t>Run2-Spot 233</t>
  </si>
  <si>
    <t>Run2-Spot 24</t>
  </si>
  <si>
    <t>Run1-Spot 184</t>
  </si>
  <si>
    <t>Run1-Spot 34</t>
  </si>
  <si>
    <t>Run2-Spot 113</t>
  </si>
  <si>
    <t>Run2-Spot 135</t>
  </si>
  <si>
    <t>Run2-Spot 129</t>
  </si>
  <si>
    <t>Run2-Spot 61</t>
  </si>
  <si>
    <t>Run2-Spot 226</t>
  </si>
  <si>
    <t>Run1-Spot 102</t>
  </si>
  <si>
    <t>Run1-Spot 143</t>
  </si>
  <si>
    <t>Run2-Spot 144</t>
  </si>
  <si>
    <t>Run2-Spot 227</t>
  </si>
  <si>
    <t>Run1-Spot 14</t>
  </si>
  <si>
    <t>Run2-Spot 118</t>
  </si>
  <si>
    <t>Run2-Spot 186</t>
  </si>
  <si>
    <t>Run2-Spot 195</t>
  </si>
  <si>
    <t>Run2-Spot 100</t>
  </si>
  <si>
    <t>Run2-Spot 60</t>
  </si>
  <si>
    <t>Run2-Spot 110</t>
  </si>
  <si>
    <t>Run1-Spot 200</t>
  </si>
  <si>
    <t>Run2-Spot 155</t>
  </si>
  <si>
    <t>Run1-Spot 44</t>
  </si>
  <si>
    <t>Run2-Spot 217</t>
  </si>
  <si>
    <t>Run1-Spot 77</t>
  </si>
  <si>
    <t>Run1-Spot 230</t>
  </si>
  <si>
    <t>Run2-Spot 138</t>
  </si>
  <si>
    <t>Run2-Spot 170</t>
  </si>
  <si>
    <t>Run1-Spot 28</t>
  </si>
  <si>
    <t>Run2-Spot 56</t>
  </si>
  <si>
    <t>Run2-Spot 159</t>
  </si>
  <si>
    <t>Run1-Spot 58</t>
  </si>
  <si>
    <t>Run1-Spot 183</t>
  </si>
  <si>
    <t>Run2-Spot 198</t>
  </si>
  <si>
    <t>Run1-Spot 203</t>
  </si>
  <si>
    <t>Run2-Spot 164</t>
  </si>
  <si>
    <t>Run2-Spot 180</t>
  </si>
  <si>
    <t>Run1-Spot 171</t>
  </si>
  <si>
    <t>Run2-Spot 124</t>
  </si>
  <si>
    <t>Run1-Spot 215</t>
  </si>
  <si>
    <t>Run2-Spot 181</t>
  </si>
  <si>
    <t>Run1-Spot 163</t>
  </si>
  <si>
    <t>Run2-Spot 143</t>
  </si>
  <si>
    <t>Run1-Spot 111</t>
  </si>
  <si>
    <t>Run2-Spot 207</t>
  </si>
  <si>
    <t>Run2-Spot 126</t>
  </si>
  <si>
    <t>Run2-Spot 237</t>
  </si>
  <si>
    <t>Run2-Spot 122</t>
  </si>
  <si>
    <t>Run1-Spot 105</t>
  </si>
  <si>
    <t>Run2-Spot 108</t>
  </si>
  <si>
    <t>Run2-Spot 139</t>
  </si>
  <si>
    <t>Run2-Spot 215</t>
  </si>
  <si>
    <t>Run2-Spot 178</t>
  </si>
  <si>
    <t>Run2-Spot 197</t>
  </si>
  <si>
    <t>Run2-Spot 115</t>
  </si>
  <si>
    <t>Run1-Spot 106</t>
  </si>
  <si>
    <t>Run1-Spot 43</t>
  </si>
  <si>
    <t>Run2-Spot 174</t>
  </si>
  <si>
    <t>Run2-Spot 189</t>
  </si>
  <si>
    <t>Run2-Spot 123</t>
  </si>
  <si>
    <t>Run2-Spot 88</t>
  </si>
  <si>
    <t>Run1-Spot 45</t>
  </si>
  <si>
    <t>Run2-Spot 140</t>
  </si>
  <si>
    <t>Run2-Spot 147</t>
  </si>
  <si>
    <t>Run1-Spot 241</t>
  </si>
  <si>
    <t>Run2-Spot 173</t>
  </si>
  <si>
    <t>Run1-Spot 18</t>
  </si>
  <si>
    <t>Run1-Spot 19</t>
  </si>
  <si>
    <t>Run2-Spot 19</t>
  </si>
  <si>
    <t>Run2-Spot 148</t>
  </si>
  <si>
    <t>Run2-Spot 247</t>
  </si>
  <si>
    <t>Run1-Spot 36</t>
  </si>
  <si>
    <t>Run2-Spot 120</t>
  </si>
  <si>
    <t>Run2-Spot 77</t>
  </si>
  <si>
    <t>Run2-Spot 145</t>
  </si>
  <si>
    <t>Run2-Spot 36</t>
  </si>
  <si>
    <t>Run2-Spot 163</t>
  </si>
  <si>
    <t>Run2-Spot 153</t>
  </si>
  <si>
    <t>Run1-Spot 192</t>
  </si>
  <si>
    <t>Run2-Spot 208</t>
  </si>
  <si>
    <t>Run2-Spot 241</t>
  </si>
  <si>
    <t>Run1-Spot 48</t>
  </si>
  <si>
    <t>Run1-Spot 16</t>
  </si>
  <si>
    <t>Run2-Spot 214</t>
  </si>
  <si>
    <t>Run1-Spot 46</t>
  </si>
  <si>
    <t>Run2-Spot 160</t>
  </si>
  <si>
    <t>Run2-Spot 73</t>
  </si>
  <si>
    <t>Run2-Spot 229</t>
  </si>
  <si>
    <t>Run1-Spot 178</t>
  </si>
  <si>
    <t>Run2-Spot 223</t>
  </si>
  <si>
    <t>Run2-Spot 87</t>
  </si>
  <si>
    <t>Run2-Spot 161</t>
  </si>
  <si>
    <t>Run2-Spot 166</t>
  </si>
  <si>
    <t>Run1-Spot 154</t>
  </si>
  <si>
    <t>Run1-Spot 35</t>
  </si>
  <si>
    <t>Run2-Spot 228</t>
  </si>
  <si>
    <t>Run1-Spot 135</t>
  </si>
  <si>
    <t>Run2-Spot 137</t>
  </si>
  <si>
    <t>Miocene</t>
  </si>
  <si>
    <t>Aliquot Name</t>
  </si>
  <si>
    <t>Stratigraphic Formation Name</t>
  </si>
  <si>
    <t>middle Tarheel fm</t>
  </si>
  <si>
    <t>Stratigraphic Age</t>
  </si>
  <si>
    <t>Rock Type</t>
  </si>
  <si>
    <t>silty sandstone</t>
  </si>
  <si>
    <t>Mineral</t>
  </si>
  <si>
    <t>Zircon</t>
  </si>
  <si>
    <t>Method</t>
  </si>
  <si>
    <t>U-Pb</t>
  </si>
  <si>
    <t>Latitude</t>
  </si>
  <si>
    <t>Longitude</t>
  </si>
  <si>
    <t>Internal Uncertainty Level</t>
  </si>
  <si>
    <t>one sigma</t>
  </si>
  <si>
    <t>External Uncertainty 206/238 (% two sigma)</t>
  </si>
  <si>
    <t>External Uncertainty 206/207 (% two sigma)</t>
  </si>
  <si>
    <t>Analysis Purpose</t>
  </si>
  <si>
    <t>DZ</t>
  </si>
  <si>
    <t>Laboratory Name</t>
  </si>
  <si>
    <t>Arizona LaserChron Center</t>
  </si>
  <si>
    <t>Analyst Name</t>
  </si>
  <si>
    <t>M. Darin</t>
  </si>
  <si>
    <t>Aliquot Reference</t>
  </si>
  <si>
    <t>Aliquot Instrumental Method</t>
  </si>
  <si>
    <t>LA-ICPMS</t>
  </si>
  <si>
    <t>Aliquot Instrumental Reference</t>
  </si>
  <si>
    <t>Gehrels, G.E., Valencia, V., Ruiz, J., 2008, Enhanced precision, accuracy, efficiency, and spatial resolution of U-Pb ages by laser ablation-multicollector-inductively coupled plasma-mass spectrometry: Geochemistry, Geophysics, Geosystems, v. 9, Q03017, doi:10.1029/2007GC001805.</t>
  </si>
  <si>
    <t>Gehrels, G. and Pecha, M., 2014, Detrital zircon U-Pb geochronology and Hf isotope geochemistry of Paleozoic and Triassic passive margin strata of western North America: Geosphere, v. 10 (1), p. 49-65.</t>
  </si>
  <si>
    <t>Isotope ratios</t>
  </si>
  <si>
    <t>Apparent ages (Ma)</t>
  </si>
  <si>
    <t>Best Age</t>
  </si>
  <si>
    <t>Analysis</t>
  </si>
  <si>
    <t>U</t>
  </si>
  <si>
    <t>eU</t>
  </si>
  <si>
    <t>206Pb</t>
  </si>
  <si>
    <t>U/Th</t>
  </si>
  <si>
    <t>206Pb*</t>
  </si>
  <si>
    <t>±</t>
  </si>
  <si>
    <t>207Pb*</t>
  </si>
  <si>
    <t>error</t>
  </si>
  <si>
    <t>±1σ</t>
  </si>
  <si>
    <t>Concordance</t>
  </si>
  <si>
    <t>Notes</t>
  </si>
  <si>
    <t>(ppm)</t>
  </si>
  <si>
    <t>204Pb</t>
  </si>
  <si>
    <t xml:space="preserve"> </t>
  </si>
  <si>
    <t>(%)</t>
  </si>
  <si>
    <t>235U</t>
  </si>
  <si>
    <t>238U</t>
  </si>
  <si>
    <t>corr.</t>
  </si>
  <si>
    <t>(Ma)</t>
  </si>
  <si>
    <t>NA</t>
  </si>
  <si>
    <t>Y</t>
  </si>
  <si>
    <t>YSCG, Y3Z</t>
  </si>
  <si>
    <t>P</t>
  </si>
  <si>
    <t>high eU</t>
  </si>
  <si>
    <t>S</t>
  </si>
  <si>
    <t>Y3Z</t>
  </si>
  <si>
    <t>YC2σ</t>
  </si>
  <si>
    <t>Run1-Spot 61</t>
  </si>
  <si>
    <t>Run2-Spot 78</t>
  </si>
  <si>
    <t>Run1-Spot 302</t>
  </si>
  <si>
    <t>D</t>
  </si>
  <si>
    <t>does not overlap concordia within 2σ</t>
  </si>
  <si>
    <t>Run1-Spot 82</t>
  </si>
  <si>
    <t>Run2-Spot 33</t>
  </si>
  <si>
    <t>Run1-Spot 301</t>
  </si>
  <si>
    <t>high U/Th</t>
  </si>
  <si>
    <t>Run1-Spot 112</t>
  </si>
  <si>
    <t>Run2-Spot 99</t>
  </si>
  <si>
    <t>Run1-Spot 262</t>
  </si>
  <si>
    <t>Run2-Spot 45</t>
  </si>
  <si>
    <t>Run1-Spot 294</t>
  </si>
  <si>
    <t>Run2-Spot 32</t>
  </si>
  <si>
    <t>Run1-Spot 21</t>
  </si>
  <si>
    <t>Run1-Spot 87</t>
  </si>
  <si>
    <t>Run1-Spot 147</t>
  </si>
  <si>
    <t>Run1-Spot 156</t>
  </si>
  <si>
    <t>Run1-Spot 148</t>
  </si>
  <si>
    <t>Run1-Spot 127</t>
  </si>
  <si>
    <t>Run1-Spot 209</t>
  </si>
  <si>
    <t>Run2-Spot 26</t>
  </si>
  <si>
    <t>Run1-Spot 114</t>
  </si>
  <si>
    <t>Run2-Spot 16</t>
  </si>
  <si>
    <t>Run1-Spot 97</t>
  </si>
  <si>
    <t>Run1-Spot 264</t>
  </si>
  <si>
    <t>Run1-Spot 95</t>
  </si>
  <si>
    <t>Run1-Spot 223</t>
  </si>
  <si>
    <t>Run1-Spot 300</t>
  </si>
  <si>
    <t>Run1-Spot 234</t>
  </si>
  <si>
    <t>Run2-Spot 95</t>
  </si>
  <si>
    <t>Run1-Spot 221</t>
  </si>
  <si>
    <t>Run1-Spot 258</t>
  </si>
  <si>
    <t>Run1-Spot 101</t>
  </si>
  <si>
    <t>Run2-Spot 86</t>
  </si>
  <si>
    <t>Run1-Spot 289</t>
  </si>
  <si>
    <t>Run1-Spot 120</t>
  </si>
  <si>
    <t>Run1-Spot 181</t>
  </si>
  <si>
    <t>Run1-Spot 246</t>
  </si>
  <si>
    <t>Run1-Spot 52</t>
  </si>
  <si>
    <t>Run1-Spot 303</t>
  </si>
  <si>
    <t>Run1-Spot 197</t>
  </si>
  <si>
    <t>Run1-Spot 278</t>
  </si>
  <si>
    <t>Run1-Spot 157</t>
  </si>
  <si>
    <t>Run1-Spot 292</t>
  </si>
  <si>
    <t>Run1-Spot 296</t>
  </si>
  <si>
    <t>Run1-Spot 118</t>
  </si>
  <si>
    <t>Run2-Spot 90</t>
  </si>
  <si>
    <t>Run1-Spot 295</t>
  </si>
  <si>
    <t>Run2-Spot 79</t>
  </si>
  <si>
    <t>Run1-Spot 6</t>
  </si>
  <si>
    <t>Run1-Spot 165</t>
  </si>
  <si>
    <t>Run1-Spot 285</t>
  </si>
  <si>
    <t>Run1-Spot 59</t>
  </si>
  <si>
    <t>Run1-Spot 273</t>
  </si>
  <si>
    <t>Run1-Spot 53</t>
  </si>
  <si>
    <t>Run1-Spot 155</t>
  </si>
  <si>
    <t>Run1-Spot 162</t>
  </si>
  <si>
    <t>Run1-Spot 62</t>
  </si>
  <si>
    <t>Run1-Spot 71</t>
  </si>
  <si>
    <t>Run1-Spot 284</t>
  </si>
  <si>
    <t>Run1-Spot 253</t>
  </si>
  <si>
    <t>Run1-Spot 141</t>
  </si>
  <si>
    <t>Run2-Spot 43</t>
  </si>
  <si>
    <t>Run1-Spot 304</t>
  </si>
  <si>
    <t>Run1-Spot 267</t>
  </si>
  <si>
    <t>Run2-Spot 76</t>
  </si>
  <si>
    <t>Run1-Spot 308</t>
  </si>
  <si>
    <t>lower Empire Fm</t>
  </si>
  <si>
    <t>Miocene-Plio?</t>
  </si>
  <si>
    <t>sandstone</t>
  </si>
  <si>
    <t>M</t>
  </si>
  <si>
    <t>high U/Th, high eU</t>
  </si>
  <si>
    <t>upper Empire Fm</t>
  </si>
  <si>
    <t>top of Lower Mbr, Coaledo Fm</t>
  </si>
  <si>
    <t>*</t>
  </si>
  <si>
    <t>top of Upper Mbr, Coaledo Fm</t>
  </si>
  <si>
    <t>Empire tuff</t>
  </si>
  <si>
    <t>igneous</t>
  </si>
  <si>
    <t>Discordance (dsk) before 204-corr</t>
  </si>
  <si>
    <t>Concordance before 204-corr</t>
  </si>
  <si>
    <t>Class</t>
  </si>
  <si>
    <t>I</t>
  </si>
  <si>
    <t>X</t>
  </si>
  <si>
    <t>base of Tunnel Point Sst</t>
  </si>
  <si>
    <t>Bastendorff Fm</t>
  </si>
  <si>
    <t>discordant</t>
  </si>
  <si>
    <t>upper beds of Sacchi Beach</t>
  </si>
  <si>
    <t>--</t>
  </si>
  <si>
    <t>base Lower Mbr, Coaledo Fm</t>
  </si>
  <si>
    <t>sandy reworked tuff</t>
  </si>
  <si>
    <t>thick tuff' Middle Mbr, Coaledo Fm</t>
  </si>
  <si>
    <t>reworked tuff</t>
  </si>
  <si>
    <t>top Tunnel Point Sst</t>
  </si>
  <si>
    <t>base Empire Fm</t>
  </si>
  <si>
    <t>sandy siltstone</t>
  </si>
  <si>
    <t>Miocene?</t>
  </si>
  <si>
    <t>fossiliferrous sandstone</t>
  </si>
  <si>
    <t>Coos conglomerate, Empire Fm</t>
  </si>
  <si>
    <t>sandy conglomerate</t>
  </si>
  <si>
    <t>modern sand, N Umpqua River, OR</t>
  </si>
  <si>
    <t>sand</t>
  </si>
  <si>
    <t>modern sand, upper Rogue River, OR</t>
  </si>
  <si>
    <t>upper Tyee Fm (Coos River area)</t>
  </si>
  <si>
    <t>very high U/Th</t>
  </si>
  <si>
    <t>Lower Mbr (Cycle #9), Coaledo Fm</t>
  </si>
  <si>
    <t>Middle Mbr (#1 sand), Coaledo Fm</t>
  </si>
  <si>
    <t>high eU; does not overlap concordia within 2σ</t>
  </si>
  <si>
    <t>base Upper Mbr, Coaledo Fm</t>
  </si>
  <si>
    <t>moderate eU, barely overlaps concordia; EXCLUDE</t>
  </si>
  <si>
    <t>modern sand, Middle Fork Willamette River, OR</t>
  </si>
  <si>
    <t>uppermost Tarheel fm (Barview area)</t>
  </si>
  <si>
    <t>Run2-Spot 249</t>
  </si>
  <si>
    <t>Run2-Spot 204</t>
  </si>
  <si>
    <t>Run2-Spot 194</t>
  </si>
  <si>
    <t>Run2-Spot 205</t>
  </si>
  <si>
    <t>Run2-Spot 250</t>
  </si>
  <si>
    <t>Run2-Spot 127</t>
  </si>
  <si>
    <t>Run2-Spot 239</t>
  </si>
  <si>
    <t>Run2-Spot 102</t>
  </si>
  <si>
    <t>Run2-Spot 235</t>
  </si>
  <si>
    <t>Run2-Spot 199</t>
  </si>
  <si>
    <t>Run2-Spot 206</t>
  </si>
  <si>
    <t>Run1-Spot 169</t>
  </si>
  <si>
    <t>Run2-Spot 136</t>
  </si>
  <si>
    <t>Run2-Spot 231</t>
  </si>
  <si>
    <t>Run2-Spot 157</t>
  </si>
  <si>
    <t>Run2-Spot 243</t>
  </si>
  <si>
    <t>Run2-Spot 176</t>
  </si>
  <si>
    <t>Run2-Spot 221</t>
  </si>
  <si>
    <t>Run2-Spot 220</t>
  </si>
  <si>
    <t>Run2-Spot 131</t>
  </si>
  <si>
    <t>Run2-Spot 168</t>
  </si>
  <si>
    <t>Run2-Spot 209</t>
  </si>
  <si>
    <t>Run2-Spot 121</t>
  </si>
  <si>
    <t>Run2-Spot 156</t>
  </si>
  <si>
    <t>Run2-Spot 146</t>
  </si>
  <si>
    <t>Run2-Spot 245</t>
  </si>
  <si>
    <t>Run2-Spot 57</t>
  </si>
  <si>
    <t>Run2-Spot 219</t>
  </si>
  <si>
    <t>Run2-Spot 125</t>
  </si>
  <si>
    <t>Run2-Spot 128</t>
  </si>
  <si>
    <t>Run2-Spot 203</t>
  </si>
  <si>
    <t>Run2-Spot 248</t>
  </si>
  <si>
    <t>Run2-Spot 141</t>
  </si>
  <si>
    <t>Run2-Spot 185</t>
  </si>
  <si>
    <t>Run2-Spot 169</t>
  </si>
  <si>
    <t>Run2-Spot 114</t>
  </si>
  <si>
    <t>Run2-Spot 238</t>
  </si>
  <si>
    <t>Run2-Spot 188</t>
  </si>
  <si>
    <t>Run2-Spot 71</t>
  </si>
  <si>
    <t>Run2-Spot 119</t>
  </si>
  <si>
    <t>Run2-Spot 130</t>
  </si>
  <si>
    <t>Latitude (°N)</t>
  </si>
  <si>
    <t>Longitude (°E)</t>
  </si>
  <si>
    <t>upper Tarheel fm</t>
  </si>
  <si>
    <t>base of Tunnel Point Sandstone</t>
  </si>
  <si>
    <t>lower Bastendorff Shale</t>
  </si>
  <si>
    <t>middle beds of Sacchi Beach</t>
  </si>
  <si>
    <t>base of Lower Mbr, Coaledo Fm</t>
  </si>
  <si>
    <t>middle of Middle Mbr, Coaledo Fm</t>
  </si>
  <si>
    <t>top of Tunnel Point Sandstone</t>
  </si>
  <si>
    <t>base of Empire Fm</t>
  </si>
  <si>
    <t>Coos Conglomerate, Empire Fm</t>
  </si>
  <si>
    <t>North Umpqua River</t>
  </si>
  <si>
    <t>Upper Rogue River</t>
  </si>
  <si>
    <t>upper Tyee Fm</t>
  </si>
  <si>
    <t>middle of Lower Mbr, Coaledo Fm</t>
  </si>
  <si>
    <t>base of Upper Mbr, Coaledo Fm</t>
  </si>
  <si>
    <t>Middle Fork of Willamette River</t>
  </si>
  <si>
    <t>top of Tarheel fm</t>
  </si>
  <si>
    <t>YSCG</t>
  </si>
  <si>
    <t>Concordia Age</t>
  </si>
  <si>
    <r>
      <t>Discordance (d</t>
    </r>
    <r>
      <rPr>
        <b/>
        <vertAlign val="subscript"/>
        <sz val="11"/>
        <rFont val="Calibri"/>
        <family val="2"/>
        <scheme val="minor"/>
      </rPr>
      <t>c</t>
    </r>
    <r>
      <rPr>
        <b/>
        <sz val="11"/>
        <rFont val="Calibri"/>
        <family val="2"/>
        <scheme val="minor"/>
      </rPr>
      <t>)</t>
    </r>
  </si>
  <si>
    <t>within 10% of YSCG (*)</t>
  </si>
  <si>
    <t>Tarheel fm (spoils fauna)</t>
  </si>
  <si>
    <r>
      <rPr>
        <sz val="11"/>
        <rFont val="Calibri"/>
        <family val="2"/>
      </rPr>
      <t>high eU, high U/Th</t>
    </r>
  </si>
  <si>
    <t>YSCG, YC2σ</t>
  </si>
  <si>
    <t>'thin tuff' of Middle Mbr, Coaledo Fm</t>
  </si>
  <si>
    <t>Age Class</t>
  </si>
  <si>
    <t>Concordance before         204-corr</t>
  </si>
  <si>
    <r>
      <t>Discordance (d</t>
    </r>
    <r>
      <rPr>
        <b/>
        <i/>
        <vertAlign val="subscript"/>
        <sz val="11"/>
        <rFont val="Calibri"/>
        <family val="2"/>
        <scheme val="minor"/>
      </rPr>
      <t>sk</t>
    </r>
    <r>
      <rPr>
        <b/>
        <i/>
        <sz val="11"/>
        <rFont val="Calibri"/>
        <family val="2"/>
        <scheme val="minor"/>
      </rPr>
      <t>) before 204-corr</t>
    </r>
  </si>
  <si>
    <t>rhyolite tuff</t>
  </si>
  <si>
    <t>YSCG (after comm-Pb correction)</t>
  </si>
  <si>
    <r>
      <t>Best Age</t>
    </r>
    <r>
      <rPr>
        <b/>
        <vertAlign val="superscript"/>
        <sz val="11"/>
        <rFont val="Calibri"/>
        <family val="2"/>
        <scheme val="minor"/>
      </rPr>
      <t>§</t>
    </r>
  </si>
  <si>
    <r>
      <rPr>
        <b/>
        <vertAlign val="superscript"/>
        <sz val="12"/>
        <rFont val="Calibri"/>
        <family val="2"/>
      </rPr>
      <t xml:space="preserve">§ </t>
    </r>
    <r>
      <rPr>
        <b/>
        <i/>
        <sz val="12"/>
        <rFont val="Calibri"/>
        <family val="2"/>
        <scheme val="minor"/>
      </rPr>
      <t>Note: d</t>
    </r>
    <r>
      <rPr>
        <b/>
        <i/>
        <vertAlign val="subscript"/>
        <sz val="12"/>
        <rFont val="Calibri"/>
        <family val="2"/>
        <scheme val="minor"/>
      </rPr>
      <t>sk</t>
    </r>
    <r>
      <rPr>
        <b/>
        <i/>
        <sz val="12"/>
        <rFont val="Calibri"/>
        <family val="2"/>
        <scheme val="minor"/>
      </rPr>
      <t xml:space="preserve"> discordance criterion and Stacey-Kramers common-Pb correction applied to all dates</t>
    </r>
  </si>
  <si>
    <r>
      <rPr>
        <b/>
        <i/>
        <vertAlign val="superscript"/>
        <sz val="12"/>
        <rFont val="Calibri"/>
        <family val="2"/>
        <scheme val="minor"/>
      </rPr>
      <t xml:space="preserve">§ </t>
    </r>
    <r>
      <rPr>
        <b/>
        <i/>
        <sz val="12"/>
        <rFont val="Calibri"/>
        <family val="2"/>
        <scheme val="minor"/>
      </rPr>
      <t>Note: d</t>
    </r>
    <r>
      <rPr>
        <b/>
        <i/>
        <vertAlign val="subscript"/>
        <sz val="12"/>
        <rFont val="Calibri"/>
        <family val="2"/>
        <scheme val="minor"/>
      </rPr>
      <t>sk</t>
    </r>
    <r>
      <rPr>
        <b/>
        <i/>
        <sz val="12"/>
        <rFont val="Calibri"/>
        <family val="2"/>
        <scheme val="minor"/>
      </rPr>
      <t xml:space="preserve"> discordance criterion and Stacey-Kramers common-Pb correction applied to all dates</t>
    </r>
  </si>
  <si>
    <r>
      <rPr>
        <b/>
        <i/>
        <vertAlign val="superscript"/>
        <sz val="12"/>
        <rFont val="Calibri"/>
        <family val="2"/>
        <scheme val="minor"/>
      </rPr>
      <t>§</t>
    </r>
    <r>
      <rPr>
        <b/>
        <i/>
        <sz val="12"/>
        <rFont val="Calibri"/>
        <family val="2"/>
        <scheme val="minor"/>
      </rPr>
      <t>Note: d</t>
    </r>
    <r>
      <rPr>
        <b/>
        <i/>
        <vertAlign val="subscript"/>
        <sz val="12"/>
        <rFont val="Calibri"/>
        <family val="2"/>
        <scheme val="minor"/>
      </rPr>
      <t>sk</t>
    </r>
    <r>
      <rPr>
        <b/>
        <i/>
        <sz val="12"/>
        <rFont val="Calibri"/>
        <family val="2"/>
        <scheme val="minor"/>
      </rPr>
      <t xml:space="preserve"> discordance criterion and Stacey-Kramers common-Pb correction applied to all dates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</si>
</sst>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17" x14ac:knownFonts="1">
    <font>
      <sz val="11"/>
      <color theme="1"/>
      <name val="Calibri"/>
      <family val="2"/>
      <scheme val="minor"/>
    </font>
    <font>
      <b/>
      <sz val="11"/>
      <color theme="1"/>
      <name val="Calibri"/>
      <family val="2"/>
      <scheme val="minor"/>
    </font>
    <font>
      <sz val="10"/>
      <name val="Arial"/>
      <family val="2"/>
    </font>
    <font>
      <sz val="11"/>
      <color rgb="FF006100"/>
      <name val="Calibri"/>
      <family val="2"/>
      <scheme val="minor"/>
    </font>
    <font>
      <b/>
      <sz val="11"/>
      <name val="Calibri"/>
      <family val="2"/>
      <scheme val="minor"/>
    </font>
    <font>
      <sz val="11"/>
      <name val="Calibri"/>
      <family val="2"/>
      <scheme val="minor"/>
    </font>
    <font>
      <i/>
      <sz val="11"/>
      <color theme="1"/>
      <name val="Calibri"/>
      <family val="2"/>
      <scheme val="minor"/>
    </font>
    <font>
      <i/>
      <sz val="11"/>
      <name val="Calibri"/>
      <family val="2"/>
      <scheme val="minor"/>
    </font>
    <font>
      <b/>
      <i/>
      <sz val="11"/>
      <name val="Calibri"/>
      <family val="2"/>
      <scheme val="minor"/>
    </font>
    <font>
      <b/>
      <vertAlign val="subscript"/>
      <sz val="11"/>
      <name val="Calibri"/>
      <family val="2"/>
      <scheme val="minor"/>
    </font>
    <font>
      <sz val="11"/>
      <name val="Calibri"/>
      <family val="2"/>
    </font>
    <font>
      <b/>
      <i/>
      <vertAlign val="subscript"/>
      <sz val="11"/>
      <name val="Calibri"/>
      <family val="2"/>
      <scheme val="minor"/>
    </font>
    <font>
      <b/>
      <i/>
      <sz val="12"/>
      <name val="Calibri"/>
      <family val="2"/>
      <scheme val="minor"/>
    </font>
    <font>
      <b/>
      <i/>
      <vertAlign val="subscript"/>
      <sz val="12"/>
      <name val="Calibri"/>
      <family val="2"/>
      <scheme val="minor"/>
    </font>
    <font>
      <b/>
      <vertAlign val="superscript"/>
      <sz val="12"/>
      <name val="Calibri"/>
      <family val="2"/>
    </font>
    <font>
      <b/>
      <vertAlign val="superscript"/>
      <sz val="11"/>
      <name val="Calibri"/>
      <family val="2"/>
      <scheme val="minor"/>
    </font>
    <font>
      <b/>
      <i/>
      <vertAlign val="superscript"/>
      <sz val="12"/>
      <name val="Calibri"/>
      <family val="2"/>
      <scheme val="minor"/>
    </font>
  </fonts>
  <fills count="5">
    <fill>
      <patternFill patternType="none"/>
    </fill>
    <fill>
      <patternFill patternType="gray125"/>
    </fill>
    <fill>
      <patternFill patternType="solid">
        <fgColor rgb="FFC6EFCE"/>
      </patternFill>
    </fill>
    <fill>
      <patternFill patternType="solid">
        <fgColor rgb="FFFFCC66"/>
        <bgColor indexed="64"/>
      </patternFill>
    </fill>
    <fill>
      <patternFill patternType="solid">
        <fgColor rgb="FFFF9999"/>
        <bgColor indexed="64"/>
      </patternFill>
    </fill>
  </fills>
  <borders count="2">
    <border>
      <left/>
      <right/>
      <top/>
      <bottom/>
      <diagonal/>
    </border>
    <border>
      <left/>
      <right/>
      <top/>
      <bottom style="thin">
        <color indexed="64"/>
      </bottom>
      <diagonal/>
    </border>
  </borders>
  <cellStyleXfs count="3">
    <xf numFmtId="0" fontId="0" fillId="0" borderId="0"/>
    <xf numFmtId="0" fontId="2" fillId="0" borderId="0"/>
    <xf numFmtId="0" fontId="3" fillId="2" borderId="0" applyNumberFormat="0" applyBorder="0" applyAlignment="0" applyProtection="0"/>
  </cellStyleXfs>
  <cellXfs count="87">
    <xf numFmtId="0" fontId="0" fillId="0" borderId="0" xfId="0"/>
    <xf numFmtId="0" fontId="0" fillId="0" borderId="0" xfId="0" applyAlignment="1">
      <alignment horizontal="center"/>
    </xf>
    <xf numFmtId="0" fontId="0" fillId="0" borderId="0" xfId="0" applyAlignment="1">
      <alignment horizontal="center" vertical="center"/>
    </xf>
    <xf numFmtId="0" fontId="1" fillId="0" borderId="0" xfId="0" applyFont="1" applyAlignment="1">
      <alignment horizontal="center" vertical="center"/>
    </xf>
    <xf numFmtId="0" fontId="1" fillId="0" borderId="0" xfId="0" applyFont="1" applyAlignment="1">
      <alignment horizontal="left" vertical="center"/>
    </xf>
    <xf numFmtId="0" fontId="0" fillId="0" borderId="0" xfId="0" applyAlignment="1">
      <alignment horizontal="left" vertical="center"/>
    </xf>
    <xf numFmtId="0" fontId="5" fillId="0" borderId="0" xfId="0" applyFont="1" applyAlignment="1">
      <alignment horizontal="center" vertical="center"/>
    </xf>
    <xf numFmtId="1" fontId="0" fillId="0" borderId="0" xfId="0" applyNumberFormat="1" applyAlignment="1">
      <alignment horizontal="center" vertical="center"/>
    </xf>
    <xf numFmtId="164" fontId="0" fillId="0" borderId="0" xfId="0" applyNumberFormat="1" applyAlignment="1">
      <alignment horizontal="center" vertical="center"/>
    </xf>
    <xf numFmtId="164" fontId="1" fillId="0" borderId="0" xfId="0" applyNumberFormat="1" applyFont="1" applyAlignment="1">
      <alignment horizontal="center" vertical="center" wrapText="1"/>
    </xf>
    <xf numFmtId="0" fontId="6" fillId="0" borderId="0" xfId="0" applyFont="1" applyAlignment="1">
      <alignment horizontal="center" vertical="center"/>
    </xf>
    <xf numFmtId="0" fontId="7" fillId="0" borderId="0" xfId="0" applyFont="1" applyAlignment="1">
      <alignment horizontal="center" vertical="center"/>
    </xf>
    <xf numFmtId="164" fontId="6" fillId="0" borderId="0" xfId="0" applyNumberFormat="1" applyFont="1" applyAlignment="1">
      <alignment horizontal="center" vertical="center" wrapText="1"/>
    </xf>
    <xf numFmtId="0" fontId="1" fillId="0" borderId="0" xfId="0" applyFont="1"/>
    <xf numFmtId="164" fontId="0" fillId="0" borderId="0" xfId="0" applyNumberFormat="1" applyAlignment="1">
      <alignment horizontal="left" vertical="center"/>
    </xf>
    <xf numFmtId="0" fontId="1" fillId="0" borderId="0" xfId="0" applyFont="1" applyAlignment="1">
      <alignment horizontal="center"/>
    </xf>
    <xf numFmtId="0" fontId="4" fillId="0" borderId="0" xfId="0" applyFont="1" applyFill="1" applyAlignment="1">
      <alignment horizontal="center" vertical="center"/>
    </xf>
    <xf numFmtId="0" fontId="4" fillId="0" borderId="0" xfId="0" applyFont="1" applyFill="1" applyAlignment="1">
      <alignment horizontal="left" vertical="center"/>
    </xf>
    <xf numFmtId="0" fontId="5" fillId="0" borderId="0" xfId="0" applyFont="1" applyFill="1"/>
    <xf numFmtId="0" fontId="5" fillId="0" borderId="0" xfId="0" applyFont="1" applyFill="1" applyAlignment="1">
      <alignment horizontal="center"/>
    </xf>
    <xf numFmtId="0" fontId="5" fillId="0" borderId="0" xfId="0" applyFont="1" applyFill="1" applyAlignment="1">
      <alignment horizontal="center" vertical="center"/>
    </xf>
    <xf numFmtId="0" fontId="5" fillId="0" borderId="0" xfId="0" applyFont="1" applyFill="1" applyAlignment="1">
      <alignment horizontal="left" vertical="center"/>
    </xf>
    <xf numFmtId="1" fontId="5" fillId="0" borderId="0" xfId="0" applyNumberFormat="1" applyFont="1" applyFill="1" applyAlignment="1">
      <alignment horizontal="center" vertical="center"/>
    </xf>
    <xf numFmtId="164" fontId="5" fillId="0" borderId="0" xfId="0" applyNumberFormat="1" applyFont="1" applyFill="1" applyAlignment="1">
      <alignment horizontal="center" vertical="center"/>
    </xf>
    <xf numFmtId="164" fontId="4" fillId="0" borderId="0" xfId="2" applyNumberFormat="1" applyFont="1" applyFill="1" applyAlignment="1">
      <alignment horizontal="center" vertical="center" wrapText="1"/>
    </xf>
    <xf numFmtId="0" fontId="4" fillId="0" borderId="0" xfId="2" applyFont="1" applyFill="1" applyAlignment="1">
      <alignment horizontal="center" vertical="center"/>
    </xf>
    <xf numFmtId="164" fontId="4" fillId="0" borderId="0" xfId="0" applyNumberFormat="1" applyFont="1" applyFill="1" applyAlignment="1">
      <alignment horizontal="center" vertical="center"/>
    </xf>
    <xf numFmtId="164" fontId="4" fillId="0" borderId="0" xfId="0" applyNumberFormat="1" applyFont="1" applyFill="1" applyAlignment="1">
      <alignment horizontal="center" vertical="center" wrapText="1"/>
    </xf>
    <xf numFmtId="164" fontId="5" fillId="0" borderId="0" xfId="0" applyNumberFormat="1" applyFont="1" applyFill="1" applyAlignment="1">
      <alignment horizontal="center" vertical="center" wrapText="1"/>
    </xf>
    <xf numFmtId="164" fontId="5" fillId="0" borderId="0" xfId="2" applyNumberFormat="1" applyFont="1" applyFill="1" applyAlignment="1">
      <alignment horizontal="center" vertical="center" wrapText="1"/>
    </xf>
    <xf numFmtId="0" fontId="5" fillId="0" borderId="0" xfId="2" applyFont="1" applyFill="1" applyAlignment="1">
      <alignment horizontal="center" vertical="center"/>
    </xf>
    <xf numFmtId="0" fontId="5" fillId="0" borderId="0" xfId="2" applyFont="1" applyFill="1" applyAlignment="1">
      <alignment horizontal="left" vertical="center"/>
    </xf>
    <xf numFmtId="164" fontId="7" fillId="0" borderId="0" xfId="2" applyNumberFormat="1" applyFont="1" applyFill="1" applyAlignment="1">
      <alignment horizontal="center" vertical="center" wrapText="1"/>
    </xf>
    <xf numFmtId="0" fontId="5" fillId="0" borderId="0" xfId="0" applyFont="1" applyFill="1" applyAlignment="1">
      <alignment horizontal="left"/>
    </xf>
    <xf numFmtId="164" fontId="4" fillId="0" borderId="0" xfId="2" applyNumberFormat="1" applyFont="1" applyFill="1" applyAlignment="1">
      <alignment horizontal="center" vertical="center"/>
    </xf>
    <xf numFmtId="0" fontId="5" fillId="0" borderId="0" xfId="0" applyFont="1" applyFill="1" applyAlignment="1">
      <alignment vertical="center"/>
    </xf>
    <xf numFmtId="0" fontId="4" fillId="0" borderId="0" xfId="0" applyFont="1" applyFill="1" applyAlignment="1">
      <alignment horizontal="center" wrapText="1"/>
    </xf>
    <xf numFmtId="0" fontId="4" fillId="0" borderId="0" xfId="0" applyFont="1" applyFill="1" applyAlignment="1">
      <alignment horizontal="center"/>
    </xf>
    <xf numFmtId="164" fontId="5" fillId="0" borderId="0" xfId="0" quotePrefix="1" applyNumberFormat="1" applyFont="1" applyFill="1" applyAlignment="1">
      <alignment horizontal="center" vertical="center" wrapText="1"/>
    </xf>
    <xf numFmtId="164" fontId="5" fillId="0" borderId="0" xfId="2" applyNumberFormat="1" applyFont="1" applyFill="1" applyAlignment="1">
      <alignment horizontal="center" vertical="center"/>
    </xf>
    <xf numFmtId="0" fontId="5" fillId="0" borderId="0" xfId="2" applyFont="1" applyFill="1" applyAlignment="1">
      <alignment vertical="center"/>
    </xf>
    <xf numFmtId="1" fontId="5" fillId="0" borderId="0" xfId="0" applyNumberFormat="1" applyFont="1" applyFill="1" applyAlignment="1">
      <alignment horizontal="left" vertical="center"/>
    </xf>
    <xf numFmtId="164" fontId="5" fillId="0" borderId="0" xfId="0" applyNumberFormat="1" applyFont="1" applyFill="1" applyAlignment="1">
      <alignment horizontal="left" vertical="center"/>
    </xf>
    <xf numFmtId="0" fontId="4" fillId="0" borderId="0" xfId="0" applyFont="1" applyFill="1"/>
    <xf numFmtId="164" fontId="7" fillId="0" borderId="0" xfId="2" quotePrefix="1" applyNumberFormat="1" applyFont="1" applyFill="1" applyAlignment="1">
      <alignment horizontal="center" vertical="center"/>
    </xf>
    <xf numFmtId="164" fontId="5" fillId="0" borderId="0" xfId="0" quotePrefix="1" applyNumberFormat="1" applyFont="1" applyFill="1" applyAlignment="1">
      <alignment horizontal="center" vertical="center"/>
    </xf>
    <xf numFmtId="2" fontId="5" fillId="0" borderId="0" xfId="0" applyNumberFormat="1" applyFont="1" applyFill="1" applyAlignment="1">
      <alignment horizontal="left" vertical="center"/>
    </xf>
    <xf numFmtId="0" fontId="4" fillId="0" borderId="0" xfId="0" applyFont="1" applyFill="1" applyAlignment="1">
      <alignment horizontal="left"/>
    </xf>
    <xf numFmtId="0" fontId="4" fillId="0" borderId="0" xfId="2" applyFont="1" applyFill="1"/>
    <xf numFmtId="164" fontId="5" fillId="0" borderId="0" xfId="0" applyNumberFormat="1" applyFont="1" applyFill="1"/>
    <xf numFmtId="0" fontId="5" fillId="0" borderId="0" xfId="2" applyFont="1" applyFill="1"/>
    <xf numFmtId="0" fontId="4" fillId="0" borderId="0" xfId="0" applyFont="1" applyFill="1" applyBorder="1" applyAlignment="1">
      <alignment horizontal="center" vertical="center"/>
    </xf>
    <xf numFmtId="0" fontId="5" fillId="0" borderId="0" xfId="0" applyFont="1" applyFill="1" applyBorder="1"/>
    <xf numFmtId="1" fontId="5" fillId="0" borderId="0" xfId="0" applyNumberFormat="1" applyFont="1" applyFill="1" applyBorder="1" applyAlignment="1">
      <alignment horizontal="center" vertical="center"/>
    </xf>
    <xf numFmtId="164" fontId="5" fillId="0" borderId="0" xfId="0" applyNumberFormat="1" applyFont="1" applyFill="1" applyBorder="1" applyAlignment="1">
      <alignment horizontal="center" vertical="center"/>
    </xf>
    <xf numFmtId="164" fontId="4" fillId="0" borderId="0" xfId="0" applyNumberFormat="1" applyFont="1" applyFill="1" applyBorder="1" applyAlignment="1">
      <alignment horizontal="center" vertical="center" wrapText="1"/>
    </xf>
    <xf numFmtId="164" fontId="5" fillId="0" borderId="0" xfId="0" applyNumberFormat="1" applyFont="1" applyFill="1" applyBorder="1" applyAlignment="1">
      <alignment horizontal="center" vertical="center" wrapText="1"/>
    </xf>
    <xf numFmtId="0" fontId="5" fillId="0" borderId="0" xfId="0" applyFont="1" applyFill="1" applyBorder="1" applyAlignment="1">
      <alignment horizontal="center" vertical="center"/>
    </xf>
    <xf numFmtId="0" fontId="5" fillId="0" borderId="0" xfId="0" applyFont="1" applyFill="1" applyBorder="1" applyAlignment="1">
      <alignment horizontal="left" vertical="center"/>
    </xf>
    <xf numFmtId="0" fontId="5" fillId="0" borderId="0" xfId="0" quotePrefix="1" applyFont="1" applyFill="1" applyAlignment="1">
      <alignment horizontal="left"/>
    </xf>
    <xf numFmtId="164" fontId="7" fillId="0" borderId="0" xfId="2" applyNumberFormat="1" applyFont="1" applyFill="1" applyAlignment="1">
      <alignment horizontal="center" vertical="center"/>
    </xf>
    <xf numFmtId="164" fontId="5" fillId="0" borderId="0" xfId="2" applyNumberFormat="1" applyFont="1" applyFill="1" applyAlignment="1">
      <alignment horizontal="left" vertical="center"/>
    </xf>
    <xf numFmtId="0" fontId="5" fillId="0" borderId="0" xfId="0" quotePrefix="1" applyFont="1" applyFill="1" applyAlignment="1">
      <alignment horizontal="left" vertical="center"/>
    </xf>
    <xf numFmtId="1" fontId="5" fillId="0" borderId="0" xfId="0" applyNumberFormat="1" applyFont="1" applyFill="1" applyAlignment="1">
      <alignment horizontal="center"/>
    </xf>
    <xf numFmtId="0" fontId="5" fillId="0" borderId="0" xfId="0" quotePrefix="1" applyFont="1" applyFill="1" applyAlignment="1">
      <alignment horizontal="center" vertical="center"/>
    </xf>
    <xf numFmtId="0" fontId="7" fillId="0" borderId="0" xfId="2" applyFont="1" applyFill="1" applyAlignment="1">
      <alignment horizontal="center" vertical="center"/>
    </xf>
    <xf numFmtId="2" fontId="5" fillId="0" borderId="0" xfId="0" applyNumberFormat="1" applyFont="1" applyFill="1"/>
    <xf numFmtId="0" fontId="5" fillId="0" borderId="0" xfId="2" applyFont="1" applyFill="1" applyAlignment="1">
      <alignment horizontal="center"/>
    </xf>
    <xf numFmtId="2" fontId="5" fillId="0" borderId="0" xfId="2" applyNumberFormat="1" applyFont="1" applyFill="1" applyAlignment="1">
      <alignment horizontal="center" vertical="center"/>
    </xf>
    <xf numFmtId="0" fontId="7" fillId="0" borderId="0" xfId="2" applyFont="1" applyFill="1" applyAlignment="1">
      <alignment horizontal="center"/>
    </xf>
    <xf numFmtId="0" fontId="4" fillId="0" borderId="0" xfId="0" applyFont="1" applyAlignment="1">
      <alignment horizontal="center" wrapText="1"/>
    </xf>
    <xf numFmtId="0" fontId="4" fillId="0" borderId="0" xfId="0" applyFont="1" applyAlignment="1">
      <alignment horizontal="center"/>
    </xf>
    <xf numFmtId="0" fontId="8" fillId="0" borderId="0" xfId="0" applyFont="1" applyAlignment="1">
      <alignment horizontal="center" wrapText="1"/>
    </xf>
    <xf numFmtId="0" fontId="8" fillId="0" borderId="0" xfId="0" applyFont="1" applyAlignment="1">
      <alignment horizontal="center"/>
    </xf>
    <xf numFmtId="0" fontId="6" fillId="0" borderId="0" xfId="0" applyFont="1" applyAlignment="1">
      <alignment horizontal="center"/>
    </xf>
    <xf numFmtId="0" fontId="7" fillId="0" borderId="0" xfId="0" applyFont="1" applyFill="1" applyAlignment="1">
      <alignment horizontal="center" vertical="center"/>
    </xf>
    <xf numFmtId="0" fontId="8" fillId="0" borderId="0" xfId="0" applyFont="1" applyFill="1" applyAlignment="1">
      <alignment horizontal="center" wrapText="1"/>
    </xf>
    <xf numFmtId="0" fontId="8" fillId="0" borderId="0" xfId="0" applyFont="1" applyFill="1" applyAlignment="1">
      <alignment horizontal="center"/>
    </xf>
    <xf numFmtId="0" fontId="8" fillId="0" borderId="0" xfId="0" applyFont="1" applyFill="1" applyAlignment="1">
      <alignment horizontal="right"/>
    </xf>
    <xf numFmtId="164" fontId="8" fillId="0" borderId="0" xfId="0" applyNumberFormat="1" applyFont="1" applyFill="1" applyAlignment="1">
      <alignment horizontal="left" vertical="center"/>
    </xf>
    <xf numFmtId="0" fontId="7" fillId="0" borderId="0" xfId="0" applyFont="1" applyFill="1" applyAlignment="1">
      <alignment horizontal="center"/>
    </xf>
    <xf numFmtId="164" fontId="7" fillId="0" borderId="0" xfId="0" applyNumberFormat="1" applyFont="1" applyFill="1" applyAlignment="1">
      <alignment horizontal="center" vertical="center" wrapText="1"/>
    </xf>
    <xf numFmtId="164" fontId="12" fillId="0" borderId="0" xfId="0" applyNumberFormat="1" applyFont="1" applyFill="1" applyAlignment="1">
      <alignment horizontal="left" vertical="center"/>
    </xf>
    <xf numFmtId="0" fontId="0" fillId="3" borderId="0" xfId="0" applyFill="1" applyAlignment="1">
      <alignment horizontal="center" vertical="center"/>
    </xf>
    <xf numFmtId="0" fontId="0" fillId="4" borderId="0" xfId="0" applyFill="1" applyAlignment="1">
      <alignment horizontal="center" vertical="center"/>
    </xf>
    <xf numFmtId="0" fontId="4" fillId="0" borderId="1" xfId="0" applyFont="1" applyFill="1" applyBorder="1" applyAlignment="1">
      <alignment horizontal="center" vertical="center"/>
    </xf>
    <xf numFmtId="0" fontId="4" fillId="0" borderId="1" xfId="0" applyFont="1" applyBorder="1" applyAlignment="1">
      <alignment horizontal="center" vertical="center"/>
    </xf>
  </cellXfs>
  <cellStyles count="3">
    <cellStyle name="Good" xfId="2" builtinId="26"/>
    <cellStyle name="Normal" xfId="0" builtinId="0"/>
    <cellStyle name="Normal 2" xfId="1" xr:uid="{00000000-0005-0000-0000-000001000000}"/>
  </cellStyles>
  <dxfs count="0"/>
  <tableStyles count="0" defaultTableStyle="TableStyleMedium2" defaultPivotStyle="PivotStyleLight16"/>
  <colors>
    <mruColors>
      <color rgb="FFFF9999"/>
      <color rgb="FFFFCC66"/>
      <color rgb="FFCC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0</xdr:col>
      <xdr:colOff>85725</xdr:colOff>
      <xdr:row>0</xdr:row>
      <xdr:rowOff>76200</xdr:rowOff>
    </xdr:from>
    <xdr:to>
      <xdr:col>10</xdr:col>
      <xdr:colOff>123825</xdr:colOff>
      <xdr:row>77</xdr:row>
      <xdr:rowOff>38100</xdr:rowOff>
    </xdr:to>
    <xdr:sp macro="" textlink="">
      <xdr:nvSpPr>
        <xdr:cNvPr id="2" name="TextBox 1">
          <a:extLst>
            <a:ext uri="{FF2B5EF4-FFF2-40B4-BE49-F238E27FC236}">
              <a16:creationId xmlns:a16="http://schemas.microsoft.com/office/drawing/2014/main" id="{8643B9D6-6239-4E0F-B398-CAB8B2FFF42B}"/>
            </a:ext>
          </a:extLst>
        </xdr:cNvPr>
        <xdr:cNvSpPr txBox="1"/>
      </xdr:nvSpPr>
      <xdr:spPr>
        <a:xfrm>
          <a:off x="85725" y="76200"/>
          <a:ext cx="6134100" cy="14630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b="0" u="sng">
              <a:solidFill>
                <a:schemeClr val="dk1"/>
              </a:solidFill>
              <a:effectLst/>
              <a:latin typeface="+mn-lt"/>
              <a:ea typeface="+mn-ea"/>
              <a:cs typeface="+mn-cs"/>
            </a:rPr>
            <a:t>Data Repository File DR2. Sample information and U-Pb analytical data</a:t>
          </a:r>
          <a:endParaRPr lang="en-US" sz="1600" b="1">
            <a:solidFill>
              <a:schemeClr val="dk1"/>
            </a:solidFill>
            <a:effectLst/>
            <a:latin typeface="+mn-lt"/>
            <a:ea typeface="+mn-ea"/>
            <a:cs typeface="+mn-cs"/>
          </a:endParaRPr>
        </a:p>
        <a:p>
          <a:endParaRPr lang="en-US" sz="1100" b="0">
            <a:solidFill>
              <a:schemeClr val="dk1"/>
            </a:solidFill>
            <a:effectLst/>
            <a:latin typeface="+mn-lt"/>
            <a:ea typeface="+mn-ea"/>
            <a:cs typeface="+mn-cs"/>
          </a:endParaRPr>
        </a:p>
        <a:p>
          <a:r>
            <a:rPr lang="en-US" sz="1200" b="0">
              <a:solidFill>
                <a:schemeClr val="dk1"/>
              </a:solidFill>
              <a:effectLst/>
              <a:latin typeface="+mn-lt"/>
              <a:ea typeface="+mn-ea"/>
              <a:cs typeface="+mn-cs"/>
            </a:rPr>
            <a:t>This supplementary file details sample information and U-Pb analytical data, and should be cited as the paper it accompanies:</a:t>
          </a:r>
        </a:p>
        <a:p>
          <a:endParaRPr lang="en-US" sz="1200" b="1">
            <a:solidFill>
              <a:schemeClr val="dk1"/>
            </a:solidFill>
            <a:effectLst/>
            <a:latin typeface="+mn-lt"/>
            <a:ea typeface="+mn-ea"/>
            <a:cs typeface="+mn-cs"/>
          </a:endParaRPr>
        </a:p>
        <a:p>
          <a:r>
            <a:rPr lang="en-US" sz="1050" i="1">
              <a:solidFill>
                <a:schemeClr val="dk1"/>
              </a:solidFill>
              <a:effectLst/>
              <a:latin typeface="+mn-lt"/>
              <a:ea typeface="+mn-ea"/>
              <a:cs typeface="+mn-cs"/>
            </a:rPr>
            <a:t>Darin, M.H., Armentrout, J.M., and Dorsey, R.J., 2022, Oligocene onset of uplift and inversion of the Cascadia forearc basin, southern Oregon Coast Range, USA: Geology, https://doi.org/10.1130/G49925.1</a:t>
          </a:r>
        </a:p>
        <a:p>
          <a:endParaRPr lang="en-US" sz="1050" b="0">
            <a:solidFill>
              <a:schemeClr val="dk1"/>
            </a:solidFill>
            <a:effectLst/>
            <a:latin typeface="+mn-lt"/>
            <a:ea typeface="+mn-ea"/>
            <a:cs typeface="+mn-cs"/>
          </a:endParaRPr>
        </a:p>
        <a:p>
          <a:r>
            <a:rPr lang="en-US" sz="1100" b="0">
              <a:solidFill>
                <a:schemeClr val="dk1"/>
              </a:solidFill>
              <a:effectLst/>
              <a:latin typeface="+mn-lt"/>
              <a:ea typeface="+mn-ea"/>
              <a:cs typeface="+mn-cs"/>
            </a:rPr>
            <a:t>The first</a:t>
          </a:r>
          <a:r>
            <a:rPr lang="en-US" sz="1100" b="0" baseline="0">
              <a:solidFill>
                <a:schemeClr val="dk1"/>
              </a:solidFill>
              <a:effectLst/>
              <a:latin typeface="+mn-lt"/>
              <a:ea typeface="+mn-ea"/>
              <a:cs typeface="+mn-cs"/>
            </a:rPr>
            <a:t> sheet following this one, 'Summary', includes sample information. All other sheets contain the LA-ICP-MS U-Pb analytical data for the 25 new samples reported in this paper. In addition to the notes below, the reader is referred to Data Repository File DR1 for expanded details regarding the data ananlysis and filtering methodologies.</a:t>
          </a:r>
        </a:p>
        <a:p>
          <a:endParaRPr lang="en-US" sz="1100" b="0" baseline="0">
            <a:solidFill>
              <a:schemeClr val="dk1"/>
            </a:solidFill>
            <a:effectLst/>
            <a:latin typeface="+mn-lt"/>
            <a:ea typeface="+mn-ea"/>
            <a:cs typeface="+mn-cs"/>
          </a:endParaRPr>
        </a:p>
        <a:p>
          <a:r>
            <a:rPr lang="en-US" sz="1100" b="0" u="none" baseline="0">
              <a:solidFill>
                <a:schemeClr val="dk1"/>
              </a:solidFill>
              <a:effectLst/>
              <a:latin typeface="+mn-lt"/>
              <a:ea typeface="+mn-ea"/>
              <a:cs typeface="+mn-cs"/>
            </a:rPr>
            <a:t>1. The following abbreviations and notes apply to all analytical data sheets in this file:</a:t>
          </a:r>
        </a:p>
        <a:p>
          <a:r>
            <a:rPr lang="en-US" sz="1100" b="0" u="none" baseline="0">
              <a:solidFill>
                <a:schemeClr val="dk1"/>
              </a:solidFill>
              <a:effectLst/>
              <a:latin typeface="+mn-lt"/>
              <a:ea typeface="+mn-ea"/>
              <a:cs typeface="+mn-cs"/>
            </a:rPr>
            <a:t>      - YSCG = youngest single concordant grain</a:t>
          </a:r>
        </a:p>
        <a:p>
          <a:r>
            <a:rPr lang="en-US" sz="1100" b="0" u="none" baseline="0">
              <a:solidFill>
                <a:schemeClr val="dk1"/>
              </a:solidFill>
              <a:effectLst/>
              <a:latin typeface="+mn-lt"/>
              <a:ea typeface="+mn-ea"/>
              <a:cs typeface="+mn-cs"/>
            </a:rPr>
            <a:t>      - YC2σ = youngest cluster of three or more grains whose ages overlap within 2σ error</a:t>
          </a:r>
        </a:p>
        <a:p>
          <a:r>
            <a:rPr lang="en-US" sz="1100" b="0" u="none" baseline="0">
              <a:solidFill>
                <a:schemeClr val="dk1"/>
              </a:solidFill>
              <a:effectLst/>
              <a:latin typeface="+mn-lt"/>
              <a:ea typeface="+mn-ea"/>
              <a:cs typeface="+mn-cs"/>
            </a:rPr>
            <a:t>      - MDA = maximum depositional age</a:t>
          </a:r>
        </a:p>
        <a:p>
          <a:r>
            <a:rPr lang="en-US" sz="1100" b="0" u="none" baseline="0">
              <a:solidFill>
                <a:schemeClr val="dk1"/>
              </a:solidFill>
              <a:effectLst/>
              <a:latin typeface="+mn-lt"/>
              <a:ea typeface="+mn-ea"/>
              <a:cs typeface="+mn-cs"/>
            </a:rPr>
            <a:t>      - DZ = detrital zircon</a:t>
          </a:r>
        </a:p>
        <a:p>
          <a:endParaRPr lang="en-US" sz="1100" b="0" u="none" baseline="0">
            <a:solidFill>
              <a:schemeClr val="dk1"/>
            </a:solidFill>
            <a:effectLst/>
            <a:latin typeface="+mn-lt"/>
            <a:ea typeface="+mn-ea"/>
            <a:cs typeface="+mn-cs"/>
          </a:endParaRPr>
        </a:p>
        <a:p>
          <a:r>
            <a:rPr lang="en-US" sz="1100">
              <a:solidFill>
                <a:schemeClr val="dk1"/>
              </a:solidFill>
              <a:effectLst/>
              <a:latin typeface="+mn-lt"/>
              <a:ea typeface="+mn-ea"/>
              <a:cs typeface="+mn-cs"/>
            </a:rPr>
            <a:t>2. Analyses with &gt;10% uncertainty (1-sigma) in 206Pb/238U age are not included.</a:t>
          </a:r>
        </a:p>
        <a:p>
          <a:endParaRPr lang="en-US">
            <a:effectLst/>
          </a:endParaRPr>
        </a:p>
        <a:p>
          <a:r>
            <a:rPr lang="en-US" sz="1100">
              <a:solidFill>
                <a:schemeClr val="dk1"/>
              </a:solidFill>
              <a:effectLst/>
              <a:latin typeface="+mn-lt"/>
              <a:ea typeface="+mn-ea"/>
              <a:cs typeface="+mn-cs"/>
            </a:rPr>
            <a:t>3. Analyses with &gt;10% uncertainty (1-sigma) in 206Pb/207Pb age are not included, unless 206Pb/238U age is &lt;400 Ma.</a:t>
          </a:r>
        </a:p>
        <a:p>
          <a:endParaRPr lang="en-US">
            <a:effectLst/>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effectLst/>
              <a:latin typeface="+mn-lt"/>
              <a:ea typeface="+mn-ea"/>
              <a:cs typeface="+mn-cs"/>
            </a:rPr>
            <a:t>4. The "Best Age" is calculated as the concordia age following the method of Vermeesch (2021b)</a:t>
          </a:r>
        </a:p>
        <a:p>
          <a:pPr marL="0" marR="0" lvl="0" indent="0" defTabSz="914400" eaLnBrk="1" fontAlgn="auto" latinLnBrk="0" hangingPunct="1">
            <a:lnSpc>
              <a:spcPct val="100000"/>
            </a:lnSpc>
            <a:spcBef>
              <a:spcPts val="0"/>
            </a:spcBef>
            <a:spcAft>
              <a:spcPts val="0"/>
            </a:spcAft>
            <a:buClrTx/>
            <a:buSzTx/>
            <a:buFontTx/>
            <a:buNone/>
            <a:tabLst/>
            <a:defRPr/>
          </a:pPr>
          <a:endParaRPr lang="en-US">
            <a:effectLst/>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effectLst/>
              <a:latin typeface="+mn-lt"/>
              <a:ea typeface="+mn-ea"/>
              <a:cs typeface="+mn-cs"/>
            </a:rPr>
            <a:t>5. All analytical (internal) uncertainties are reported at the 1-σ level</a:t>
          </a:r>
          <a:r>
            <a:rPr lang="en-US" sz="1100">
              <a:solidFill>
                <a:schemeClr val="dk1"/>
              </a:solidFill>
              <a:effectLst/>
              <a:latin typeface="+mn-lt"/>
              <a:ea typeface="+mn-ea"/>
              <a:cs typeface="+mn-cs"/>
            </a:rPr>
            <a:t>, and include only  internal/measurement errors.</a:t>
          </a:r>
        </a:p>
        <a:p>
          <a:pPr marL="0" marR="0" lvl="0" indent="0" defTabSz="914400" eaLnBrk="1" fontAlgn="auto" latinLnBrk="0" hangingPunct="1">
            <a:lnSpc>
              <a:spcPct val="100000"/>
            </a:lnSpc>
            <a:spcBef>
              <a:spcPts val="0"/>
            </a:spcBef>
            <a:spcAft>
              <a:spcPts val="0"/>
            </a:spcAft>
            <a:buClrTx/>
            <a:buSzTx/>
            <a:buFontTx/>
            <a:buNone/>
            <a:tabLst/>
            <a:defRPr/>
          </a:pPr>
          <a:endParaRPr lang="en-US">
            <a:effectLst/>
          </a:endParaRPr>
        </a:p>
        <a:p>
          <a:r>
            <a:rPr lang="en-US" sz="1100">
              <a:solidFill>
                <a:schemeClr val="dk1"/>
              </a:solidFill>
              <a:effectLst/>
              <a:latin typeface="+mn-lt"/>
              <a:ea typeface="+mn-ea"/>
              <a:cs typeface="+mn-cs"/>
            </a:rPr>
            <a:t>6. External/systematic errors are reported</a:t>
          </a:r>
          <a:r>
            <a:rPr lang="en-US" sz="1100" baseline="0">
              <a:solidFill>
                <a:schemeClr val="dk1"/>
              </a:solidFill>
              <a:effectLst/>
              <a:latin typeface="+mn-lt"/>
              <a:ea typeface="+mn-ea"/>
              <a:cs typeface="+mn-cs"/>
            </a:rPr>
            <a:t> in cells B10 and B11 for each sample sheet.</a:t>
          </a:r>
        </a:p>
        <a:p>
          <a:endParaRPr lang="en-US">
            <a:effectLst/>
          </a:endParaRPr>
        </a:p>
        <a:p>
          <a:r>
            <a:rPr lang="en-US" sz="1100" baseline="0">
              <a:solidFill>
                <a:schemeClr val="dk1"/>
              </a:solidFill>
              <a:effectLst/>
              <a:latin typeface="+mn-lt"/>
              <a:ea typeface="+mn-ea"/>
              <a:cs typeface="+mn-cs"/>
            </a:rPr>
            <a:t>7. </a:t>
          </a:r>
          <a:r>
            <a:rPr lang="en-US" sz="1100">
              <a:solidFill>
                <a:schemeClr val="dk1"/>
              </a:solidFill>
              <a:effectLst/>
              <a:latin typeface="+mn-lt"/>
              <a:ea typeface="+mn-ea"/>
              <a:cs typeface="+mn-cs"/>
            </a:rPr>
            <a:t>Analyses conducted by LA-ICPMS, as described by Gehrels et al. (2008) and Gehrels and Pecha (2014).</a:t>
          </a:r>
        </a:p>
        <a:p>
          <a:endParaRPr lang="en-US">
            <a:effectLst/>
          </a:endParaRPr>
        </a:p>
        <a:p>
          <a:r>
            <a:rPr lang="en-US" sz="1100">
              <a:solidFill>
                <a:schemeClr val="dk1"/>
              </a:solidFill>
              <a:effectLst/>
              <a:latin typeface="+mn-lt"/>
              <a:ea typeface="+mn-ea"/>
              <a:cs typeface="+mn-cs"/>
            </a:rPr>
            <a:t>8. U concentration and U/Th are calibrated relative to FC-1 zircon standard and are accurate to ~20%.</a:t>
          </a:r>
          <a:endParaRPr lang="en-US">
            <a:effectLst/>
          </a:endParaRPr>
        </a:p>
        <a:p>
          <a:r>
            <a:rPr lang="en-US" sz="1100">
              <a:solidFill>
                <a:schemeClr val="dk1"/>
              </a:solidFill>
              <a:effectLst/>
              <a:latin typeface="+mn-lt"/>
              <a:ea typeface="+mn-ea"/>
              <a:cs typeface="+mn-cs"/>
            </a:rPr>
            <a:t>Common Pb correction is from measured 204Pb with common Pb composition interpreted from Stacey and Kramers (1975)</a:t>
          </a:r>
          <a:r>
            <a:rPr lang="en-US" sz="1100" baseline="0">
              <a:solidFill>
                <a:schemeClr val="dk1"/>
              </a:solidFill>
              <a:effectLst/>
              <a:latin typeface="+mn-lt"/>
              <a:ea typeface="+mn-ea"/>
              <a:cs typeface="+mn-cs"/>
            </a:rPr>
            <a:t> using a conservative 204Pb correction factor of 5.</a:t>
          </a:r>
          <a:endParaRPr lang="en-US">
            <a:effectLst/>
          </a:endParaRPr>
        </a:p>
        <a:p>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9. Common Pb composition assigned uncertainties of 1.5 for 206Pb/204Pb, 0.3 for 207Pb/204Pb, and 2.0 for 208Pb/204Pb.</a:t>
          </a:r>
        </a:p>
        <a:p>
          <a:endParaRPr lang="en-US">
            <a:effectLst/>
          </a:endParaRPr>
        </a:p>
        <a:p>
          <a:r>
            <a:rPr lang="en-US" sz="1100">
              <a:solidFill>
                <a:schemeClr val="dk1"/>
              </a:solidFill>
              <a:effectLst/>
              <a:latin typeface="+mn-lt"/>
              <a:ea typeface="+mn-ea"/>
              <a:cs typeface="+mn-cs"/>
            </a:rPr>
            <a:t>10. U/Pb and 206Pb/207Pb fractionation is calibrated relative to fragments of large Sri Lanka zircons and individual crystals of FC-1, and R33. </a:t>
          </a:r>
        </a:p>
        <a:p>
          <a:endParaRPr lang="en-US">
            <a:effectLst/>
          </a:endParaRPr>
        </a:p>
        <a:p>
          <a:r>
            <a:rPr lang="en-US" sz="1100">
              <a:solidFill>
                <a:schemeClr val="dk1"/>
              </a:solidFill>
              <a:effectLst/>
              <a:latin typeface="+mn-lt"/>
              <a:ea typeface="+mn-ea"/>
              <a:cs typeface="+mn-cs"/>
            </a:rPr>
            <a:t>11. U decay constants are reported in Data Repository File</a:t>
          </a:r>
          <a:r>
            <a:rPr lang="en-US" sz="1100" baseline="0">
              <a:solidFill>
                <a:schemeClr val="dk1"/>
              </a:solidFill>
              <a:effectLst/>
              <a:latin typeface="+mn-lt"/>
              <a:ea typeface="+mn-ea"/>
              <a:cs typeface="+mn-cs"/>
            </a:rPr>
            <a:t> DR1.</a:t>
          </a:r>
        </a:p>
        <a:p>
          <a:endParaRPr lang="en-US">
            <a:effectLst/>
          </a:endParaRPr>
        </a:p>
        <a:p>
          <a:r>
            <a:rPr lang="en-US" sz="1100">
              <a:solidFill>
                <a:schemeClr val="dk1"/>
              </a:solidFill>
              <a:effectLst/>
              <a:latin typeface="+mn-lt"/>
              <a:ea typeface="+mn-ea"/>
              <a:cs typeface="+mn-cs"/>
            </a:rPr>
            <a:t>12. U-Th disequilibrium correction is applied to 206/238 ages assuming a value of 2.3 for the magma.</a:t>
          </a:r>
        </a:p>
        <a:p>
          <a:endParaRPr lang="en-US">
            <a:effectLst/>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effectLst/>
              <a:latin typeface="+mn-lt"/>
              <a:ea typeface="+mn-ea"/>
              <a:cs typeface="+mn-cs"/>
            </a:rPr>
            <a:t>13. effective uranium concentration (eU) is calculated using this equation:  eU = U + (Th x 0.235)</a:t>
          </a:r>
        </a:p>
        <a:p>
          <a:pPr marL="0" marR="0" lvl="0" indent="0" defTabSz="914400" eaLnBrk="1" fontAlgn="auto" latinLnBrk="0" hangingPunct="1">
            <a:lnSpc>
              <a:spcPct val="100000"/>
            </a:lnSpc>
            <a:spcBef>
              <a:spcPts val="0"/>
            </a:spcBef>
            <a:spcAft>
              <a:spcPts val="0"/>
            </a:spcAft>
            <a:buClrTx/>
            <a:buSzTx/>
            <a:buFontTx/>
            <a:buNone/>
            <a:tabLst/>
            <a:defRPr/>
          </a:pPr>
          <a:endParaRPr lang="en-US">
            <a:effectLst/>
          </a:endParaRPr>
        </a:p>
        <a:p>
          <a:r>
            <a:rPr lang="en-US" sz="1100" b="0" u="none" baseline="0">
              <a:solidFill>
                <a:schemeClr val="dk1"/>
              </a:solidFill>
              <a:effectLst/>
              <a:latin typeface="+mn-lt"/>
              <a:ea typeface="+mn-ea"/>
              <a:cs typeface="+mn-cs"/>
            </a:rPr>
            <a:t>14. "wIthin 10% of YSCG (*)" - Ages that fall within 10% of the central (Best) age of the YSCG are indicated with an asterisk (*) is this column.</a:t>
          </a:r>
        </a:p>
        <a:p>
          <a:endParaRPr lang="en-US" sz="1100" b="0" u="none" baseline="0">
            <a:solidFill>
              <a:schemeClr val="dk1"/>
            </a:solidFill>
            <a:effectLst/>
            <a:latin typeface="+mn-lt"/>
            <a:ea typeface="+mn-ea"/>
            <a:cs typeface="+mn-cs"/>
          </a:endParaRPr>
        </a:p>
        <a:p>
          <a:r>
            <a:rPr lang="en-US" sz="1100" b="0" u="none" baseline="0">
              <a:solidFill>
                <a:sysClr val="windowText" lastClr="000000"/>
              </a:solidFill>
              <a:effectLst/>
              <a:latin typeface="+mn-lt"/>
              <a:ea typeface="+mn-ea"/>
              <a:cs typeface="+mn-cs"/>
            </a:rPr>
            <a:t>15. Unless otherwise noted, "Discordance" is reported using the logratio distance to the maximum likelihood composition on the concordia line, or concordia distance criterion, (d</a:t>
          </a:r>
          <a:r>
            <a:rPr lang="en-US" sz="1100" b="0" u="none" baseline="-25000">
              <a:solidFill>
                <a:sysClr val="windowText" lastClr="000000"/>
              </a:solidFill>
              <a:effectLst/>
              <a:latin typeface="+mn-lt"/>
              <a:ea typeface="+mn-ea"/>
              <a:cs typeface="+mn-cs"/>
            </a:rPr>
            <a:t>c</a:t>
          </a:r>
          <a:r>
            <a:rPr lang="en-US" sz="1100" b="0" u="none" baseline="0">
              <a:solidFill>
                <a:sysClr val="windowText" lastClr="000000"/>
              </a:solidFill>
              <a:effectLst/>
              <a:latin typeface="+mn-lt"/>
              <a:ea typeface="+mn-ea"/>
              <a:cs typeface="+mn-cs"/>
            </a:rPr>
            <a:t>) method of Vermeesch (2021b), which produces the best results in the sense that it yields nearly identical 206Pb/238U and 207Pb/206Pb age spectra without introducing an age bias.</a:t>
          </a:r>
        </a:p>
        <a:p>
          <a:endParaRPr lang="en-US" sz="1100" b="0" u="none" baseline="0">
            <a:solidFill>
              <a:sysClr val="windowText" lastClr="000000"/>
            </a:solidFill>
            <a:effectLst/>
            <a:latin typeface="+mn-lt"/>
            <a:ea typeface="+mn-ea"/>
            <a:cs typeface="+mn-cs"/>
          </a:endParaRPr>
        </a:p>
        <a:p>
          <a:r>
            <a:rPr lang="en-US" sz="1100" b="0" u="none" baseline="0">
              <a:solidFill>
                <a:sysClr val="windowText" lastClr="000000"/>
              </a:solidFill>
              <a:effectLst/>
              <a:latin typeface="+mn-lt"/>
              <a:ea typeface="+mn-ea"/>
              <a:cs typeface="+mn-cs"/>
            </a:rPr>
            <a:t>16. Unless otherwise noted, "Concordance" classification utilizes </a:t>
          </a:r>
          <a:r>
            <a:rPr lang="en-US" sz="1100" b="0" baseline="0">
              <a:solidFill>
                <a:schemeClr val="dk1"/>
              </a:solidFill>
              <a:effectLst/>
              <a:latin typeface="+mn-lt"/>
              <a:ea typeface="+mn-ea"/>
              <a:cs typeface="+mn-cs"/>
            </a:rPr>
            <a:t>the conversion table provided by Vermeesch (2021b, Table 1 therein) to </a:t>
          </a:r>
          <a:r>
            <a:rPr lang="en-US" sz="1100" b="0" u="none" baseline="0">
              <a:solidFill>
                <a:sysClr val="windowText" lastClr="000000"/>
              </a:solidFill>
              <a:effectLst/>
              <a:latin typeface="+mn-lt"/>
              <a:ea typeface="+mn-ea"/>
              <a:cs typeface="+mn-cs"/>
            </a:rPr>
            <a:t>remove the same fraction of data as more typical 206Pb/238U vs. 207Pb/235U relative age cutoffs, except here using d</a:t>
          </a:r>
          <a:r>
            <a:rPr lang="en-US" sz="1100" b="0" u="none" baseline="-25000">
              <a:solidFill>
                <a:sysClr val="windowText" lastClr="000000"/>
              </a:solidFill>
              <a:effectLst/>
              <a:latin typeface="+mn-lt"/>
              <a:ea typeface="+mn-ea"/>
              <a:cs typeface="+mn-cs"/>
            </a:rPr>
            <a:t>c</a:t>
          </a:r>
          <a:r>
            <a:rPr lang="en-US" sz="1100" b="0" u="none" baseline="0">
              <a:solidFill>
                <a:sysClr val="windowText" lastClr="000000"/>
              </a:solidFill>
              <a:effectLst/>
              <a:latin typeface="+mn-lt"/>
              <a:ea typeface="+mn-ea"/>
              <a:cs typeface="+mn-cs"/>
            </a:rPr>
            <a:t> values. We chose a conservative approach that removes the same fraction of data as with a 10% discordance and 5% reverse discordance filter (i.e., grain passes filter if its 206Pb/238U date falls within 90-105% of its 207Pb/235U date), which corresponds with the following d</a:t>
          </a:r>
          <a:r>
            <a:rPr lang="en-US" sz="1100" b="0" u="none" baseline="-25000">
              <a:solidFill>
                <a:sysClr val="windowText" lastClr="000000"/>
              </a:solidFill>
              <a:effectLst/>
              <a:latin typeface="+mn-lt"/>
              <a:ea typeface="+mn-ea"/>
              <a:cs typeface="+mn-cs"/>
            </a:rPr>
            <a:t>c </a:t>
          </a:r>
          <a:r>
            <a:rPr lang="en-US" sz="1100" b="0" u="none" baseline="0">
              <a:solidFill>
                <a:sysClr val="windowText" lastClr="000000"/>
              </a:solidFill>
              <a:effectLst/>
              <a:latin typeface="+mn-lt"/>
              <a:ea typeface="+mn-ea"/>
              <a:cs typeface="+mn-cs"/>
            </a:rPr>
            <a:t>values:</a:t>
          </a:r>
        </a:p>
        <a:p>
          <a:pPr marL="0" marR="0" lvl="0" indent="0" defTabSz="914400" eaLnBrk="1" fontAlgn="auto" latinLnBrk="0" hangingPunct="1">
            <a:lnSpc>
              <a:spcPct val="100000"/>
            </a:lnSpc>
            <a:spcBef>
              <a:spcPts val="0"/>
            </a:spcBef>
            <a:spcAft>
              <a:spcPts val="0"/>
            </a:spcAft>
            <a:buClrTx/>
            <a:buSzTx/>
            <a:buFontTx/>
            <a:buNone/>
            <a:tabLst/>
            <a:defRPr/>
          </a:pPr>
          <a:r>
            <a:rPr lang="en-US" sz="1100" b="0" u="none" baseline="0">
              <a:solidFill>
                <a:sysClr val="windowText" lastClr="000000"/>
              </a:solidFill>
              <a:effectLst/>
              <a:latin typeface="+mn-lt"/>
              <a:ea typeface="+mn-ea"/>
              <a:cs typeface="+mn-cs"/>
            </a:rPr>
            <a:t>	d</a:t>
          </a:r>
          <a:r>
            <a:rPr lang="en-US" sz="1100" b="0" u="none" baseline="-25000">
              <a:solidFill>
                <a:sysClr val="windowText" lastClr="000000"/>
              </a:solidFill>
              <a:effectLst/>
              <a:latin typeface="+mn-lt"/>
              <a:ea typeface="+mn-ea"/>
              <a:cs typeface="+mn-cs"/>
            </a:rPr>
            <a:t>c</a:t>
          </a:r>
          <a:r>
            <a:rPr lang="en-US" sz="1100" b="0" u="none" baseline="0">
              <a:solidFill>
                <a:sysClr val="windowText" lastClr="000000"/>
              </a:solidFill>
              <a:effectLst/>
              <a:latin typeface="+mn-lt"/>
              <a:ea typeface="+mn-ea"/>
              <a:cs typeface="+mn-cs"/>
            </a:rPr>
            <a:t> &gt; 3.67                discordant ("discord.")</a:t>
          </a:r>
        </a:p>
        <a:p>
          <a:pPr marL="0" marR="0" lvl="0" indent="0" defTabSz="914400" eaLnBrk="1" fontAlgn="auto" latinLnBrk="0" hangingPunct="1">
            <a:lnSpc>
              <a:spcPct val="100000"/>
            </a:lnSpc>
            <a:spcBef>
              <a:spcPts val="0"/>
            </a:spcBef>
            <a:spcAft>
              <a:spcPts val="0"/>
            </a:spcAft>
            <a:buClrTx/>
            <a:buSzTx/>
            <a:buFontTx/>
            <a:buNone/>
            <a:tabLst/>
            <a:defRPr/>
          </a:pPr>
          <a:r>
            <a:rPr lang="en-US" sz="1100" b="0" u="none" baseline="0">
              <a:solidFill>
                <a:sysClr val="windowText" lastClr="000000"/>
              </a:solidFill>
              <a:effectLst/>
              <a:latin typeface="+mn-lt"/>
              <a:ea typeface="+mn-ea"/>
              <a:cs typeface="+mn-cs"/>
            </a:rPr>
            <a:t>	d</a:t>
          </a:r>
          <a:r>
            <a:rPr lang="en-US" sz="1100" b="0" u="none" baseline="-25000">
              <a:solidFill>
                <a:sysClr val="windowText" lastClr="000000"/>
              </a:solidFill>
              <a:effectLst/>
              <a:latin typeface="+mn-lt"/>
              <a:ea typeface="+mn-ea"/>
              <a:cs typeface="+mn-cs"/>
            </a:rPr>
            <a:t>c</a:t>
          </a:r>
          <a:r>
            <a:rPr lang="en-US" sz="1100" b="0" u="none" baseline="0">
              <a:solidFill>
                <a:sysClr val="windowText" lastClr="000000"/>
              </a:solidFill>
              <a:effectLst/>
              <a:latin typeface="+mn-lt"/>
              <a:ea typeface="+mn-ea"/>
              <a:cs typeface="+mn-cs"/>
            </a:rPr>
            <a:t> = -1.69–3.67  </a:t>
          </a:r>
          <a:r>
            <a:rPr lang="en-US" sz="1100" b="0" u="none" baseline="0">
              <a:solidFill>
                <a:schemeClr val="dk1"/>
              </a:solidFill>
              <a:effectLst/>
              <a:latin typeface="+mn-lt"/>
              <a:ea typeface="+mn-ea"/>
              <a:cs typeface="+mn-cs"/>
            </a:rPr>
            <a:t>   concordant</a:t>
          </a:r>
        </a:p>
        <a:p>
          <a:pPr marL="0" marR="0" lvl="0" indent="0" defTabSz="914400" eaLnBrk="1" fontAlgn="auto" latinLnBrk="0" hangingPunct="1">
            <a:lnSpc>
              <a:spcPct val="100000"/>
            </a:lnSpc>
            <a:spcBef>
              <a:spcPts val="0"/>
            </a:spcBef>
            <a:spcAft>
              <a:spcPts val="0"/>
            </a:spcAft>
            <a:buClrTx/>
            <a:buSzTx/>
            <a:buFontTx/>
            <a:buNone/>
            <a:tabLst/>
            <a:defRPr/>
          </a:pPr>
          <a:r>
            <a:rPr lang="en-US" sz="1100" b="0" u="none" baseline="0">
              <a:solidFill>
                <a:schemeClr val="dk1"/>
              </a:solidFill>
              <a:effectLst/>
              <a:latin typeface="+mn-lt"/>
              <a:ea typeface="+mn-ea"/>
              <a:cs typeface="+mn-cs"/>
            </a:rPr>
            <a:t>	d</a:t>
          </a:r>
          <a:r>
            <a:rPr lang="en-US" sz="1100" b="0" u="none" baseline="-25000">
              <a:solidFill>
                <a:schemeClr val="dk1"/>
              </a:solidFill>
              <a:effectLst/>
              <a:latin typeface="+mn-lt"/>
              <a:ea typeface="+mn-ea"/>
              <a:cs typeface="+mn-cs"/>
            </a:rPr>
            <a:t>c</a:t>
          </a:r>
          <a:r>
            <a:rPr lang="en-US" sz="1100" b="0" u="none" baseline="0">
              <a:solidFill>
                <a:schemeClr val="dk1"/>
              </a:solidFill>
              <a:effectLst/>
              <a:latin typeface="+mn-lt"/>
              <a:ea typeface="+mn-ea"/>
              <a:cs typeface="+mn-cs"/>
            </a:rPr>
            <a:t> &lt; -1.69	   reverse discordant ("rev discord.)</a:t>
          </a:r>
        </a:p>
        <a:p>
          <a:pPr marL="0" marR="0" lvl="0" indent="0" defTabSz="914400" eaLnBrk="1" fontAlgn="auto" latinLnBrk="0" hangingPunct="1">
            <a:lnSpc>
              <a:spcPct val="100000"/>
            </a:lnSpc>
            <a:spcBef>
              <a:spcPts val="0"/>
            </a:spcBef>
            <a:spcAft>
              <a:spcPts val="0"/>
            </a:spcAft>
            <a:buClrTx/>
            <a:buSzTx/>
            <a:buFontTx/>
            <a:buNone/>
            <a:tabLst/>
            <a:defRPr/>
          </a:pPr>
          <a:r>
            <a:rPr lang="en-US" sz="1100" b="0" u="none" baseline="0">
              <a:solidFill>
                <a:schemeClr val="dk1"/>
              </a:solidFill>
              <a:effectLst/>
              <a:latin typeface="+mn-lt"/>
              <a:ea typeface="+mn-ea"/>
              <a:cs typeface="+mn-cs"/>
            </a:rPr>
            <a:t>             	</a:t>
          </a:r>
        </a:p>
        <a:p>
          <a:r>
            <a:rPr lang="en-US" sz="1100" b="0" u="none" baseline="0">
              <a:solidFill>
                <a:schemeClr val="dk1"/>
              </a:solidFill>
              <a:effectLst/>
              <a:latin typeface="+mn-lt"/>
              <a:ea typeface="+mn-ea"/>
              <a:cs typeface="+mn-cs"/>
            </a:rPr>
            <a:t>17. "Age Class" refers to the following classification of DZ ages, which is based on the recommendations of Spencer et al. (2016):</a:t>
          </a:r>
        </a:p>
        <a:p>
          <a:pPr lvl="0"/>
          <a:r>
            <a:rPr lang="en-US" sz="1100" b="0" u="none" baseline="0">
              <a:solidFill>
                <a:schemeClr val="dk1"/>
              </a:solidFill>
              <a:effectLst/>
              <a:latin typeface="+mn-lt"/>
              <a:ea typeface="+mn-ea"/>
              <a:cs typeface="+mn-cs"/>
            </a:rPr>
            <a:t>	</a:t>
          </a:r>
          <a:r>
            <a:rPr lang="en-US" sz="1100">
              <a:solidFill>
                <a:schemeClr val="dk1"/>
              </a:solidFill>
              <a:effectLst/>
              <a:latin typeface="+mn-lt"/>
              <a:ea typeface="+mn-ea"/>
              <a:cs typeface="+mn-cs"/>
            </a:rPr>
            <a:t>Y = youngest concordant detrital or igneous analysis</a:t>
          </a:r>
        </a:p>
        <a:p>
          <a:pPr lvl="0"/>
          <a:r>
            <a:rPr lang="en-US" sz="1100">
              <a:solidFill>
                <a:schemeClr val="dk1"/>
              </a:solidFill>
              <a:effectLst/>
              <a:latin typeface="+mn-lt"/>
              <a:ea typeface="+mn-ea"/>
              <a:cs typeface="+mn-cs"/>
            </a:rPr>
            <a:t>	I = igneous/magmatic grain; age likely reflects primary magmatic crystallization</a:t>
          </a:r>
        </a:p>
        <a:p>
          <a:pPr lvl="0"/>
          <a:r>
            <a:rPr lang="en-US" sz="1100">
              <a:solidFill>
                <a:schemeClr val="dk1"/>
              </a:solidFill>
              <a:effectLst/>
              <a:latin typeface="+mn-lt"/>
              <a:ea typeface="+mn-ea"/>
              <a:cs typeface="+mn-cs"/>
            </a:rPr>
            <a:t>	S = other detrital grain; age overlaps concordia within 2σ</a:t>
          </a:r>
        </a:p>
        <a:p>
          <a:pPr lvl="0"/>
          <a:r>
            <a:rPr lang="en-US" sz="1100">
              <a:solidFill>
                <a:schemeClr val="dk1"/>
              </a:solidFill>
              <a:effectLst/>
              <a:latin typeface="+mn-lt"/>
              <a:ea typeface="+mn-ea"/>
              <a:cs typeface="+mn-cs"/>
            </a:rPr>
            <a:t>	D = outside discordance threshold, does not overlap concordia within 2σ, or age 		       information regarded as geologically meaningless</a:t>
          </a:r>
        </a:p>
        <a:p>
          <a:pPr lvl="0"/>
          <a:r>
            <a:rPr lang="en-US" sz="1100">
              <a:solidFill>
                <a:schemeClr val="dk1"/>
              </a:solidFill>
              <a:effectLst/>
              <a:latin typeface="+mn-lt"/>
              <a:ea typeface="+mn-ea"/>
              <a:cs typeface="+mn-cs"/>
            </a:rPr>
            <a:t>	P = interpreted to have undergone radiogenic-Pb loss based on high eU concentration  	      </a:t>
          </a:r>
          <a:r>
            <a:rPr lang="en-US" sz="1100" baseline="0">
              <a:solidFill>
                <a:schemeClr val="dk1"/>
              </a:solidFill>
              <a:effectLst/>
              <a:latin typeface="+mn-lt"/>
              <a:ea typeface="+mn-ea"/>
              <a:cs typeface="+mn-cs"/>
            </a:rPr>
            <a:t> </a:t>
          </a:r>
          <a:r>
            <a:rPr lang="en-US" sz="1100">
              <a:solidFill>
                <a:schemeClr val="dk1"/>
              </a:solidFill>
              <a:effectLst/>
              <a:latin typeface="+mn-lt"/>
              <a:ea typeface="+mn-ea"/>
              <a:cs typeface="+mn-cs"/>
            </a:rPr>
            <a:t>(≥1000 ppm).</a:t>
          </a:r>
        </a:p>
        <a:p>
          <a:pPr lvl="0"/>
          <a:r>
            <a:rPr lang="en-US" sz="1100">
              <a:solidFill>
                <a:schemeClr val="dk1"/>
              </a:solidFill>
              <a:effectLst/>
              <a:latin typeface="+mn-lt"/>
              <a:ea typeface="+mn-ea"/>
              <a:cs typeface="+mn-cs"/>
            </a:rPr>
            <a:t>	M = metamorphic grain with potential Pb-loss based on high U/Th (≥ 10)</a:t>
          </a:r>
        </a:p>
        <a:p>
          <a:pPr lvl="0"/>
          <a:r>
            <a:rPr lang="en-US" sz="1100">
              <a:solidFill>
                <a:schemeClr val="dk1"/>
              </a:solidFill>
              <a:effectLst/>
              <a:latin typeface="+mn-lt"/>
              <a:ea typeface="+mn-ea"/>
              <a:cs typeface="+mn-cs"/>
            </a:rPr>
            <a:t>	X = inherited/xenocrystic grain (unreliable for eruption age)</a:t>
          </a:r>
        </a:p>
        <a:p>
          <a:pPr lvl="0"/>
          <a:r>
            <a:rPr lang="en-US" sz="1100">
              <a:solidFill>
                <a:schemeClr val="dk1"/>
              </a:solidFill>
              <a:effectLst/>
              <a:latin typeface="+mn-lt"/>
              <a:ea typeface="+mn-ea"/>
              <a:cs typeface="+mn-cs"/>
            </a:rPr>
            <a:t>	[blank] = ‘Age Class’ undetermined</a:t>
          </a:r>
        </a:p>
        <a:p>
          <a:r>
            <a:rPr lang="en-US" sz="1100">
              <a:solidFill>
                <a:schemeClr val="dk1"/>
              </a:solidFill>
              <a:effectLst/>
              <a:latin typeface="+mn-lt"/>
              <a:ea typeface="+mn-ea"/>
              <a:cs typeface="+mn-cs"/>
            </a:rPr>
            <a:t>18. Please refer to Data Repository File DR1</a:t>
          </a:r>
          <a:r>
            <a:rPr lang="en-US" sz="1100" baseline="0">
              <a:solidFill>
                <a:schemeClr val="dk1"/>
              </a:solidFill>
              <a:effectLst/>
              <a:latin typeface="+mn-lt"/>
              <a:ea typeface="+mn-ea"/>
              <a:cs typeface="+mn-cs"/>
            </a:rPr>
            <a:t> for a list of all</a:t>
          </a:r>
          <a:r>
            <a:rPr lang="en-US" sz="1100">
              <a:solidFill>
                <a:schemeClr val="dk1"/>
              </a:solidFill>
              <a:effectLst/>
              <a:latin typeface="+mn-lt"/>
              <a:ea typeface="+mn-ea"/>
              <a:cs typeface="+mn-cs"/>
            </a:rPr>
            <a:t> references cited herein.</a:t>
          </a:r>
        </a:p>
        <a:p>
          <a:r>
            <a:rPr lang="en-US" sz="1100">
              <a:solidFill>
                <a:schemeClr val="dk1"/>
              </a:solidFill>
              <a:effectLst/>
              <a:latin typeface="+mn-lt"/>
              <a:ea typeface="+mn-ea"/>
              <a:cs typeface="+mn-cs"/>
            </a:rPr>
            <a:t> </a:t>
          </a:r>
        </a:p>
        <a:p>
          <a:endParaRPr lang="en-US" sz="1100" b="0" u="none" baseline="0">
            <a:solidFill>
              <a:schemeClr val="dk1"/>
            </a:solidFill>
            <a:effectLst/>
            <a:latin typeface="+mn-lt"/>
            <a:ea typeface="+mn-ea"/>
            <a:cs typeface="+mn-cs"/>
          </a:endParaRPr>
        </a:p>
        <a:p>
          <a:endParaRPr lang="en-US" sz="1100" b="0" u="none" baseline="0">
            <a:solidFill>
              <a:schemeClr val="dk1"/>
            </a:solidFill>
            <a:effectLst/>
            <a:latin typeface="+mn-lt"/>
            <a:ea typeface="+mn-ea"/>
            <a:cs typeface="+mn-cs"/>
          </a:endParaRPr>
        </a:p>
        <a:p>
          <a:endParaRPr lang="en-US" sz="1100" b="0" u="none" baseline="0">
            <a:solidFill>
              <a:schemeClr val="dk1"/>
            </a:solidFill>
            <a:effectLst/>
            <a:latin typeface="+mn-lt"/>
            <a:ea typeface="+mn-ea"/>
            <a:cs typeface="+mn-cs"/>
          </a:endParaRPr>
        </a:p>
        <a:p>
          <a:endParaRPr lang="en-US" sz="1100" b="0" u="none" baseline="0">
            <a:solidFill>
              <a:schemeClr val="dk1"/>
            </a:solidFill>
            <a:effectLst/>
            <a:latin typeface="+mn-lt"/>
            <a:ea typeface="+mn-ea"/>
            <a:cs typeface="+mn-cs"/>
          </a:endParaRPr>
        </a:p>
        <a:p>
          <a:r>
            <a:rPr lang="en-US" sz="1100" b="0" u="none" baseline="0">
              <a:solidFill>
                <a:schemeClr val="dk1"/>
              </a:solidFill>
              <a:effectLst/>
              <a:latin typeface="+mn-lt"/>
              <a:ea typeface="+mn-ea"/>
              <a:cs typeface="+mn-cs"/>
            </a:rPr>
            <a:t>	</a:t>
          </a:r>
        </a:p>
        <a:p>
          <a:r>
            <a:rPr lang="en-US" sz="1100" b="0" u="none" baseline="0">
              <a:solidFill>
                <a:schemeClr val="dk1"/>
              </a:solidFill>
              <a:effectLst/>
              <a:latin typeface="+mn-lt"/>
              <a:ea typeface="+mn-ea"/>
              <a:cs typeface="+mn-cs"/>
            </a:rPr>
            <a:t>	</a:t>
          </a:r>
        </a:p>
        <a:p>
          <a:endParaRPr lang="en-US" sz="1100" b="0" u="none" baseline="0">
            <a:solidFill>
              <a:schemeClr val="dk1"/>
            </a:solidFill>
            <a:effectLst/>
            <a:latin typeface="+mn-lt"/>
            <a:ea typeface="+mn-ea"/>
            <a:cs typeface="+mn-cs"/>
          </a:endParaRPr>
        </a:p>
        <a:p>
          <a:endParaRPr lang="en-US" sz="1100" b="0" u="none" baseline="0">
            <a:solidFill>
              <a:schemeClr val="dk1"/>
            </a:solidFill>
            <a:effectLst/>
            <a:latin typeface="+mn-lt"/>
            <a:ea typeface="+mn-ea"/>
            <a:cs typeface="+mn-cs"/>
          </a:endParaRPr>
        </a:p>
        <a:p>
          <a:endParaRPr lang="en-US" sz="1100" b="0" baseline="0">
            <a:solidFill>
              <a:schemeClr val="dk1"/>
            </a:solidFill>
            <a:effectLst/>
            <a:latin typeface="+mn-lt"/>
            <a:ea typeface="+mn-ea"/>
            <a:cs typeface="+mn-cs"/>
          </a:endParaRPr>
        </a:p>
        <a:p>
          <a:endParaRPr lang="en-US" sz="1100" b="0" baseline="0">
            <a:solidFill>
              <a:schemeClr val="dk1"/>
            </a:solidFill>
            <a:effectLst/>
            <a:latin typeface="+mn-lt"/>
            <a:ea typeface="+mn-ea"/>
            <a:cs typeface="+mn-cs"/>
          </a:endParaRP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87FD4C-DF55-432E-AC6F-F97C5BD3D7A9}">
  <sheetPr>
    <tabColor theme="0"/>
  </sheetPr>
  <dimension ref="A1"/>
  <sheetViews>
    <sheetView tabSelected="1" workbookViewId="0"/>
  </sheetViews>
  <sheetFormatPr defaultRowHeight="15" x14ac:dyDescent="0.25"/>
  <sheetData/>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C99FF"/>
  </sheetPr>
  <dimension ref="A1:E26"/>
  <sheetViews>
    <sheetView workbookViewId="0"/>
  </sheetViews>
  <sheetFormatPr defaultRowHeight="15" x14ac:dyDescent="0.25"/>
  <cols>
    <col min="1" max="1" width="13.5703125" style="2" customWidth="1"/>
    <col min="2" max="2" width="33.5703125" style="2" customWidth="1"/>
    <col min="3" max="3" width="23.42578125" style="2" bestFit="1" customWidth="1"/>
    <col min="4" max="4" width="14" customWidth="1"/>
    <col min="5" max="5" width="14.85546875" customWidth="1"/>
  </cols>
  <sheetData>
    <row r="1" spans="1:5" ht="17.25" customHeight="1" x14ac:dyDescent="0.25">
      <c r="A1" s="3" t="s">
        <v>0</v>
      </c>
      <c r="B1" s="3" t="s">
        <v>1</v>
      </c>
      <c r="C1" s="3" t="s">
        <v>2</v>
      </c>
      <c r="D1" s="3" t="s">
        <v>1019</v>
      </c>
      <c r="E1" s="3" t="s">
        <v>1020</v>
      </c>
    </row>
    <row r="2" spans="1:5" x14ac:dyDescent="0.25">
      <c r="A2" s="2" t="s">
        <v>15</v>
      </c>
      <c r="B2" s="2" t="s">
        <v>1021</v>
      </c>
      <c r="C2" s="2" t="s">
        <v>805</v>
      </c>
      <c r="D2" s="2">
        <v>43.36795</v>
      </c>
      <c r="E2" s="2">
        <v>-124.29633</v>
      </c>
    </row>
    <row r="3" spans="1:5" x14ac:dyDescent="0.25">
      <c r="A3" s="2" t="s">
        <v>10</v>
      </c>
      <c r="B3" s="2" t="s">
        <v>934</v>
      </c>
      <c r="C3" s="2" t="s">
        <v>13</v>
      </c>
      <c r="D3" s="2">
        <v>43.361130000000003</v>
      </c>
      <c r="E3" s="2">
        <v>-124.30517999999999</v>
      </c>
    </row>
    <row r="4" spans="1:5" x14ac:dyDescent="0.25">
      <c r="A4" s="2" t="s">
        <v>8</v>
      </c>
      <c r="B4" s="2" t="s">
        <v>939</v>
      </c>
      <c r="C4" s="2" t="s">
        <v>13</v>
      </c>
      <c r="D4" s="2">
        <v>43.339880000000001</v>
      </c>
      <c r="E4" s="2">
        <v>-124.31788</v>
      </c>
    </row>
    <row r="5" spans="1:5" x14ac:dyDescent="0.25">
      <c r="A5" s="2" t="s">
        <v>24</v>
      </c>
      <c r="B5" s="2" t="s">
        <v>940</v>
      </c>
      <c r="C5" s="2" t="s">
        <v>31</v>
      </c>
      <c r="D5" s="2">
        <v>43.335920000000002</v>
      </c>
      <c r="E5" s="2">
        <v>-124.37322</v>
      </c>
    </row>
    <row r="6" spans="1:5" x14ac:dyDescent="0.25">
      <c r="A6" s="2" t="s">
        <v>20</v>
      </c>
      <c r="B6" s="2" t="s">
        <v>942</v>
      </c>
      <c r="C6" s="2" t="s">
        <v>31</v>
      </c>
      <c r="D6" s="2">
        <v>43.341970000000003</v>
      </c>
      <c r="E6" s="2">
        <v>-124.35771</v>
      </c>
    </row>
    <row r="7" spans="1:5" x14ac:dyDescent="0.25">
      <c r="A7" s="83" t="s">
        <v>9</v>
      </c>
      <c r="B7" s="83" t="s">
        <v>943</v>
      </c>
      <c r="C7" s="83" t="s">
        <v>805</v>
      </c>
      <c r="D7" s="83">
        <v>43.349690000000002</v>
      </c>
      <c r="E7" s="83">
        <v>-124.33792</v>
      </c>
    </row>
    <row r="8" spans="1:5" x14ac:dyDescent="0.25">
      <c r="A8" s="2" t="s">
        <v>18</v>
      </c>
      <c r="B8" s="2" t="s">
        <v>1022</v>
      </c>
      <c r="C8" s="2" t="s">
        <v>30</v>
      </c>
      <c r="D8" s="2">
        <v>43.345440000000004</v>
      </c>
      <c r="E8" s="2">
        <v>-124.34605999999999</v>
      </c>
    </row>
    <row r="9" spans="1:5" x14ac:dyDescent="0.25">
      <c r="A9" s="2" t="s">
        <v>19</v>
      </c>
      <c r="B9" s="2" t="s">
        <v>1023</v>
      </c>
      <c r="C9" s="2" t="s">
        <v>31</v>
      </c>
      <c r="D9" s="2">
        <v>43.341059999999999</v>
      </c>
      <c r="E9" s="2">
        <v>-124.35289</v>
      </c>
    </row>
    <row r="10" spans="1:5" x14ac:dyDescent="0.25">
      <c r="A10" s="2" t="s">
        <v>27</v>
      </c>
      <c r="B10" s="2" t="s">
        <v>1024</v>
      </c>
      <c r="C10" s="2" t="s">
        <v>31</v>
      </c>
      <c r="D10" s="2">
        <v>43.248199999999997</v>
      </c>
      <c r="E10" s="2">
        <v>-124.38887</v>
      </c>
    </row>
    <row r="11" spans="1:5" x14ac:dyDescent="0.25">
      <c r="A11" s="2" t="s">
        <v>26</v>
      </c>
      <c r="B11" s="2" t="s">
        <v>1025</v>
      </c>
      <c r="C11" s="2" t="s">
        <v>31</v>
      </c>
      <c r="D11" s="2">
        <v>43.314100000000003</v>
      </c>
      <c r="E11" s="2">
        <v>-124.39490000000001</v>
      </c>
    </row>
    <row r="12" spans="1:5" x14ac:dyDescent="0.25">
      <c r="A12" s="2" t="s">
        <v>22</v>
      </c>
      <c r="B12" s="2" t="s">
        <v>1026</v>
      </c>
      <c r="C12" s="2" t="s">
        <v>31</v>
      </c>
      <c r="D12" s="2">
        <v>43.33878</v>
      </c>
      <c r="E12" s="2">
        <v>-124.36832</v>
      </c>
    </row>
    <row r="13" spans="1:5" x14ac:dyDescent="0.25">
      <c r="A13" s="2" t="s">
        <v>23</v>
      </c>
      <c r="B13" s="2" t="s">
        <v>1026</v>
      </c>
      <c r="C13" s="2" t="s">
        <v>31</v>
      </c>
      <c r="D13" s="2">
        <v>43.33914</v>
      </c>
      <c r="E13" s="2">
        <v>-124.36687999999999</v>
      </c>
    </row>
    <row r="14" spans="1:5" x14ac:dyDescent="0.25">
      <c r="A14" s="2" t="s">
        <v>17</v>
      </c>
      <c r="B14" s="2" t="s">
        <v>1027</v>
      </c>
      <c r="C14" s="2" t="s">
        <v>30</v>
      </c>
      <c r="D14" s="2">
        <v>43.345529999999997</v>
      </c>
      <c r="E14" s="2">
        <v>-124.34365</v>
      </c>
    </row>
    <row r="15" spans="1:5" x14ac:dyDescent="0.25">
      <c r="A15" s="2" t="s">
        <v>11</v>
      </c>
      <c r="B15" s="2" t="s">
        <v>934</v>
      </c>
      <c r="C15" s="2" t="s">
        <v>13</v>
      </c>
      <c r="D15" s="2">
        <v>43.366480000000003</v>
      </c>
      <c r="E15" s="2">
        <v>-124.2974</v>
      </c>
    </row>
    <row r="16" spans="1:5" x14ac:dyDescent="0.25">
      <c r="A16" s="2" t="s">
        <v>12</v>
      </c>
      <c r="B16" s="2" t="s">
        <v>1028</v>
      </c>
      <c r="C16" s="2" t="s">
        <v>13</v>
      </c>
      <c r="D16" s="2">
        <v>43.366979999999998</v>
      </c>
      <c r="E16" s="2">
        <v>-124.29741</v>
      </c>
    </row>
    <row r="17" spans="1:5" x14ac:dyDescent="0.25">
      <c r="A17" s="2" t="s">
        <v>16</v>
      </c>
      <c r="B17" s="2" t="s">
        <v>808</v>
      </c>
      <c r="C17" s="2" t="s">
        <v>29</v>
      </c>
      <c r="D17" s="2">
        <v>43.383159999999997</v>
      </c>
      <c r="E17" s="2">
        <v>-124.30087</v>
      </c>
    </row>
    <row r="18" spans="1:5" x14ac:dyDescent="0.25">
      <c r="A18" s="2" t="s">
        <v>7</v>
      </c>
      <c r="B18" s="2" t="s">
        <v>1029</v>
      </c>
      <c r="C18" s="2" t="s">
        <v>13</v>
      </c>
      <c r="D18" s="2">
        <v>43.352960000000003</v>
      </c>
      <c r="E18" s="2">
        <v>-124.31465</v>
      </c>
    </row>
    <row r="19" spans="1:5" x14ac:dyDescent="0.25">
      <c r="A19" s="84" t="s">
        <v>4</v>
      </c>
      <c r="B19" s="84" t="s">
        <v>1030</v>
      </c>
      <c r="C19" s="84" t="s">
        <v>6</v>
      </c>
      <c r="D19" s="84">
        <v>43.332901</v>
      </c>
      <c r="E19" s="84">
        <v>-123.005989</v>
      </c>
    </row>
    <row r="20" spans="1:5" x14ac:dyDescent="0.25">
      <c r="A20" s="84" t="s">
        <v>5</v>
      </c>
      <c r="B20" s="84" t="s">
        <v>1031</v>
      </c>
      <c r="C20" s="84" t="s">
        <v>6</v>
      </c>
      <c r="D20" s="84">
        <v>42.592688000000003</v>
      </c>
      <c r="E20" s="84">
        <v>-122.822058</v>
      </c>
    </row>
    <row r="21" spans="1:5" x14ac:dyDescent="0.25">
      <c r="A21" s="2" t="s">
        <v>28</v>
      </c>
      <c r="B21" s="2" t="s">
        <v>1032</v>
      </c>
      <c r="C21" s="2" t="s">
        <v>31</v>
      </c>
      <c r="D21" s="2">
        <v>43.377910999999997</v>
      </c>
      <c r="E21" s="2">
        <v>-124.130364</v>
      </c>
    </row>
    <row r="22" spans="1:5" x14ac:dyDescent="0.25">
      <c r="A22" s="2" t="s">
        <v>25</v>
      </c>
      <c r="B22" s="2" t="s">
        <v>1033</v>
      </c>
      <c r="C22" s="2" t="s">
        <v>31</v>
      </c>
      <c r="D22" s="2">
        <v>43.322788000000003</v>
      </c>
      <c r="E22" s="2">
        <v>-124.387131</v>
      </c>
    </row>
    <row r="23" spans="1:5" x14ac:dyDescent="0.25">
      <c r="A23" s="2" t="s">
        <v>21</v>
      </c>
      <c r="B23" s="2" t="s">
        <v>1026</v>
      </c>
      <c r="C23" s="2" t="s">
        <v>31</v>
      </c>
      <c r="D23" s="2">
        <v>43.339443000000003</v>
      </c>
      <c r="E23" s="2">
        <v>-124.36642000000001</v>
      </c>
    </row>
    <row r="24" spans="1:5" x14ac:dyDescent="0.25">
      <c r="A24" s="2" t="s">
        <v>601</v>
      </c>
      <c r="B24" s="2" t="s">
        <v>1034</v>
      </c>
      <c r="C24" s="2" t="s">
        <v>31</v>
      </c>
      <c r="D24" s="2">
        <v>43.340772000000001</v>
      </c>
      <c r="E24" s="2">
        <v>-124.36269299999999</v>
      </c>
    </row>
    <row r="25" spans="1:5" x14ac:dyDescent="0.25">
      <c r="A25" s="84" t="s">
        <v>3</v>
      </c>
      <c r="B25" s="84" t="s">
        <v>1035</v>
      </c>
      <c r="C25" s="84" t="s">
        <v>6</v>
      </c>
      <c r="D25" s="84">
        <v>44.02252</v>
      </c>
      <c r="E25" s="84">
        <v>-122.95017</v>
      </c>
    </row>
    <row r="26" spans="1:5" x14ac:dyDescent="0.25">
      <c r="A26" s="2" t="s">
        <v>14</v>
      </c>
      <c r="B26" s="2" t="s">
        <v>1036</v>
      </c>
      <c r="C26" s="2" t="s">
        <v>805</v>
      </c>
      <c r="D26" s="2">
        <v>43.367241999999997</v>
      </c>
      <c r="E26" s="2">
        <v>-124.296942</v>
      </c>
    </row>
  </sheetData>
  <sortState xmlns:xlrd2="http://schemas.microsoft.com/office/spreadsheetml/2017/richdata2" ref="A2:C26">
    <sortCondition ref="A2:A26"/>
  </sortState>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164E08-1EE9-4018-96F5-5A8C69994DC2}">
  <dimension ref="A1:Y439"/>
  <sheetViews>
    <sheetView zoomScaleNormal="100" workbookViewId="0"/>
  </sheetViews>
  <sheetFormatPr defaultRowHeight="15" x14ac:dyDescent="0.25"/>
  <cols>
    <col min="1" max="1" width="33.7109375" style="18" customWidth="1"/>
    <col min="2" max="2" width="13.7109375" style="18" customWidth="1"/>
    <col min="3" max="18" width="11.7109375" style="18" customWidth="1"/>
    <col min="19" max="24" width="11.7109375" style="20" customWidth="1"/>
    <col min="25" max="25" width="11.7109375" style="21" customWidth="1"/>
    <col min="26" max="256" width="9.140625" style="18"/>
    <col min="257" max="257" width="17.140625" style="18" customWidth="1"/>
    <col min="258" max="258" width="13.5703125" style="18" customWidth="1"/>
    <col min="259" max="259" width="11.85546875" style="18" customWidth="1"/>
    <col min="260" max="260" width="12" style="18" bestFit="1" customWidth="1"/>
    <col min="261" max="261" width="13.7109375" style="18" bestFit="1" customWidth="1"/>
    <col min="262" max="263" width="4.5703125" style="18" customWidth="1"/>
    <col min="264" max="268" width="9.28515625" style="18" customWidth="1"/>
    <col min="269" max="274" width="3" style="18" customWidth="1"/>
    <col min="275" max="275" width="11.7109375" style="18" customWidth="1"/>
    <col min="276" max="276" width="9.140625" style="18" customWidth="1"/>
    <col min="277" max="277" width="11.85546875" style="18" customWidth="1"/>
    <col min="278" max="278" width="9.140625" style="18" customWidth="1"/>
    <col min="279" max="279" width="12.5703125" style="18" customWidth="1"/>
    <col min="280" max="280" width="8.5703125" style="18" customWidth="1"/>
    <col min="281" max="281" width="22" style="18" customWidth="1"/>
    <col min="282" max="512" width="9.140625" style="18"/>
    <col min="513" max="513" width="17.140625" style="18" customWidth="1"/>
    <col min="514" max="514" width="13.5703125" style="18" customWidth="1"/>
    <col min="515" max="515" width="11.85546875" style="18" customWidth="1"/>
    <col min="516" max="516" width="12" style="18" bestFit="1" customWidth="1"/>
    <col min="517" max="517" width="13.7109375" style="18" bestFit="1" customWidth="1"/>
    <col min="518" max="519" width="4.5703125" style="18" customWidth="1"/>
    <col min="520" max="524" width="9.28515625" style="18" customWidth="1"/>
    <col min="525" max="530" width="3" style="18" customWidth="1"/>
    <col min="531" max="531" width="11.7109375" style="18" customWidth="1"/>
    <col min="532" max="532" width="9.140625" style="18" customWidth="1"/>
    <col min="533" max="533" width="11.85546875" style="18" customWidth="1"/>
    <col min="534" max="534" width="9.140625" style="18" customWidth="1"/>
    <col min="535" max="535" width="12.5703125" style="18" customWidth="1"/>
    <col min="536" max="536" width="8.5703125" style="18" customWidth="1"/>
    <col min="537" max="537" width="22" style="18" customWidth="1"/>
    <col min="538" max="768" width="9.140625" style="18"/>
    <col min="769" max="769" width="17.140625" style="18" customWidth="1"/>
    <col min="770" max="770" width="13.5703125" style="18" customWidth="1"/>
    <col min="771" max="771" width="11.85546875" style="18" customWidth="1"/>
    <col min="772" max="772" width="12" style="18" bestFit="1" customWidth="1"/>
    <col min="773" max="773" width="13.7109375" style="18" bestFit="1" customWidth="1"/>
    <col min="774" max="775" width="4.5703125" style="18" customWidth="1"/>
    <col min="776" max="780" width="9.28515625" style="18" customWidth="1"/>
    <col min="781" max="786" width="3" style="18" customWidth="1"/>
    <col min="787" max="787" width="11.7109375" style="18" customWidth="1"/>
    <col min="788" max="788" width="9.140625" style="18" customWidth="1"/>
    <col min="789" max="789" width="11.85546875" style="18" customWidth="1"/>
    <col min="790" max="790" width="9.140625" style="18" customWidth="1"/>
    <col min="791" max="791" width="12.5703125" style="18" customWidth="1"/>
    <col min="792" max="792" width="8.5703125" style="18" customWidth="1"/>
    <col min="793" max="793" width="22" style="18" customWidth="1"/>
    <col min="794" max="1024" width="9.140625" style="18"/>
    <col min="1025" max="1025" width="17.140625" style="18" customWidth="1"/>
    <col min="1026" max="1026" width="13.5703125" style="18" customWidth="1"/>
    <col min="1027" max="1027" width="11.85546875" style="18" customWidth="1"/>
    <col min="1028" max="1028" width="12" style="18" bestFit="1" customWidth="1"/>
    <col min="1029" max="1029" width="13.7109375" style="18" bestFit="1" customWidth="1"/>
    <col min="1030" max="1031" width="4.5703125" style="18" customWidth="1"/>
    <col min="1032" max="1036" width="9.28515625" style="18" customWidth="1"/>
    <col min="1037" max="1042" width="3" style="18" customWidth="1"/>
    <col min="1043" max="1043" width="11.7109375" style="18" customWidth="1"/>
    <col min="1044" max="1044" width="9.140625" style="18" customWidth="1"/>
    <col min="1045" max="1045" width="11.85546875" style="18" customWidth="1"/>
    <col min="1046" max="1046" width="9.140625" style="18" customWidth="1"/>
    <col min="1047" max="1047" width="12.5703125" style="18" customWidth="1"/>
    <col min="1048" max="1048" width="8.5703125" style="18" customWidth="1"/>
    <col min="1049" max="1049" width="22" style="18" customWidth="1"/>
    <col min="1050" max="1280" width="9.140625" style="18"/>
    <col min="1281" max="1281" width="17.140625" style="18" customWidth="1"/>
    <col min="1282" max="1282" width="13.5703125" style="18" customWidth="1"/>
    <col min="1283" max="1283" width="11.85546875" style="18" customWidth="1"/>
    <col min="1284" max="1284" width="12" style="18" bestFit="1" customWidth="1"/>
    <col min="1285" max="1285" width="13.7109375" style="18" bestFit="1" customWidth="1"/>
    <col min="1286" max="1287" width="4.5703125" style="18" customWidth="1"/>
    <col min="1288" max="1292" width="9.28515625" style="18" customWidth="1"/>
    <col min="1293" max="1298" width="3" style="18" customWidth="1"/>
    <col min="1299" max="1299" width="11.7109375" style="18" customWidth="1"/>
    <col min="1300" max="1300" width="9.140625" style="18" customWidth="1"/>
    <col min="1301" max="1301" width="11.85546875" style="18" customWidth="1"/>
    <col min="1302" max="1302" width="9.140625" style="18" customWidth="1"/>
    <col min="1303" max="1303" width="12.5703125" style="18" customWidth="1"/>
    <col min="1304" max="1304" width="8.5703125" style="18" customWidth="1"/>
    <col min="1305" max="1305" width="22" style="18" customWidth="1"/>
    <col min="1306" max="1536" width="9.140625" style="18"/>
    <col min="1537" max="1537" width="17.140625" style="18" customWidth="1"/>
    <col min="1538" max="1538" width="13.5703125" style="18" customWidth="1"/>
    <col min="1539" max="1539" width="11.85546875" style="18" customWidth="1"/>
    <col min="1540" max="1540" width="12" style="18" bestFit="1" customWidth="1"/>
    <col min="1541" max="1541" width="13.7109375" style="18" bestFit="1" customWidth="1"/>
    <col min="1542" max="1543" width="4.5703125" style="18" customWidth="1"/>
    <col min="1544" max="1548" width="9.28515625" style="18" customWidth="1"/>
    <col min="1549" max="1554" width="3" style="18" customWidth="1"/>
    <col min="1555" max="1555" width="11.7109375" style="18" customWidth="1"/>
    <col min="1556" max="1556" width="9.140625" style="18" customWidth="1"/>
    <col min="1557" max="1557" width="11.85546875" style="18" customWidth="1"/>
    <col min="1558" max="1558" width="9.140625" style="18" customWidth="1"/>
    <col min="1559" max="1559" width="12.5703125" style="18" customWidth="1"/>
    <col min="1560" max="1560" width="8.5703125" style="18" customWidth="1"/>
    <col min="1561" max="1561" width="22" style="18" customWidth="1"/>
    <col min="1562" max="1792" width="9.140625" style="18"/>
    <col min="1793" max="1793" width="17.140625" style="18" customWidth="1"/>
    <col min="1794" max="1794" width="13.5703125" style="18" customWidth="1"/>
    <col min="1795" max="1795" width="11.85546875" style="18" customWidth="1"/>
    <col min="1796" max="1796" width="12" style="18" bestFit="1" customWidth="1"/>
    <col min="1797" max="1797" width="13.7109375" style="18" bestFit="1" customWidth="1"/>
    <col min="1798" max="1799" width="4.5703125" style="18" customWidth="1"/>
    <col min="1800" max="1804" width="9.28515625" style="18" customWidth="1"/>
    <col min="1805" max="1810" width="3" style="18" customWidth="1"/>
    <col min="1811" max="1811" width="11.7109375" style="18" customWidth="1"/>
    <col min="1812" max="1812" width="9.140625" style="18" customWidth="1"/>
    <col min="1813" max="1813" width="11.85546875" style="18" customWidth="1"/>
    <col min="1814" max="1814" width="9.140625" style="18" customWidth="1"/>
    <col min="1815" max="1815" width="12.5703125" style="18" customWidth="1"/>
    <col min="1816" max="1816" width="8.5703125" style="18" customWidth="1"/>
    <col min="1817" max="1817" width="22" style="18" customWidth="1"/>
    <col min="1818" max="2048" width="9.140625" style="18"/>
    <col min="2049" max="2049" width="17.140625" style="18" customWidth="1"/>
    <col min="2050" max="2050" width="13.5703125" style="18" customWidth="1"/>
    <col min="2051" max="2051" width="11.85546875" style="18" customWidth="1"/>
    <col min="2052" max="2052" width="12" style="18" bestFit="1" customWidth="1"/>
    <col min="2053" max="2053" width="13.7109375" style="18" bestFit="1" customWidth="1"/>
    <col min="2054" max="2055" width="4.5703125" style="18" customWidth="1"/>
    <col min="2056" max="2060" width="9.28515625" style="18" customWidth="1"/>
    <col min="2061" max="2066" width="3" style="18" customWidth="1"/>
    <col min="2067" max="2067" width="11.7109375" style="18" customWidth="1"/>
    <col min="2068" max="2068" width="9.140625" style="18" customWidth="1"/>
    <col min="2069" max="2069" width="11.85546875" style="18" customWidth="1"/>
    <col min="2070" max="2070" width="9.140625" style="18" customWidth="1"/>
    <col min="2071" max="2071" width="12.5703125" style="18" customWidth="1"/>
    <col min="2072" max="2072" width="8.5703125" style="18" customWidth="1"/>
    <col min="2073" max="2073" width="22" style="18" customWidth="1"/>
    <col min="2074" max="2304" width="9.140625" style="18"/>
    <col min="2305" max="2305" width="17.140625" style="18" customWidth="1"/>
    <col min="2306" max="2306" width="13.5703125" style="18" customWidth="1"/>
    <col min="2307" max="2307" width="11.85546875" style="18" customWidth="1"/>
    <col min="2308" max="2308" width="12" style="18" bestFit="1" customWidth="1"/>
    <col min="2309" max="2309" width="13.7109375" style="18" bestFit="1" customWidth="1"/>
    <col min="2310" max="2311" width="4.5703125" style="18" customWidth="1"/>
    <col min="2312" max="2316" width="9.28515625" style="18" customWidth="1"/>
    <col min="2317" max="2322" width="3" style="18" customWidth="1"/>
    <col min="2323" max="2323" width="11.7109375" style="18" customWidth="1"/>
    <col min="2324" max="2324" width="9.140625" style="18" customWidth="1"/>
    <col min="2325" max="2325" width="11.85546875" style="18" customWidth="1"/>
    <col min="2326" max="2326" width="9.140625" style="18" customWidth="1"/>
    <col min="2327" max="2327" width="12.5703125" style="18" customWidth="1"/>
    <col min="2328" max="2328" width="8.5703125" style="18" customWidth="1"/>
    <col min="2329" max="2329" width="22" style="18" customWidth="1"/>
    <col min="2330" max="2560" width="9.140625" style="18"/>
    <col min="2561" max="2561" width="17.140625" style="18" customWidth="1"/>
    <col min="2562" max="2562" width="13.5703125" style="18" customWidth="1"/>
    <col min="2563" max="2563" width="11.85546875" style="18" customWidth="1"/>
    <col min="2564" max="2564" width="12" style="18" bestFit="1" customWidth="1"/>
    <col min="2565" max="2565" width="13.7109375" style="18" bestFit="1" customWidth="1"/>
    <col min="2566" max="2567" width="4.5703125" style="18" customWidth="1"/>
    <col min="2568" max="2572" width="9.28515625" style="18" customWidth="1"/>
    <col min="2573" max="2578" width="3" style="18" customWidth="1"/>
    <col min="2579" max="2579" width="11.7109375" style="18" customWidth="1"/>
    <col min="2580" max="2580" width="9.140625" style="18" customWidth="1"/>
    <col min="2581" max="2581" width="11.85546875" style="18" customWidth="1"/>
    <col min="2582" max="2582" width="9.140625" style="18" customWidth="1"/>
    <col min="2583" max="2583" width="12.5703125" style="18" customWidth="1"/>
    <col min="2584" max="2584" width="8.5703125" style="18" customWidth="1"/>
    <col min="2585" max="2585" width="22" style="18" customWidth="1"/>
    <col min="2586" max="2816" width="9.140625" style="18"/>
    <col min="2817" max="2817" width="17.140625" style="18" customWidth="1"/>
    <col min="2818" max="2818" width="13.5703125" style="18" customWidth="1"/>
    <col min="2819" max="2819" width="11.85546875" style="18" customWidth="1"/>
    <col min="2820" max="2820" width="12" style="18" bestFit="1" customWidth="1"/>
    <col min="2821" max="2821" width="13.7109375" style="18" bestFit="1" customWidth="1"/>
    <col min="2822" max="2823" width="4.5703125" style="18" customWidth="1"/>
    <col min="2824" max="2828" width="9.28515625" style="18" customWidth="1"/>
    <col min="2829" max="2834" width="3" style="18" customWidth="1"/>
    <col min="2835" max="2835" width="11.7109375" style="18" customWidth="1"/>
    <col min="2836" max="2836" width="9.140625" style="18" customWidth="1"/>
    <col min="2837" max="2837" width="11.85546875" style="18" customWidth="1"/>
    <col min="2838" max="2838" width="9.140625" style="18" customWidth="1"/>
    <col min="2839" max="2839" width="12.5703125" style="18" customWidth="1"/>
    <col min="2840" max="2840" width="8.5703125" style="18" customWidth="1"/>
    <col min="2841" max="2841" width="22" style="18" customWidth="1"/>
    <col min="2842" max="3072" width="9.140625" style="18"/>
    <col min="3073" max="3073" width="17.140625" style="18" customWidth="1"/>
    <col min="3074" max="3074" width="13.5703125" style="18" customWidth="1"/>
    <col min="3075" max="3075" width="11.85546875" style="18" customWidth="1"/>
    <col min="3076" max="3076" width="12" style="18" bestFit="1" customWidth="1"/>
    <col min="3077" max="3077" width="13.7109375" style="18" bestFit="1" customWidth="1"/>
    <col min="3078" max="3079" width="4.5703125" style="18" customWidth="1"/>
    <col min="3080" max="3084" width="9.28515625" style="18" customWidth="1"/>
    <col min="3085" max="3090" width="3" style="18" customWidth="1"/>
    <col min="3091" max="3091" width="11.7109375" style="18" customWidth="1"/>
    <col min="3092" max="3092" width="9.140625" style="18" customWidth="1"/>
    <col min="3093" max="3093" width="11.85546875" style="18" customWidth="1"/>
    <col min="3094" max="3094" width="9.140625" style="18" customWidth="1"/>
    <col min="3095" max="3095" width="12.5703125" style="18" customWidth="1"/>
    <col min="3096" max="3096" width="8.5703125" style="18" customWidth="1"/>
    <col min="3097" max="3097" width="22" style="18" customWidth="1"/>
    <col min="3098" max="3328" width="9.140625" style="18"/>
    <col min="3329" max="3329" width="17.140625" style="18" customWidth="1"/>
    <col min="3330" max="3330" width="13.5703125" style="18" customWidth="1"/>
    <col min="3331" max="3331" width="11.85546875" style="18" customWidth="1"/>
    <col min="3332" max="3332" width="12" style="18" bestFit="1" customWidth="1"/>
    <col min="3333" max="3333" width="13.7109375" style="18" bestFit="1" customWidth="1"/>
    <col min="3334" max="3335" width="4.5703125" style="18" customWidth="1"/>
    <col min="3336" max="3340" width="9.28515625" style="18" customWidth="1"/>
    <col min="3341" max="3346" width="3" style="18" customWidth="1"/>
    <col min="3347" max="3347" width="11.7109375" style="18" customWidth="1"/>
    <col min="3348" max="3348" width="9.140625" style="18" customWidth="1"/>
    <col min="3349" max="3349" width="11.85546875" style="18" customWidth="1"/>
    <col min="3350" max="3350" width="9.140625" style="18" customWidth="1"/>
    <col min="3351" max="3351" width="12.5703125" style="18" customWidth="1"/>
    <col min="3352" max="3352" width="8.5703125" style="18" customWidth="1"/>
    <col min="3353" max="3353" width="22" style="18" customWidth="1"/>
    <col min="3354" max="3584" width="9.140625" style="18"/>
    <col min="3585" max="3585" width="17.140625" style="18" customWidth="1"/>
    <col min="3586" max="3586" width="13.5703125" style="18" customWidth="1"/>
    <col min="3587" max="3587" width="11.85546875" style="18" customWidth="1"/>
    <col min="3588" max="3588" width="12" style="18" bestFit="1" customWidth="1"/>
    <col min="3589" max="3589" width="13.7109375" style="18" bestFit="1" customWidth="1"/>
    <col min="3590" max="3591" width="4.5703125" style="18" customWidth="1"/>
    <col min="3592" max="3596" width="9.28515625" style="18" customWidth="1"/>
    <col min="3597" max="3602" width="3" style="18" customWidth="1"/>
    <col min="3603" max="3603" width="11.7109375" style="18" customWidth="1"/>
    <col min="3604" max="3604" width="9.140625" style="18" customWidth="1"/>
    <col min="3605" max="3605" width="11.85546875" style="18" customWidth="1"/>
    <col min="3606" max="3606" width="9.140625" style="18" customWidth="1"/>
    <col min="3607" max="3607" width="12.5703125" style="18" customWidth="1"/>
    <col min="3608" max="3608" width="8.5703125" style="18" customWidth="1"/>
    <col min="3609" max="3609" width="22" style="18" customWidth="1"/>
    <col min="3610" max="3840" width="9.140625" style="18"/>
    <col min="3841" max="3841" width="17.140625" style="18" customWidth="1"/>
    <col min="3842" max="3842" width="13.5703125" style="18" customWidth="1"/>
    <col min="3843" max="3843" width="11.85546875" style="18" customWidth="1"/>
    <col min="3844" max="3844" width="12" style="18" bestFit="1" customWidth="1"/>
    <col min="3845" max="3845" width="13.7109375" style="18" bestFit="1" customWidth="1"/>
    <col min="3846" max="3847" width="4.5703125" style="18" customWidth="1"/>
    <col min="3848" max="3852" width="9.28515625" style="18" customWidth="1"/>
    <col min="3853" max="3858" width="3" style="18" customWidth="1"/>
    <col min="3859" max="3859" width="11.7109375" style="18" customWidth="1"/>
    <col min="3860" max="3860" width="9.140625" style="18" customWidth="1"/>
    <col min="3861" max="3861" width="11.85546875" style="18" customWidth="1"/>
    <col min="3862" max="3862" width="9.140625" style="18" customWidth="1"/>
    <col min="3863" max="3863" width="12.5703125" style="18" customWidth="1"/>
    <col min="3864" max="3864" width="8.5703125" style="18" customWidth="1"/>
    <col min="3865" max="3865" width="22" style="18" customWidth="1"/>
    <col min="3866" max="4096" width="9.140625" style="18"/>
    <col min="4097" max="4097" width="17.140625" style="18" customWidth="1"/>
    <col min="4098" max="4098" width="13.5703125" style="18" customWidth="1"/>
    <col min="4099" max="4099" width="11.85546875" style="18" customWidth="1"/>
    <col min="4100" max="4100" width="12" style="18" bestFit="1" customWidth="1"/>
    <col min="4101" max="4101" width="13.7109375" style="18" bestFit="1" customWidth="1"/>
    <col min="4102" max="4103" width="4.5703125" style="18" customWidth="1"/>
    <col min="4104" max="4108" width="9.28515625" style="18" customWidth="1"/>
    <col min="4109" max="4114" width="3" style="18" customWidth="1"/>
    <col min="4115" max="4115" width="11.7109375" style="18" customWidth="1"/>
    <col min="4116" max="4116" width="9.140625" style="18" customWidth="1"/>
    <col min="4117" max="4117" width="11.85546875" style="18" customWidth="1"/>
    <col min="4118" max="4118" width="9.140625" style="18" customWidth="1"/>
    <col min="4119" max="4119" width="12.5703125" style="18" customWidth="1"/>
    <col min="4120" max="4120" width="8.5703125" style="18" customWidth="1"/>
    <col min="4121" max="4121" width="22" style="18" customWidth="1"/>
    <col min="4122" max="4352" width="9.140625" style="18"/>
    <col min="4353" max="4353" width="17.140625" style="18" customWidth="1"/>
    <col min="4354" max="4354" width="13.5703125" style="18" customWidth="1"/>
    <col min="4355" max="4355" width="11.85546875" style="18" customWidth="1"/>
    <col min="4356" max="4356" width="12" style="18" bestFit="1" customWidth="1"/>
    <col min="4357" max="4357" width="13.7109375" style="18" bestFit="1" customWidth="1"/>
    <col min="4358" max="4359" width="4.5703125" style="18" customWidth="1"/>
    <col min="4360" max="4364" width="9.28515625" style="18" customWidth="1"/>
    <col min="4365" max="4370" width="3" style="18" customWidth="1"/>
    <col min="4371" max="4371" width="11.7109375" style="18" customWidth="1"/>
    <col min="4372" max="4372" width="9.140625" style="18" customWidth="1"/>
    <col min="4373" max="4373" width="11.85546875" style="18" customWidth="1"/>
    <col min="4374" max="4374" width="9.140625" style="18" customWidth="1"/>
    <col min="4375" max="4375" width="12.5703125" style="18" customWidth="1"/>
    <col min="4376" max="4376" width="8.5703125" style="18" customWidth="1"/>
    <col min="4377" max="4377" width="22" style="18" customWidth="1"/>
    <col min="4378" max="4608" width="9.140625" style="18"/>
    <col min="4609" max="4609" width="17.140625" style="18" customWidth="1"/>
    <col min="4610" max="4610" width="13.5703125" style="18" customWidth="1"/>
    <col min="4611" max="4611" width="11.85546875" style="18" customWidth="1"/>
    <col min="4612" max="4612" width="12" style="18" bestFit="1" customWidth="1"/>
    <col min="4613" max="4613" width="13.7109375" style="18" bestFit="1" customWidth="1"/>
    <col min="4614" max="4615" width="4.5703125" style="18" customWidth="1"/>
    <col min="4616" max="4620" width="9.28515625" style="18" customWidth="1"/>
    <col min="4621" max="4626" width="3" style="18" customWidth="1"/>
    <col min="4627" max="4627" width="11.7109375" style="18" customWidth="1"/>
    <col min="4628" max="4628" width="9.140625" style="18" customWidth="1"/>
    <col min="4629" max="4629" width="11.85546875" style="18" customWidth="1"/>
    <col min="4630" max="4630" width="9.140625" style="18" customWidth="1"/>
    <col min="4631" max="4631" width="12.5703125" style="18" customWidth="1"/>
    <col min="4632" max="4632" width="8.5703125" style="18" customWidth="1"/>
    <col min="4633" max="4633" width="22" style="18" customWidth="1"/>
    <col min="4634" max="4864" width="9.140625" style="18"/>
    <col min="4865" max="4865" width="17.140625" style="18" customWidth="1"/>
    <col min="4866" max="4866" width="13.5703125" style="18" customWidth="1"/>
    <col min="4867" max="4867" width="11.85546875" style="18" customWidth="1"/>
    <col min="4868" max="4868" width="12" style="18" bestFit="1" customWidth="1"/>
    <col min="4869" max="4869" width="13.7109375" style="18" bestFit="1" customWidth="1"/>
    <col min="4870" max="4871" width="4.5703125" style="18" customWidth="1"/>
    <col min="4872" max="4876" width="9.28515625" style="18" customWidth="1"/>
    <col min="4877" max="4882" width="3" style="18" customWidth="1"/>
    <col min="4883" max="4883" width="11.7109375" style="18" customWidth="1"/>
    <col min="4884" max="4884" width="9.140625" style="18" customWidth="1"/>
    <col min="4885" max="4885" width="11.85546875" style="18" customWidth="1"/>
    <col min="4886" max="4886" width="9.140625" style="18" customWidth="1"/>
    <col min="4887" max="4887" width="12.5703125" style="18" customWidth="1"/>
    <col min="4888" max="4888" width="8.5703125" style="18" customWidth="1"/>
    <col min="4889" max="4889" width="22" style="18" customWidth="1"/>
    <col min="4890" max="5120" width="9.140625" style="18"/>
    <col min="5121" max="5121" width="17.140625" style="18" customWidth="1"/>
    <col min="5122" max="5122" width="13.5703125" style="18" customWidth="1"/>
    <col min="5123" max="5123" width="11.85546875" style="18" customWidth="1"/>
    <col min="5124" max="5124" width="12" style="18" bestFit="1" customWidth="1"/>
    <col min="5125" max="5125" width="13.7109375" style="18" bestFit="1" customWidth="1"/>
    <col min="5126" max="5127" width="4.5703125" style="18" customWidth="1"/>
    <col min="5128" max="5132" width="9.28515625" style="18" customWidth="1"/>
    <col min="5133" max="5138" width="3" style="18" customWidth="1"/>
    <col min="5139" max="5139" width="11.7109375" style="18" customWidth="1"/>
    <col min="5140" max="5140" width="9.140625" style="18" customWidth="1"/>
    <col min="5141" max="5141" width="11.85546875" style="18" customWidth="1"/>
    <col min="5142" max="5142" width="9.140625" style="18" customWidth="1"/>
    <col min="5143" max="5143" width="12.5703125" style="18" customWidth="1"/>
    <col min="5144" max="5144" width="8.5703125" style="18" customWidth="1"/>
    <col min="5145" max="5145" width="22" style="18" customWidth="1"/>
    <col min="5146" max="5376" width="9.140625" style="18"/>
    <col min="5377" max="5377" width="17.140625" style="18" customWidth="1"/>
    <col min="5378" max="5378" width="13.5703125" style="18" customWidth="1"/>
    <col min="5379" max="5379" width="11.85546875" style="18" customWidth="1"/>
    <col min="5380" max="5380" width="12" style="18" bestFit="1" customWidth="1"/>
    <col min="5381" max="5381" width="13.7109375" style="18" bestFit="1" customWidth="1"/>
    <col min="5382" max="5383" width="4.5703125" style="18" customWidth="1"/>
    <col min="5384" max="5388" width="9.28515625" style="18" customWidth="1"/>
    <col min="5389" max="5394" width="3" style="18" customWidth="1"/>
    <col min="5395" max="5395" width="11.7109375" style="18" customWidth="1"/>
    <col min="5396" max="5396" width="9.140625" style="18" customWidth="1"/>
    <col min="5397" max="5397" width="11.85546875" style="18" customWidth="1"/>
    <col min="5398" max="5398" width="9.140625" style="18" customWidth="1"/>
    <col min="5399" max="5399" width="12.5703125" style="18" customWidth="1"/>
    <col min="5400" max="5400" width="8.5703125" style="18" customWidth="1"/>
    <col min="5401" max="5401" width="22" style="18" customWidth="1"/>
    <col min="5402" max="5632" width="9.140625" style="18"/>
    <col min="5633" max="5633" width="17.140625" style="18" customWidth="1"/>
    <col min="5634" max="5634" width="13.5703125" style="18" customWidth="1"/>
    <col min="5635" max="5635" width="11.85546875" style="18" customWidth="1"/>
    <col min="5636" max="5636" width="12" style="18" bestFit="1" customWidth="1"/>
    <col min="5637" max="5637" width="13.7109375" style="18" bestFit="1" customWidth="1"/>
    <col min="5638" max="5639" width="4.5703125" style="18" customWidth="1"/>
    <col min="5640" max="5644" width="9.28515625" style="18" customWidth="1"/>
    <col min="5645" max="5650" width="3" style="18" customWidth="1"/>
    <col min="5651" max="5651" width="11.7109375" style="18" customWidth="1"/>
    <col min="5652" max="5652" width="9.140625" style="18" customWidth="1"/>
    <col min="5653" max="5653" width="11.85546875" style="18" customWidth="1"/>
    <col min="5654" max="5654" width="9.140625" style="18" customWidth="1"/>
    <col min="5655" max="5655" width="12.5703125" style="18" customWidth="1"/>
    <col min="5656" max="5656" width="8.5703125" style="18" customWidth="1"/>
    <col min="5657" max="5657" width="22" style="18" customWidth="1"/>
    <col min="5658" max="5888" width="9.140625" style="18"/>
    <col min="5889" max="5889" width="17.140625" style="18" customWidth="1"/>
    <col min="5890" max="5890" width="13.5703125" style="18" customWidth="1"/>
    <col min="5891" max="5891" width="11.85546875" style="18" customWidth="1"/>
    <col min="5892" max="5892" width="12" style="18" bestFit="1" customWidth="1"/>
    <col min="5893" max="5893" width="13.7109375" style="18" bestFit="1" customWidth="1"/>
    <col min="5894" max="5895" width="4.5703125" style="18" customWidth="1"/>
    <col min="5896" max="5900" width="9.28515625" style="18" customWidth="1"/>
    <col min="5901" max="5906" width="3" style="18" customWidth="1"/>
    <col min="5907" max="5907" width="11.7109375" style="18" customWidth="1"/>
    <col min="5908" max="5908" width="9.140625" style="18" customWidth="1"/>
    <col min="5909" max="5909" width="11.85546875" style="18" customWidth="1"/>
    <col min="5910" max="5910" width="9.140625" style="18" customWidth="1"/>
    <col min="5911" max="5911" width="12.5703125" style="18" customWidth="1"/>
    <col min="5912" max="5912" width="8.5703125" style="18" customWidth="1"/>
    <col min="5913" max="5913" width="22" style="18" customWidth="1"/>
    <col min="5914" max="6144" width="9.140625" style="18"/>
    <col min="6145" max="6145" width="17.140625" style="18" customWidth="1"/>
    <col min="6146" max="6146" width="13.5703125" style="18" customWidth="1"/>
    <col min="6147" max="6147" width="11.85546875" style="18" customWidth="1"/>
    <col min="6148" max="6148" width="12" style="18" bestFit="1" customWidth="1"/>
    <col min="6149" max="6149" width="13.7109375" style="18" bestFit="1" customWidth="1"/>
    <col min="6150" max="6151" width="4.5703125" style="18" customWidth="1"/>
    <col min="6152" max="6156" width="9.28515625" style="18" customWidth="1"/>
    <col min="6157" max="6162" width="3" style="18" customWidth="1"/>
    <col min="6163" max="6163" width="11.7109375" style="18" customWidth="1"/>
    <col min="6164" max="6164" width="9.140625" style="18" customWidth="1"/>
    <col min="6165" max="6165" width="11.85546875" style="18" customWidth="1"/>
    <col min="6166" max="6166" width="9.140625" style="18" customWidth="1"/>
    <col min="6167" max="6167" width="12.5703125" style="18" customWidth="1"/>
    <col min="6168" max="6168" width="8.5703125" style="18" customWidth="1"/>
    <col min="6169" max="6169" width="22" style="18" customWidth="1"/>
    <col min="6170" max="6400" width="9.140625" style="18"/>
    <col min="6401" max="6401" width="17.140625" style="18" customWidth="1"/>
    <col min="6402" max="6402" width="13.5703125" style="18" customWidth="1"/>
    <col min="6403" max="6403" width="11.85546875" style="18" customWidth="1"/>
    <col min="6404" max="6404" width="12" style="18" bestFit="1" customWidth="1"/>
    <col min="6405" max="6405" width="13.7109375" style="18" bestFit="1" customWidth="1"/>
    <col min="6406" max="6407" width="4.5703125" style="18" customWidth="1"/>
    <col min="6408" max="6412" width="9.28515625" style="18" customWidth="1"/>
    <col min="6413" max="6418" width="3" style="18" customWidth="1"/>
    <col min="6419" max="6419" width="11.7109375" style="18" customWidth="1"/>
    <col min="6420" max="6420" width="9.140625" style="18" customWidth="1"/>
    <col min="6421" max="6421" width="11.85546875" style="18" customWidth="1"/>
    <col min="6422" max="6422" width="9.140625" style="18" customWidth="1"/>
    <col min="6423" max="6423" width="12.5703125" style="18" customWidth="1"/>
    <col min="6424" max="6424" width="8.5703125" style="18" customWidth="1"/>
    <col min="6425" max="6425" width="22" style="18" customWidth="1"/>
    <col min="6426" max="6656" width="9.140625" style="18"/>
    <col min="6657" max="6657" width="17.140625" style="18" customWidth="1"/>
    <col min="6658" max="6658" width="13.5703125" style="18" customWidth="1"/>
    <col min="6659" max="6659" width="11.85546875" style="18" customWidth="1"/>
    <col min="6660" max="6660" width="12" style="18" bestFit="1" customWidth="1"/>
    <col min="6661" max="6661" width="13.7109375" style="18" bestFit="1" customWidth="1"/>
    <col min="6662" max="6663" width="4.5703125" style="18" customWidth="1"/>
    <col min="6664" max="6668" width="9.28515625" style="18" customWidth="1"/>
    <col min="6669" max="6674" width="3" style="18" customWidth="1"/>
    <col min="6675" max="6675" width="11.7109375" style="18" customWidth="1"/>
    <col min="6676" max="6676" width="9.140625" style="18" customWidth="1"/>
    <col min="6677" max="6677" width="11.85546875" style="18" customWidth="1"/>
    <col min="6678" max="6678" width="9.140625" style="18" customWidth="1"/>
    <col min="6679" max="6679" width="12.5703125" style="18" customWidth="1"/>
    <col min="6680" max="6680" width="8.5703125" style="18" customWidth="1"/>
    <col min="6681" max="6681" width="22" style="18" customWidth="1"/>
    <col min="6682" max="6912" width="9.140625" style="18"/>
    <col min="6913" max="6913" width="17.140625" style="18" customWidth="1"/>
    <col min="6914" max="6914" width="13.5703125" style="18" customWidth="1"/>
    <col min="6915" max="6915" width="11.85546875" style="18" customWidth="1"/>
    <col min="6916" max="6916" width="12" style="18" bestFit="1" customWidth="1"/>
    <col min="6917" max="6917" width="13.7109375" style="18" bestFit="1" customWidth="1"/>
    <col min="6918" max="6919" width="4.5703125" style="18" customWidth="1"/>
    <col min="6920" max="6924" width="9.28515625" style="18" customWidth="1"/>
    <col min="6925" max="6930" width="3" style="18" customWidth="1"/>
    <col min="6931" max="6931" width="11.7109375" style="18" customWidth="1"/>
    <col min="6932" max="6932" width="9.140625" style="18" customWidth="1"/>
    <col min="6933" max="6933" width="11.85546875" style="18" customWidth="1"/>
    <col min="6934" max="6934" width="9.140625" style="18" customWidth="1"/>
    <col min="6935" max="6935" width="12.5703125" style="18" customWidth="1"/>
    <col min="6936" max="6936" width="8.5703125" style="18" customWidth="1"/>
    <col min="6937" max="6937" width="22" style="18" customWidth="1"/>
    <col min="6938" max="7168" width="9.140625" style="18"/>
    <col min="7169" max="7169" width="17.140625" style="18" customWidth="1"/>
    <col min="7170" max="7170" width="13.5703125" style="18" customWidth="1"/>
    <col min="7171" max="7171" width="11.85546875" style="18" customWidth="1"/>
    <col min="7172" max="7172" width="12" style="18" bestFit="1" customWidth="1"/>
    <col min="7173" max="7173" width="13.7109375" style="18" bestFit="1" customWidth="1"/>
    <col min="7174" max="7175" width="4.5703125" style="18" customWidth="1"/>
    <col min="7176" max="7180" width="9.28515625" style="18" customWidth="1"/>
    <col min="7181" max="7186" width="3" style="18" customWidth="1"/>
    <col min="7187" max="7187" width="11.7109375" style="18" customWidth="1"/>
    <col min="7188" max="7188" width="9.140625" style="18" customWidth="1"/>
    <col min="7189" max="7189" width="11.85546875" style="18" customWidth="1"/>
    <col min="7190" max="7190" width="9.140625" style="18" customWidth="1"/>
    <col min="7191" max="7191" width="12.5703125" style="18" customWidth="1"/>
    <col min="7192" max="7192" width="8.5703125" style="18" customWidth="1"/>
    <col min="7193" max="7193" width="22" style="18" customWidth="1"/>
    <col min="7194" max="7424" width="9.140625" style="18"/>
    <col min="7425" max="7425" width="17.140625" style="18" customWidth="1"/>
    <col min="7426" max="7426" width="13.5703125" style="18" customWidth="1"/>
    <col min="7427" max="7427" width="11.85546875" style="18" customWidth="1"/>
    <col min="7428" max="7428" width="12" style="18" bestFit="1" customWidth="1"/>
    <col min="7429" max="7429" width="13.7109375" style="18" bestFit="1" customWidth="1"/>
    <col min="7430" max="7431" width="4.5703125" style="18" customWidth="1"/>
    <col min="7432" max="7436" width="9.28515625" style="18" customWidth="1"/>
    <col min="7437" max="7442" width="3" style="18" customWidth="1"/>
    <col min="7443" max="7443" width="11.7109375" style="18" customWidth="1"/>
    <col min="7444" max="7444" width="9.140625" style="18" customWidth="1"/>
    <col min="7445" max="7445" width="11.85546875" style="18" customWidth="1"/>
    <col min="7446" max="7446" width="9.140625" style="18" customWidth="1"/>
    <col min="7447" max="7447" width="12.5703125" style="18" customWidth="1"/>
    <col min="7448" max="7448" width="8.5703125" style="18" customWidth="1"/>
    <col min="7449" max="7449" width="22" style="18" customWidth="1"/>
    <col min="7450" max="7680" width="9.140625" style="18"/>
    <col min="7681" max="7681" width="17.140625" style="18" customWidth="1"/>
    <col min="7682" max="7682" width="13.5703125" style="18" customWidth="1"/>
    <col min="7683" max="7683" width="11.85546875" style="18" customWidth="1"/>
    <col min="7684" max="7684" width="12" style="18" bestFit="1" customWidth="1"/>
    <col min="7685" max="7685" width="13.7109375" style="18" bestFit="1" customWidth="1"/>
    <col min="7686" max="7687" width="4.5703125" style="18" customWidth="1"/>
    <col min="7688" max="7692" width="9.28515625" style="18" customWidth="1"/>
    <col min="7693" max="7698" width="3" style="18" customWidth="1"/>
    <col min="7699" max="7699" width="11.7109375" style="18" customWidth="1"/>
    <col min="7700" max="7700" width="9.140625" style="18" customWidth="1"/>
    <col min="7701" max="7701" width="11.85546875" style="18" customWidth="1"/>
    <col min="7702" max="7702" width="9.140625" style="18" customWidth="1"/>
    <col min="7703" max="7703" width="12.5703125" style="18" customWidth="1"/>
    <col min="7704" max="7704" width="8.5703125" style="18" customWidth="1"/>
    <col min="7705" max="7705" width="22" style="18" customWidth="1"/>
    <col min="7706" max="7936" width="9.140625" style="18"/>
    <col min="7937" max="7937" width="17.140625" style="18" customWidth="1"/>
    <col min="7938" max="7938" width="13.5703125" style="18" customWidth="1"/>
    <col min="7939" max="7939" width="11.85546875" style="18" customWidth="1"/>
    <col min="7940" max="7940" width="12" style="18" bestFit="1" customWidth="1"/>
    <col min="7941" max="7941" width="13.7109375" style="18" bestFit="1" customWidth="1"/>
    <col min="7942" max="7943" width="4.5703125" style="18" customWidth="1"/>
    <col min="7944" max="7948" width="9.28515625" style="18" customWidth="1"/>
    <col min="7949" max="7954" width="3" style="18" customWidth="1"/>
    <col min="7955" max="7955" width="11.7109375" style="18" customWidth="1"/>
    <col min="7956" max="7956" width="9.140625" style="18" customWidth="1"/>
    <col min="7957" max="7957" width="11.85546875" style="18" customWidth="1"/>
    <col min="7958" max="7958" width="9.140625" style="18" customWidth="1"/>
    <col min="7959" max="7959" width="12.5703125" style="18" customWidth="1"/>
    <col min="7960" max="7960" width="8.5703125" style="18" customWidth="1"/>
    <col min="7961" max="7961" width="22" style="18" customWidth="1"/>
    <col min="7962" max="8192" width="9.140625" style="18"/>
    <col min="8193" max="8193" width="17.140625" style="18" customWidth="1"/>
    <col min="8194" max="8194" width="13.5703125" style="18" customWidth="1"/>
    <col min="8195" max="8195" width="11.85546875" style="18" customWidth="1"/>
    <col min="8196" max="8196" width="12" style="18" bestFit="1" customWidth="1"/>
    <col min="8197" max="8197" width="13.7109375" style="18" bestFit="1" customWidth="1"/>
    <col min="8198" max="8199" width="4.5703125" style="18" customWidth="1"/>
    <col min="8200" max="8204" width="9.28515625" style="18" customWidth="1"/>
    <col min="8205" max="8210" width="3" style="18" customWidth="1"/>
    <col min="8211" max="8211" width="11.7109375" style="18" customWidth="1"/>
    <col min="8212" max="8212" width="9.140625" style="18" customWidth="1"/>
    <col min="8213" max="8213" width="11.85546875" style="18" customWidth="1"/>
    <col min="8214" max="8214" width="9.140625" style="18" customWidth="1"/>
    <col min="8215" max="8215" width="12.5703125" style="18" customWidth="1"/>
    <col min="8216" max="8216" width="8.5703125" style="18" customWidth="1"/>
    <col min="8217" max="8217" width="22" style="18" customWidth="1"/>
    <col min="8218" max="8448" width="9.140625" style="18"/>
    <col min="8449" max="8449" width="17.140625" style="18" customWidth="1"/>
    <col min="8450" max="8450" width="13.5703125" style="18" customWidth="1"/>
    <col min="8451" max="8451" width="11.85546875" style="18" customWidth="1"/>
    <col min="8452" max="8452" width="12" style="18" bestFit="1" customWidth="1"/>
    <col min="8453" max="8453" width="13.7109375" style="18" bestFit="1" customWidth="1"/>
    <col min="8454" max="8455" width="4.5703125" style="18" customWidth="1"/>
    <col min="8456" max="8460" width="9.28515625" style="18" customWidth="1"/>
    <col min="8461" max="8466" width="3" style="18" customWidth="1"/>
    <col min="8467" max="8467" width="11.7109375" style="18" customWidth="1"/>
    <col min="8468" max="8468" width="9.140625" style="18" customWidth="1"/>
    <col min="8469" max="8469" width="11.85546875" style="18" customWidth="1"/>
    <col min="8470" max="8470" width="9.140625" style="18" customWidth="1"/>
    <col min="8471" max="8471" width="12.5703125" style="18" customWidth="1"/>
    <col min="8472" max="8472" width="8.5703125" style="18" customWidth="1"/>
    <col min="8473" max="8473" width="22" style="18" customWidth="1"/>
    <col min="8474" max="8704" width="9.140625" style="18"/>
    <col min="8705" max="8705" width="17.140625" style="18" customWidth="1"/>
    <col min="8706" max="8706" width="13.5703125" style="18" customWidth="1"/>
    <col min="8707" max="8707" width="11.85546875" style="18" customWidth="1"/>
    <col min="8708" max="8708" width="12" style="18" bestFit="1" customWidth="1"/>
    <col min="8709" max="8709" width="13.7109375" style="18" bestFit="1" customWidth="1"/>
    <col min="8710" max="8711" width="4.5703125" style="18" customWidth="1"/>
    <col min="8712" max="8716" width="9.28515625" style="18" customWidth="1"/>
    <col min="8717" max="8722" width="3" style="18" customWidth="1"/>
    <col min="8723" max="8723" width="11.7109375" style="18" customWidth="1"/>
    <col min="8724" max="8724" width="9.140625" style="18" customWidth="1"/>
    <col min="8725" max="8725" width="11.85546875" style="18" customWidth="1"/>
    <col min="8726" max="8726" width="9.140625" style="18" customWidth="1"/>
    <col min="8727" max="8727" width="12.5703125" style="18" customWidth="1"/>
    <col min="8728" max="8728" width="8.5703125" style="18" customWidth="1"/>
    <col min="8729" max="8729" width="22" style="18" customWidth="1"/>
    <col min="8730" max="8960" width="9.140625" style="18"/>
    <col min="8961" max="8961" width="17.140625" style="18" customWidth="1"/>
    <col min="8962" max="8962" width="13.5703125" style="18" customWidth="1"/>
    <col min="8963" max="8963" width="11.85546875" style="18" customWidth="1"/>
    <col min="8964" max="8964" width="12" style="18" bestFit="1" customWidth="1"/>
    <col min="8965" max="8965" width="13.7109375" style="18" bestFit="1" customWidth="1"/>
    <col min="8966" max="8967" width="4.5703125" style="18" customWidth="1"/>
    <col min="8968" max="8972" width="9.28515625" style="18" customWidth="1"/>
    <col min="8973" max="8978" width="3" style="18" customWidth="1"/>
    <col min="8979" max="8979" width="11.7109375" style="18" customWidth="1"/>
    <col min="8980" max="8980" width="9.140625" style="18" customWidth="1"/>
    <col min="8981" max="8981" width="11.85546875" style="18" customWidth="1"/>
    <col min="8982" max="8982" width="9.140625" style="18" customWidth="1"/>
    <col min="8983" max="8983" width="12.5703125" style="18" customWidth="1"/>
    <col min="8984" max="8984" width="8.5703125" style="18" customWidth="1"/>
    <col min="8985" max="8985" width="22" style="18" customWidth="1"/>
    <col min="8986" max="9216" width="9.140625" style="18"/>
    <col min="9217" max="9217" width="17.140625" style="18" customWidth="1"/>
    <col min="9218" max="9218" width="13.5703125" style="18" customWidth="1"/>
    <col min="9219" max="9219" width="11.85546875" style="18" customWidth="1"/>
    <col min="9220" max="9220" width="12" style="18" bestFit="1" customWidth="1"/>
    <col min="9221" max="9221" width="13.7109375" style="18" bestFit="1" customWidth="1"/>
    <col min="9222" max="9223" width="4.5703125" style="18" customWidth="1"/>
    <col min="9224" max="9228" width="9.28515625" style="18" customWidth="1"/>
    <col min="9229" max="9234" width="3" style="18" customWidth="1"/>
    <col min="9235" max="9235" width="11.7109375" style="18" customWidth="1"/>
    <col min="9236" max="9236" width="9.140625" style="18" customWidth="1"/>
    <col min="9237" max="9237" width="11.85546875" style="18" customWidth="1"/>
    <col min="9238" max="9238" width="9.140625" style="18" customWidth="1"/>
    <col min="9239" max="9239" width="12.5703125" style="18" customWidth="1"/>
    <col min="9240" max="9240" width="8.5703125" style="18" customWidth="1"/>
    <col min="9241" max="9241" width="22" style="18" customWidth="1"/>
    <col min="9242" max="9472" width="9.140625" style="18"/>
    <col min="9473" max="9473" width="17.140625" style="18" customWidth="1"/>
    <col min="9474" max="9474" width="13.5703125" style="18" customWidth="1"/>
    <col min="9475" max="9475" width="11.85546875" style="18" customWidth="1"/>
    <col min="9476" max="9476" width="12" style="18" bestFit="1" customWidth="1"/>
    <col min="9477" max="9477" width="13.7109375" style="18" bestFit="1" customWidth="1"/>
    <col min="9478" max="9479" width="4.5703125" style="18" customWidth="1"/>
    <col min="9480" max="9484" width="9.28515625" style="18" customWidth="1"/>
    <col min="9485" max="9490" width="3" style="18" customWidth="1"/>
    <col min="9491" max="9491" width="11.7109375" style="18" customWidth="1"/>
    <col min="9492" max="9492" width="9.140625" style="18" customWidth="1"/>
    <col min="9493" max="9493" width="11.85546875" style="18" customWidth="1"/>
    <col min="9494" max="9494" width="9.140625" style="18" customWidth="1"/>
    <col min="9495" max="9495" width="12.5703125" style="18" customWidth="1"/>
    <col min="9496" max="9496" width="8.5703125" style="18" customWidth="1"/>
    <col min="9497" max="9497" width="22" style="18" customWidth="1"/>
    <col min="9498" max="9728" width="9.140625" style="18"/>
    <col min="9729" max="9729" width="17.140625" style="18" customWidth="1"/>
    <col min="9730" max="9730" width="13.5703125" style="18" customWidth="1"/>
    <col min="9731" max="9731" width="11.85546875" style="18" customWidth="1"/>
    <col min="9732" max="9732" width="12" style="18" bestFit="1" customWidth="1"/>
    <col min="9733" max="9733" width="13.7109375" style="18" bestFit="1" customWidth="1"/>
    <col min="9734" max="9735" width="4.5703125" style="18" customWidth="1"/>
    <col min="9736" max="9740" width="9.28515625" style="18" customWidth="1"/>
    <col min="9741" max="9746" width="3" style="18" customWidth="1"/>
    <col min="9747" max="9747" width="11.7109375" style="18" customWidth="1"/>
    <col min="9748" max="9748" width="9.140625" style="18" customWidth="1"/>
    <col min="9749" max="9749" width="11.85546875" style="18" customWidth="1"/>
    <col min="9750" max="9750" width="9.140625" style="18" customWidth="1"/>
    <col min="9751" max="9751" width="12.5703125" style="18" customWidth="1"/>
    <col min="9752" max="9752" width="8.5703125" style="18" customWidth="1"/>
    <col min="9753" max="9753" width="22" style="18" customWidth="1"/>
    <col min="9754" max="9984" width="9.140625" style="18"/>
    <col min="9985" max="9985" width="17.140625" style="18" customWidth="1"/>
    <col min="9986" max="9986" width="13.5703125" style="18" customWidth="1"/>
    <col min="9987" max="9987" width="11.85546875" style="18" customWidth="1"/>
    <col min="9988" max="9988" width="12" style="18" bestFit="1" customWidth="1"/>
    <col min="9989" max="9989" width="13.7109375" style="18" bestFit="1" customWidth="1"/>
    <col min="9990" max="9991" width="4.5703125" style="18" customWidth="1"/>
    <col min="9992" max="9996" width="9.28515625" style="18" customWidth="1"/>
    <col min="9997" max="10002" width="3" style="18" customWidth="1"/>
    <col min="10003" max="10003" width="11.7109375" style="18" customWidth="1"/>
    <col min="10004" max="10004" width="9.140625" style="18" customWidth="1"/>
    <col min="10005" max="10005" width="11.85546875" style="18" customWidth="1"/>
    <col min="10006" max="10006" width="9.140625" style="18" customWidth="1"/>
    <col min="10007" max="10007" width="12.5703125" style="18" customWidth="1"/>
    <col min="10008" max="10008" width="8.5703125" style="18" customWidth="1"/>
    <col min="10009" max="10009" width="22" style="18" customWidth="1"/>
    <col min="10010" max="10240" width="9.140625" style="18"/>
    <col min="10241" max="10241" width="17.140625" style="18" customWidth="1"/>
    <col min="10242" max="10242" width="13.5703125" style="18" customWidth="1"/>
    <col min="10243" max="10243" width="11.85546875" style="18" customWidth="1"/>
    <col min="10244" max="10244" width="12" style="18" bestFit="1" customWidth="1"/>
    <col min="10245" max="10245" width="13.7109375" style="18" bestFit="1" customWidth="1"/>
    <col min="10246" max="10247" width="4.5703125" style="18" customWidth="1"/>
    <col min="10248" max="10252" width="9.28515625" style="18" customWidth="1"/>
    <col min="10253" max="10258" width="3" style="18" customWidth="1"/>
    <col min="10259" max="10259" width="11.7109375" style="18" customWidth="1"/>
    <col min="10260" max="10260" width="9.140625" style="18" customWidth="1"/>
    <col min="10261" max="10261" width="11.85546875" style="18" customWidth="1"/>
    <col min="10262" max="10262" width="9.140625" style="18" customWidth="1"/>
    <col min="10263" max="10263" width="12.5703125" style="18" customWidth="1"/>
    <col min="10264" max="10264" width="8.5703125" style="18" customWidth="1"/>
    <col min="10265" max="10265" width="22" style="18" customWidth="1"/>
    <col min="10266" max="10496" width="9.140625" style="18"/>
    <col min="10497" max="10497" width="17.140625" style="18" customWidth="1"/>
    <col min="10498" max="10498" width="13.5703125" style="18" customWidth="1"/>
    <col min="10499" max="10499" width="11.85546875" style="18" customWidth="1"/>
    <col min="10500" max="10500" width="12" style="18" bestFit="1" customWidth="1"/>
    <col min="10501" max="10501" width="13.7109375" style="18" bestFit="1" customWidth="1"/>
    <col min="10502" max="10503" width="4.5703125" style="18" customWidth="1"/>
    <col min="10504" max="10508" width="9.28515625" style="18" customWidth="1"/>
    <col min="10509" max="10514" width="3" style="18" customWidth="1"/>
    <col min="10515" max="10515" width="11.7109375" style="18" customWidth="1"/>
    <col min="10516" max="10516" width="9.140625" style="18" customWidth="1"/>
    <col min="10517" max="10517" width="11.85546875" style="18" customWidth="1"/>
    <col min="10518" max="10518" width="9.140625" style="18" customWidth="1"/>
    <col min="10519" max="10519" width="12.5703125" style="18" customWidth="1"/>
    <col min="10520" max="10520" width="8.5703125" style="18" customWidth="1"/>
    <col min="10521" max="10521" width="22" style="18" customWidth="1"/>
    <col min="10522" max="10752" width="9.140625" style="18"/>
    <col min="10753" max="10753" width="17.140625" style="18" customWidth="1"/>
    <col min="10754" max="10754" width="13.5703125" style="18" customWidth="1"/>
    <col min="10755" max="10755" width="11.85546875" style="18" customWidth="1"/>
    <col min="10756" max="10756" width="12" style="18" bestFit="1" customWidth="1"/>
    <col min="10757" max="10757" width="13.7109375" style="18" bestFit="1" customWidth="1"/>
    <col min="10758" max="10759" width="4.5703125" style="18" customWidth="1"/>
    <col min="10760" max="10764" width="9.28515625" style="18" customWidth="1"/>
    <col min="10765" max="10770" width="3" style="18" customWidth="1"/>
    <col min="10771" max="10771" width="11.7109375" style="18" customWidth="1"/>
    <col min="10772" max="10772" width="9.140625" style="18" customWidth="1"/>
    <col min="10773" max="10773" width="11.85546875" style="18" customWidth="1"/>
    <col min="10774" max="10774" width="9.140625" style="18" customWidth="1"/>
    <col min="10775" max="10775" width="12.5703125" style="18" customWidth="1"/>
    <col min="10776" max="10776" width="8.5703125" style="18" customWidth="1"/>
    <col min="10777" max="10777" width="22" style="18" customWidth="1"/>
    <col min="10778" max="11008" width="9.140625" style="18"/>
    <col min="11009" max="11009" width="17.140625" style="18" customWidth="1"/>
    <col min="11010" max="11010" width="13.5703125" style="18" customWidth="1"/>
    <col min="11011" max="11011" width="11.85546875" style="18" customWidth="1"/>
    <col min="11012" max="11012" width="12" style="18" bestFit="1" customWidth="1"/>
    <col min="11013" max="11013" width="13.7109375" style="18" bestFit="1" customWidth="1"/>
    <col min="11014" max="11015" width="4.5703125" style="18" customWidth="1"/>
    <col min="11016" max="11020" width="9.28515625" style="18" customWidth="1"/>
    <col min="11021" max="11026" width="3" style="18" customWidth="1"/>
    <col min="11027" max="11027" width="11.7109375" style="18" customWidth="1"/>
    <col min="11028" max="11028" width="9.140625" style="18" customWidth="1"/>
    <col min="11029" max="11029" width="11.85546875" style="18" customWidth="1"/>
    <col min="11030" max="11030" width="9.140625" style="18" customWidth="1"/>
    <col min="11031" max="11031" width="12.5703125" style="18" customWidth="1"/>
    <col min="11032" max="11032" width="8.5703125" style="18" customWidth="1"/>
    <col min="11033" max="11033" width="22" style="18" customWidth="1"/>
    <col min="11034" max="11264" width="9.140625" style="18"/>
    <col min="11265" max="11265" width="17.140625" style="18" customWidth="1"/>
    <col min="11266" max="11266" width="13.5703125" style="18" customWidth="1"/>
    <col min="11267" max="11267" width="11.85546875" style="18" customWidth="1"/>
    <col min="11268" max="11268" width="12" style="18" bestFit="1" customWidth="1"/>
    <col min="11269" max="11269" width="13.7109375" style="18" bestFit="1" customWidth="1"/>
    <col min="11270" max="11271" width="4.5703125" style="18" customWidth="1"/>
    <col min="11272" max="11276" width="9.28515625" style="18" customWidth="1"/>
    <col min="11277" max="11282" width="3" style="18" customWidth="1"/>
    <col min="11283" max="11283" width="11.7109375" style="18" customWidth="1"/>
    <col min="11284" max="11284" width="9.140625" style="18" customWidth="1"/>
    <col min="11285" max="11285" width="11.85546875" style="18" customWidth="1"/>
    <col min="11286" max="11286" width="9.140625" style="18" customWidth="1"/>
    <col min="11287" max="11287" width="12.5703125" style="18" customWidth="1"/>
    <col min="11288" max="11288" width="8.5703125" style="18" customWidth="1"/>
    <col min="11289" max="11289" width="22" style="18" customWidth="1"/>
    <col min="11290" max="11520" width="9.140625" style="18"/>
    <col min="11521" max="11521" width="17.140625" style="18" customWidth="1"/>
    <col min="11522" max="11522" width="13.5703125" style="18" customWidth="1"/>
    <col min="11523" max="11523" width="11.85546875" style="18" customWidth="1"/>
    <col min="11524" max="11524" width="12" style="18" bestFit="1" customWidth="1"/>
    <col min="11525" max="11525" width="13.7109375" style="18" bestFit="1" customWidth="1"/>
    <col min="11526" max="11527" width="4.5703125" style="18" customWidth="1"/>
    <col min="11528" max="11532" width="9.28515625" style="18" customWidth="1"/>
    <col min="11533" max="11538" width="3" style="18" customWidth="1"/>
    <col min="11539" max="11539" width="11.7109375" style="18" customWidth="1"/>
    <col min="11540" max="11540" width="9.140625" style="18" customWidth="1"/>
    <col min="11541" max="11541" width="11.85546875" style="18" customWidth="1"/>
    <col min="11542" max="11542" width="9.140625" style="18" customWidth="1"/>
    <col min="11543" max="11543" width="12.5703125" style="18" customWidth="1"/>
    <col min="11544" max="11544" width="8.5703125" style="18" customWidth="1"/>
    <col min="11545" max="11545" width="22" style="18" customWidth="1"/>
    <col min="11546" max="11776" width="9.140625" style="18"/>
    <col min="11777" max="11777" width="17.140625" style="18" customWidth="1"/>
    <col min="11778" max="11778" width="13.5703125" style="18" customWidth="1"/>
    <col min="11779" max="11779" width="11.85546875" style="18" customWidth="1"/>
    <col min="11780" max="11780" width="12" style="18" bestFit="1" customWidth="1"/>
    <col min="11781" max="11781" width="13.7109375" style="18" bestFit="1" customWidth="1"/>
    <col min="11782" max="11783" width="4.5703125" style="18" customWidth="1"/>
    <col min="11784" max="11788" width="9.28515625" style="18" customWidth="1"/>
    <col min="11789" max="11794" width="3" style="18" customWidth="1"/>
    <col min="11795" max="11795" width="11.7109375" style="18" customWidth="1"/>
    <col min="11796" max="11796" width="9.140625" style="18" customWidth="1"/>
    <col min="11797" max="11797" width="11.85546875" style="18" customWidth="1"/>
    <col min="11798" max="11798" width="9.140625" style="18" customWidth="1"/>
    <col min="11799" max="11799" width="12.5703125" style="18" customWidth="1"/>
    <col min="11800" max="11800" width="8.5703125" style="18" customWidth="1"/>
    <col min="11801" max="11801" width="22" style="18" customWidth="1"/>
    <col min="11802" max="12032" width="9.140625" style="18"/>
    <col min="12033" max="12033" width="17.140625" style="18" customWidth="1"/>
    <col min="12034" max="12034" width="13.5703125" style="18" customWidth="1"/>
    <col min="12035" max="12035" width="11.85546875" style="18" customWidth="1"/>
    <col min="12036" max="12036" width="12" style="18" bestFit="1" customWidth="1"/>
    <col min="12037" max="12037" width="13.7109375" style="18" bestFit="1" customWidth="1"/>
    <col min="12038" max="12039" width="4.5703125" style="18" customWidth="1"/>
    <col min="12040" max="12044" width="9.28515625" style="18" customWidth="1"/>
    <col min="12045" max="12050" width="3" style="18" customWidth="1"/>
    <col min="12051" max="12051" width="11.7109375" style="18" customWidth="1"/>
    <col min="12052" max="12052" width="9.140625" style="18" customWidth="1"/>
    <col min="12053" max="12053" width="11.85546875" style="18" customWidth="1"/>
    <col min="12054" max="12054" width="9.140625" style="18" customWidth="1"/>
    <col min="12055" max="12055" width="12.5703125" style="18" customWidth="1"/>
    <col min="12056" max="12056" width="8.5703125" style="18" customWidth="1"/>
    <col min="12057" max="12057" width="22" style="18" customWidth="1"/>
    <col min="12058" max="12288" width="9.140625" style="18"/>
    <col min="12289" max="12289" width="17.140625" style="18" customWidth="1"/>
    <col min="12290" max="12290" width="13.5703125" style="18" customWidth="1"/>
    <col min="12291" max="12291" width="11.85546875" style="18" customWidth="1"/>
    <col min="12292" max="12292" width="12" style="18" bestFit="1" customWidth="1"/>
    <col min="12293" max="12293" width="13.7109375" style="18" bestFit="1" customWidth="1"/>
    <col min="12294" max="12295" width="4.5703125" style="18" customWidth="1"/>
    <col min="12296" max="12300" width="9.28515625" style="18" customWidth="1"/>
    <col min="12301" max="12306" width="3" style="18" customWidth="1"/>
    <col min="12307" max="12307" width="11.7109375" style="18" customWidth="1"/>
    <col min="12308" max="12308" width="9.140625" style="18" customWidth="1"/>
    <col min="12309" max="12309" width="11.85546875" style="18" customWidth="1"/>
    <col min="12310" max="12310" width="9.140625" style="18" customWidth="1"/>
    <col min="12311" max="12311" width="12.5703125" style="18" customWidth="1"/>
    <col min="12312" max="12312" width="8.5703125" style="18" customWidth="1"/>
    <col min="12313" max="12313" width="22" style="18" customWidth="1"/>
    <col min="12314" max="12544" width="9.140625" style="18"/>
    <col min="12545" max="12545" width="17.140625" style="18" customWidth="1"/>
    <col min="12546" max="12546" width="13.5703125" style="18" customWidth="1"/>
    <col min="12547" max="12547" width="11.85546875" style="18" customWidth="1"/>
    <col min="12548" max="12548" width="12" style="18" bestFit="1" customWidth="1"/>
    <col min="12549" max="12549" width="13.7109375" style="18" bestFit="1" customWidth="1"/>
    <col min="12550" max="12551" width="4.5703125" style="18" customWidth="1"/>
    <col min="12552" max="12556" width="9.28515625" style="18" customWidth="1"/>
    <col min="12557" max="12562" width="3" style="18" customWidth="1"/>
    <col min="12563" max="12563" width="11.7109375" style="18" customWidth="1"/>
    <col min="12564" max="12564" width="9.140625" style="18" customWidth="1"/>
    <col min="12565" max="12565" width="11.85546875" style="18" customWidth="1"/>
    <col min="12566" max="12566" width="9.140625" style="18" customWidth="1"/>
    <col min="12567" max="12567" width="12.5703125" style="18" customWidth="1"/>
    <col min="12568" max="12568" width="8.5703125" style="18" customWidth="1"/>
    <col min="12569" max="12569" width="22" style="18" customWidth="1"/>
    <col min="12570" max="12800" width="9.140625" style="18"/>
    <col min="12801" max="12801" width="17.140625" style="18" customWidth="1"/>
    <col min="12802" max="12802" width="13.5703125" style="18" customWidth="1"/>
    <col min="12803" max="12803" width="11.85546875" style="18" customWidth="1"/>
    <col min="12804" max="12804" width="12" style="18" bestFit="1" customWidth="1"/>
    <col min="12805" max="12805" width="13.7109375" style="18" bestFit="1" customWidth="1"/>
    <col min="12806" max="12807" width="4.5703125" style="18" customWidth="1"/>
    <col min="12808" max="12812" width="9.28515625" style="18" customWidth="1"/>
    <col min="12813" max="12818" width="3" style="18" customWidth="1"/>
    <col min="12819" max="12819" width="11.7109375" style="18" customWidth="1"/>
    <col min="12820" max="12820" width="9.140625" style="18" customWidth="1"/>
    <col min="12821" max="12821" width="11.85546875" style="18" customWidth="1"/>
    <col min="12822" max="12822" width="9.140625" style="18" customWidth="1"/>
    <col min="12823" max="12823" width="12.5703125" style="18" customWidth="1"/>
    <col min="12824" max="12824" width="8.5703125" style="18" customWidth="1"/>
    <col min="12825" max="12825" width="22" style="18" customWidth="1"/>
    <col min="12826" max="13056" width="9.140625" style="18"/>
    <col min="13057" max="13057" width="17.140625" style="18" customWidth="1"/>
    <col min="13058" max="13058" width="13.5703125" style="18" customWidth="1"/>
    <col min="13059" max="13059" width="11.85546875" style="18" customWidth="1"/>
    <col min="13060" max="13060" width="12" style="18" bestFit="1" customWidth="1"/>
    <col min="13061" max="13061" width="13.7109375" style="18" bestFit="1" customWidth="1"/>
    <col min="13062" max="13063" width="4.5703125" style="18" customWidth="1"/>
    <col min="13064" max="13068" width="9.28515625" style="18" customWidth="1"/>
    <col min="13069" max="13074" width="3" style="18" customWidth="1"/>
    <col min="13075" max="13075" width="11.7109375" style="18" customWidth="1"/>
    <col min="13076" max="13076" width="9.140625" style="18" customWidth="1"/>
    <col min="13077" max="13077" width="11.85546875" style="18" customWidth="1"/>
    <col min="13078" max="13078" width="9.140625" style="18" customWidth="1"/>
    <col min="13079" max="13079" width="12.5703125" style="18" customWidth="1"/>
    <col min="13080" max="13080" width="8.5703125" style="18" customWidth="1"/>
    <col min="13081" max="13081" width="22" style="18" customWidth="1"/>
    <col min="13082" max="13312" width="9.140625" style="18"/>
    <col min="13313" max="13313" width="17.140625" style="18" customWidth="1"/>
    <col min="13314" max="13314" width="13.5703125" style="18" customWidth="1"/>
    <col min="13315" max="13315" width="11.85546875" style="18" customWidth="1"/>
    <col min="13316" max="13316" width="12" style="18" bestFit="1" customWidth="1"/>
    <col min="13317" max="13317" width="13.7109375" style="18" bestFit="1" customWidth="1"/>
    <col min="13318" max="13319" width="4.5703125" style="18" customWidth="1"/>
    <col min="13320" max="13324" width="9.28515625" style="18" customWidth="1"/>
    <col min="13325" max="13330" width="3" style="18" customWidth="1"/>
    <col min="13331" max="13331" width="11.7109375" style="18" customWidth="1"/>
    <col min="13332" max="13332" width="9.140625" style="18" customWidth="1"/>
    <col min="13333" max="13333" width="11.85546875" style="18" customWidth="1"/>
    <col min="13334" max="13334" width="9.140625" style="18" customWidth="1"/>
    <col min="13335" max="13335" width="12.5703125" style="18" customWidth="1"/>
    <col min="13336" max="13336" width="8.5703125" style="18" customWidth="1"/>
    <col min="13337" max="13337" width="22" style="18" customWidth="1"/>
    <col min="13338" max="13568" width="9.140625" style="18"/>
    <col min="13569" max="13569" width="17.140625" style="18" customWidth="1"/>
    <col min="13570" max="13570" width="13.5703125" style="18" customWidth="1"/>
    <col min="13571" max="13571" width="11.85546875" style="18" customWidth="1"/>
    <col min="13572" max="13572" width="12" style="18" bestFit="1" customWidth="1"/>
    <col min="13573" max="13573" width="13.7109375" style="18" bestFit="1" customWidth="1"/>
    <col min="13574" max="13575" width="4.5703125" style="18" customWidth="1"/>
    <col min="13576" max="13580" width="9.28515625" style="18" customWidth="1"/>
    <col min="13581" max="13586" width="3" style="18" customWidth="1"/>
    <col min="13587" max="13587" width="11.7109375" style="18" customWidth="1"/>
    <col min="13588" max="13588" width="9.140625" style="18" customWidth="1"/>
    <col min="13589" max="13589" width="11.85546875" style="18" customWidth="1"/>
    <col min="13590" max="13590" width="9.140625" style="18" customWidth="1"/>
    <col min="13591" max="13591" width="12.5703125" style="18" customWidth="1"/>
    <col min="13592" max="13592" width="8.5703125" style="18" customWidth="1"/>
    <col min="13593" max="13593" width="22" style="18" customWidth="1"/>
    <col min="13594" max="13824" width="9.140625" style="18"/>
    <col min="13825" max="13825" width="17.140625" style="18" customWidth="1"/>
    <col min="13826" max="13826" width="13.5703125" style="18" customWidth="1"/>
    <col min="13827" max="13827" width="11.85546875" style="18" customWidth="1"/>
    <col min="13828" max="13828" width="12" style="18" bestFit="1" customWidth="1"/>
    <col min="13829" max="13829" width="13.7109375" style="18" bestFit="1" customWidth="1"/>
    <col min="13830" max="13831" width="4.5703125" style="18" customWidth="1"/>
    <col min="13832" max="13836" width="9.28515625" style="18" customWidth="1"/>
    <col min="13837" max="13842" width="3" style="18" customWidth="1"/>
    <col min="13843" max="13843" width="11.7109375" style="18" customWidth="1"/>
    <col min="13844" max="13844" width="9.140625" style="18" customWidth="1"/>
    <col min="13845" max="13845" width="11.85546875" style="18" customWidth="1"/>
    <col min="13846" max="13846" width="9.140625" style="18" customWidth="1"/>
    <col min="13847" max="13847" width="12.5703125" style="18" customWidth="1"/>
    <col min="13848" max="13848" width="8.5703125" style="18" customWidth="1"/>
    <col min="13849" max="13849" width="22" style="18" customWidth="1"/>
    <col min="13850" max="14080" width="9.140625" style="18"/>
    <col min="14081" max="14081" width="17.140625" style="18" customWidth="1"/>
    <col min="14082" max="14082" width="13.5703125" style="18" customWidth="1"/>
    <col min="14083" max="14083" width="11.85546875" style="18" customWidth="1"/>
    <col min="14084" max="14084" width="12" style="18" bestFit="1" customWidth="1"/>
    <col min="14085" max="14085" width="13.7109375" style="18" bestFit="1" customWidth="1"/>
    <col min="14086" max="14087" width="4.5703125" style="18" customWidth="1"/>
    <col min="14088" max="14092" width="9.28515625" style="18" customWidth="1"/>
    <col min="14093" max="14098" width="3" style="18" customWidth="1"/>
    <col min="14099" max="14099" width="11.7109375" style="18" customWidth="1"/>
    <col min="14100" max="14100" width="9.140625" style="18" customWidth="1"/>
    <col min="14101" max="14101" width="11.85546875" style="18" customWidth="1"/>
    <col min="14102" max="14102" width="9.140625" style="18" customWidth="1"/>
    <col min="14103" max="14103" width="12.5703125" style="18" customWidth="1"/>
    <col min="14104" max="14104" width="8.5703125" style="18" customWidth="1"/>
    <col min="14105" max="14105" width="22" style="18" customWidth="1"/>
    <col min="14106" max="14336" width="9.140625" style="18"/>
    <col min="14337" max="14337" width="17.140625" style="18" customWidth="1"/>
    <col min="14338" max="14338" width="13.5703125" style="18" customWidth="1"/>
    <col min="14339" max="14339" width="11.85546875" style="18" customWidth="1"/>
    <col min="14340" max="14340" width="12" style="18" bestFit="1" customWidth="1"/>
    <col min="14341" max="14341" width="13.7109375" style="18" bestFit="1" customWidth="1"/>
    <col min="14342" max="14343" width="4.5703125" style="18" customWidth="1"/>
    <col min="14344" max="14348" width="9.28515625" style="18" customWidth="1"/>
    <col min="14349" max="14354" width="3" style="18" customWidth="1"/>
    <col min="14355" max="14355" width="11.7109375" style="18" customWidth="1"/>
    <col min="14356" max="14356" width="9.140625" style="18" customWidth="1"/>
    <col min="14357" max="14357" width="11.85546875" style="18" customWidth="1"/>
    <col min="14358" max="14358" width="9.140625" style="18" customWidth="1"/>
    <col min="14359" max="14359" width="12.5703125" style="18" customWidth="1"/>
    <col min="14360" max="14360" width="8.5703125" style="18" customWidth="1"/>
    <col min="14361" max="14361" width="22" style="18" customWidth="1"/>
    <col min="14362" max="14592" width="9.140625" style="18"/>
    <col min="14593" max="14593" width="17.140625" style="18" customWidth="1"/>
    <col min="14594" max="14594" width="13.5703125" style="18" customWidth="1"/>
    <col min="14595" max="14595" width="11.85546875" style="18" customWidth="1"/>
    <col min="14596" max="14596" width="12" style="18" bestFit="1" customWidth="1"/>
    <col min="14597" max="14597" width="13.7109375" style="18" bestFit="1" customWidth="1"/>
    <col min="14598" max="14599" width="4.5703125" style="18" customWidth="1"/>
    <col min="14600" max="14604" width="9.28515625" style="18" customWidth="1"/>
    <col min="14605" max="14610" width="3" style="18" customWidth="1"/>
    <col min="14611" max="14611" width="11.7109375" style="18" customWidth="1"/>
    <col min="14612" max="14612" width="9.140625" style="18" customWidth="1"/>
    <col min="14613" max="14613" width="11.85546875" style="18" customWidth="1"/>
    <col min="14614" max="14614" width="9.140625" style="18" customWidth="1"/>
    <col min="14615" max="14615" width="12.5703125" style="18" customWidth="1"/>
    <col min="14616" max="14616" width="8.5703125" style="18" customWidth="1"/>
    <col min="14617" max="14617" width="22" style="18" customWidth="1"/>
    <col min="14618" max="14848" width="9.140625" style="18"/>
    <col min="14849" max="14849" width="17.140625" style="18" customWidth="1"/>
    <col min="14850" max="14850" width="13.5703125" style="18" customWidth="1"/>
    <col min="14851" max="14851" width="11.85546875" style="18" customWidth="1"/>
    <col min="14852" max="14852" width="12" style="18" bestFit="1" customWidth="1"/>
    <col min="14853" max="14853" width="13.7109375" style="18" bestFit="1" customWidth="1"/>
    <col min="14854" max="14855" width="4.5703125" style="18" customWidth="1"/>
    <col min="14856" max="14860" width="9.28515625" style="18" customWidth="1"/>
    <col min="14861" max="14866" width="3" style="18" customWidth="1"/>
    <col min="14867" max="14867" width="11.7109375" style="18" customWidth="1"/>
    <col min="14868" max="14868" width="9.140625" style="18" customWidth="1"/>
    <col min="14869" max="14869" width="11.85546875" style="18" customWidth="1"/>
    <col min="14870" max="14870" width="9.140625" style="18" customWidth="1"/>
    <col min="14871" max="14871" width="12.5703125" style="18" customWidth="1"/>
    <col min="14872" max="14872" width="8.5703125" style="18" customWidth="1"/>
    <col min="14873" max="14873" width="22" style="18" customWidth="1"/>
    <col min="14874" max="15104" width="9.140625" style="18"/>
    <col min="15105" max="15105" width="17.140625" style="18" customWidth="1"/>
    <col min="15106" max="15106" width="13.5703125" style="18" customWidth="1"/>
    <col min="15107" max="15107" width="11.85546875" style="18" customWidth="1"/>
    <col min="15108" max="15108" width="12" style="18" bestFit="1" customWidth="1"/>
    <col min="15109" max="15109" width="13.7109375" style="18" bestFit="1" customWidth="1"/>
    <col min="15110" max="15111" width="4.5703125" style="18" customWidth="1"/>
    <col min="15112" max="15116" width="9.28515625" style="18" customWidth="1"/>
    <col min="15117" max="15122" width="3" style="18" customWidth="1"/>
    <col min="15123" max="15123" width="11.7109375" style="18" customWidth="1"/>
    <col min="15124" max="15124" width="9.140625" style="18" customWidth="1"/>
    <col min="15125" max="15125" width="11.85546875" style="18" customWidth="1"/>
    <col min="15126" max="15126" width="9.140625" style="18" customWidth="1"/>
    <col min="15127" max="15127" width="12.5703125" style="18" customWidth="1"/>
    <col min="15128" max="15128" width="8.5703125" style="18" customWidth="1"/>
    <col min="15129" max="15129" width="22" style="18" customWidth="1"/>
    <col min="15130" max="15360" width="9.140625" style="18"/>
    <col min="15361" max="15361" width="17.140625" style="18" customWidth="1"/>
    <col min="15362" max="15362" width="13.5703125" style="18" customWidth="1"/>
    <col min="15363" max="15363" width="11.85546875" style="18" customWidth="1"/>
    <col min="15364" max="15364" width="12" style="18" bestFit="1" customWidth="1"/>
    <col min="15365" max="15365" width="13.7109375" style="18" bestFit="1" customWidth="1"/>
    <col min="15366" max="15367" width="4.5703125" style="18" customWidth="1"/>
    <col min="15368" max="15372" width="9.28515625" style="18" customWidth="1"/>
    <col min="15373" max="15378" width="3" style="18" customWidth="1"/>
    <col min="15379" max="15379" width="11.7109375" style="18" customWidth="1"/>
    <col min="15380" max="15380" width="9.140625" style="18" customWidth="1"/>
    <col min="15381" max="15381" width="11.85546875" style="18" customWidth="1"/>
    <col min="15382" max="15382" width="9.140625" style="18" customWidth="1"/>
    <col min="15383" max="15383" width="12.5703125" style="18" customWidth="1"/>
    <col min="15384" max="15384" width="8.5703125" style="18" customWidth="1"/>
    <col min="15385" max="15385" width="22" style="18" customWidth="1"/>
    <col min="15386" max="15616" width="9.140625" style="18"/>
    <col min="15617" max="15617" width="17.140625" style="18" customWidth="1"/>
    <col min="15618" max="15618" width="13.5703125" style="18" customWidth="1"/>
    <col min="15619" max="15619" width="11.85546875" style="18" customWidth="1"/>
    <col min="15620" max="15620" width="12" style="18" bestFit="1" customWidth="1"/>
    <col min="15621" max="15621" width="13.7109375" style="18" bestFit="1" customWidth="1"/>
    <col min="15622" max="15623" width="4.5703125" style="18" customWidth="1"/>
    <col min="15624" max="15628" width="9.28515625" style="18" customWidth="1"/>
    <col min="15629" max="15634" width="3" style="18" customWidth="1"/>
    <col min="15635" max="15635" width="11.7109375" style="18" customWidth="1"/>
    <col min="15636" max="15636" width="9.140625" style="18" customWidth="1"/>
    <col min="15637" max="15637" width="11.85546875" style="18" customWidth="1"/>
    <col min="15638" max="15638" width="9.140625" style="18" customWidth="1"/>
    <col min="15639" max="15639" width="12.5703125" style="18" customWidth="1"/>
    <col min="15640" max="15640" width="8.5703125" style="18" customWidth="1"/>
    <col min="15641" max="15641" width="22" style="18" customWidth="1"/>
    <col min="15642" max="15872" width="9.140625" style="18"/>
    <col min="15873" max="15873" width="17.140625" style="18" customWidth="1"/>
    <col min="15874" max="15874" width="13.5703125" style="18" customWidth="1"/>
    <col min="15875" max="15875" width="11.85546875" style="18" customWidth="1"/>
    <col min="15876" max="15876" width="12" style="18" bestFit="1" customWidth="1"/>
    <col min="15877" max="15877" width="13.7109375" style="18" bestFit="1" customWidth="1"/>
    <col min="15878" max="15879" width="4.5703125" style="18" customWidth="1"/>
    <col min="15880" max="15884" width="9.28515625" style="18" customWidth="1"/>
    <col min="15885" max="15890" width="3" style="18" customWidth="1"/>
    <col min="15891" max="15891" width="11.7109375" style="18" customWidth="1"/>
    <col min="15892" max="15892" width="9.140625" style="18" customWidth="1"/>
    <col min="15893" max="15893" width="11.85546875" style="18" customWidth="1"/>
    <col min="15894" max="15894" width="9.140625" style="18" customWidth="1"/>
    <col min="15895" max="15895" width="12.5703125" style="18" customWidth="1"/>
    <col min="15896" max="15896" width="8.5703125" style="18" customWidth="1"/>
    <col min="15897" max="15897" width="22" style="18" customWidth="1"/>
    <col min="15898" max="16128" width="9.140625" style="18"/>
    <col min="16129" max="16129" width="17.140625" style="18" customWidth="1"/>
    <col min="16130" max="16130" width="13.5703125" style="18" customWidth="1"/>
    <col min="16131" max="16131" width="11.85546875" style="18" customWidth="1"/>
    <col min="16132" max="16132" width="12" style="18" bestFit="1" customWidth="1"/>
    <col min="16133" max="16133" width="13.7109375" style="18" bestFit="1" customWidth="1"/>
    <col min="16134" max="16135" width="4.5703125" style="18" customWidth="1"/>
    <col min="16136" max="16140" width="9.28515625" style="18" customWidth="1"/>
    <col min="16141" max="16146" width="3" style="18" customWidth="1"/>
    <col min="16147" max="16147" width="11.7109375" style="18" customWidth="1"/>
    <col min="16148" max="16148" width="9.140625" style="18" customWidth="1"/>
    <col min="16149" max="16149" width="11.85546875" style="18" customWidth="1"/>
    <col min="16150" max="16150" width="9.140625" style="18" customWidth="1"/>
    <col min="16151" max="16151" width="12.5703125" style="18" customWidth="1"/>
    <col min="16152" max="16152" width="8.5703125" style="18" customWidth="1"/>
    <col min="16153" max="16153" width="22" style="18" customWidth="1"/>
    <col min="16154" max="16384" width="9.140625" style="18"/>
  </cols>
  <sheetData>
    <row r="1" spans="1:2" x14ac:dyDescent="0.25">
      <c r="A1" s="18" t="s">
        <v>806</v>
      </c>
      <c r="B1" s="17" t="s">
        <v>15</v>
      </c>
    </row>
    <row r="2" spans="1:2" x14ac:dyDescent="0.25">
      <c r="A2" s="18" t="s">
        <v>807</v>
      </c>
      <c r="B2" s="21" t="s">
        <v>808</v>
      </c>
    </row>
    <row r="3" spans="1:2" x14ac:dyDescent="0.25">
      <c r="A3" s="18" t="s">
        <v>809</v>
      </c>
      <c r="B3" s="21" t="s">
        <v>805</v>
      </c>
    </row>
    <row r="4" spans="1:2" x14ac:dyDescent="0.25">
      <c r="A4" s="18" t="s">
        <v>810</v>
      </c>
      <c r="B4" s="21" t="s">
        <v>811</v>
      </c>
    </row>
    <row r="5" spans="1:2" x14ac:dyDescent="0.25">
      <c r="A5" s="18" t="s">
        <v>812</v>
      </c>
      <c r="B5" s="21" t="s">
        <v>813</v>
      </c>
    </row>
    <row r="6" spans="1:2" x14ac:dyDescent="0.25">
      <c r="A6" s="18" t="s">
        <v>814</v>
      </c>
      <c r="B6" s="21" t="s">
        <v>815</v>
      </c>
    </row>
    <row r="7" spans="1:2" x14ac:dyDescent="0.25">
      <c r="A7" s="18" t="s">
        <v>816</v>
      </c>
      <c r="B7" s="21">
        <v>43.36795</v>
      </c>
    </row>
    <row r="8" spans="1:2" x14ac:dyDescent="0.25">
      <c r="A8" s="18" t="s">
        <v>817</v>
      </c>
      <c r="B8" s="21">
        <v>-124.29633</v>
      </c>
    </row>
    <row r="9" spans="1:2" x14ac:dyDescent="0.25">
      <c r="A9" s="18" t="s">
        <v>818</v>
      </c>
      <c r="B9" s="21" t="s">
        <v>819</v>
      </c>
    </row>
    <row r="10" spans="1:2" x14ac:dyDescent="0.25">
      <c r="A10" s="18" t="s">
        <v>820</v>
      </c>
      <c r="B10" s="21">
        <v>1.1150250626302658</v>
      </c>
    </row>
    <row r="11" spans="1:2" x14ac:dyDescent="0.25">
      <c r="A11" s="18" t="s">
        <v>821</v>
      </c>
      <c r="B11" s="21">
        <v>0.81737292520855198</v>
      </c>
    </row>
    <row r="12" spans="1:2" x14ac:dyDescent="0.25">
      <c r="A12" s="18" t="s">
        <v>822</v>
      </c>
      <c r="B12" s="21" t="s">
        <v>823</v>
      </c>
    </row>
    <row r="13" spans="1:2" x14ac:dyDescent="0.25">
      <c r="A13" s="18" t="s">
        <v>824</v>
      </c>
      <c r="B13" s="21" t="s">
        <v>825</v>
      </c>
    </row>
    <row r="14" spans="1:2" x14ac:dyDescent="0.25">
      <c r="A14" s="18" t="s">
        <v>826</v>
      </c>
      <c r="B14" s="21" t="s">
        <v>827</v>
      </c>
    </row>
    <row r="15" spans="1:2" x14ac:dyDescent="0.25">
      <c r="A15" s="18" t="s">
        <v>828</v>
      </c>
      <c r="B15" s="21"/>
    </row>
    <row r="16" spans="1:2" x14ac:dyDescent="0.25">
      <c r="A16" s="18" t="s">
        <v>829</v>
      </c>
      <c r="B16" s="21" t="s">
        <v>830</v>
      </c>
    </row>
    <row r="17" spans="1:25" x14ac:dyDescent="0.25">
      <c r="A17" s="18" t="s">
        <v>831</v>
      </c>
      <c r="B17" s="18" t="s">
        <v>832</v>
      </c>
    </row>
    <row r="18" spans="1:25" x14ac:dyDescent="0.25">
      <c r="B18" s="18" t="s">
        <v>833</v>
      </c>
    </row>
    <row r="20" spans="1:25" x14ac:dyDescent="0.25">
      <c r="A20" s="43"/>
      <c r="B20" s="43"/>
      <c r="C20" s="43"/>
      <c r="D20" s="43"/>
      <c r="E20" s="43"/>
      <c r="F20" s="43"/>
      <c r="G20" s="43"/>
      <c r="H20" s="43"/>
      <c r="I20" s="43"/>
      <c r="J20" s="43"/>
      <c r="K20" s="43"/>
      <c r="L20" s="43"/>
      <c r="M20" s="43"/>
      <c r="N20" s="43"/>
      <c r="O20" s="43"/>
      <c r="P20" s="43"/>
      <c r="Q20" s="43"/>
      <c r="R20" s="43"/>
    </row>
    <row r="21" spans="1:25" x14ac:dyDescent="0.25">
      <c r="A21" s="43"/>
      <c r="B21" s="43"/>
      <c r="C21" s="43"/>
      <c r="D21" s="43"/>
      <c r="E21" s="43"/>
      <c r="F21" s="43"/>
      <c r="G21" s="43"/>
      <c r="H21" s="43"/>
      <c r="I21" s="43" t="s">
        <v>834</v>
      </c>
      <c r="J21" s="43"/>
      <c r="K21" s="43"/>
      <c r="L21" s="43"/>
      <c r="M21" s="43"/>
      <c r="N21" s="43"/>
      <c r="O21" s="43" t="s">
        <v>835</v>
      </c>
      <c r="P21" s="43"/>
      <c r="Q21" s="43"/>
      <c r="R21" s="43"/>
      <c r="S21" s="85" t="s">
        <v>836</v>
      </c>
      <c r="T21" s="85"/>
      <c r="U21" s="16"/>
    </row>
    <row r="22" spans="1:25" x14ac:dyDescent="0.25">
      <c r="A22" s="43"/>
      <c r="B22" s="43"/>
      <c r="C22" s="43"/>
      <c r="D22" s="43"/>
      <c r="E22" s="43"/>
      <c r="F22" s="43"/>
      <c r="G22" s="43"/>
      <c r="H22" s="43"/>
      <c r="I22" s="43"/>
      <c r="J22" s="43"/>
      <c r="K22" s="43"/>
      <c r="L22" s="43"/>
      <c r="M22" s="43"/>
      <c r="N22" s="43"/>
      <c r="O22" s="43"/>
      <c r="P22" s="43"/>
      <c r="Q22" s="43"/>
      <c r="R22" s="43"/>
    </row>
    <row r="23" spans="1:25" ht="33" x14ac:dyDescent="0.35">
      <c r="A23" s="43" t="s">
        <v>837</v>
      </c>
      <c r="B23" s="37" t="s">
        <v>838</v>
      </c>
      <c r="C23" s="37" t="s">
        <v>839</v>
      </c>
      <c r="D23" s="37" t="s">
        <v>840</v>
      </c>
      <c r="E23" s="37" t="s">
        <v>841</v>
      </c>
      <c r="F23" s="37" t="s">
        <v>842</v>
      </c>
      <c r="G23" s="37" t="s">
        <v>843</v>
      </c>
      <c r="H23" s="37" t="s">
        <v>844</v>
      </c>
      <c r="I23" s="37" t="s">
        <v>843</v>
      </c>
      <c r="J23" s="37" t="s">
        <v>842</v>
      </c>
      <c r="K23" s="37" t="s">
        <v>843</v>
      </c>
      <c r="L23" s="37" t="s">
        <v>845</v>
      </c>
      <c r="M23" s="37" t="s">
        <v>842</v>
      </c>
      <c r="N23" s="37" t="s">
        <v>843</v>
      </c>
      <c r="O23" s="37" t="s">
        <v>844</v>
      </c>
      <c r="P23" s="37" t="s">
        <v>843</v>
      </c>
      <c r="Q23" s="37" t="s">
        <v>842</v>
      </c>
      <c r="R23" s="37" t="s">
        <v>843</v>
      </c>
      <c r="S23" s="36" t="s">
        <v>1038</v>
      </c>
      <c r="T23" s="37" t="s">
        <v>846</v>
      </c>
      <c r="U23" s="36" t="s">
        <v>1040</v>
      </c>
      <c r="V23" s="36" t="s">
        <v>1039</v>
      </c>
      <c r="W23" s="37" t="s">
        <v>847</v>
      </c>
      <c r="X23" s="37" t="s">
        <v>1045</v>
      </c>
      <c r="Y23" s="37" t="s">
        <v>848</v>
      </c>
    </row>
    <row r="24" spans="1:25" x14ac:dyDescent="0.25">
      <c r="A24" s="43"/>
      <c r="B24" s="37" t="s">
        <v>849</v>
      </c>
      <c r="C24" s="37" t="s">
        <v>849</v>
      </c>
      <c r="D24" s="37" t="s">
        <v>850</v>
      </c>
      <c r="E24" s="37" t="s">
        <v>851</v>
      </c>
      <c r="F24" s="37" t="s">
        <v>844</v>
      </c>
      <c r="G24" s="37" t="s">
        <v>852</v>
      </c>
      <c r="H24" s="37" t="s">
        <v>853</v>
      </c>
      <c r="I24" s="37" t="s">
        <v>852</v>
      </c>
      <c r="J24" s="37" t="s">
        <v>854</v>
      </c>
      <c r="K24" s="37" t="s">
        <v>852</v>
      </c>
      <c r="L24" s="37" t="s">
        <v>855</v>
      </c>
      <c r="M24" s="37" t="s">
        <v>854</v>
      </c>
      <c r="N24" s="37" t="s">
        <v>856</v>
      </c>
      <c r="O24" s="37" t="s">
        <v>853</v>
      </c>
      <c r="P24" s="37" t="s">
        <v>856</v>
      </c>
      <c r="Q24" s="37" t="s">
        <v>844</v>
      </c>
      <c r="R24" s="37" t="s">
        <v>856</v>
      </c>
      <c r="S24" s="37" t="s">
        <v>856</v>
      </c>
      <c r="T24" s="37" t="s">
        <v>856</v>
      </c>
      <c r="U24" s="37"/>
      <c r="V24" s="37" t="s">
        <v>852</v>
      </c>
      <c r="W24" s="19"/>
      <c r="X24" s="19"/>
      <c r="Y24" s="19"/>
    </row>
    <row r="26" spans="1:25" x14ac:dyDescent="0.25">
      <c r="A26" s="18" t="s">
        <v>665</v>
      </c>
      <c r="B26" s="22">
        <v>386.22184205583471</v>
      </c>
      <c r="C26" s="22">
        <f t="shared" ref="C26:C89" si="0">B26+((B26/E26)*0.235)</f>
        <v>421.75011466676517</v>
      </c>
      <c r="D26" s="18">
        <v>3235.7308433414992</v>
      </c>
      <c r="E26" s="23">
        <v>2.5546452504757506</v>
      </c>
      <c r="F26" s="18">
        <v>20.677887395709106</v>
      </c>
      <c r="G26" s="18">
        <v>3.8780942445995739</v>
      </c>
      <c r="H26" s="18">
        <v>2.265571242858308E-2</v>
      </c>
      <c r="I26" s="18">
        <v>4.984866140799368</v>
      </c>
      <c r="J26" s="18">
        <v>3.7461330178719656E-3</v>
      </c>
      <c r="K26" s="18">
        <v>1.3222070511352377</v>
      </c>
      <c r="L26" s="18">
        <v>0.26524424403565061</v>
      </c>
      <c r="M26" s="18">
        <v>24.104004746442584</v>
      </c>
      <c r="N26" s="18">
        <v>0.31810975254134988</v>
      </c>
      <c r="O26" s="18">
        <v>22.747508081646153</v>
      </c>
      <c r="P26" s="18">
        <v>1.1213259242210665</v>
      </c>
      <c r="Q26" s="18" t="s">
        <v>857</v>
      </c>
      <c r="R26" s="18" t="s">
        <v>857</v>
      </c>
      <c r="S26" s="24">
        <v>24.096</v>
      </c>
      <c r="T26" s="24">
        <v>0.318</v>
      </c>
      <c r="U26" s="32" t="s">
        <v>1037</v>
      </c>
      <c r="V26" s="29">
        <v>-5.86</v>
      </c>
      <c r="W26" s="30" t="str">
        <f t="shared" ref="W26:W89" si="1">IF(V26&gt;3.67, "discord.", IF(V26&lt;-1.69, "rev discord.", "concordant"))</f>
        <v>rev discord.</v>
      </c>
      <c r="X26" s="30" t="s">
        <v>858</v>
      </c>
      <c r="Y26" s="31" t="s">
        <v>1037</v>
      </c>
    </row>
    <row r="27" spans="1:25" x14ac:dyDescent="0.25">
      <c r="A27" s="18" t="s">
        <v>32</v>
      </c>
      <c r="B27" s="22">
        <v>1005.7011702289529</v>
      </c>
      <c r="C27" s="22">
        <f t="shared" si="0"/>
        <v>1098.9219006231378</v>
      </c>
      <c r="D27" s="18">
        <v>121436.39229311715</v>
      </c>
      <c r="E27" s="23">
        <v>2.5352705777399374</v>
      </c>
      <c r="F27" s="18">
        <v>21.316227208197873</v>
      </c>
      <c r="G27" s="18">
        <v>1.5254368022628824</v>
      </c>
      <c r="H27" s="18">
        <v>2.84408128135978E-2</v>
      </c>
      <c r="I27" s="18">
        <v>2.0065385994174569</v>
      </c>
      <c r="J27" s="18">
        <v>4.4081973093605935E-3</v>
      </c>
      <c r="K27" s="18">
        <v>1.3031806433313005</v>
      </c>
      <c r="L27" s="18">
        <v>0.64946701932853068</v>
      </c>
      <c r="M27" s="18">
        <v>28.354615098745882</v>
      </c>
      <c r="N27" s="18">
        <v>0.36870039530120913</v>
      </c>
      <c r="O27" s="18">
        <v>28.475281881261328</v>
      </c>
      <c r="P27" s="18">
        <v>0.56343026930644768</v>
      </c>
      <c r="Q27" s="18">
        <v>38.646098023847685</v>
      </c>
      <c r="R27" s="18">
        <v>36.510913609213915</v>
      </c>
      <c r="S27" s="27">
        <v>28.355</v>
      </c>
      <c r="T27" s="27">
        <v>0.36899999999999999</v>
      </c>
      <c r="U27" s="28"/>
      <c r="V27" s="28">
        <v>0.43099999999999999</v>
      </c>
      <c r="W27" s="20" t="str">
        <f t="shared" si="1"/>
        <v>concordant</v>
      </c>
      <c r="X27" s="20" t="s">
        <v>860</v>
      </c>
      <c r="Y27" s="21" t="s">
        <v>861</v>
      </c>
    </row>
    <row r="28" spans="1:25" x14ac:dyDescent="0.25">
      <c r="A28" s="18" t="s">
        <v>676</v>
      </c>
      <c r="B28" s="22">
        <v>1677.3339857486244</v>
      </c>
      <c r="C28" s="22">
        <f t="shared" si="0"/>
        <v>2004.6830446976792</v>
      </c>
      <c r="D28" s="18">
        <v>32801.917555217799</v>
      </c>
      <c r="E28" s="23">
        <v>1.2041381390140848</v>
      </c>
      <c r="F28" s="18">
        <v>20.30986691615745</v>
      </c>
      <c r="G28" s="18">
        <v>1.5116667894856655</v>
      </c>
      <c r="H28" s="18">
        <v>4.2471426015853499E-2</v>
      </c>
      <c r="I28" s="18">
        <v>1.8139958011851949</v>
      </c>
      <c r="J28" s="18">
        <v>6.3068207135523772E-3</v>
      </c>
      <c r="K28" s="18">
        <v>0.99953147973574075</v>
      </c>
      <c r="L28" s="18">
        <v>0.55101091142696434</v>
      </c>
      <c r="M28" s="18">
        <v>40.528708759104966</v>
      </c>
      <c r="N28" s="18">
        <v>0.40382644111457822</v>
      </c>
      <c r="O28" s="18">
        <v>42.234112014703314</v>
      </c>
      <c r="P28" s="18">
        <v>0.75041058342447187</v>
      </c>
      <c r="Q28" s="18">
        <v>140.23034521548391</v>
      </c>
      <c r="R28" s="18">
        <v>35.544076539458395</v>
      </c>
      <c r="S28" s="27">
        <v>40.511000000000003</v>
      </c>
      <c r="T28" s="27">
        <v>0.40400000000000003</v>
      </c>
      <c r="U28" s="28"/>
      <c r="V28" s="28">
        <v>4.21</v>
      </c>
      <c r="W28" s="20" t="str">
        <f t="shared" si="1"/>
        <v>discord.</v>
      </c>
      <c r="X28" s="20" t="s">
        <v>860</v>
      </c>
      <c r="Y28" s="21" t="s">
        <v>861</v>
      </c>
    </row>
    <row r="29" spans="1:25" x14ac:dyDescent="0.25">
      <c r="A29" s="18" t="s">
        <v>720</v>
      </c>
      <c r="B29" s="22">
        <v>321.2182372989912</v>
      </c>
      <c r="C29" s="22">
        <f t="shared" si="0"/>
        <v>347.31020915390405</v>
      </c>
      <c r="D29" s="18">
        <v>6117.7843771719708</v>
      </c>
      <c r="E29" s="23">
        <v>2.8930847459522147</v>
      </c>
      <c r="F29" s="18">
        <v>20.643599970027385</v>
      </c>
      <c r="G29" s="18">
        <v>2.9452032621954429</v>
      </c>
      <c r="H29" s="18">
        <v>4.1014697372656311E-2</v>
      </c>
      <c r="I29" s="18">
        <v>3.34416173681335</v>
      </c>
      <c r="J29" s="18">
        <v>6.477694021243023E-3</v>
      </c>
      <c r="K29" s="18">
        <v>1.0325316210399385</v>
      </c>
      <c r="L29" s="18">
        <v>0.30875648437501629</v>
      </c>
      <c r="M29" s="18">
        <v>41.623232398991334</v>
      </c>
      <c r="N29" s="18">
        <v>0.42838853815006317</v>
      </c>
      <c r="O29" s="18">
        <v>40.814243840955882</v>
      </c>
      <c r="P29" s="18">
        <v>1.3378273982698126</v>
      </c>
      <c r="Q29" s="18" t="s">
        <v>857</v>
      </c>
      <c r="R29" s="18" t="s">
        <v>857</v>
      </c>
      <c r="S29" s="27">
        <v>41.62</v>
      </c>
      <c r="T29" s="27">
        <v>0.42799999999999999</v>
      </c>
      <c r="U29" s="28"/>
      <c r="V29" s="28">
        <v>-2</v>
      </c>
      <c r="W29" s="20" t="str">
        <f t="shared" si="1"/>
        <v>rev discord.</v>
      </c>
      <c r="X29" s="20" t="s">
        <v>862</v>
      </c>
    </row>
    <row r="30" spans="1:25" x14ac:dyDescent="0.25">
      <c r="A30" s="18" t="s">
        <v>699</v>
      </c>
      <c r="B30" s="22">
        <v>143.58989205973256</v>
      </c>
      <c r="C30" s="22">
        <f t="shared" si="0"/>
        <v>159.82696724971166</v>
      </c>
      <c r="D30" s="18">
        <v>4154.6261236861628</v>
      </c>
      <c r="E30" s="23">
        <v>2.0781836777391072</v>
      </c>
      <c r="F30" s="18">
        <v>18.260190461983697</v>
      </c>
      <c r="G30" s="18">
        <v>3.3546365145675638</v>
      </c>
      <c r="H30" s="18">
        <v>4.6276993334700887E-2</v>
      </c>
      <c r="I30" s="18">
        <v>3.9692431945769875</v>
      </c>
      <c r="J30" s="18">
        <v>6.5603261149857614E-3</v>
      </c>
      <c r="K30" s="18">
        <v>1.4562972798025309</v>
      </c>
      <c r="L30" s="18">
        <v>0.36689545296499049</v>
      </c>
      <c r="M30" s="18">
        <v>42.152463040411988</v>
      </c>
      <c r="N30" s="18">
        <v>0.61186254010858931</v>
      </c>
      <c r="O30" s="18">
        <v>45.934043326078424</v>
      </c>
      <c r="P30" s="18">
        <v>1.7826107644293039</v>
      </c>
      <c r="Q30" s="18">
        <v>248.06501129877046</v>
      </c>
      <c r="R30" s="18">
        <v>85.048188260854076</v>
      </c>
      <c r="S30" s="27">
        <v>42.115000000000002</v>
      </c>
      <c r="T30" s="27">
        <v>0.61199999999999999</v>
      </c>
      <c r="U30" s="28"/>
      <c r="V30" s="28">
        <v>8.7799999999999994</v>
      </c>
      <c r="W30" s="20" t="str">
        <f t="shared" si="1"/>
        <v>discord.</v>
      </c>
      <c r="X30" s="20" t="s">
        <v>862</v>
      </c>
    </row>
    <row r="31" spans="1:25" x14ac:dyDescent="0.25">
      <c r="A31" s="18" t="s">
        <v>33</v>
      </c>
      <c r="B31" s="22">
        <v>796.22127931746377</v>
      </c>
      <c r="C31" s="22">
        <f t="shared" si="0"/>
        <v>1019.0261436815501</v>
      </c>
      <c r="D31" s="18">
        <v>34778.664911257707</v>
      </c>
      <c r="E31" s="23">
        <v>0.83980213436383289</v>
      </c>
      <c r="F31" s="18">
        <v>20.967297740331148</v>
      </c>
      <c r="G31" s="18">
        <v>2.1359182758071649</v>
      </c>
      <c r="H31" s="18">
        <v>4.3015124671443986E-2</v>
      </c>
      <c r="I31" s="18">
        <v>2.5020554641806716</v>
      </c>
      <c r="J31" s="18">
        <v>6.6148269142847172E-3</v>
      </c>
      <c r="K31" s="18">
        <v>1.2543146493324222</v>
      </c>
      <c r="L31" s="18">
        <v>0.50131368680236765</v>
      </c>
      <c r="M31" s="18">
        <v>42.501498468446265</v>
      </c>
      <c r="N31" s="18">
        <v>0.53134899404960123</v>
      </c>
      <c r="O31" s="18">
        <v>42.763544739446424</v>
      </c>
      <c r="P31" s="18">
        <v>1.0477497777475335</v>
      </c>
      <c r="Q31" s="18">
        <v>57.465305722876678</v>
      </c>
      <c r="R31" s="18">
        <v>51.63552160091745</v>
      </c>
      <c r="S31" s="27">
        <v>42.503</v>
      </c>
      <c r="T31" s="27">
        <v>0.53100000000000003</v>
      </c>
      <c r="U31" s="28"/>
      <c r="V31" s="28">
        <v>0.628</v>
      </c>
      <c r="W31" s="20" t="str">
        <f t="shared" si="1"/>
        <v>concordant</v>
      </c>
      <c r="X31" s="20" t="s">
        <v>860</v>
      </c>
      <c r="Y31" s="21" t="s">
        <v>861</v>
      </c>
    </row>
    <row r="32" spans="1:25" x14ac:dyDescent="0.25">
      <c r="A32" s="18" t="s">
        <v>34</v>
      </c>
      <c r="B32" s="22">
        <v>309.56422969104187</v>
      </c>
      <c r="C32" s="22">
        <f t="shared" si="0"/>
        <v>347.39287045839785</v>
      </c>
      <c r="D32" s="18">
        <v>3887.443846161792</v>
      </c>
      <c r="E32" s="23">
        <v>1.9230824185512905</v>
      </c>
      <c r="F32" s="18">
        <v>19.385978210870441</v>
      </c>
      <c r="G32" s="18">
        <v>2.8622824998231597</v>
      </c>
      <c r="H32" s="18">
        <v>4.5211847548157026E-2</v>
      </c>
      <c r="I32" s="18">
        <v>3.1346389799425682</v>
      </c>
      <c r="J32" s="18">
        <v>6.844191595354765E-3</v>
      </c>
      <c r="K32" s="18">
        <v>1.217892761751094</v>
      </c>
      <c r="L32" s="18">
        <v>0.38852728162444011</v>
      </c>
      <c r="M32" s="18">
        <v>43.970194603533756</v>
      </c>
      <c r="N32" s="18">
        <v>0.53368764077954722</v>
      </c>
      <c r="O32" s="18">
        <v>44.899822102167114</v>
      </c>
      <c r="P32" s="18">
        <v>1.3767834519880076</v>
      </c>
      <c r="Q32" s="18">
        <v>94.858438225875858</v>
      </c>
      <c r="R32" s="18">
        <v>68.402476621758225</v>
      </c>
      <c r="S32" s="26">
        <v>43.97</v>
      </c>
      <c r="T32" s="26">
        <v>0.53400000000000003</v>
      </c>
      <c r="U32" s="23"/>
      <c r="V32" s="23">
        <v>2.14</v>
      </c>
      <c r="W32" s="20" t="str">
        <f t="shared" si="1"/>
        <v>concordant</v>
      </c>
      <c r="X32" s="20" t="s">
        <v>862</v>
      </c>
      <c r="Y32" s="21" t="s">
        <v>864</v>
      </c>
    </row>
    <row r="33" spans="1:25" x14ac:dyDescent="0.25">
      <c r="A33" s="18" t="s">
        <v>773</v>
      </c>
      <c r="B33" s="22">
        <v>179.40831387353043</v>
      </c>
      <c r="C33" s="22">
        <f t="shared" si="0"/>
        <v>189.86622535800313</v>
      </c>
      <c r="D33" s="18">
        <v>3464.4536219855408</v>
      </c>
      <c r="E33" s="23">
        <v>4.0314888706868288</v>
      </c>
      <c r="F33" s="18">
        <v>18.015675115351673</v>
      </c>
      <c r="G33" s="18">
        <v>4.0013670175562686</v>
      </c>
      <c r="H33" s="18">
        <v>4.90977479959143E-2</v>
      </c>
      <c r="I33" s="18">
        <v>4.2838585303187076</v>
      </c>
      <c r="J33" s="18">
        <v>6.961395148403971E-3</v>
      </c>
      <c r="K33" s="18">
        <v>1.4766291532083937</v>
      </c>
      <c r="L33" s="18">
        <v>0.3446960591153177</v>
      </c>
      <c r="M33" s="18">
        <v>44.720557649894268</v>
      </c>
      <c r="N33" s="18">
        <v>0.6580715427204531</v>
      </c>
      <c r="O33" s="18">
        <v>48.667824691328747</v>
      </c>
      <c r="P33" s="18">
        <v>2.0356880658884045</v>
      </c>
      <c r="Q33" s="18">
        <v>247.68539616579929</v>
      </c>
      <c r="R33" s="18">
        <v>92.602612219841419</v>
      </c>
      <c r="S33" s="27">
        <v>44.688000000000002</v>
      </c>
      <c r="T33" s="27">
        <v>0.65800000000000003</v>
      </c>
      <c r="U33" s="28"/>
      <c r="V33" s="28">
        <v>8.66</v>
      </c>
      <c r="W33" s="20" t="str">
        <f t="shared" si="1"/>
        <v>discord.</v>
      </c>
      <c r="X33" s="20" t="s">
        <v>862</v>
      </c>
      <c r="Y33" s="21" t="s">
        <v>864</v>
      </c>
    </row>
    <row r="34" spans="1:25" x14ac:dyDescent="0.25">
      <c r="A34" s="18" t="s">
        <v>865</v>
      </c>
      <c r="B34" s="22">
        <v>391.75371016825369</v>
      </c>
      <c r="C34" s="22">
        <f t="shared" si="0"/>
        <v>429.82183397610191</v>
      </c>
      <c r="D34" s="18">
        <v>3116.6752982312837</v>
      </c>
      <c r="E34" s="23">
        <v>2.4183519617155351</v>
      </c>
      <c r="F34" s="18">
        <v>20.817303848378828</v>
      </c>
      <c r="G34" s="18">
        <v>2.2081956686353075</v>
      </c>
      <c r="H34" s="18">
        <v>4.1970746816204815E-2</v>
      </c>
      <c r="I34" s="18">
        <v>4.9553393291929204</v>
      </c>
      <c r="J34" s="18">
        <v>7.0251457447493689E-3</v>
      </c>
      <c r="K34" s="18">
        <v>1.014186426822957</v>
      </c>
      <c r="L34" s="18">
        <v>0.20466538403297152</v>
      </c>
      <c r="M34" s="18">
        <v>45.128666383683857</v>
      </c>
      <c r="N34" s="18">
        <v>0.45609049715084637</v>
      </c>
      <c r="O34" s="18">
        <v>41.746325698685915</v>
      </c>
      <c r="P34" s="18">
        <v>2.0267260861436505</v>
      </c>
      <c r="Q34" s="18" t="s">
        <v>857</v>
      </c>
      <c r="R34" s="18" t="s">
        <v>857</v>
      </c>
      <c r="S34" s="27">
        <v>45.112000000000002</v>
      </c>
      <c r="T34" s="27">
        <v>0.45600000000000002</v>
      </c>
      <c r="U34" s="28"/>
      <c r="V34" s="28">
        <v>-7.96</v>
      </c>
      <c r="W34" s="20" t="str">
        <f t="shared" si="1"/>
        <v>rev discord.</v>
      </c>
      <c r="X34" s="20" t="s">
        <v>862</v>
      </c>
      <c r="Y34" s="21" t="s">
        <v>864</v>
      </c>
    </row>
    <row r="35" spans="1:25" x14ac:dyDescent="0.25">
      <c r="A35" s="18" t="s">
        <v>866</v>
      </c>
      <c r="B35" s="22">
        <v>362.97088856640579</v>
      </c>
      <c r="C35" s="22">
        <f t="shared" si="0"/>
        <v>424.25655482964322</v>
      </c>
      <c r="D35" s="18">
        <v>14708.266267492832</v>
      </c>
      <c r="E35" s="23">
        <v>1.3918125397662839</v>
      </c>
      <c r="F35" s="18">
        <v>21.225501356785944</v>
      </c>
      <c r="G35" s="18">
        <v>2.684180521872598</v>
      </c>
      <c r="H35" s="18">
        <v>4.4717937374253315E-2</v>
      </c>
      <c r="I35" s="18">
        <v>2.8285918998590165</v>
      </c>
      <c r="J35" s="18">
        <v>7.0429028272097757E-3</v>
      </c>
      <c r="K35" s="18">
        <v>0.88279245097590742</v>
      </c>
      <c r="L35" s="18">
        <v>0.31209608251367366</v>
      </c>
      <c r="M35" s="18">
        <v>45.242336334696674</v>
      </c>
      <c r="N35" s="18">
        <v>0.39799767956481702</v>
      </c>
      <c r="O35" s="18">
        <v>44.419893988440201</v>
      </c>
      <c r="P35" s="18">
        <v>1.2293714645342142</v>
      </c>
      <c r="Q35" s="18">
        <v>0.25042159440345613</v>
      </c>
      <c r="R35" s="18" t="s">
        <v>857</v>
      </c>
      <c r="S35" s="27">
        <v>45.238999999999997</v>
      </c>
      <c r="T35" s="27">
        <v>0.39800000000000002</v>
      </c>
      <c r="U35" s="28"/>
      <c r="V35" s="28">
        <v>-1.88</v>
      </c>
      <c r="W35" s="20" t="str">
        <f t="shared" si="1"/>
        <v>rev discord.</v>
      </c>
      <c r="X35" s="20" t="s">
        <v>862</v>
      </c>
      <c r="Y35" s="21" t="s">
        <v>864</v>
      </c>
    </row>
    <row r="36" spans="1:25" x14ac:dyDescent="0.25">
      <c r="A36" s="18" t="s">
        <v>35</v>
      </c>
      <c r="B36" s="22">
        <v>603.08549517321694</v>
      </c>
      <c r="C36" s="22">
        <f t="shared" si="0"/>
        <v>650.57611847584781</v>
      </c>
      <c r="D36" s="18">
        <v>13814.820744146016</v>
      </c>
      <c r="E36" s="23">
        <v>2.9842752423477803</v>
      </c>
      <c r="F36" s="18">
        <v>20.747661246917023</v>
      </c>
      <c r="G36" s="18">
        <v>2.4048357086067833</v>
      </c>
      <c r="H36" s="18">
        <v>4.5865884818898882E-2</v>
      </c>
      <c r="I36" s="18">
        <v>2.7923480764910424</v>
      </c>
      <c r="J36" s="18">
        <v>7.0597754268514733E-3</v>
      </c>
      <c r="K36" s="18">
        <v>1.3644275215068158</v>
      </c>
      <c r="L36" s="18">
        <v>0.48863088846051062</v>
      </c>
      <c r="M36" s="18">
        <v>45.350342512133452</v>
      </c>
      <c r="N36" s="18">
        <v>0.61660112741668271</v>
      </c>
      <c r="O36" s="18">
        <v>45.534995412356466</v>
      </c>
      <c r="P36" s="18">
        <v>1.2434074372955592</v>
      </c>
      <c r="Q36" s="18">
        <v>55.294573738325525</v>
      </c>
      <c r="R36" s="18" t="s">
        <v>857</v>
      </c>
      <c r="S36" s="27">
        <v>45.350999999999999</v>
      </c>
      <c r="T36" s="27">
        <v>0.61699999999999999</v>
      </c>
      <c r="U36" s="28"/>
      <c r="V36" s="28">
        <v>0.41499999999999998</v>
      </c>
      <c r="W36" s="20" t="str">
        <f t="shared" si="1"/>
        <v>concordant</v>
      </c>
      <c r="X36" s="20" t="s">
        <v>862</v>
      </c>
      <c r="Y36" s="21" t="s">
        <v>864</v>
      </c>
    </row>
    <row r="37" spans="1:25" x14ac:dyDescent="0.25">
      <c r="A37" s="18" t="s">
        <v>36</v>
      </c>
      <c r="B37" s="22">
        <v>1454.1865519665678</v>
      </c>
      <c r="C37" s="22">
        <f t="shared" si="0"/>
        <v>1740.6381168699183</v>
      </c>
      <c r="D37" s="18">
        <v>23675.92649655501</v>
      </c>
      <c r="E37" s="23">
        <v>1.1929899556577575</v>
      </c>
      <c r="F37" s="18">
        <v>20.861734249099452</v>
      </c>
      <c r="G37" s="18">
        <v>1.4748947931719687</v>
      </c>
      <c r="H37" s="18">
        <v>4.6346655817839054E-2</v>
      </c>
      <c r="I37" s="18">
        <v>1.9502671987630094</v>
      </c>
      <c r="J37" s="18">
        <v>7.0975365770357931E-3</v>
      </c>
      <c r="K37" s="18">
        <v>1.0922420229049006</v>
      </c>
      <c r="L37" s="18">
        <v>0.56004737381507208</v>
      </c>
      <c r="M37" s="18">
        <v>45.592055522987707</v>
      </c>
      <c r="N37" s="18">
        <v>0.49621877650386637</v>
      </c>
      <c r="O37" s="18">
        <v>46.001646599969661</v>
      </c>
      <c r="P37" s="18">
        <v>0.87713602302749649</v>
      </c>
      <c r="Q37" s="18">
        <v>67.428437415215285</v>
      </c>
      <c r="R37" s="18">
        <v>38.432629726586782</v>
      </c>
      <c r="S37" s="27">
        <v>45.594000000000001</v>
      </c>
      <c r="T37" s="27">
        <v>0.496</v>
      </c>
      <c r="U37" s="28"/>
      <c r="V37" s="28">
        <v>0.91500000000000004</v>
      </c>
      <c r="W37" s="20" t="str">
        <f t="shared" si="1"/>
        <v>concordant</v>
      </c>
      <c r="X37" s="20" t="s">
        <v>860</v>
      </c>
      <c r="Y37" s="21" t="s">
        <v>861</v>
      </c>
    </row>
    <row r="38" spans="1:25" x14ac:dyDescent="0.25">
      <c r="A38" s="18" t="s">
        <v>37</v>
      </c>
      <c r="B38" s="22">
        <v>1122.8315774372659</v>
      </c>
      <c r="C38" s="22">
        <f t="shared" si="0"/>
        <v>1208.9826488411625</v>
      </c>
      <c r="D38" s="18">
        <v>360503.4706090145</v>
      </c>
      <c r="E38" s="23">
        <v>3.0628222771681393</v>
      </c>
      <c r="F38" s="18">
        <v>20.918252235699331</v>
      </c>
      <c r="G38" s="18">
        <v>1.5273219880095072</v>
      </c>
      <c r="H38" s="18">
        <v>4.679111671157473E-2</v>
      </c>
      <c r="I38" s="18">
        <v>2.0878419165771822</v>
      </c>
      <c r="J38" s="18">
        <v>7.1145786623366646E-3</v>
      </c>
      <c r="K38" s="18">
        <v>1.42350366286665</v>
      </c>
      <c r="L38" s="18">
        <v>0.6818062476685729</v>
      </c>
      <c r="M38" s="18">
        <v>45.70114069782786</v>
      </c>
      <c r="N38" s="18">
        <v>0.64825682636229587</v>
      </c>
      <c r="O38" s="18">
        <v>46.432863380862145</v>
      </c>
      <c r="P38" s="18">
        <v>0.94761304565729176</v>
      </c>
      <c r="Q38" s="18">
        <v>84.363342606510997</v>
      </c>
      <c r="R38" s="18">
        <v>36.224357559519504</v>
      </c>
      <c r="S38" s="27">
        <v>45.703000000000003</v>
      </c>
      <c r="T38" s="27">
        <v>0.64800000000000002</v>
      </c>
      <c r="U38" s="28"/>
      <c r="V38" s="28">
        <v>1.62</v>
      </c>
      <c r="W38" s="20" t="str">
        <f t="shared" si="1"/>
        <v>concordant</v>
      </c>
      <c r="X38" s="20" t="s">
        <v>860</v>
      </c>
      <c r="Y38" s="21" t="s">
        <v>861</v>
      </c>
    </row>
    <row r="39" spans="1:25" x14ac:dyDescent="0.25">
      <c r="A39" s="18" t="s">
        <v>38</v>
      </c>
      <c r="B39" s="22">
        <v>755.49374310621261</v>
      </c>
      <c r="C39" s="22">
        <f t="shared" si="0"/>
        <v>898.41274990390707</v>
      </c>
      <c r="D39" s="18">
        <v>12009.044059925913</v>
      </c>
      <c r="E39" s="23">
        <v>1.2422492543715611</v>
      </c>
      <c r="F39" s="18">
        <v>20.174101290109849</v>
      </c>
      <c r="G39" s="18">
        <v>1.6202377648526844</v>
      </c>
      <c r="H39" s="18">
        <v>4.7852767792224589E-2</v>
      </c>
      <c r="I39" s="18">
        <v>2.0270660975398682</v>
      </c>
      <c r="J39" s="18">
        <v>7.1612876936965469E-3</v>
      </c>
      <c r="K39" s="18">
        <v>1.1542087344639573</v>
      </c>
      <c r="L39" s="18">
        <v>0.56939866729790056</v>
      </c>
      <c r="M39" s="18">
        <v>46.000112419899729</v>
      </c>
      <c r="N39" s="18">
        <v>0.52904749178665611</v>
      </c>
      <c r="O39" s="18">
        <v>47.462138682545266</v>
      </c>
      <c r="P39" s="18">
        <v>0.93994997883764242</v>
      </c>
      <c r="Q39" s="18">
        <v>121.93602610553087</v>
      </c>
      <c r="R39" s="18">
        <v>39.27378616826558</v>
      </c>
      <c r="S39" s="27">
        <v>45.991</v>
      </c>
      <c r="T39" s="27">
        <v>0.52900000000000003</v>
      </c>
      <c r="U39" s="28"/>
      <c r="V39" s="28">
        <v>3.2</v>
      </c>
      <c r="W39" s="20" t="str">
        <f t="shared" si="1"/>
        <v>concordant</v>
      </c>
      <c r="X39" s="20" t="s">
        <v>862</v>
      </c>
      <c r="Y39" s="21" t="s">
        <v>864</v>
      </c>
    </row>
    <row r="40" spans="1:25" x14ac:dyDescent="0.25">
      <c r="A40" s="18" t="s">
        <v>39</v>
      </c>
      <c r="B40" s="22">
        <v>2132.8335109897689</v>
      </c>
      <c r="C40" s="22">
        <f t="shared" si="0"/>
        <v>2531.618720070097</v>
      </c>
      <c r="D40" s="18">
        <v>22580.374567064064</v>
      </c>
      <c r="E40" s="23">
        <v>1.256856733073153</v>
      </c>
      <c r="F40" s="18">
        <v>21.077433857908456</v>
      </c>
      <c r="G40" s="18">
        <v>1.0461654741233521</v>
      </c>
      <c r="H40" s="18">
        <v>4.6391346002284971E-2</v>
      </c>
      <c r="I40" s="18">
        <v>1.8049130858299685</v>
      </c>
      <c r="J40" s="18">
        <v>7.1867270571112467E-3</v>
      </c>
      <c r="K40" s="18">
        <v>1.4686643811779267</v>
      </c>
      <c r="L40" s="18">
        <v>0.81370365847980897</v>
      </c>
      <c r="M40" s="18">
        <v>46.162936988353884</v>
      </c>
      <c r="N40" s="18">
        <v>0.67555688835632921</v>
      </c>
      <c r="O40" s="18">
        <v>46.045013381574016</v>
      </c>
      <c r="P40" s="18">
        <v>0.81251077907758074</v>
      </c>
      <c r="Q40" s="18">
        <v>39.930948329064002</v>
      </c>
      <c r="R40" s="18">
        <v>25.118987885879399</v>
      </c>
      <c r="S40" s="27">
        <v>46.158000000000001</v>
      </c>
      <c r="T40" s="27">
        <v>0.67500000000000004</v>
      </c>
      <c r="U40" s="28"/>
      <c r="V40" s="28">
        <v>-0.26200000000000001</v>
      </c>
      <c r="W40" s="20" t="str">
        <f t="shared" si="1"/>
        <v>concordant</v>
      </c>
      <c r="X40" s="20" t="s">
        <v>860</v>
      </c>
      <c r="Y40" s="21" t="s">
        <v>861</v>
      </c>
    </row>
    <row r="41" spans="1:25" x14ac:dyDescent="0.25">
      <c r="A41" s="18" t="s">
        <v>692</v>
      </c>
      <c r="B41" s="22">
        <v>229.2194120251269</v>
      </c>
      <c r="C41" s="22">
        <f t="shared" si="0"/>
        <v>252.40296257477198</v>
      </c>
      <c r="D41" s="18">
        <v>3823.4350884722699</v>
      </c>
      <c r="E41" s="23">
        <v>2.3234819753150147</v>
      </c>
      <c r="F41" s="18">
        <v>20.17202325343024</v>
      </c>
      <c r="G41" s="18">
        <v>2.5204465592456753</v>
      </c>
      <c r="H41" s="18">
        <v>4.602905570694673E-2</v>
      </c>
      <c r="I41" s="18">
        <v>2.9887035291930166</v>
      </c>
      <c r="J41" s="18">
        <v>7.3290471399714494E-3</v>
      </c>
      <c r="K41" s="18">
        <v>0.97531344202366177</v>
      </c>
      <c r="L41" s="18">
        <v>0.32633328548549878</v>
      </c>
      <c r="M41" s="18">
        <v>47.073780391841737</v>
      </c>
      <c r="N41" s="18">
        <v>0.4574446721443266</v>
      </c>
      <c r="O41" s="18">
        <v>45.693398161591112</v>
      </c>
      <c r="P41" s="18">
        <v>1.335369075928579</v>
      </c>
      <c r="Q41" s="18" t="s">
        <v>857</v>
      </c>
      <c r="R41" s="18" t="s">
        <v>857</v>
      </c>
      <c r="S41" s="27">
        <v>47.064999999999998</v>
      </c>
      <c r="T41" s="27">
        <v>0.45700000000000002</v>
      </c>
      <c r="U41" s="28"/>
      <c r="V41" s="28">
        <v>-3.04</v>
      </c>
      <c r="W41" s="20" t="str">
        <f t="shared" si="1"/>
        <v>rev discord.</v>
      </c>
      <c r="X41" s="20" t="s">
        <v>862</v>
      </c>
    </row>
    <row r="42" spans="1:25" x14ac:dyDescent="0.25">
      <c r="A42" s="18" t="s">
        <v>40</v>
      </c>
      <c r="B42" s="22">
        <v>489.56970203763427</v>
      </c>
      <c r="C42" s="22">
        <f t="shared" si="0"/>
        <v>570.68241905230047</v>
      </c>
      <c r="D42" s="18">
        <v>231718.97890425817</v>
      </c>
      <c r="E42" s="23">
        <v>1.418382766761983</v>
      </c>
      <c r="F42" s="18">
        <v>20.952944440865036</v>
      </c>
      <c r="G42" s="18">
        <v>1.6681118468644793</v>
      </c>
      <c r="H42" s="18">
        <v>4.8563575721824036E-2</v>
      </c>
      <c r="I42" s="18">
        <v>1.9513324429685814</v>
      </c>
      <c r="J42" s="18">
        <v>7.3685896753288996E-3</v>
      </c>
      <c r="K42" s="18">
        <v>1.0124711010227656</v>
      </c>
      <c r="L42" s="18">
        <v>0.51886140912128897</v>
      </c>
      <c r="M42" s="18">
        <v>47.326828349112816</v>
      </c>
      <c r="N42" s="18">
        <v>0.47741582473952349</v>
      </c>
      <c r="O42" s="18">
        <v>48.150687362988563</v>
      </c>
      <c r="P42" s="18">
        <v>0.91765024101950132</v>
      </c>
      <c r="Q42" s="18">
        <v>89.389203462008567</v>
      </c>
      <c r="R42" s="18">
        <v>39.563350930111064</v>
      </c>
      <c r="S42" s="27">
        <v>47.326999999999998</v>
      </c>
      <c r="T42" s="27">
        <v>0.47699999999999998</v>
      </c>
      <c r="U42" s="28"/>
      <c r="V42" s="28">
        <v>1.77</v>
      </c>
      <c r="W42" s="20" t="str">
        <f t="shared" si="1"/>
        <v>concordant</v>
      </c>
      <c r="X42" s="20" t="s">
        <v>862</v>
      </c>
    </row>
    <row r="43" spans="1:25" x14ac:dyDescent="0.25">
      <c r="A43" s="18" t="s">
        <v>41</v>
      </c>
      <c r="B43" s="22">
        <v>1674.2929299743876</v>
      </c>
      <c r="C43" s="22">
        <f t="shared" si="0"/>
        <v>1831.2798552597585</v>
      </c>
      <c r="D43" s="18">
        <v>62672.008715785705</v>
      </c>
      <c r="E43" s="23">
        <v>2.5063159739497483</v>
      </c>
      <c r="F43" s="18">
        <v>21.085292053628418</v>
      </c>
      <c r="G43" s="18">
        <v>1.4527492598556278</v>
      </c>
      <c r="H43" s="18">
        <v>4.830561226999807E-2</v>
      </c>
      <c r="I43" s="18">
        <v>1.8482977671785648</v>
      </c>
      <c r="J43" s="18">
        <v>7.4098474553186446E-3</v>
      </c>
      <c r="K43" s="18">
        <v>1.1311531865823516</v>
      </c>
      <c r="L43" s="18">
        <v>0.61199726941674681</v>
      </c>
      <c r="M43" s="18">
        <v>47.590842230921417</v>
      </c>
      <c r="N43" s="18">
        <v>0.53634310930480211</v>
      </c>
      <c r="O43" s="18">
        <v>47.900856119184482</v>
      </c>
      <c r="P43" s="18">
        <v>0.86479194323410979</v>
      </c>
      <c r="Q43" s="18">
        <v>63.467846659459006</v>
      </c>
      <c r="R43" s="18">
        <v>34.804300206359699</v>
      </c>
      <c r="S43" s="27">
        <v>47.593000000000004</v>
      </c>
      <c r="T43" s="27">
        <v>0.53600000000000003</v>
      </c>
      <c r="U43" s="28"/>
      <c r="V43" s="28">
        <v>0.66500000000000004</v>
      </c>
      <c r="W43" s="20" t="str">
        <f t="shared" si="1"/>
        <v>concordant</v>
      </c>
      <c r="X43" s="20" t="s">
        <v>860</v>
      </c>
      <c r="Y43" s="21" t="s">
        <v>861</v>
      </c>
    </row>
    <row r="44" spans="1:25" x14ac:dyDescent="0.25">
      <c r="A44" s="18" t="s">
        <v>867</v>
      </c>
      <c r="B44" s="22">
        <v>386.70263921945826</v>
      </c>
      <c r="C44" s="22">
        <f t="shared" si="0"/>
        <v>467.34195303243047</v>
      </c>
      <c r="D44" s="18">
        <v>4860.6944655048055</v>
      </c>
      <c r="E44" s="23">
        <v>1.126933203168625</v>
      </c>
      <c r="F44" s="18">
        <v>20.549609474315741</v>
      </c>
      <c r="G44" s="18">
        <v>3.0308332147690806</v>
      </c>
      <c r="H44" s="18">
        <v>4.6772094000048232E-2</v>
      </c>
      <c r="I44" s="18">
        <v>3.3484761160264731</v>
      </c>
      <c r="J44" s="18">
        <v>7.4169618151851994E-3</v>
      </c>
      <c r="K44" s="18">
        <v>1.2768831371252825</v>
      </c>
      <c r="L44" s="18">
        <v>0.38133261008309594</v>
      </c>
      <c r="M44" s="18">
        <v>47.636366848848454</v>
      </c>
      <c r="N44" s="18">
        <v>0.60601886364041491</v>
      </c>
      <c r="O44" s="18">
        <v>46.414411261706981</v>
      </c>
      <c r="P44" s="18">
        <v>1.5191900873208866</v>
      </c>
      <c r="Q44" s="18" t="s">
        <v>857</v>
      </c>
      <c r="R44" s="18" t="s">
        <v>857</v>
      </c>
      <c r="S44" s="27">
        <v>47.625999999999998</v>
      </c>
      <c r="T44" s="27">
        <v>0.60599999999999998</v>
      </c>
      <c r="U44" s="28"/>
      <c r="V44" s="28">
        <v>-2.66</v>
      </c>
      <c r="W44" s="20" t="str">
        <f t="shared" si="1"/>
        <v>rev discord.</v>
      </c>
      <c r="X44" s="20" t="s">
        <v>862</v>
      </c>
    </row>
    <row r="45" spans="1:25" x14ac:dyDescent="0.25">
      <c r="A45" s="18" t="s">
        <v>42</v>
      </c>
      <c r="B45" s="22">
        <v>260.86556375856611</v>
      </c>
      <c r="C45" s="22">
        <f t="shared" si="0"/>
        <v>309.1059768889229</v>
      </c>
      <c r="D45" s="18">
        <v>8829.3143241976468</v>
      </c>
      <c r="E45" s="23">
        <v>1.2707894378434734</v>
      </c>
      <c r="F45" s="18">
        <v>20.005514776961849</v>
      </c>
      <c r="G45" s="18">
        <v>3.2739190978147859</v>
      </c>
      <c r="H45" s="18">
        <v>4.934292825228135E-2</v>
      </c>
      <c r="I45" s="18">
        <v>3.5315198699858539</v>
      </c>
      <c r="J45" s="18">
        <v>7.4231837152176306E-3</v>
      </c>
      <c r="K45" s="18">
        <v>1.2938201449454851</v>
      </c>
      <c r="L45" s="18">
        <v>0.36636354673849486</v>
      </c>
      <c r="M45" s="18">
        <v>47.676180374202737</v>
      </c>
      <c r="N45" s="18">
        <v>0.61456862329969653</v>
      </c>
      <c r="O45" s="18">
        <v>48.905097902107485</v>
      </c>
      <c r="P45" s="18">
        <v>1.6861625648524203</v>
      </c>
      <c r="Q45" s="18">
        <v>109.57236426271255</v>
      </c>
      <c r="R45" s="18">
        <v>77.598504502042971</v>
      </c>
      <c r="S45" s="27">
        <v>47.674999999999997</v>
      </c>
      <c r="T45" s="27">
        <v>0.61499999999999999</v>
      </c>
      <c r="U45" s="28"/>
      <c r="V45" s="28">
        <v>2.61</v>
      </c>
      <c r="W45" s="20" t="str">
        <f t="shared" si="1"/>
        <v>concordant</v>
      </c>
      <c r="X45" s="20" t="s">
        <v>862</v>
      </c>
    </row>
    <row r="46" spans="1:25" x14ac:dyDescent="0.25">
      <c r="A46" s="18" t="s">
        <v>43</v>
      </c>
      <c r="B46" s="22">
        <v>371.02774829638696</v>
      </c>
      <c r="C46" s="22">
        <f t="shared" si="0"/>
        <v>439.34159008352611</v>
      </c>
      <c r="D46" s="18">
        <v>20865.141811976824</v>
      </c>
      <c r="E46" s="23">
        <v>1.2763375410994047</v>
      </c>
      <c r="F46" s="18">
        <v>20.77077445707689</v>
      </c>
      <c r="G46" s="18">
        <v>2.0861846309356289</v>
      </c>
      <c r="H46" s="18">
        <v>4.8732055816013517E-2</v>
      </c>
      <c r="I46" s="18">
        <v>2.3172691119647815</v>
      </c>
      <c r="J46" s="18">
        <v>7.4387774312894414E-3</v>
      </c>
      <c r="K46" s="18">
        <v>0.98969742160890317</v>
      </c>
      <c r="L46" s="18">
        <v>0.42709645439918364</v>
      </c>
      <c r="M46" s="18">
        <v>47.775962447989542</v>
      </c>
      <c r="N46" s="18">
        <v>0.47108963244393109</v>
      </c>
      <c r="O46" s="18">
        <v>48.313823003235569</v>
      </c>
      <c r="P46" s="18">
        <v>1.0933437869014249</v>
      </c>
      <c r="Q46" s="18">
        <v>75.085293440463005</v>
      </c>
      <c r="R46" s="18">
        <v>49.790415332952449</v>
      </c>
      <c r="S46" s="27">
        <v>47.777000000000001</v>
      </c>
      <c r="T46" s="27">
        <v>0.47099999999999997</v>
      </c>
      <c r="U46" s="28"/>
      <c r="V46" s="28">
        <v>1.1499999999999999</v>
      </c>
      <c r="W46" s="20" t="str">
        <f t="shared" si="1"/>
        <v>concordant</v>
      </c>
      <c r="X46" s="20" t="s">
        <v>862</v>
      </c>
    </row>
    <row r="47" spans="1:25" x14ac:dyDescent="0.25">
      <c r="A47" s="18" t="s">
        <v>44</v>
      </c>
      <c r="B47" s="22">
        <v>829.39699094173432</v>
      </c>
      <c r="C47" s="22">
        <f t="shared" si="0"/>
        <v>917.32573092717428</v>
      </c>
      <c r="D47" s="18">
        <v>10561.21571176955</v>
      </c>
      <c r="E47" s="23">
        <v>2.2166619572119668</v>
      </c>
      <c r="F47" s="18">
        <v>20.55911902781374</v>
      </c>
      <c r="G47" s="18">
        <v>1.5638676505610436</v>
      </c>
      <c r="H47" s="18">
        <v>4.8762123434138507E-2</v>
      </c>
      <c r="I47" s="18">
        <v>2.0549811880856321</v>
      </c>
      <c r="J47" s="18">
        <v>7.4690993521536343E-3</v>
      </c>
      <c r="K47" s="18">
        <v>1.318825928979668</v>
      </c>
      <c r="L47" s="18">
        <v>0.641770317230131</v>
      </c>
      <c r="M47" s="18">
        <v>47.969983884854827</v>
      </c>
      <c r="N47" s="18">
        <v>0.63029256732730587</v>
      </c>
      <c r="O47" s="18">
        <v>48.342934073196943</v>
      </c>
      <c r="P47" s="18">
        <v>0.97016032213378622</v>
      </c>
      <c r="Q47" s="18">
        <v>66.854305863249024</v>
      </c>
      <c r="R47" s="18">
        <v>37.509936869246076</v>
      </c>
      <c r="S47" s="27">
        <v>47.972999999999999</v>
      </c>
      <c r="T47" s="27">
        <v>0.63</v>
      </c>
      <c r="U47" s="28"/>
      <c r="V47" s="28">
        <v>0.79300000000000004</v>
      </c>
      <c r="W47" s="20" t="str">
        <f t="shared" si="1"/>
        <v>concordant</v>
      </c>
      <c r="X47" s="20" t="s">
        <v>862</v>
      </c>
    </row>
    <row r="48" spans="1:25" x14ac:dyDescent="0.25">
      <c r="A48" s="18" t="s">
        <v>45</v>
      </c>
      <c r="B48" s="22">
        <v>1386.1300726724128</v>
      </c>
      <c r="C48" s="22">
        <f t="shared" si="0"/>
        <v>1457.0638947149935</v>
      </c>
      <c r="D48" s="18">
        <v>34229.64610032113</v>
      </c>
      <c r="E48" s="23">
        <v>4.5921756039379753</v>
      </c>
      <c r="F48" s="18">
        <v>21.096159810701511</v>
      </c>
      <c r="G48" s="18">
        <v>1.484582721116086</v>
      </c>
      <c r="H48" s="18">
        <v>4.8473897734899039E-2</v>
      </c>
      <c r="I48" s="18">
        <v>1.9985283109376966</v>
      </c>
      <c r="J48" s="18">
        <v>7.4863574970000955E-3</v>
      </c>
      <c r="K48" s="18">
        <v>1.3287461467068631</v>
      </c>
      <c r="L48" s="18">
        <v>0.6648623086472184</v>
      </c>
      <c r="M48" s="18">
        <v>48.080411288418752</v>
      </c>
      <c r="N48" s="18">
        <v>0.63649004164514977</v>
      </c>
      <c r="O48" s="18">
        <v>48.063843413481749</v>
      </c>
      <c r="P48" s="18">
        <v>0.93818969520331663</v>
      </c>
      <c r="Q48" s="18">
        <v>47.214892716658952</v>
      </c>
      <c r="R48" s="18">
        <v>35.646748422440353</v>
      </c>
      <c r="S48" s="27">
        <v>48.08</v>
      </c>
      <c r="T48" s="27">
        <v>0.63600000000000001</v>
      </c>
      <c r="U48" s="28"/>
      <c r="V48" s="28">
        <v>-3.5299999999999998E-2</v>
      </c>
      <c r="W48" s="20" t="str">
        <f t="shared" si="1"/>
        <v>concordant</v>
      </c>
      <c r="X48" s="20" t="s">
        <v>860</v>
      </c>
      <c r="Y48" s="21" t="s">
        <v>861</v>
      </c>
    </row>
    <row r="49" spans="1:25" x14ac:dyDescent="0.25">
      <c r="A49" s="18" t="s">
        <v>778</v>
      </c>
      <c r="B49" s="22">
        <v>1021.6259996131885</v>
      </c>
      <c r="C49" s="22">
        <f t="shared" si="0"/>
        <v>1235.2192398721734</v>
      </c>
      <c r="D49" s="18">
        <v>98603.600817960396</v>
      </c>
      <c r="E49" s="23">
        <v>1.1240154867166969</v>
      </c>
      <c r="F49" s="18">
        <v>19.712521993846483</v>
      </c>
      <c r="G49" s="18">
        <v>2.028957432579606</v>
      </c>
      <c r="H49" s="18">
        <v>5.2663591949670248E-2</v>
      </c>
      <c r="I49" s="18">
        <v>2.4394950507899291</v>
      </c>
      <c r="J49" s="18">
        <v>7.5678282323296655E-3</v>
      </c>
      <c r="K49" s="18">
        <v>1.3539344447340325</v>
      </c>
      <c r="L49" s="18">
        <v>0.55500602237156305</v>
      </c>
      <c r="M49" s="18">
        <v>48.601681741254602</v>
      </c>
      <c r="N49" s="18">
        <v>0.65556056119719486</v>
      </c>
      <c r="O49" s="18">
        <v>52.11322158429315</v>
      </c>
      <c r="P49" s="18">
        <v>1.2392272146543739</v>
      </c>
      <c r="Q49" s="18">
        <v>216.72107619201481</v>
      </c>
      <c r="R49" s="18">
        <v>46.999440589217627</v>
      </c>
      <c r="S49" s="27">
        <v>48.527000000000001</v>
      </c>
      <c r="T49" s="27">
        <v>0.65600000000000003</v>
      </c>
      <c r="U49" s="28"/>
      <c r="V49" s="28">
        <v>7.16</v>
      </c>
      <c r="W49" s="20" t="str">
        <f t="shared" si="1"/>
        <v>discord.</v>
      </c>
      <c r="X49" s="20" t="s">
        <v>860</v>
      </c>
      <c r="Y49" s="21" t="s">
        <v>861</v>
      </c>
    </row>
    <row r="50" spans="1:25" x14ac:dyDescent="0.25">
      <c r="A50" s="18" t="s">
        <v>655</v>
      </c>
      <c r="B50" s="22">
        <v>336.97747420990993</v>
      </c>
      <c r="C50" s="22">
        <f t="shared" si="0"/>
        <v>373.94103746068743</v>
      </c>
      <c r="D50" s="18">
        <v>6069.3224971491682</v>
      </c>
      <c r="E50" s="23">
        <v>2.142372094975534</v>
      </c>
      <c r="F50" s="18">
        <v>19.265874025164308</v>
      </c>
      <c r="G50" s="18">
        <v>2.2808437766659284</v>
      </c>
      <c r="H50" s="18">
        <v>5.1937820414121302E-2</v>
      </c>
      <c r="I50" s="18">
        <v>2.5626552201662567</v>
      </c>
      <c r="J50" s="18">
        <v>7.6269436930817627E-3</v>
      </c>
      <c r="K50" s="18">
        <v>1.1181894926203624</v>
      </c>
      <c r="L50" s="18">
        <v>0.43634020051586114</v>
      </c>
      <c r="M50" s="18">
        <v>48.979891083589877</v>
      </c>
      <c r="N50" s="18">
        <v>0.54561258831488502</v>
      </c>
      <c r="O50" s="18">
        <v>51.412912117031553</v>
      </c>
      <c r="P50" s="18">
        <v>1.2847362353992651</v>
      </c>
      <c r="Q50" s="18">
        <v>166.32503469518218</v>
      </c>
      <c r="R50" s="18">
        <v>53.894581495385253</v>
      </c>
      <c r="S50" s="27">
        <v>48.963999999999999</v>
      </c>
      <c r="T50" s="27">
        <v>0.54600000000000004</v>
      </c>
      <c r="U50" s="28"/>
      <c r="V50" s="28">
        <v>4.97</v>
      </c>
      <c r="W50" s="20" t="str">
        <f t="shared" si="1"/>
        <v>discord.</v>
      </c>
      <c r="X50" s="20" t="s">
        <v>862</v>
      </c>
    </row>
    <row r="51" spans="1:25" x14ac:dyDescent="0.25">
      <c r="A51" s="18" t="s">
        <v>706</v>
      </c>
      <c r="B51" s="22">
        <v>377.69832829858296</v>
      </c>
      <c r="C51" s="22">
        <f t="shared" si="0"/>
        <v>433.22711284976293</v>
      </c>
      <c r="D51" s="18">
        <v>43249.414259167614</v>
      </c>
      <c r="E51" s="23">
        <v>1.5984341790942536</v>
      </c>
      <c r="F51" s="18">
        <v>18.000694268100521</v>
      </c>
      <c r="G51" s="18">
        <v>2.5891550207200025</v>
      </c>
      <c r="H51" s="18">
        <v>5.8384083250006082E-2</v>
      </c>
      <c r="I51" s="18">
        <v>2.9015261284953286</v>
      </c>
      <c r="J51" s="18">
        <v>7.6693447478435074E-3</v>
      </c>
      <c r="K51" s="18">
        <v>1.3095954314735976</v>
      </c>
      <c r="L51" s="18">
        <v>0.45134710958219998</v>
      </c>
      <c r="M51" s="18">
        <v>49.251151207831185</v>
      </c>
      <c r="N51" s="18">
        <v>0.64253319879524895</v>
      </c>
      <c r="O51" s="18">
        <v>57.616180336115576</v>
      </c>
      <c r="P51" s="18">
        <v>1.625204187617058</v>
      </c>
      <c r="Q51" s="18">
        <v>420.80367942903615</v>
      </c>
      <c r="R51" s="18">
        <v>57.811505017600069</v>
      </c>
      <c r="S51" s="27">
        <v>49.006999999999998</v>
      </c>
      <c r="T51" s="27">
        <v>0.64200000000000002</v>
      </c>
      <c r="U51" s="28"/>
      <c r="V51" s="28">
        <v>16.100000000000001</v>
      </c>
      <c r="W51" s="20" t="str">
        <f t="shared" si="1"/>
        <v>discord.</v>
      </c>
      <c r="X51" s="20" t="s">
        <v>868</v>
      </c>
      <c r="Y51" s="21" t="s">
        <v>869</v>
      </c>
    </row>
    <row r="52" spans="1:25" x14ac:dyDescent="0.25">
      <c r="A52" s="18" t="s">
        <v>710</v>
      </c>
      <c r="B52" s="22">
        <v>223.32802923632713</v>
      </c>
      <c r="C52" s="22">
        <f t="shared" si="0"/>
        <v>257.54030962543652</v>
      </c>
      <c r="D52" s="18">
        <v>24153.051977437659</v>
      </c>
      <c r="E52" s="23">
        <v>1.5340131167416495</v>
      </c>
      <c r="F52" s="18">
        <v>19.735775495786068</v>
      </c>
      <c r="G52" s="18">
        <v>3.209263950410167</v>
      </c>
      <c r="H52" s="18">
        <v>5.2977615488933885E-2</v>
      </c>
      <c r="I52" s="18">
        <v>3.418054472986102</v>
      </c>
      <c r="J52" s="18">
        <v>7.6819334928981964E-3</v>
      </c>
      <c r="K52" s="18">
        <v>1.1750045935147784</v>
      </c>
      <c r="L52" s="18">
        <v>0.34376415086453066</v>
      </c>
      <c r="M52" s="18">
        <v>49.331685321692369</v>
      </c>
      <c r="N52" s="18">
        <v>0.57743731021637501</v>
      </c>
      <c r="O52" s="18">
        <v>52.416078672508782</v>
      </c>
      <c r="P52" s="18">
        <v>1.7461541745996279</v>
      </c>
      <c r="Q52" s="18">
        <v>195.82099174715833</v>
      </c>
      <c r="R52" s="18">
        <v>74.601080642382442</v>
      </c>
      <c r="S52" s="27">
        <v>49.314999999999998</v>
      </c>
      <c r="T52" s="27">
        <v>0.57699999999999996</v>
      </c>
      <c r="U52" s="28"/>
      <c r="V52" s="28">
        <v>6.22</v>
      </c>
      <c r="W52" s="20" t="str">
        <f t="shared" si="1"/>
        <v>discord.</v>
      </c>
      <c r="X52" s="20" t="s">
        <v>862</v>
      </c>
    </row>
    <row r="53" spans="1:25" x14ac:dyDescent="0.25">
      <c r="A53" s="18" t="s">
        <v>870</v>
      </c>
      <c r="B53" s="22">
        <v>323.79523825167684</v>
      </c>
      <c r="C53" s="22">
        <f t="shared" si="0"/>
        <v>356.32901622124132</v>
      </c>
      <c r="D53" s="18">
        <v>10312.461669916402</v>
      </c>
      <c r="E53" s="23">
        <v>2.3388578191050673</v>
      </c>
      <c r="F53" s="18">
        <v>18.447045748585044</v>
      </c>
      <c r="G53" s="18">
        <v>2.7821947219968322</v>
      </c>
      <c r="H53" s="18">
        <v>5.6262576198305068E-2</v>
      </c>
      <c r="I53" s="18">
        <v>3.0588232613667241</v>
      </c>
      <c r="J53" s="18">
        <v>7.7101781730389979E-3</v>
      </c>
      <c r="K53" s="18">
        <v>1.2503380277280045</v>
      </c>
      <c r="L53" s="18">
        <v>0.40876439103883899</v>
      </c>
      <c r="M53" s="18">
        <v>49.512371656215393</v>
      </c>
      <c r="N53" s="18">
        <v>0.61670066384288447</v>
      </c>
      <c r="O53" s="18">
        <v>55.578825281310905</v>
      </c>
      <c r="P53" s="18">
        <v>1.6543690646619602</v>
      </c>
      <c r="Q53" s="18">
        <v>325.52907326296014</v>
      </c>
      <c r="R53" s="18">
        <v>63.365332829875712</v>
      </c>
      <c r="S53" s="27">
        <v>49.408999999999999</v>
      </c>
      <c r="T53" s="27">
        <v>0.61599999999999999</v>
      </c>
      <c r="U53" s="28"/>
      <c r="V53" s="28">
        <v>11.9</v>
      </c>
      <c r="W53" s="20" t="str">
        <f t="shared" si="1"/>
        <v>discord.</v>
      </c>
      <c r="X53" s="20" t="s">
        <v>868</v>
      </c>
      <c r="Y53" s="21" t="s">
        <v>869</v>
      </c>
    </row>
    <row r="54" spans="1:25" x14ac:dyDescent="0.25">
      <c r="A54" s="18" t="s">
        <v>46</v>
      </c>
      <c r="B54" s="22">
        <v>319.33310466851879</v>
      </c>
      <c r="C54" s="22">
        <f t="shared" si="0"/>
        <v>359.24461707438115</v>
      </c>
      <c r="D54" s="18">
        <v>3242.2104851513036</v>
      </c>
      <c r="E54" s="23">
        <v>1.8802414409652695</v>
      </c>
      <c r="F54" s="18">
        <v>18.861707610369496</v>
      </c>
      <c r="G54" s="18">
        <v>2.2942792921483286</v>
      </c>
      <c r="H54" s="18">
        <v>5.177913872667346E-2</v>
      </c>
      <c r="I54" s="18">
        <v>5.2821552353137289</v>
      </c>
      <c r="J54" s="18">
        <v>7.7562759720529234E-3</v>
      </c>
      <c r="K54" s="18">
        <v>0.97966225642365734</v>
      </c>
      <c r="L54" s="18">
        <v>0.18546638877141414</v>
      </c>
      <c r="M54" s="18">
        <v>49.807256748216908</v>
      </c>
      <c r="N54" s="18">
        <v>0.48606273266139866</v>
      </c>
      <c r="O54" s="18">
        <v>51.259733053753024</v>
      </c>
      <c r="P54" s="18">
        <v>2.6404157806655952</v>
      </c>
      <c r="Q54" s="18">
        <v>119.68939374897998</v>
      </c>
      <c r="R54" s="18">
        <v>122.39839623813114</v>
      </c>
      <c r="S54" s="27">
        <v>49.807000000000002</v>
      </c>
      <c r="T54" s="27">
        <v>0.48599999999999999</v>
      </c>
      <c r="U54" s="28"/>
      <c r="V54" s="28">
        <v>2.95</v>
      </c>
      <c r="W54" s="20" t="str">
        <f t="shared" si="1"/>
        <v>concordant</v>
      </c>
      <c r="X54" s="20" t="s">
        <v>862</v>
      </c>
    </row>
    <row r="55" spans="1:25" x14ac:dyDescent="0.25">
      <c r="A55" s="18" t="s">
        <v>632</v>
      </c>
      <c r="B55" s="22">
        <v>838.89702312114093</v>
      </c>
      <c r="C55" s="22">
        <f t="shared" si="0"/>
        <v>971.07109237565794</v>
      </c>
      <c r="D55" s="18">
        <v>18006.08520851854</v>
      </c>
      <c r="E55" s="23">
        <v>1.4915240299808725</v>
      </c>
      <c r="F55" s="18">
        <v>19.880447759585607</v>
      </c>
      <c r="G55" s="18">
        <v>1.2300065165886618</v>
      </c>
      <c r="H55" s="18">
        <v>5.3218966201810262E-2</v>
      </c>
      <c r="I55" s="18">
        <v>1.7158118419213706</v>
      </c>
      <c r="J55" s="18">
        <v>7.8230208144988156E-3</v>
      </c>
      <c r="K55" s="18">
        <v>1.1861279467190196</v>
      </c>
      <c r="L55" s="18">
        <v>0.691292551863257</v>
      </c>
      <c r="M55" s="18">
        <v>50.234195941101959</v>
      </c>
      <c r="N55" s="18">
        <v>0.59352628467586399</v>
      </c>
      <c r="O55" s="18">
        <v>52.648785749283292</v>
      </c>
      <c r="P55" s="18">
        <v>0.8803339347262451</v>
      </c>
      <c r="Q55" s="18">
        <v>163.95136231603041</v>
      </c>
      <c r="R55" s="18">
        <v>29.006041657750572</v>
      </c>
      <c r="S55" s="27">
        <v>50.176000000000002</v>
      </c>
      <c r="T55" s="27">
        <v>0.59399999999999997</v>
      </c>
      <c r="U55" s="28"/>
      <c r="V55" s="28">
        <v>4.82</v>
      </c>
      <c r="W55" s="20" t="str">
        <f t="shared" si="1"/>
        <v>discord.</v>
      </c>
      <c r="X55" s="20" t="s">
        <v>868</v>
      </c>
      <c r="Y55" s="21" t="s">
        <v>869</v>
      </c>
    </row>
    <row r="56" spans="1:25" x14ac:dyDescent="0.25">
      <c r="A56" s="18" t="s">
        <v>47</v>
      </c>
      <c r="B56" s="22">
        <v>655.9097589704345</v>
      </c>
      <c r="C56" s="22">
        <f t="shared" si="0"/>
        <v>939.51162017608476</v>
      </c>
      <c r="D56" s="18">
        <v>14193.587437794913</v>
      </c>
      <c r="E56" s="23">
        <v>0.54350416708401039</v>
      </c>
      <c r="F56" s="18">
        <v>20.846032628170121</v>
      </c>
      <c r="G56" s="18">
        <v>1.5731218824938149</v>
      </c>
      <c r="H56" s="18">
        <v>5.0565246056782448E-2</v>
      </c>
      <c r="I56" s="18">
        <v>1.8385733816224421</v>
      </c>
      <c r="J56" s="18">
        <v>7.8167183975843893E-3</v>
      </c>
      <c r="K56" s="18">
        <v>0.79988512610922702</v>
      </c>
      <c r="L56" s="18">
        <v>0.43505749300219443</v>
      </c>
      <c r="M56" s="18">
        <v>50.193883191766844</v>
      </c>
      <c r="N56" s="18">
        <v>0.39993437607892801</v>
      </c>
      <c r="O56" s="18">
        <v>50.087169518134012</v>
      </c>
      <c r="P56" s="18">
        <v>0.89854552894290052</v>
      </c>
      <c r="Q56" s="18">
        <v>44.960674149681601</v>
      </c>
      <c r="R56" s="18">
        <v>39.567499520909521</v>
      </c>
      <c r="S56" s="27">
        <v>50.192999999999998</v>
      </c>
      <c r="T56" s="27">
        <v>0.4</v>
      </c>
      <c r="U56" s="28"/>
      <c r="V56" s="28">
        <v>-0.218</v>
      </c>
      <c r="W56" s="20" t="str">
        <f t="shared" si="1"/>
        <v>concordant</v>
      </c>
      <c r="X56" s="20" t="s">
        <v>862</v>
      </c>
    </row>
    <row r="57" spans="1:25" x14ac:dyDescent="0.25">
      <c r="A57" s="18" t="s">
        <v>48</v>
      </c>
      <c r="B57" s="22">
        <v>860.56098366088406</v>
      </c>
      <c r="C57" s="22">
        <f t="shared" si="0"/>
        <v>993.76007650663416</v>
      </c>
      <c r="D57" s="18">
        <v>342947.41759125813</v>
      </c>
      <c r="E57" s="23">
        <v>1.518267330803073</v>
      </c>
      <c r="F57" s="18">
        <v>20.900976449201494</v>
      </c>
      <c r="G57" s="18">
        <v>1.5193939519836008</v>
      </c>
      <c r="H57" s="18">
        <v>5.1525704739581603E-2</v>
      </c>
      <c r="I57" s="18">
        <v>2.1085068124649569</v>
      </c>
      <c r="J57" s="18">
        <v>7.820152741831253E-3</v>
      </c>
      <c r="K57" s="18">
        <v>1.4619085385620154</v>
      </c>
      <c r="L57" s="18">
        <v>0.69333830458577783</v>
      </c>
      <c r="M57" s="18">
        <v>50.215850646100563</v>
      </c>
      <c r="N57" s="18">
        <v>0.73125796129422937</v>
      </c>
      <c r="O57" s="18">
        <v>51.015039491945132</v>
      </c>
      <c r="P57" s="18">
        <v>1.0490812397087872</v>
      </c>
      <c r="Q57" s="18">
        <v>88.747229405701631</v>
      </c>
      <c r="R57" s="18">
        <v>36.003377176460816</v>
      </c>
      <c r="S57" s="27">
        <v>50.219000000000001</v>
      </c>
      <c r="T57" s="27">
        <v>0.73099999999999998</v>
      </c>
      <c r="U57" s="28"/>
      <c r="V57" s="28">
        <v>1.62</v>
      </c>
      <c r="W57" s="20" t="str">
        <f t="shared" si="1"/>
        <v>concordant</v>
      </c>
      <c r="X57" s="20" t="s">
        <v>862</v>
      </c>
    </row>
    <row r="58" spans="1:25" x14ac:dyDescent="0.25">
      <c r="A58" s="18" t="s">
        <v>49</v>
      </c>
      <c r="B58" s="22">
        <v>1713.7887589844909</v>
      </c>
      <c r="C58" s="22">
        <f t="shared" si="0"/>
        <v>1843.7338227725481</v>
      </c>
      <c r="D58" s="18">
        <v>45913.340714095364</v>
      </c>
      <c r="E58" s="23">
        <v>3.0993124834524846</v>
      </c>
      <c r="F58" s="18">
        <v>21.1692235207049</v>
      </c>
      <c r="G58" s="18">
        <v>1.4958842114388469</v>
      </c>
      <c r="H58" s="18">
        <v>5.063016011863912E-2</v>
      </c>
      <c r="I58" s="18">
        <v>1.8442776728320796</v>
      </c>
      <c r="J58" s="18">
        <v>7.8304740104446907E-3</v>
      </c>
      <c r="K58" s="18">
        <v>1.0760268512384992</v>
      </c>
      <c r="L58" s="18">
        <v>0.58344080562779266</v>
      </c>
      <c r="M58" s="18">
        <v>50.28186920257447</v>
      </c>
      <c r="N58" s="18">
        <v>0.53894181643376626</v>
      </c>
      <c r="O58" s="18">
        <v>50.149907746244189</v>
      </c>
      <c r="P58" s="18">
        <v>0.90243466787126536</v>
      </c>
      <c r="Q58" s="18">
        <v>43.823457014310634</v>
      </c>
      <c r="R58" s="18">
        <v>35.808540921557125</v>
      </c>
      <c r="S58" s="27">
        <v>50.28</v>
      </c>
      <c r="T58" s="27">
        <v>0.53900000000000003</v>
      </c>
      <c r="U58" s="28"/>
      <c r="V58" s="28">
        <v>-0.26900000000000002</v>
      </c>
      <c r="W58" s="20" t="str">
        <f t="shared" si="1"/>
        <v>concordant</v>
      </c>
      <c r="X58" s="20" t="s">
        <v>860</v>
      </c>
      <c r="Y58" s="21" t="s">
        <v>861</v>
      </c>
    </row>
    <row r="59" spans="1:25" x14ac:dyDescent="0.25">
      <c r="A59" s="18" t="s">
        <v>871</v>
      </c>
      <c r="B59" s="22">
        <v>85.766872747963461</v>
      </c>
      <c r="C59" s="22">
        <f t="shared" si="0"/>
        <v>95.677378921167957</v>
      </c>
      <c r="D59" s="18">
        <v>4030.6971552558161</v>
      </c>
      <c r="E59" s="23">
        <v>2.0337220666151254</v>
      </c>
      <c r="F59" s="18">
        <v>18.46589996979894</v>
      </c>
      <c r="G59" s="18">
        <v>4.0310602871698569</v>
      </c>
      <c r="H59" s="18">
        <v>5.4394224313615819E-2</v>
      </c>
      <c r="I59" s="18">
        <v>5.1886741340397862</v>
      </c>
      <c r="J59" s="18">
        <v>7.836346574699081E-3</v>
      </c>
      <c r="K59" s="18">
        <v>1.4038771675791997</v>
      </c>
      <c r="L59" s="18">
        <v>0.27056568427938082</v>
      </c>
      <c r="M59" s="18">
        <v>50.319431939737839</v>
      </c>
      <c r="N59" s="18">
        <v>0.7036730794122974</v>
      </c>
      <c r="O59" s="18">
        <v>53.781192112071111</v>
      </c>
      <c r="P59" s="18">
        <v>2.7179227821165313</v>
      </c>
      <c r="Q59" s="18">
        <v>210.868846142694</v>
      </c>
      <c r="R59" s="18">
        <v>115.81287742795348</v>
      </c>
      <c r="S59" s="27">
        <v>50.307000000000002</v>
      </c>
      <c r="T59" s="27">
        <v>0.70399999999999996</v>
      </c>
      <c r="U59" s="28"/>
      <c r="V59" s="28">
        <v>6.83</v>
      </c>
      <c r="W59" s="20" t="str">
        <f t="shared" si="1"/>
        <v>discord.</v>
      </c>
      <c r="X59" s="20" t="s">
        <v>862</v>
      </c>
    </row>
    <row r="60" spans="1:25" x14ac:dyDescent="0.25">
      <c r="A60" s="18" t="s">
        <v>50</v>
      </c>
      <c r="B60" s="22">
        <v>1132.5615541322381</v>
      </c>
      <c r="C60" s="22">
        <f t="shared" si="0"/>
        <v>1199.025466796294</v>
      </c>
      <c r="D60" s="18">
        <v>19682.784125557559</v>
      </c>
      <c r="E60" s="23">
        <v>4.0044582774768323</v>
      </c>
      <c r="F60" s="18">
        <v>21.004407504393541</v>
      </c>
      <c r="G60" s="18">
        <v>1.4847009822538335</v>
      </c>
      <c r="H60" s="18">
        <v>5.1281350177687209E-2</v>
      </c>
      <c r="I60" s="18">
        <v>2.7348644697904558</v>
      </c>
      <c r="J60" s="18">
        <v>7.9202924008127031E-3</v>
      </c>
      <c r="K60" s="18">
        <v>2.1523091794205924</v>
      </c>
      <c r="L60" s="18">
        <v>0.78698933830000772</v>
      </c>
      <c r="M60" s="18">
        <v>50.856351480357468</v>
      </c>
      <c r="N60" s="18">
        <v>1.0902796191077222</v>
      </c>
      <c r="O60" s="18">
        <v>50.779056374359335</v>
      </c>
      <c r="P60" s="18">
        <v>1.3545856438598562</v>
      </c>
      <c r="Q60" s="18">
        <v>47.155088010526285</v>
      </c>
      <c r="R60" s="18">
        <v>40.327243934016352</v>
      </c>
      <c r="S60" s="27">
        <v>50.853000000000002</v>
      </c>
      <c r="T60" s="27">
        <v>1.0900000000000001</v>
      </c>
      <c r="U60" s="28"/>
      <c r="V60" s="28">
        <v>-0.156</v>
      </c>
      <c r="W60" s="20" t="str">
        <f t="shared" si="1"/>
        <v>concordant</v>
      </c>
      <c r="X60" s="20" t="s">
        <v>860</v>
      </c>
      <c r="Y60" s="21" t="s">
        <v>861</v>
      </c>
    </row>
    <row r="61" spans="1:25" x14ac:dyDescent="0.25">
      <c r="A61" s="18" t="s">
        <v>793</v>
      </c>
      <c r="B61" s="22">
        <v>276.14441465696189</v>
      </c>
      <c r="C61" s="22">
        <f t="shared" si="0"/>
        <v>315.19015968516288</v>
      </c>
      <c r="D61" s="18">
        <v>8252.2338689106437</v>
      </c>
      <c r="E61" s="23">
        <v>1.6619976747150316</v>
      </c>
      <c r="F61" s="18">
        <v>19.740299075948425</v>
      </c>
      <c r="G61" s="18">
        <v>2.6853320224848876</v>
      </c>
      <c r="H61" s="18">
        <v>5.3377394000850051E-2</v>
      </c>
      <c r="I61" s="18">
        <v>2.8557771512633865</v>
      </c>
      <c r="J61" s="18">
        <v>7.9316269633468231E-3</v>
      </c>
      <c r="K61" s="18">
        <v>0.93231742204011248</v>
      </c>
      <c r="L61" s="18">
        <v>0.32646714805028054</v>
      </c>
      <c r="M61" s="18">
        <v>50.928844190727901</v>
      </c>
      <c r="N61" s="18">
        <v>0.47294780464668662</v>
      </c>
      <c r="O61" s="18">
        <v>52.801510690474601</v>
      </c>
      <c r="P61" s="18">
        <v>1.4693589453718801</v>
      </c>
      <c r="Q61" s="18">
        <v>138.64125883246498</v>
      </c>
      <c r="R61" s="18">
        <v>63.42676903553825</v>
      </c>
      <c r="S61" s="27">
        <v>50.924999999999997</v>
      </c>
      <c r="T61" s="27">
        <v>0.47299999999999998</v>
      </c>
      <c r="U61" s="28"/>
      <c r="V61" s="28">
        <v>3.7</v>
      </c>
      <c r="W61" s="20" t="str">
        <f t="shared" si="1"/>
        <v>discord.</v>
      </c>
    </row>
    <row r="62" spans="1:25" x14ac:dyDescent="0.25">
      <c r="A62" s="18" t="s">
        <v>51</v>
      </c>
      <c r="B62" s="22">
        <v>601.158002608385</v>
      </c>
      <c r="C62" s="22">
        <f t="shared" si="0"/>
        <v>676.18938235745622</v>
      </c>
      <c r="D62" s="18">
        <v>73271.348386564903</v>
      </c>
      <c r="E62" s="23">
        <v>1.882840633951145</v>
      </c>
      <c r="F62" s="18">
        <v>20.81681579484945</v>
      </c>
      <c r="G62" s="18">
        <v>1.7167916350681784</v>
      </c>
      <c r="H62" s="18">
        <v>5.228438514224331E-2</v>
      </c>
      <c r="I62" s="18">
        <v>2.1674508731514104</v>
      </c>
      <c r="J62" s="18">
        <v>7.9525963564279975E-3</v>
      </c>
      <c r="K62" s="18">
        <v>1.320099947935889</v>
      </c>
      <c r="L62" s="18">
        <v>0.60905645626768112</v>
      </c>
      <c r="M62" s="18">
        <v>51.062956449149375</v>
      </c>
      <c r="N62" s="18">
        <v>0.67141934957686544</v>
      </c>
      <c r="O62" s="18">
        <v>51.747378652024175</v>
      </c>
      <c r="P62" s="18">
        <v>1.0934985726832451</v>
      </c>
      <c r="Q62" s="18">
        <v>83.536601476257403</v>
      </c>
      <c r="R62" s="18">
        <v>40.780680402141741</v>
      </c>
      <c r="S62" s="27">
        <v>51.066000000000003</v>
      </c>
      <c r="T62" s="27">
        <v>0.67200000000000004</v>
      </c>
      <c r="U62" s="28"/>
      <c r="V62" s="28">
        <v>1.37</v>
      </c>
      <c r="W62" s="20" t="str">
        <f t="shared" si="1"/>
        <v>concordant</v>
      </c>
    </row>
    <row r="63" spans="1:25" x14ac:dyDescent="0.25">
      <c r="A63" s="18" t="s">
        <v>618</v>
      </c>
      <c r="B63" s="22">
        <v>401.94842015276589</v>
      </c>
      <c r="C63" s="22">
        <f t="shared" si="0"/>
        <v>482.46340998985625</v>
      </c>
      <c r="D63" s="18">
        <v>185674.40204035435</v>
      </c>
      <c r="E63" s="23">
        <v>1.173171342715448</v>
      </c>
      <c r="F63" s="18">
        <v>21.850919958382889</v>
      </c>
      <c r="G63" s="18">
        <v>2.4458809158283112</v>
      </c>
      <c r="H63" s="18">
        <v>5.0127520679406116E-2</v>
      </c>
      <c r="I63" s="18">
        <v>2.7451106771930855</v>
      </c>
      <c r="J63" s="18">
        <v>7.9630535265373722E-3</v>
      </c>
      <c r="K63" s="18">
        <v>1.2460982610309226</v>
      </c>
      <c r="L63" s="18">
        <v>0.45393370525412713</v>
      </c>
      <c r="M63" s="18">
        <v>51.129835487171079</v>
      </c>
      <c r="N63" s="18">
        <v>0.63460796453312085</v>
      </c>
      <c r="O63" s="18">
        <v>49.664014886824795</v>
      </c>
      <c r="P63" s="18">
        <v>1.3305285654530365</v>
      </c>
      <c r="Q63" s="18" t="s">
        <v>857</v>
      </c>
      <c r="R63" s="18" t="s">
        <v>857</v>
      </c>
      <c r="S63" s="27">
        <v>51.109000000000002</v>
      </c>
      <c r="T63" s="27">
        <v>0.63400000000000001</v>
      </c>
      <c r="U63" s="28"/>
      <c r="V63" s="28">
        <v>-2.98</v>
      </c>
      <c r="W63" s="20" t="str">
        <f t="shared" si="1"/>
        <v>rev discord.</v>
      </c>
    </row>
    <row r="64" spans="1:25" s="21" customFormat="1" x14ac:dyDescent="0.25">
      <c r="A64" s="18" t="s">
        <v>652</v>
      </c>
      <c r="B64" s="22">
        <v>248.65871150581927</v>
      </c>
      <c r="C64" s="22">
        <f t="shared" si="0"/>
        <v>304.80960856425497</v>
      </c>
      <c r="D64" s="18">
        <v>29545.317610815044</v>
      </c>
      <c r="E64" s="23">
        <v>1.0406743305107835</v>
      </c>
      <c r="F64" s="18">
        <v>19.074857417301974</v>
      </c>
      <c r="G64" s="18">
        <v>2.9265683034450043</v>
      </c>
      <c r="H64" s="18">
        <v>5.6965212633078653E-2</v>
      </c>
      <c r="I64" s="18">
        <v>3.2067290512057864</v>
      </c>
      <c r="J64" s="18">
        <v>7.9758381473117382E-3</v>
      </c>
      <c r="K64" s="18">
        <v>1.3093045024083156</v>
      </c>
      <c r="L64" s="18">
        <v>0.40829907407237714</v>
      </c>
      <c r="M64" s="18">
        <v>51.211598839239912</v>
      </c>
      <c r="N64" s="18">
        <v>0.66785945506113364</v>
      </c>
      <c r="O64" s="18">
        <v>56.254043692247514</v>
      </c>
      <c r="P64" s="18">
        <v>1.7548566202011493</v>
      </c>
      <c r="Q64" s="18">
        <v>276.6259774784084</v>
      </c>
      <c r="R64" s="18">
        <v>67.056624697655522</v>
      </c>
      <c r="S64" s="27">
        <v>51.143999999999998</v>
      </c>
      <c r="T64" s="27">
        <v>0.66800000000000004</v>
      </c>
      <c r="U64" s="28"/>
      <c r="V64" s="28">
        <v>9.65</v>
      </c>
      <c r="W64" s="20" t="str">
        <f t="shared" si="1"/>
        <v>discord.</v>
      </c>
      <c r="X64" s="20"/>
    </row>
    <row r="65" spans="1:25" s="21" customFormat="1" x14ac:dyDescent="0.25">
      <c r="A65" s="18" t="s">
        <v>656</v>
      </c>
      <c r="B65" s="22">
        <v>661.27579986374758</v>
      </c>
      <c r="C65" s="22">
        <f t="shared" si="0"/>
        <v>804.29299787302978</v>
      </c>
      <c r="D65" s="18">
        <v>84154.418552814037</v>
      </c>
      <c r="E65" s="23">
        <v>1.0865813002286255</v>
      </c>
      <c r="F65" s="18">
        <v>20.295658343623362</v>
      </c>
      <c r="G65" s="18">
        <v>1.8333952739492956</v>
      </c>
      <c r="H65" s="18">
        <v>5.4013452181243239E-2</v>
      </c>
      <c r="I65" s="18">
        <v>2.0438265351040146</v>
      </c>
      <c r="J65" s="18">
        <v>7.9742319641237097E-3</v>
      </c>
      <c r="K65" s="18">
        <v>0.90272899191905998</v>
      </c>
      <c r="L65" s="18">
        <v>0.44168571863321976</v>
      </c>
      <c r="M65" s="18">
        <v>51.20132663831869</v>
      </c>
      <c r="N65" s="18">
        <v>0.46037849788963925</v>
      </c>
      <c r="O65" s="18">
        <v>53.41444181147493</v>
      </c>
      <c r="P65" s="18">
        <v>1.0634813655227653</v>
      </c>
      <c r="Q65" s="18">
        <v>153.82771309672526</v>
      </c>
      <c r="R65" s="18">
        <v>42.961734354349005</v>
      </c>
      <c r="S65" s="27">
        <v>51.19</v>
      </c>
      <c r="T65" s="27">
        <v>0.46</v>
      </c>
      <c r="U65" s="28"/>
      <c r="V65" s="28">
        <v>4.34</v>
      </c>
      <c r="W65" s="20" t="str">
        <f t="shared" si="1"/>
        <v>discord.</v>
      </c>
      <c r="X65" s="20"/>
    </row>
    <row r="66" spans="1:25" s="21" customFormat="1" x14ac:dyDescent="0.25">
      <c r="A66" s="18" t="s">
        <v>52</v>
      </c>
      <c r="B66" s="22">
        <v>2997.2403814619292</v>
      </c>
      <c r="C66" s="22">
        <f t="shared" si="0"/>
        <v>3174.9506328258835</v>
      </c>
      <c r="D66" s="18">
        <v>486353.41876478447</v>
      </c>
      <c r="E66" s="23">
        <v>3.9634826029311476</v>
      </c>
      <c r="F66" s="18">
        <v>21.203173243497101</v>
      </c>
      <c r="G66" s="18">
        <v>0.96904525111295892</v>
      </c>
      <c r="H66" s="18">
        <v>5.280001243170071E-2</v>
      </c>
      <c r="I66" s="18">
        <v>1.543461888063421</v>
      </c>
      <c r="J66" s="18">
        <v>8.1111428300556666E-3</v>
      </c>
      <c r="K66" s="18">
        <v>1.2013355851381993</v>
      </c>
      <c r="L66" s="18">
        <v>0.77833835381935668</v>
      </c>
      <c r="M66" s="18">
        <v>52.076869073397326</v>
      </c>
      <c r="N66" s="18">
        <v>0.62309774909085647</v>
      </c>
      <c r="O66" s="18">
        <v>52.244802149710125</v>
      </c>
      <c r="P66" s="18">
        <v>0.78598462559206084</v>
      </c>
      <c r="Q66" s="18">
        <v>59.947867084901858</v>
      </c>
      <c r="R66" s="18">
        <v>23.095976604586898</v>
      </c>
      <c r="S66" s="27">
        <v>52.082000000000001</v>
      </c>
      <c r="T66" s="27">
        <v>0.623</v>
      </c>
      <c r="U66" s="28"/>
      <c r="V66" s="28">
        <v>0.33</v>
      </c>
      <c r="W66" s="20" t="str">
        <f t="shared" si="1"/>
        <v>concordant</v>
      </c>
      <c r="X66" s="20"/>
    </row>
    <row r="67" spans="1:25" s="21" customFormat="1" x14ac:dyDescent="0.25">
      <c r="A67" s="18" t="s">
        <v>53</v>
      </c>
      <c r="B67" s="22">
        <v>656.67373706362332</v>
      </c>
      <c r="C67" s="22">
        <f t="shared" si="0"/>
        <v>721.22733520691133</v>
      </c>
      <c r="D67" s="18">
        <v>66683.204696657136</v>
      </c>
      <c r="E67" s="23">
        <v>2.3905457270935542</v>
      </c>
      <c r="F67" s="18">
        <v>20.810583414895834</v>
      </c>
      <c r="G67" s="18">
        <v>1.6959689961156279</v>
      </c>
      <c r="H67" s="18">
        <v>5.3438218078467978E-2</v>
      </c>
      <c r="I67" s="18">
        <v>2.0853259501939472</v>
      </c>
      <c r="J67" s="18">
        <v>8.1268984515383887E-3</v>
      </c>
      <c r="K67" s="18">
        <v>1.212880344441406</v>
      </c>
      <c r="L67" s="18">
        <v>0.58162626534648043</v>
      </c>
      <c r="M67" s="18">
        <v>52.177618349718756</v>
      </c>
      <c r="N67" s="18">
        <v>0.63029780614778375</v>
      </c>
      <c r="O67" s="18">
        <v>52.860139207660879</v>
      </c>
      <c r="P67" s="18">
        <v>1.0741054450113197</v>
      </c>
      <c r="Q67" s="18">
        <v>83.887245511498847</v>
      </c>
      <c r="R67" s="18">
        <v>40.237193257437916</v>
      </c>
      <c r="S67" s="27">
        <v>52.18</v>
      </c>
      <c r="T67" s="27">
        <v>0.63</v>
      </c>
      <c r="U67" s="28"/>
      <c r="V67" s="28">
        <v>1.33</v>
      </c>
      <c r="W67" s="20" t="str">
        <f t="shared" si="1"/>
        <v>concordant</v>
      </c>
      <c r="X67" s="20"/>
    </row>
    <row r="68" spans="1:25" s="21" customFormat="1" x14ac:dyDescent="0.25">
      <c r="A68" s="18" t="s">
        <v>54</v>
      </c>
      <c r="B68" s="22">
        <v>1191.284137857795</v>
      </c>
      <c r="C68" s="22">
        <f t="shared" si="0"/>
        <v>1273.9723036689657</v>
      </c>
      <c r="D68" s="18">
        <v>97723.548299367481</v>
      </c>
      <c r="E68" s="23">
        <v>3.3856328732201955</v>
      </c>
      <c r="F68" s="18">
        <v>21.13616189366909</v>
      </c>
      <c r="G68" s="18">
        <v>1.3464515847529837</v>
      </c>
      <c r="H68" s="18">
        <v>5.3281059554090557E-2</v>
      </c>
      <c r="I68" s="18">
        <v>1.8440693492611022</v>
      </c>
      <c r="J68" s="18">
        <v>8.2135798600624938E-3</v>
      </c>
      <c r="K68" s="18">
        <v>1.259941378789317</v>
      </c>
      <c r="L68" s="18">
        <v>0.68323969448012423</v>
      </c>
      <c r="M68" s="18">
        <v>52.731874208379232</v>
      </c>
      <c r="N68" s="18">
        <v>0.6616807309451751</v>
      </c>
      <c r="O68" s="18">
        <v>52.70864669100893</v>
      </c>
      <c r="P68" s="18">
        <v>0.94718729524367973</v>
      </c>
      <c r="Q68" s="18">
        <v>51.654278644393486</v>
      </c>
      <c r="R68" s="18">
        <v>32.133694905352783</v>
      </c>
      <c r="S68" s="27">
        <v>52.731000000000002</v>
      </c>
      <c r="T68" s="27">
        <v>0.66200000000000003</v>
      </c>
      <c r="U68" s="28"/>
      <c r="V68" s="28">
        <v>-4.5199999999999997E-2</v>
      </c>
      <c r="W68" s="20" t="str">
        <f t="shared" si="1"/>
        <v>concordant</v>
      </c>
      <c r="X68" s="20"/>
    </row>
    <row r="69" spans="1:25" s="21" customFormat="1" x14ac:dyDescent="0.25">
      <c r="A69" s="18" t="s">
        <v>872</v>
      </c>
      <c r="B69" s="22">
        <v>779.16751087364435</v>
      </c>
      <c r="C69" s="22">
        <f t="shared" si="0"/>
        <v>880.20510796361168</v>
      </c>
      <c r="D69" s="18">
        <v>9705.6965718064002</v>
      </c>
      <c r="E69" s="23">
        <v>1.8122399020660014</v>
      </c>
      <c r="F69" s="18">
        <v>12.744289890424977</v>
      </c>
      <c r="G69" s="18">
        <v>7.7495575346230767</v>
      </c>
      <c r="H69" s="18">
        <v>8.866498849490681E-2</v>
      </c>
      <c r="I69" s="18">
        <v>8.02865956406748</v>
      </c>
      <c r="J69" s="18">
        <v>8.3294661444681152E-3</v>
      </c>
      <c r="K69" s="18">
        <v>1.9712147309302535</v>
      </c>
      <c r="L69" s="18">
        <v>0.24552227120857015</v>
      </c>
      <c r="M69" s="18">
        <v>53.472796639574376</v>
      </c>
      <c r="N69" s="18">
        <v>1.0497040045098345</v>
      </c>
      <c r="O69" s="18">
        <v>86.258988055275921</v>
      </c>
      <c r="P69" s="18">
        <v>6.6395255951267771</v>
      </c>
      <c r="Q69" s="18">
        <v>1126.4183941839069</v>
      </c>
      <c r="R69" s="18">
        <v>155.30904114226018</v>
      </c>
      <c r="S69" s="27">
        <v>52.975000000000001</v>
      </c>
      <c r="T69" s="27">
        <v>1.0449999999999999</v>
      </c>
      <c r="U69" s="28"/>
      <c r="V69" s="28">
        <v>49.5</v>
      </c>
      <c r="W69" s="20" t="str">
        <f t="shared" si="1"/>
        <v>discord.</v>
      </c>
      <c r="X69" s="20"/>
    </row>
    <row r="70" spans="1:25" s="21" customFormat="1" x14ac:dyDescent="0.25">
      <c r="A70" s="18" t="s">
        <v>55</v>
      </c>
      <c r="B70" s="22">
        <v>812.23992059633861</v>
      </c>
      <c r="C70" s="22">
        <f t="shared" si="0"/>
        <v>910.78766972061192</v>
      </c>
      <c r="D70" s="18">
        <v>423764.52518392121</v>
      </c>
      <c r="E70" s="23">
        <v>1.9368923495090247</v>
      </c>
      <c r="F70" s="18">
        <v>20.678791082919194</v>
      </c>
      <c r="G70" s="18">
        <v>1.2588017128172526</v>
      </c>
      <c r="H70" s="18">
        <v>5.5419156733277963E-2</v>
      </c>
      <c r="I70" s="18">
        <v>1.7761566408400513</v>
      </c>
      <c r="J70" s="18">
        <v>8.3495235186190758E-3</v>
      </c>
      <c r="K70" s="18">
        <v>1.2530481481017701</v>
      </c>
      <c r="L70" s="18">
        <v>0.70548290578083717</v>
      </c>
      <c r="M70" s="18">
        <v>53.601025417529861</v>
      </c>
      <c r="N70" s="18">
        <v>0.66886205831118417</v>
      </c>
      <c r="O70" s="18">
        <v>54.767724002402311</v>
      </c>
      <c r="P70" s="18">
        <v>0.94699184937638137</v>
      </c>
      <c r="Q70" s="18">
        <v>106.08308625656221</v>
      </c>
      <c r="R70" s="18">
        <v>29.744048031917103</v>
      </c>
      <c r="S70" s="27">
        <v>53.600999999999999</v>
      </c>
      <c r="T70" s="27">
        <v>0.66900000000000004</v>
      </c>
      <c r="U70" s="28"/>
      <c r="V70" s="28">
        <v>2.21</v>
      </c>
      <c r="W70" s="20" t="str">
        <f t="shared" si="1"/>
        <v>concordant</v>
      </c>
      <c r="X70" s="20"/>
    </row>
    <row r="71" spans="1:25" s="21" customFormat="1" x14ac:dyDescent="0.25">
      <c r="A71" s="18" t="s">
        <v>800</v>
      </c>
      <c r="B71" s="22">
        <v>175.47843681573022</v>
      </c>
      <c r="C71" s="22">
        <f t="shared" si="0"/>
        <v>195.58830696974024</v>
      </c>
      <c r="D71" s="18">
        <v>8491.682626455713</v>
      </c>
      <c r="E71" s="23">
        <v>2.0506066093854733</v>
      </c>
      <c r="F71" s="18">
        <v>19.811227535427808</v>
      </c>
      <c r="G71" s="18">
        <v>3.542223388479981</v>
      </c>
      <c r="H71" s="18">
        <v>5.6907304523261724E-2</v>
      </c>
      <c r="I71" s="18">
        <v>3.8611578281652044</v>
      </c>
      <c r="J71" s="18">
        <v>8.4341998069292837E-3</v>
      </c>
      <c r="K71" s="18">
        <v>1.4914556875158342</v>
      </c>
      <c r="L71" s="18">
        <v>0.38627161952210681</v>
      </c>
      <c r="M71" s="18">
        <v>54.142341196568545</v>
      </c>
      <c r="N71" s="18">
        <v>0.80412743926844499</v>
      </c>
      <c r="O71" s="18">
        <v>56.198412226403015</v>
      </c>
      <c r="P71" s="18">
        <v>2.1109561230489078</v>
      </c>
      <c r="Q71" s="18">
        <v>144.71261170217974</v>
      </c>
      <c r="R71" s="18">
        <v>83.562078041382193</v>
      </c>
      <c r="S71" s="27">
        <v>54.137</v>
      </c>
      <c r="T71" s="27">
        <v>0.80400000000000005</v>
      </c>
      <c r="U71" s="28"/>
      <c r="V71" s="28">
        <v>3.83</v>
      </c>
      <c r="W71" s="20" t="str">
        <f t="shared" si="1"/>
        <v>discord.</v>
      </c>
      <c r="X71" s="20"/>
    </row>
    <row r="72" spans="1:25" s="21" customFormat="1" x14ac:dyDescent="0.25">
      <c r="A72" s="18" t="s">
        <v>56</v>
      </c>
      <c r="B72" s="22">
        <v>1100.5098300287364</v>
      </c>
      <c r="C72" s="22">
        <f t="shared" si="0"/>
        <v>1251.4729535133615</v>
      </c>
      <c r="D72" s="18">
        <v>40615.023555943546</v>
      </c>
      <c r="E72" s="23">
        <v>1.7131323470734363</v>
      </c>
      <c r="F72" s="18">
        <v>21.325918672750777</v>
      </c>
      <c r="G72" s="18">
        <v>1.5153467622154475</v>
      </c>
      <c r="H72" s="18">
        <v>6.0068555250626147E-2</v>
      </c>
      <c r="I72" s="18">
        <v>1.9895177060174116</v>
      </c>
      <c r="J72" s="18">
        <v>9.35095593400684E-3</v>
      </c>
      <c r="K72" s="18">
        <v>1.2865915651400288</v>
      </c>
      <c r="L72" s="18">
        <v>0.64668515452195174</v>
      </c>
      <c r="M72" s="18">
        <v>60.000041248483626</v>
      </c>
      <c r="N72" s="18">
        <v>0.76837410300711895</v>
      </c>
      <c r="O72" s="18">
        <v>59.230929377463575</v>
      </c>
      <c r="P72" s="18">
        <v>1.1446985629907793</v>
      </c>
      <c r="Q72" s="18">
        <v>28.250849441608359</v>
      </c>
      <c r="R72" s="18" t="s">
        <v>857</v>
      </c>
      <c r="S72" s="27">
        <v>59.978000000000002</v>
      </c>
      <c r="T72" s="27">
        <v>0.76800000000000002</v>
      </c>
      <c r="U72" s="28"/>
      <c r="V72" s="28">
        <v>-1.33</v>
      </c>
      <c r="W72" s="20" t="str">
        <f t="shared" si="1"/>
        <v>concordant</v>
      </c>
      <c r="X72" s="20"/>
    </row>
    <row r="73" spans="1:25" s="21" customFormat="1" x14ac:dyDescent="0.25">
      <c r="A73" s="18" t="s">
        <v>708</v>
      </c>
      <c r="B73" s="22">
        <v>312.81519941052119</v>
      </c>
      <c r="C73" s="22">
        <f t="shared" si="0"/>
        <v>318.85060501044239</v>
      </c>
      <c r="D73" s="18">
        <v>6858.5559635676136</v>
      </c>
      <c r="E73" s="23">
        <v>12.180054951473682</v>
      </c>
      <c r="F73" s="18">
        <v>20.603712960874017</v>
      </c>
      <c r="G73" s="18">
        <v>1.5488578437319245</v>
      </c>
      <c r="H73" s="18">
        <v>5.987293878457086E-2</v>
      </c>
      <c r="I73" s="18">
        <v>2.1327805461567992</v>
      </c>
      <c r="J73" s="18">
        <v>9.390112050215095E-3</v>
      </c>
      <c r="K73" s="18">
        <v>1.4036543784835613</v>
      </c>
      <c r="L73" s="18">
        <v>0.65813352480774501</v>
      </c>
      <c r="M73" s="18">
        <v>60.250114471718057</v>
      </c>
      <c r="N73" s="18">
        <v>0.84176356010699038</v>
      </c>
      <c r="O73" s="18">
        <v>59.043541522003309</v>
      </c>
      <c r="P73" s="18">
        <v>1.2233565833000597</v>
      </c>
      <c r="Q73" s="18">
        <v>10.360737280082219</v>
      </c>
      <c r="R73" s="18" t="s">
        <v>857</v>
      </c>
      <c r="S73" s="27">
        <v>60.204999999999998</v>
      </c>
      <c r="T73" s="27">
        <v>0.84099999999999997</v>
      </c>
      <c r="U73" s="28"/>
      <c r="V73" s="28">
        <v>-2.08</v>
      </c>
      <c r="W73" s="20" t="str">
        <f t="shared" si="1"/>
        <v>rev discord.</v>
      </c>
      <c r="X73" s="20"/>
      <c r="Y73" s="21" t="s">
        <v>873</v>
      </c>
    </row>
    <row r="74" spans="1:25" s="21" customFormat="1" x14ac:dyDescent="0.25">
      <c r="A74" s="18" t="s">
        <v>57</v>
      </c>
      <c r="B74" s="22">
        <v>1056.0163900119703</v>
      </c>
      <c r="C74" s="22">
        <f t="shared" si="0"/>
        <v>1167.8972983614426</v>
      </c>
      <c r="D74" s="18">
        <v>16687.068753986503</v>
      </c>
      <c r="E74" s="23">
        <v>2.2181072294984059</v>
      </c>
      <c r="F74" s="18">
        <v>20.648327346830879</v>
      </c>
      <c r="G74" s="18">
        <v>1.424749933165788</v>
      </c>
      <c r="H74" s="18">
        <v>6.2013486764454111E-2</v>
      </c>
      <c r="I74" s="18">
        <v>1.8387516255233451</v>
      </c>
      <c r="J74" s="18">
        <v>9.4470436818457904E-3</v>
      </c>
      <c r="K74" s="18">
        <v>1.1571063771249883</v>
      </c>
      <c r="L74" s="18">
        <v>0.62928911173397484</v>
      </c>
      <c r="M74" s="18">
        <v>60.613694938434435</v>
      </c>
      <c r="N74" s="18">
        <v>0.6980778809144681</v>
      </c>
      <c r="O74" s="18">
        <v>61.092168493342108</v>
      </c>
      <c r="P74" s="18">
        <v>1.0902077524210263</v>
      </c>
      <c r="Q74" s="18">
        <v>79.8600878754755</v>
      </c>
      <c r="R74" s="18">
        <v>33.9319772787902</v>
      </c>
      <c r="S74" s="27">
        <v>60.619</v>
      </c>
      <c r="T74" s="27">
        <v>0.69799999999999995</v>
      </c>
      <c r="U74" s="28"/>
      <c r="V74" s="28">
        <v>0.81</v>
      </c>
      <c r="W74" s="20" t="str">
        <f t="shared" si="1"/>
        <v>concordant</v>
      </c>
      <c r="X74" s="20"/>
    </row>
    <row r="75" spans="1:25" s="21" customFormat="1" x14ac:dyDescent="0.25">
      <c r="A75" s="18" t="s">
        <v>689</v>
      </c>
      <c r="B75" s="22">
        <v>410.81460518252237</v>
      </c>
      <c r="C75" s="22">
        <f t="shared" si="0"/>
        <v>438.51530104835103</v>
      </c>
      <c r="D75" s="18">
        <v>8316.0532904535994</v>
      </c>
      <c r="E75" s="23">
        <v>3.4851627080237173</v>
      </c>
      <c r="F75" s="18">
        <v>20.939415015326066</v>
      </c>
      <c r="G75" s="18">
        <v>2.008178144671108</v>
      </c>
      <c r="H75" s="18">
        <v>6.1525448965218048E-2</v>
      </c>
      <c r="I75" s="18">
        <v>2.6167545909943977</v>
      </c>
      <c r="J75" s="18">
        <v>9.7129406835284333E-3</v>
      </c>
      <c r="K75" s="18">
        <v>1.0710032973856296</v>
      </c>
      <c r="L75" s="18">
        <v>0.40928687048892703</v>
      </c>
      <c r="M75" s="18">
        <v>62.31151207606311</v>
      </c>
      <c r="N75" s="18">
        <v>0.66414335112029832</v>
      </c>
      <c r="O75" s="18">
        <v>60.625452003166131</v>
      </c>
      <c r="P75" s="18">
        <v>1.5399890034364958</v>
      </c>
      <c r="Q75" s="18" t="s">
        <v>857</v>
      </c>
      <c r="R75" s="18" t="s">
        <v>857</v>
      </c>
      <c r="S75" s="27">
        <v>62.292000000000002</v>
      </c>
      <c r="T75" s="27">
        <v>0.66400000000000003</v>
      </c>
      <c r="U75" s="28"/>
      <c r="V75" s="28">
        <v>-2.83</v>
      </c>
      <c r="W75" s="20" t="str">
        <f t="shared" si="1"/>
        <v>rev discord.</v>
      </c>
      <c r="X75" s="20"/>
    </row>
    <row r="76" spans="1:25" s="21" customFormat="1" x14ac:dyDescent="0.25">
      <c r="A76" s="18" t="s">
        <v>58</v>
      </c>
      <c r="B76" s="22">
        <v>824.3562165131691</v>
      </c>
      <c r="C76" s="22">
        <f t="shared" si="0"/>
        <v>922.62230776573313</v>
      </c>
      <c r="D76" s="18">
        <v>195290.00726873256</v>
      </c>
      <c r="E76" s="23">
        <v>1.9714197279169781</v>
      </c>
      <c r="F76" s="18">
        <v>21.295634398062504</v>
      </c>
      <c r="G76" s="18">
        <v>1.3339993412490252</v>
      </c>
      <c r="H76" s="18">
        <v>6.3002485216231391E-2</v>
      </c>
      <c r="I76" s="18">
        <v>1.8314631398388992</v>
      </c>
      <c r="J76" s="18">
        <v>9.7242766980649396E-3</v>
      </c>
      <c r="K76" s="18">
        <v>1.2547506661654071</v>
      </c>
      <c r="L76" s="18">
        <v>0.68510833708385654</v>
      </c>
      <c r="M76" s="18">
        <v>62.383885353379469</v>
      </c>
      <c r="N76" s="18">
        <v>0.77898689648813146</v>
      </c>
      <c r="O76" s="18">
        <v>62.03730241551343</v>
      </c>
      <c r="P76" s="18">
        <v>1.1021778146380967</v>
      </c>
      <c r="Q76" s="18">
        <v>48.660804805826977</v>
      </c>
      <c r="R76" s="18">
        <v>31.864732817826201</v>
      </c>
      <c r="S76" s="27">
        <v>62.374000000000002</v>
      </c>
      <c r="T76" s="27">
        <v>0.77900000000000003</v>
      </c>
      <c r="U76" s="28"/>
      <c r="V76" s="28">
        <v>-0.57399999999999995</v>
      </c>
      <c r="W76" s="20" t="str">
        <f t="shared" si="1"/>
        <v>concordant</v>
      </c>
      <c r="X76" s="20"/>
    </row>
    <row r="77" spans="1:25" s="21" customFormat="1" x14ac:dyDescent="0.25">
      <c r="A77" s="18" t="s">
        <v>874</v>
      </c>
      <c r="B77" s="22">
        <v>957.80965716376375</v>
      </c>
      <c r="C77" s="22">
        <f t="shared" si="0"/>
        <v>1054.3030943486606</v>
      </c>
      <c r="D77" s="18">
        <v>27821.969003824146</v>
      </c>
      <c r="E77" s="23">
        <v>2.3326484784885957</v>
      </c>
      <c r="F77" s="18">
        <v>21.346687883017275</v>
      </c>
      <c r="G77" s="18">
        <v>1.8214965730286097</v>
      </c>
      <c r="H77" s="18">
        <v>6.2930672636739265E-2</v>
      </c>
      <c r="I77" s="18">
        <v>2.2876531219409388</v>
      </c>
      <c r="J77" s="18">
        <v>9.841228742486911E-3</v>
      </c>
      <c r="K77" s="18">
        <v>1.3830363678059225</v>
      </c>
      <c r="L77" s="18">
        <v>0.60456559368253249</v>
      </c>
      <c r="M77" s="18">
        <v>63.130502699140671</v>
      </c>
      <c r="N77" s="18">
        <v>0.86885646533947281</v>
      </c>
      <c r="O77" s="18">
        <v>61.968704514412643</v>
      </c>
      <c r="P77" s="18">
        <v>1.3752377443065811</v>
      </c>
      <c r="Q77" s="18">
        <v>17.291629957029208</v>
      </c>
      <c r="R77" s="18" t="s">
        <v>857</v>
      </c>
      <c r="S77" s="27">
        <v>63.097999999999999</v>
      </c>
      <c r="T77" s="27">
        <v>0.86799999999999999</v>
      </c>
      <c r="U77" s="28"/>
      <c r="V77" s="28">
        <v>-1.91</v>
      </c>
      <c r="W77" s="20" t="str">
        <f t="shared" si="1"/>
        <v>rev discord.</v>
      </c>
      <c r="X77" s="20"/>
    </row>
    <row r="78" spans="1:25" s="21" customFormat="1" x14ac:dyDescent="0.25">
      <c r="A78" s="18" t="s">
        <v>59</v>
      </c>
      <c r="B78" s="22">
        <v>1375.4034286535382</v>
      </c>
      <c r="C78" s="22">
        <f t="shared" si="0"/>
        <v>1427.5994046154908</v>
      </c>
      <c r="D78" s="18">
        <v>59276.869799409746</v>
      </c>
      <c r="E78" s="23">
        <v>6.1924276685464585</v>
      </c>
      <c r="F78" s="18">
        <v>20.566781618659505</v>
      </c>
      <c r="G78" s="18">
        <v>1.0172238529530613</v>
      </c>
      <c r="H78" s="18">
        <v>6.785741316967106E-2</v>
      </c>
      <c r="I78" s="18">
        <v>1.3911738685539412</v>
      </c>
      <c r="J78" s="18">
        <v>1.0213056895489805E-2</v>
      </c>
      <c r="K78" s="18">
        <v>0.94764314228420765</v>
      </c>
      <c r="L78" s="18">
        <v>0.68118239114801482</v>
      </c>
      <c r="M78" s="18">
        <v>65.503664968034926</v>
      </c>
      <c r="N78" s="18">
        <v>0.61759789179967584</v>
      </c>
      <c r="O78" s="18">
        <v>66.664185771318088</v>
      </c>
      <c r="P78" s="18">
        <v>0.89762609187053499</v>
      </c>
      <c r="Q78" s="18">
        <v>108.53423247277027</v>
      </c>
      <c r="R78" s="18">
        <v>24.054720599294065</v>
      </c>
      <c r="S78" s="27">
        <v>65.513000000000005</v>
      </c>
      <c r="T78" s="27">
        <v>0.61799999999999999</v>
      </c>
      <c r="U78" s="28"/>
      <c r="V78" s="28">
        <v>1.81</v>
      </c>
      <c r="W78" s="20" t="str">
        <f t="shared" si="1"/>
        <v>concordant</v>
      </c>
      <c r="X78" s="20"/>
    </row>
    <row r="79" spans="1:25" s="21" customFormat="1" x14ac:dyDescent="0.25">
      <c r="A79" s="18" t="s">
        <v>60</v>
      </c>
      <c r="B79" s="22">
        <v>365.89446549360775</v>
      </c>
      <c r="C79" s="22">
        <f t="shared" si="0"/>
        <v>409.44074095743019</v>
      </c>
      <c r="D79" s="18">
        <v>14132.640079950595</v>
      </c>
      <c r="E79" s="23">
        <v>1.974570694626524</v>
      </c>
      <c r="F79" s="18">
        <v>20.564324881244268</v>
      </c>
      <c r="G79" s="18">
        <v>2.354230910072785</v>
      </c>
      <c r="H79" s="18">
        <v>6.8293243990182911E-2</v>
      </c>
      <c r="I79" s="18">
        <v>2.6736393744656399</v>
      </c>
      <c r="J79" s="18">
        <v>1.0394274686568779E-2</v>
      </c>
      <c r="K79" s="18">
        <v>1.1987589673192303</v>
      </c>
      <c r="L79" s="18">
        <v>0.44836225063405116</v>
      </c>
      <c r="M79" s="18">
        <v>66.659955874570997</v>
      </c>
      <c r="N79" s="18">
        <v>0.79497485026375614</v>
      </c>
      <c r="O79" s="18">
        <v>67.07851538228627</v>
      </c>
      <c r="P79" s="18">
        <v>1.7354832354038976</v>
      </c>
      <c r="Q79" s="18">
        <v>82.010708935243684</v>
      </c>
      <c r="R79" s="18">
        <v>56.735236158180008</v>
      </c>
      <c r="S79" s="27">
        <v>66.662000000000006</v>
      </c>
      <c r="T79" s="27">
        <v>0.79500000000000004</v>
      </c>
      <c r="U79" s="28"/>
      <c r="V79" s="28">
        <v>0.64700000000000002</v>
      </c>
      <c r="W79" s="20" t="str">
        <f t="shared" si="1"/>
        <v>concordant</v>
      </c>
      <c r="X79" s="20"/>
    </row>
    <row r="80" spans="1:25" x14ac:dyDescent="0.25">
      <c r="A80" s="18" t="s">
        <v>61</v>
      </c>
      <c r="B80" s="22">
        <v>412.8957909221545</v>
      </c>
      <c r="C80" s="22">
        <f t="shared" si="0"/>
        <v>550.65923772469819</v>
      </c>
      <c r="D80" s="18">
        <v>8221.8157464720425</v>
      </c>
      <c r="E80" s="23">
        <v>0.70432696857374721</v>
      </c>
      <c r="F80" s="18">
        <v>19.847592328610673</v>
      </c>
      <c r="G80" s="18">
        <v>1.6806411617194188</v>
      </c>
      <c r="H80" s="18">
        <v>7.0146439284007905E-2</v>
      </c>
      <c r="I80" s="18">
        <v>2.7123951692733868</v>
      </c>
      <c r="J80" s="18">
        <v>1.0469622488052645E-2</v>
      </c>
      <c r="K80" s="18">
        <v>1.5706401831117478</v>
      </c>
      <c r="L80" s="18">
        <v>0.57906023462374034</v>
      </c>
      <c r="M80" s="18">
        <v>67.140664285444942</v>
      </c>
      <c r="N80" s="18">
        <v>1.0490656665421767</v>
      </c>
      <c r="O80" s="18">
        <v>68.83840001359512</v>
      </c>
      <c r="P80" s="18">
        <v>1.8052849035241607</v>
      </c>
      <c r="Q80" s="18">
        <v>128.25965460050085</v>
      </c>
      <c r="R80" s="18">
        <v>52.041356719941</v>
      </c>
      <c r="S80" s="27">
        <v>67.141999999999996</v>
      </c>
      <c r="T80" s="27">
        <v>1.0489999999999999</v>
      </c>
      <c r="U80" s="28"/>
      <c r="V80" s="28">
        <v>2.58</v>
      </c>
      <c r="W80" s="20" t="str">
        <f t="shared" si="1"/>
        <v>concordant</v>
      </c>
    </row>
    <row r="81" spans="1:25" x14ac:dyDescent="0.25">
      <c r="A81" s="18" t="s">
        <v>62</v>
      </c>
      <c r="B81" s="22">
        <v>207.5386833669977</v>
      </c>
      <c r="C81" s="22">
        <f t="shared" si="0"/>
        <v>222.09827185672862</v>
      </c>
      <c r="D81" s="18">
        <v>12858.490425432356</v>
      </c>
      <c r="E81" s="23">
        <v>3.3497918313861552</v>
      </c>
      <c r="F81" s="18">
        <v>20.87471924091944</v>
      </c>
      <c r="G81" s="18">
        <v>2.1528418775664715</v>
      </c>
      <c r="H81" s="18">
        <v>6.7471788845210323E-2</v>
      </c>
      <c r="I81" s="18">
        <v>2.4902307844072706</v>
      </c>
      <c r="J81" s="18">
        <v>1.0494413908303695E-2</v>
      </c>
      <c r="K81" s="18">
        <v>1.2452467508127565</v>
      </c>
      <c r="L81" s="18">
        <v>0.50005274957242651</v>
      </c>
      <c r="M81" s="18">
        <v>67.298822234057582</v>
      </c>
      <c r="N81" s="18">
        <v>0.83367714807723559</v>
      </c>
      <c r="O81" s="18">
        <v>66.2974447480902</v>
      </c>
      <c r="P81" s="18">
        <v>1.5982167768048114</v>
      </c>
      <c r="Q81" s="18">
        <v>30.293689771223921</v>
      </c>
      <c r="R81" s="18" t="s">
        <v>857</v>
      </c>
      <c r="S81" s="27">
        <v>67.283000000000001</v>
      </c>
      <c r="T81" s="27">
        <v>0.83299999999999996</v>
      </c>
      <c r="U81" s="28"/>
      <c r="V81" s="28">
        <v>-1.55</v>
      </c>
      <c r="W81" s="20" t="str">
        <f t="shared" si="1"/>
        <v>concordant</v>
      </c>
    </row>
    <row r="82" spans="1:25" x14ac:dyDescent="0.25">
      <c r="A82" s="18" t="s">
        <v>63</v>
      </c>
      <c r="B82" s="22">
        <v>890.30958504363207</v>
      </c>
      <c r="C82" s="22">
        <f t="shared" si="0"/>
        <v>919.25817616857478</v>
      </c>
      <c r="D82" s="18">
        <v>70243.610144970502</v>
      </c>
      <c r="E82" s="23">
        <v>7.227389809135917</v>
      </c>
      <c r="F82" s="18">
        <v>21.04937099124642</v>
      </c>
      <c r="G82" s="18">
        <v>1.4315417867632347</v>
      </c>
      <c r="H82" s="18">
        <v>6.9642553920101283E-2</v>
      </c>
      <c r="I82" s="18">
        <v>2.0773813155707392</v>
      </c>
      <c r="J82" s="18">
        <v>1.0656135003810276E-2</v>
      </c>
      <c r="K82" s="18">
        <v>1.504475900638615</v>
      </c>
      <c r="L82" s="18">
        <v>0.72421749890692344</v>
      </c>
      <c r="M82" s="18">
        <v>68.330433824205628</v>
      </c>
      <c r="N82" s="18">
        <v>1.0225857628620787</v>
      </c>
      <c r="O82" s="18">
        <v>68.360187750257936</v>
      </c>
      <c r="P82" s="18">
        <v>1.3733537369785296</v>
      </c>
      <c r="Q82" s="18">
        <v>69.424731912494337</v>
      </c>
      <c r="R82" s="18">
        <v>34.099513378240928</v>
      </c>
      <c r="S82" s="27">
        <v>68.331000000000003</v>
      </c>
      <c r="T82" s="27">
        <v>1.022</v>
      </c>
      <c r="U82" s="28"/>
      <c r="V82" s="28">
        <v>4.4999999999999998E-2</v>
      </c>
      <c r="W82" s="20" t="str">
        <f t="shared" si="1"/>
        <v>concordant</v>
      </c>
    </row>
    <row r="83" spans="1:25" x14ac:dyDescent="0.25">
      <c r="A83" s="18" t="s">
        <v>64</v>
      </c>
      <c r="B83" s="22">
        <v>774.16295695417909</v>
      </c>
      <c r="C83" s="22">
        <f t="shared" si="0"/>
        <v>780.76558483253973</v>
      </c>
      <c r="D83" s="18">
        <v>28508.081035353975</v>
      </c>
      <c r="E83" s="23">
        <v>27.553922201261873</v>
      </c>
      <c r="F83" s="18">
        <v>20.628518971377666</v>
      </c>
      <c r="G83" s="18">
        <v>1.7732082683251835</v>
      </c>
      <c r="H83" s="18">
        <v>7.1014590235849481E-2</v>
      </c>
      <c r="I83" s="18">
        <v>2.2288030848831144</v>
      </c>
      <c r="J83" s="18">
        <v>1.0705728473041418E-2</v>
      </c>
      <c r="K83" s="18">
        <v>1.3290383416920082</v>
      </c>
      <c r="L83" s="18">
        <v>0.59630137391061044</v>
      </c>
      <c r="M83" s="18">
        <v>68.64675525999786</v>
      </c>
      <c r="N83" s="18">
        <v>0.9075012159376783</v>
      </c>
      <c r="O83" s="18">
        <v>69.66179050157892</v>
      </c>
      <c r="P83" s="18">
        <v>1.5005626258050029</v>
      </c>
      <c r="Q83" s="18">
        <v>104.64088261065305</v>
      </c>
      <c r="R83" s="18">
        <v>42.296226213442537</v>
      </c>
      <c r="S83" s="27">
        <v>68.653999999999996</v>
      </c>
      <c r="T83" s="27">
        <v>0.90800000000000003</v>
      </c>
      <c r="U83" s="28"/>
      <c r="V83" s="28">
        <v>1.52</v>
      </c>
      <c r="W83" s="20" t="str">
        <f t="shared" si="1"/>
        <v>concordant</v>
      </c>
      <c r="Y83" s="21" t="s">
        <v>873</v>
      </c>
    </row>
    <row r="84" spans="1:25" x14ac:dyDescent="0.25">
      <c r="A84" s="18" t="s">
        <v>875</v>
      </c>
      <c r="B84" s="22">
        <v>307.51885046381165</v>
      </c>
      <c r="C84" s="22">
        <f t="shared" si="0"/>
        <v>350.46711681377121</v>
      </c>
      <c r="D84" s="18">
        <v>64407.041602759797</v>
      </c>
      <c r="E84" s="23">
        <v>1.6826506865291369</v>
      </c>
      <c r="F84" s="18">
        <v>20.103517115239161</v>
      </c>
      <c r="G84" s="18">
        <v>2.6443956703528086</v>
      </c>
      <c r="H84" s="18">
        <v>7.4096129414430528E-2</v>
      </c>
      <c r="I84" s="18">
        <v>2.89485371843233</v>
      </c>
      <c r="J84" s="18">
        <v>1.0864759289426205E-2</v>
      </c>
      <c r="K84" s="18">
        <v>1.1777432397871221</v>
      </c>
      <c r="L84" s="18">
        <v>0.40684032919802038</v>
      </c>
      <c r="M84" s="18">
        <v>69.660994949839349</v>
      </c>
      <c r="N84" s="18">
        <v>0.81601075039288418</v>
      </c>
      <c r="O84" s="18">
        <v>72.579070979052872</v>
      </c>
      <c r="P84" s="18">
        <v>2.0277269892817529</v>
      </c>
      <c r="Q84" s="18">
        <v>169.77979569370578</v>
      </c>
      <c r="R84" s="18">
        <v>61.738658259479102</v>
      </c>
      <c r="S84" s="27">
        <v>69.653000000000006</v>
      </c>
      <c r="T84" s="27">
        <v>0.81599999999999995</v>
      </c>
      <c r="U84" s="28"/>
      <c r="V84" s="28">
        <v>4.25</v>
      </c>
      <c r="W84" s="20" t="str">
        <f t="shared" si="1"/>
        <v>discord.</v>
      </c>
    </row>
    <row r="85" spans="1:25" x14ac:dyDescent="0.25">
      <c r="A85" s="18" t="s">
        <v>791</v>
      </c>
      <c r="B85" s="22">
        <v>223.85962831590771</v>
      </c>
      <c r="C85" s="22">
        <f t="shared" si="0"/>
        <v>263.04311371300719</v>
      </c>
      <c r="D85" s="18">
        <v>9766.8491008423553</v>
      </c>
      <c r="E85" s="23">
        <v>1.3425812461831812</v>
      </c>
      <c r="F85" s="18">
        <v>21.026884356875101</v>
      </c>
      <c r="G85" s="18">
        <v>2.4773271218097586</v>
      </c>
      <c r="H85" s="18">
        <v>7.0074797944480599E-2</v>
      </c>
      <c r="I85" s="18">
        <v>2.736892231994545</v>
      </c>
      <c r="J85" s="18">
        <v>1.1050333242851734E-2</v>
      </c>
      <c r="K85" s="18">
        <v>1.148525337512363</v>
      </c>
      <c r="L85" s="18">
        <v>0.41964580266843798</v>
      </c>
      <c r="M85" s="18">
        <v>70.844315231655727</v>
      </c>
      <c r="N85" s="18">
        <v>0.80921027167953952</v>
      </c>
      <c r="O85" s="18">
        <v>68.770422553293017</v>
      </c>
      <c r="P85" s="18">
        <v>1.8198508300128537</v>
      </c>
      <c r="Q85" s="18" t="s">
        <v>857</v>
      </c>
      <c r="R85" s="18" t="s">
        <v>857</v>
      </c>
      <c r="S85" s="27">
        <v>70.814999999999998</v>
      </c>
      <c r="T85" s="27">
        <v>0.80900000000000005</v>
      </c>
      <c r="U85" s="28"/>
      <c r="V85" s="28">
        <v>-3.07</v>
      </c>
      <c r="W85" s="20" t="str">
        <f t="shared" si="1"/>
        <v>rev discord.</v>
      </c>
    </row>
    <row r="86" spans="1:25" x14ac:dyDescent="0.25">
      <c r="A86" s="18" t="s">
        <v>876</v>
      </c>
      <c r="B86" s="22">
        <v>234.08792659890415</v>
      </c>
      <c r="C86" s="22">
        <f t="shared" si="0"/>
        <v>270.99077835656396</v>
      </c>
      <c r="D86" s="18">
        <v>16587.092046149311</v>
      </c>
      <c r="E86" s="23">
        <v>1.4906886630875085</v>
      </c>
      <c r="F86" s="18">
        <v>18.692650323325822</v>
      </c>
      <c r="G86" s="18">
        <v>3.7212008205510281</v>
      </c>
      <c r="H86" s="18">
        <v>8.0584765381807366E-2</v>
      </c>
      <c r="I86" s="18">
        <v>3.9122209681973401</v>
      </c>
      <c r="J86" s="18">
        <v>1.1094573812009421E-2</v>
      </c>
      <c r="K86" s="18">
        <v>1.1961334950964146</v>
      </c>
      <c r="L86" s="18">
        <v>0.3057428260877515</v>
      </c>
      <c r="M86" s="18">
        <v>71.126385059087966</v>
      </c>
      <c r="N86" s="18">
        <v>0.84609027674541437</v>
      </c>
      <c r="O86" s="18">
        <v>78.69456671866439</v>
      </c>
      <c r="P86" s="18">
        <v>2.9624336003866887</v>
      </c>
      <c r="Q86" s="18">
        <v>315.00562602696897</v>
      </c>
      <c r="R86" s="18">
        <v>84.749118589502601</v>
      </c>
      <c r="S86" s="27">
        <v>71.072999999999993</v>
      </c>
      <c r="T86" s="27">
        <v>0.84599999999999997</v>
      </c>
      <c r="U86" s="28"/>
      <c r="V86" s="28">
        <v>10.5</v>
      </c>
      <c r="W86" s="20" t="str">
        <f t="shared" si="1"/>
        <v>discord.</v>
      </c>
    </row>
    <row r="87" spans="1:25" x14ac:dyDescent="0.25">
      <c r="A87" s="18" t="s">
        <v>738</v>
      </c>
      <c r="B87" s="22">
        <v>102.41832769508221</v>
      </c>
      <c r="C87" s="22">
        <f t="shared" si="0"/>
        <v>114.18649555484068</v>
      </c>
      <c r="D87" s="18">
        <v>4435.4813098806044</v>
      </c>
      <c r="E87" s="23">
        <v>2.0452042573803251</v>
      </c>
      <c r="F87" s="18">
        <v>18.275009322460644</v>
      </c>
      <c r="G87" s="18">
        <v>3.5117974603601159</v>
      </c>
      <c r="H87" s="18">
        <v>7.8790961902160991E-2</v>
      </c>
      <c r="I87" s="18">
        <v>4.1387925902398424</v>
      </c>
      <c r="J87" s="18">
        <v>1.1110162845487081E-2</v>
      </c>
      <c r="K87" s="18">
        <v>1.4902469560547356</v>
      </c>
      <c r="L87" s="18">
        <v>0.36006804486145499</v>
      </c>
      <c r="M87" s="18">
        <v>71.225774962272354</v>
      </c>
      <c r="N87" s="18">
        <v>1.0555976186380533</v>
      </c>
      <c r="O87" s="18">
        <v>77.007599462288653</v>
      </c>
      <c r="P87" s="18">
        <v>3.0693329357821497</v>
      </c>
      <c r="Q87" s="18">
        <v>260.37275280061959</v>
      </c>
      <c r="R87" s="18">
        <v>88.733658639778824</v>
      </c>
      <c r="S87" s="27">
        <v>71.185000000000002</v>
      </c>
      <c r="T87" s="27">
        <v>1.056</v>
      </c>
      <c r="U87" s="28"/>
      <c r="V87" s="28">
        <v>8.1</v>
      </c>
      <c r="W87" s="20" t="str">
        <f t="shared" si="1"/>
        <v>discord.</v>
      </c>
    </row>
    <row r="88" spans="1:25" x14ac:dyDescent="0.25">
      <c r="A88" s="18" t="s">
        <v>686</v>
      </c>
      <c r="B88" s="22">
        <v>148.26384503253183</v>
      </c>
      <c r="C88" s="22">
        <f t="shared" si="0"/>
        <v>165.1412375920238</v>
      </c>
      <c r="D88" s="18">
        <v>4812485.0494428668</v>
      </c>
      <c r="E88" s="23">
        <v>2.0644186274525897</v>
      </c>
      <c r="F88" s="18">
        <v>19.503311967452017</v>
      </c>
      <c r="G88" s="18">
        <v>2.2443767922045335</v>
      </c>
      <c r="H88" s="18">
        <v>8.0048884319629782E-2</v>
      </c>
      <c r="I88" s="18">
        <v>2.4375359210689198</v>
      </c>
      <c r="J88" s="18">
        <v>1.1342796828581986E-2</v>
      </c>
      <c r="K88" s="18">
        <v>0.95097538407406323</v>
      </c>
      <c r="L88" s="18">
        <v>0.39013799790775461</v>
      </c>
      <c r="M88" s="18">
        <v>72.708781038932571</v>
      </c>
      <c r="N88" s="18">
        <v>0.68755785818695614</v>
      </c>
      <c r="O88" s="18">
        <v>78.190895436558336</v>
      </c>
      <c r="P88" s="18">
        <v>1.8343967758108235</v>
      </c>
      <c r="Q88" s="18">
        <v>249.11617934962104</v>
      </c>
      <c r="R88" s="18">
        <v>51.652220928665571</v>
      </c>
      <c r="S88" s="27">
        <v>72.667000000000002</v>
      </c>
      <c r="T88" s="27">
        <v>0.68799999999999994</v>
      </c>
      <c r="U88" s="28"/>
      <c r="V88" s="28">
        <v>7.54</v>
      </c>
      <c r="W88" s="20" t="str">
        <f t="shared" si="1"/>
        <v>discord.</v>
      </c>
    </row>
    <row r="89" spans="1:25" x14ac:dyDescent="0.25">
      <c r="A89" s="18" t="s">
        <v>65</v>
      </c>
      <c r="B89" s="22">
        <v>747.60205619526539</v>
      </c>
      <c r="C89" s="22">
        <f t="shared" si="0"/>
        <v>817.15111184322086</v>
      </c>
      <c r="D89" s="18">
        <v>9812.8255951839928</v>
      </c>
      <c r="E89" s="23">
        <v>2.526080067789561</v>
      </c>
      <c r="F89" s="18">
        <v>20.441143365170941</v>
      </c>
      <c r="G89" s="18">
        <v>1.3133502894541647</v>
      </c>
      <c r="H89" s="18">
        <v>7.5064297086593776E-2</v>
      </c>
      <c r="I89" s="18">
        <v>1.7367424430797527</v>
      </c>
      <c r="J89" s="18">
        <v>1.1466986291989709E-2</v>
      </c>
      <c r="K89" s="18">
        <v>1.1269277711420562</v>
      </c>
      <c r="L89" s="18">
        <v>0.64887443479741513</v>
      </c>
      <c r="M89" s="18">
        <v>73.500330225481036</v>
      </c>
      <c r="N89" s="18">
        <v>0.82359152779198297</v>
      </c>
      <c r="O89" s="18">
        <v>73.493903675024711</v>
      </c>
      <c r="P89" s="18">
        <v>1.2313018286743187</v>
      </c>
      <c r="Q89" s="18">
        <v>73.272162028794568</v>
      </c>
      <c r="R89" s="18">
        <v>31.413523606023112</v>
      </c>
      <c r="S89" s="27">
        <v>73.5</v>
      </c>
      <c r="T89" s="27">
        <v>0.82299999999999995</v>
      </c>
      <c r="U89" s="28"/>
      <c r="V89" s="28">
        <v>-9.0600000000000003E-3</v>
      </c>
      <c r="W89" s="20" t="str">
        <f t="shared" si="1"/>
        <v>concordant</v>
      </c>
    </row>
    <row r="90" spans="1:25" x14ac:dyDescent="0.25">
      <c r="A90" s="18" t="s">
        <v>66</v>
      </c>
      <c r="B90" s="22">
        <v>354.2589433929096</v>
      </c>
      <c r="C90" s="22">
        <f t="shared" ref="C90:C153" si="2">B90+((B90/E90)*0.235)</f>
        <v>403.37091049878825</v>
      </c>
      <c r="D90" s="18">
        <v>4629.3210956836956</v>
      </c>
      <c r="E90" s="23">
        <v>1.6951235432670901</v>
      </c>
      <c r="F90" s="18">
        <v>19.293313653582956</v>
      </c>
      <c r="G90" s="18">
        <v>1.6292183267593272</v>
      </c>
      <c r="H90" s="18">
        <v>7.7379606719341132E-2</v>
      </c>
      <c r="I90" s="18">
        <v>1.9104037301070869</v>
      </c>
      <c r="J90" s="18">
        <v>1.1510129180600069E-2</v>
      </c>
      <c r="K90" s="18">
        <v>0.99093939876359616</v>
      </c>
      <c r="L90" s="18">
        <v>0.51870679644665985</v>
      </c>
      <c r="M90" s="18">
        <v>73.775288283000393</v>
      </c>
      <c r="N90" s="18">
        <v>0.72690099766285243</v>
      </c>
      <c r="O90" s="18">
        <v>75.678329542472952</v>
      </c>
      <c r="P90" s="18">
        <v>1.3931988525742085</v>
      </c>
      <c r="Q90" s="18">
        <v>136.18271827251283</v>
      </c>
      <c r="R90" s="18">
        <v>38.356498378674566</v>
      </c>
      <c r="S90" s="27">
        <v>73.778000000000006</v>
      </c>
      <c r="T90" s="27">
        <v>0.72699999999999998</v>
      </c>
      <c r="U90" s="28"/>
      <c r="V90" s="28">
        <v>2.64</v>
      </c>
      <c r="W90" s="20" t="str">
        <f t="shared" ref="W90:W153" si="3">IF(V90&gt;3.67, "discord.", IF(V90&lt;-1.69, "rev discord.", "concordant"))</f>
        <v>concordant</v>
      </c>
    </row>
    <row r="91" spans="1:25" x14ac:dyDescent="0.25">
      <c r="A91" s="18" t="s">
        <v>67</v>
      </c>
      <c r="B91" s="22">
        <v>596.504119650549</v>
      </c>
      <c r="C91" s="22">
        <f t="shared" si="2"/>
        <v>656.23596293535661</v>
      </c>
      <c r="D91" s="18">
        <v>171372.48891237477</v>
      </c>
      <c r="E91" s="23">
        <v>2.3467962883632016</v>
      </c>
      <c r="F91" s="18">
        <v>20.90678930697608</v>
      </c>
      <c r="G91" s="18">
        <v>1.1413766326820864</v>
      </c>
      <c r="H91" s="18">
        <v>7.5746495554150695E-2</v>
      </c>
      <c r="I91" s="18">
        <v>1.6519480678132594</v>
      </c>
      <c r="J91" s="18">
        <v>1.1536831850493973E-2</v>
      </c>
      <c r="K91" s="18">
        <v>1.194232032006191</v>
      </c>
      <c r="L91" s="18">
        <v>0.72292347155140113</v>
      </c>
      <c r="M91" s="18">
        <v>73.945463739359127</v>
      </c>
      <c r="N91" s="18">
        <v>0.87803491500287123</v>
      </c>
      <c r="O91" s="18">
        <v>74.138026150618117</v>
      </c>
      <c r="P91" s="18">
        <v>1.1810794191063536</v>
      </c>
      <c r="Q91" s="18">
        <v>80.32829591679598</v>
      </c>
      <c r="R91" s="18">
        <v>27.099536420055962</v>
      </c>
      <c r="S91" s="27">
        <v>73.951999999999998</v>
      </c>
      <c r="T91" s="27">
        <v>0.878</v>
      </c>
      <c r="U91" s="28"/>
      <c r="V91" s="28">
        <v>0.27</v>
      </c>
      <c r="W91" s="20" t="str">
        <f t="shared" si="3"/>
        <v>concordant</v>
      </c>
    </row>
    <row r="92" spans="1:25" x14ac:dyDescent="0.25">
      <c r="A92" s="18" t="s">
        <v>68</v>
      </c>
      <c r="B92" s="22">
        <v>1306.1281612433161</v>
      </c>
      <c r="C92" s="22">
        <f t="shared" si="2"/>
        <v>1468.3470002297995</v>
      </c>
      <c r="D92" s="18">
        <v>171062.74953596306</v>
      </c>
      <c r="E92" s="23">
        <v>1.8921360787063355</v>
      </c>
      <c r="F92" s="18">
        <v>20.711200222305866</v>
      </c>
      <c r="G92" s="18">
        <v>1.0071828458785719</v>
      </c>
      <c r="H92" s="18">
        <v>7.7216349438695361E-2</v>
      </c>
      <c r="I92" s="18">
        <v>1.5220145862142458</v>
      </c>
      <c r="J92" s="18">
        <v>1.1636548074463749E-2</v>
      </c>
      <c r="K92" s="18">
        <v>1.1410909965206488</v>
      </c>
      <c r="L92" s="18">
        <v>0.74972408730912365</v>
      </c>
      <c r="M92" s="18">
        <v>74.580913065931014</v>
      </c>
      <c r="N92" s="18">
        <v>0.84613204623871496</v>
      </c>
      <c r="O92" s="18">
        <v>75.524455052982688</v>
      </c>
      <c r="P92" s="18">
        <v>1.1077843537066201</v>
      </c>
      <c r="Q92" s="18">
        <v>105.46646903383488</v>
      </c>
      <c r="R92" s="18">
        <v>23.813334430433734</v>
      </c>
      <c r="S92" s="27">
        <v>74.602999999999994</v>
      </c>
      <c r="T92" s="27">
        <v>0.84599999999999997</v>
      </c>
      <c r="U92" s="28"/>
      <c r="V92" s="28">
        <v>1.3</v>
      </c>
      <c r="W92" s="20" t="str">
        <f t="shared" si="3"/>
        <v>concordant</v>
      </c>
    </row>
    <row r="93" spans="1:25" x14ac:dyDescent="0.25">
      <c r="A93" s="18" t="s">
        <v>735</v>
      </c>
      <c r="B93" s="22">
        <v>541.19387999335572</v>
      </c>
      <c r="C93" s="22">
        <f t="shared" si="2"/>
        <v>649.19454687034863</v>
      </c>
      <c r="D93" s="18">
        <v>9130.0406384081398</v>
      </c>
      <c r="E93" s="23">
        <v>1.1775905230593682</v>
      </c>
      <c r="F93" s="18">
        <v>20.727923428228834</v>
      </c>
      <c r="G93" s="18">
        <v>1.8495937841593841</v>
      </c>
      <c r="H93" s="18">
        <v>7.5674044398408372E-2</v>
      </c>
      <c r="I93" s="18">
        <v>2.3516179548675655</v>
      </c>
      <c r="J93" s="18">
        <v>1.1783233672266843E-2</v>
      </c>
      <c r="K93" s="18">
        <v>1.1926519779932427</v>
      </c>
      <c r="L93" s="18">
        <v>0.50716230309629884</v>
      </c>
      <c r="M93" s="18">
        <v>75.515564519055204</v>
      </c>
      <c r="N93" s="18">
        <v>0.89538322348301591</v>
      </c>
      <c r="O93" s="18">
        <v>74.069638148931446</v>
      </c>
      <c r="P93" s="18">
        <v>1.6798222540847618</v>
      </c>
      <c r="Q93" s="18">
        <v>27.669792751073139</v>
      </c>
      <c r="R93" s="18" t="s">
        <v>857</v>
      </c>
      <c r="S93" s="27">
        <v>75.488</v>
      </c>
      <c r="T93" s="27">
        <v>0.89500000000000002</v>
      </c>
      <c r="U93" s="28"/>
      <c r="V93" s="28">
        <v>-2</v>
      </c>
      <c r="W93" s="20" t="str">
        <f t="shared" si="3"/>
        <v>rev discord.</v>
      </c>
    </row>
    <row r="94" spans="1:25" x14ac:dyDescent="0.25">
      <c r="A94" s="18" t="s">
        <v>69</v>
      </c>
      <c r="B94" s="22">
        <v>311.41657368082372</v>
      </c>
      <c r="C94" s="22">
        <f t="shared" si="2"/>
        <v>344.18677848601374</v>
      </c>
      <c r="D94" s="18">
        <v>19302.268635244222</v>
      </c>
      <c r="E94" s="23">
        <v>2.2332144473934807</v>
      </c>
      <c r="F94" s="18">
        <v>20.386797114092179</v>
      </c>
      <c r="G94" s="18">
        <v>2.0325779549100846</v>
      </c>
      <c r="H94" s="18">
        <v>7.8778523750245966E-2</v>
      </c>
      <c r="I94" s="18">
        <v>2.3313458252169124</v>
      </c>
      <c r="J94" s="18">
        <v>1.1799221219218434E-2</v>
      </c>
      <c r="K94" s="18">
        <v>1.1167766927577978</v>
      </c>
      <c r="L94" s="18">
        <v>0.47902661230188426</v>
      </c>
      <c r="M94" s="18">
        <v>75.61742579894451</v>
      </c>
      <c r="N94" s="18">
        <v>0.8395441743724632</v>
      </c>
      <c r="O94" s="18">
        <v>76.995892317974366</v>
      </c>
      <c r="P94" s="18">
        <v>1.7286719175446095</v>
      </c>
      <c r="Q94" s="18">
        <v>119.97186171098606</v>
      </c>
      <c r="R94" s="18">
        <v>48.22243910470052</v>
      </c>
      <c r="S94" s="27">
        <v>75.623000000000005</v>
      </c>
      <c r="T94" s="27">
        <v>0.84</v>
      </c>
      <c r="U94" s="28"/>
      <c r="V94" s="28">
        <v>1.88</v>
      </c>
      <c r="W94" s="20" t="str">
        <f t="shared" si="3"/>
        <v>concordant</v>
      </c>
    </row>
    <row r="95" spans="1:25" x14ac:dyDescent="0.25">
      <c r="A95" s="18" t="s">
        <v>70</v>
      </c>
      <c r="B95" s="22">
        <v>814.12179822861549</v>
      </c>
      <c r="C95" s="22">
        <f t="shared" si="2"/>
        <v>913.01581281852566</v>
      </c>
      <c r="D95" s="18">
        <v>20988.395051801475</v>
      </c>
      <c r="E95" s="23">
        <v>1.9345824252061892</v>
      </c>
      <c r="F95" s="18">
        <v>20.459415933152421</v>
      </c>
      <c r="G95" s="18">
        <v>1.3016301948161855</v>
      </c>
      <c r="H95" s="18">
        <v>8.109115046671829E-2</v>
      </c>
      <c r="I95" s="18">
        <v>1.9683627339076091</v>
      </c>
      <c r="J95" s="18">
        <v>1.217726746219909E-2</v>
      </c>
      <c r="K95" s="18">
        <v>1.2854862535943739</v>
      </c>
      <c r="L95" s="18">
        <v>0.65307386258142397</v>
      </c>
      <c r="M95" s="18">
        <v>78.025598724089633</v>
      </c>
      <c r="N95" s="18">
        <v>0.99696270344495019</v>
      </c>
      <c r="O95" s="18">
        <v>79.170285432349587</v>
      </c>
      <c r="P95" s="18">
        <v>1.4991549051023654</v>
      </c>
      <c r="Q95" s="18">
        <v>113.85491335735499</v>
      </c>
      <c r="R95" s="18">
        <v>35.188344929612882</v>
      </c>
      <c r="S95" s="27">
        <v>78.040000000000006</v>
      </c>
      <c r="T95" s="27">
        <v>0.997</v>
      </c>
      <c r="U95" s="28"/>
      <c r="V95" s="28">
        <v>1.51</v>
      </c>
      <c r="W95" s="20" t="str">
        <f t="shared" si="3"/>
        <v>concordant</v>
      </c>
    </row>
    <row r="96" spans="1:25" x14ac:dyDescent="0.25">
      <c r="A96" s="18" t="s">
        <v>667</v>
      </c>
      <c r="B96" s="22">
        <v>89.907449827031499</v>
      </c>
      <c r="C96" s="22">
        <f t="shared" si="2"/>
        <v>100.90721167007372</v>
      </c>
      <c r="D96" s="18">
        <v>3582.199311018102</v>
      </c>
      <c r="E96" s="23">
        <v>1.9207916508407712</v>
      </c>
      <c r="F96" s="18">
        <v>8.6525956658556353</v>
      </c>
      <c r="G96" s="18">
        <v>17.743890145889658</v>
      </c>
      <c r="H96" s="18">
        <v>0.18788411523250537</v>
      </c>
      <c r="I96" s="18">
        <v>17.844901999944</v>
      </c>
      <c r="J96" s="18">
        <v>1.2229327074015237E-2</v>
      </c>
      <c r="K96" s="18">
        <v>1.7537885746675264</v>
      </c>
      <c r="L96" s="18">
        <v>9.8279529619890726E-2</v>
      </c>
      <c r="M96" s="18">
        <v>78.357150518977278</v>
      </c>
      <c r="N96" s="18">
        <v>1.3659005911331832</v>
      </c>
      <c r="O96" s="18">
        <v>174.82222681823436</v>
      </c>
      <c r="P96" s="18">
        <v>28.666550191972362</v>
      </c>
      <c r="Q96" s="18">
        <v>1822.7855294765272</v>
      </c>
      <c r="R96" s="18">
        <v>324.85685987719592</v>
      </c>
      <c r="S96" s="27">
        <v>78.114999999999995</v>
      </c>
      <c r="T96" s="27">
        <v>1.3640000000000001</v>
      </c>
      <c r="U96" s="28"/>
      <c r="V96" s="28">
        <v>85.1</v>
      </c>
      <c r="W96" s="20" t="str">
        <f t="shared" si="3"/>
        <v>discord.</v>
      </c>
    </row>
    <row r="97" spans="1:25" x14ac:dyDescent="0.25">
      <c r="A97" s="18" t="s">
        <v>71</v>
      </c>
      <c r="B97" s="22">
        <v>282.52381328051871</v>
      </c>
      <c r="C97" s="22">
        <f t="shared" si="2"/>
        <v>315.26235113796611</v>
      </c>
      <c r="D97" s="18">
        <v>18896.240172896742</v>
      </c>
      <c r="E97" s="23">
        <v>2.0279798813867513</v>
      </c>
      <c r="F97" s="18">
        <v>20.594547257902974</v>
      </c>
      <c r="G97" s="18">
        <v>1.7637338009519397</v>
      </c>
      <c r="H97" s="18">
        <v>8.2028324315775433E-2</v>
      </c>
      <c r="I97" s="18">
        <v>2.1172274397618174</v>
      </c>
      <c r="J97" s="18">
        <v>1.2425336382875539E-2</v>
      </c>
      <c r="K97" s="18">
        <v>1.1462062966142386</v>
      </c>
      <c r="L97" s="18">
        <v>0.54137135911254952</v>
      </c>
      <c r="M97" s="18">
        <v>79.605321098598424</v>
      </c>
      <c r="N97" s="18">
        <v>0.90683056171801724</v>
      </c>
      <c r="O97" s="18">
        <v>80.05011709668581</v>
      </c>
      <c r="P97" s="18">
        <v>1.6297575738052785</v>
      </c>
      <c r="Q97" s="18">
        <v>93.322914345079042</v>
      </c>
      <c r="R97" s="18">
        <v>42.173089931825437</v>
      </c>
      <c r="S97" s="27">
        <v>79.611000000000004</v>
      </c>
      <c r="T97" s="27">
        <v>0.90700000000000003</v>
      </c>
      <c r="U97" s="28"/>
      <c r="V97" s="28">
        <v>0.57899999999999996</v>
      </c>
      <c r="W97" s="20" t="str">
        <f t="shared" si="3"/>
        <v>concordant</v>
      </c>
    </row>
    <row r="98" spans="1:25" x14ac:dyDescent="0.25">
      <c r="A98" s="18" t="s">
        <v>72</v>
      </c>
      <c r="B98" s="22">
        <v>1625.1287268986921</v>
      </c>
      <c r="C98" s="22">
        <f t="shared" si="2"/>
        <v>1772.8767461295113</v>
      </c>
      <c r="D98" s="18">
        <v>33523.381763328296</v>
      </c>
      <c r="E98" s="23">
        <v>2.5848417651174165</v>
      </c>
      <c r="F98" s="18">
        <v>20.832693066494134</v>
      </c>
      <c r="G98" s="18">
        <v>0.99224288220784596</v>
      </c>
      <c r="H98" s="18">
        <v>8.1801438472416846E-2</v>
      </c>
      <c r="I98" s="18">
        <v>1.4457153928002684</v>
      </c>
      <c r="J98" s="18">
        <v>1.245567563907447E-2</v>
      </c>
      <c r="K98" s="18">
        <v>1.0509258579166285</v>
      </c>
      <c r="L98" s="18">
        <v>0.72692444387760513</v>
      </c>
      <c r="M98" s="18">
        <v>79.798497300350604</v>
      </c>
      <c r="N98" s="18">
        <v>0.83345384928125554</v>
      </c>
      <c r="O98" s="18">
        <v>79.837183486864731</v>
      </c>
      <c r="P98" s="18">
        <v>1.1100084247356747</v>
      </c>
      <c r="Q98" s="18">
        <v>80.971929744945371</v>
      </c>
      <c r="R98" s="18">
        <v>23.57931570836919</v>
      </c>
      <c r="S98" s="27">
        <v>79.8</v>
      </c>
      <c r="T98" s="27">
        <v>0.83299999999999996</v>
      </c>
      <c r="U98" s="28"/>
      <c r="V98" s="28">
        <v>5.04E-2</v>
      </c>
      <c r="W98" s="20" t="str">
        <f t="shared" si="3"/>
        <v>concordant</v>
      </c>
    </row>
    <row r="99" spans="1:25" x14ac:dyDescent="0.25">
      <c r="A99" s="18" t="s">
        <v>714</v>
      </c>
      <c r="B99" s="22">
        <v>166.51628573126365</v>
      </c>
      <c r="C99" s="22">
        <f t="shared" si="2"/>
        <v>200.86958451644188</v>
      </c>
      <c r="D99" s="18">
        <v>3139.2696948625739</v>
      </c>
      <c r="E99" s="23">
        <v>1.1390849941819912</v>
      </c>
      <c r="F99" s="18">
        <v>5.448766968518882</v>
      </c>
      <c r="G99" s="18">
        <v>13.644256701918158</v>
      </c>
      <c r="H99" s="18">
        <v>0.33053904497395448</v>
      </c>
      <c r="I99" s="18">
        <v>14.396838059101986</v>
      </c>
      <c r="J99" s="18">
        <v>1.3367998496929578E-2</v>
      </c>
      <c r="K99" s="18">
        <v>4.522516299363283</v>
      </c>
      <c r="L99" s="18">
        <v>0.31413260889630235</v>
      </c>
      <c r="M99" s="18">
        <v>85.604739454808652</v>
      </c>
      <c r="N99" s="18">
        <v>3.8458965706546735</v>
      </c>
      <c r="O99" s="18">
        <v>289.9773133938445</v>
      </c>
      <c r="P99" s="18">
        <v>36.331008602962655</v>
      </c>
      <c r="Q99" s="18">
        <v>2646.6764606013235</v>
      </c>
      <c r="R99" s="18">
        <v>227.99474962563249</v>
      </c>
      <c r="S99" s="27">
        <v>80.915999999999997</v>
      </c>
      <c r="T99" s="27">
        <v>3.7450000000000001</v>
      </c>
      <c r="U99" s="28"/>
      <c r="V99" s="28">
        <v>133</v>
      </c>
      <c r="W99" s="20" t="str">
        <f t="shared" si="3"/>
        <v>discord.</v>
      </c>
    </row>
    <row r="100" spans="1:25" x14ac:dyDescent="0.25">
      <c r="A100" s="18" t="s">
        <v>670</v>
      </c>
      <c r="B100" s="22">
        <v>150.0141747378465</v>
      </c>
      <c r="C100" s="22">
        <f t="shared" si="2"/>
        <v>210.51827080953331</v>
      </c>
      <c r="D100" s="18">
        <v>10649.005182542827</v>
      </c>
      <c r="E100" s="23">
        <v>0.58266023876507278</v>
      </c>
      <c r="F100" s="18">
        <v>17.604206434933211</v>
      </c>
      <c r="G100" s="18">
        <v>2.5424784008909431</v>
      </c>
      <c r="H100" s="18">
        <v>9.9445328191742163E-2</v>
      </c>
      <c r="I100" s="18">
        <v>2.7919833354076804</v>
      </c>
      <c r="J100" s="18">
        <v>1.2997821053442001E-2</v>
      </c>
      <c r="K100" s="18">
        <v>1.1445558402680014</v>
      </c>
      <c r="L100" s="18">
        <v>0.40994365036239583</v>
      </c>
      <c r="M100" s="18">
        <v>83.249471590420669</v>
      </c>
      <c r="N100" s="18">
        <v>0.94671059333258256</v>
      </c>
      <c r="O100" s="18">
        <v>96.264208286121672</v>
      </c>
      <c r="P100" s="18">
        <v>2.5642148025807998</v>
      </c>
      <c r="Q100" s="18">
        <v>431.98805004119089</v>
      </c>
      <c r="R100" s="18">
        <v>56.759223747286683</v>
      </c>
      <c r="S100" s="27">
        <v>82.989000000000004</v>
      </c>
      <c r="T100" s="27">
        <v>0.94599999999999995</v>
      </c>
      <c r="U100" s="28"/>
      <c r="V100" s="28">
        <v>15.2</v>
      </c>
      <c r="W100" s="20" t="str">
        <f t="shared" si="3"/>
        <v>discord.</v>
      </c>
    </row>
    <row r="101" spans="1:25" x14ac:dyDescent="0.25">
      <c r="A101" s="18" t="s">
        <v>73</v>
      </c>
      <c r="B101" s="22">
        <v>932.50995808952075</v>
      </c>
      <c r="C101" s="22">
        <f t="shared" si="2"/>
        <v>993.443615786691</v>
      </c>
      <c r="D101" s="18">
        <v>10299.593137554593</v>
      </c>
      <c r="E101" s="23">
        <v>3.5963677289836173</v>
      </c>
      <c r="F101" s="18">
        <v>20.276627682718193</v>
      </c>
      <c r="G101" s="18">
        <v>0.96352099691907411</v>
      </c>
      <c r="H101" s="18">
        <v>8.5962710150633032E-2</v>
      </c>
      <c r="I101" s="18">
        <v>1.6079622298900222</v>
      </c>
      <c r="J101" s="18">
        <v>1.3001959719335975E-2</v>
      </c>
      <c r="K101" s="18">
        <v>1.2838821859383807</v>
      </c>
      <c r="L101" s="18">
        <v>0.79845294999633964</v>
      </c>
      <c r="M101" s="18">
        <v>83.275808764557894</v>
      </c>
      <c r="N101" s="18">
        <v>1.0622871135107559</v>
      </c>
      <c r="O101" s="18">
        <v>83.735476513529477</v>
      </c>
      <c r="P101" s="18">
        <v>1.2924125746366002</v>
      </c>
      <c r="Q101" s="18">
        <v>96.842780393798051</v>
      </c>
      <c r="R101" s="18">
        <v>22.897764826158514</v>
      </c>
      <c r="S101" s="27">
        <v>83.3</v>
      </c>
      <c r="T101" s="27">
        <v>1.0620000000000001</v>
      </c>
      <c r="U101" s="28"/>
      <c r="V101" s="28">
        <v>0.57299999999999995</v>
      </c>
      <c r="W101" s="20" t="str">
        <f t="shared" si="3"/>
        <v>concordant</v>
      </c>
    </row>
    <row r="102" spans="1:25" x14ac:dyDescent="0.25">
      <c r="A102" s="18" t="s">
        <v>788</v>
      </c>
      <c r="B102" s="22">
        <v>258.31036689213624</v>
      </c>
      <c r="C102" s="22">
        <f t="shared" si="2"/>
        <v>294.35838542218596</v>
      </c>
      <c r="D102" s="18">
        <v>18847.841948860834</v>
      </c>
      <c r="E102" s="23">
        <v>1.6839465439424892</v>
      </c>
      <c r="F102" s="18">
        <v>19.741462962360714</v>
      </c>
      <c r="G102" s="18">
        <v>1.8593926529674871</v>
      </c>
      <c r="H102" s="18">
        <v>8.9496734488608121E-2</v>
      </c>
      <c r="I102" s="18">
        <v>2.3130413579125482</v>
      </c>
      <c r="J102" s="18">
        <v>1.3029176891224495E-2</v>
      </c>
      <c r="K102" s="18">
        <v>1.3111512661645202</v>
      </c>
      <c r="L102" s="18">
        <v>0.56685163094005186</v>
      </c>
      <c r="M102" s="18">
        <v>83.449007645561153</v>
      </c>
      <c r="N102" s="18">
        <v>1.0870913365765702</v>
      </c>
      <c r="O102" s="18">
        <v>87.034450059548561</v>
      </c>
      <c r="P102" s="18">
        <v>1.9292792259715483</v>
      </c>
      <c r="Q102" s="18">
        <v>186.50209083431838</v>
      </c>
      <c r="R102" s="18">
        <v>44.341609258530298</v>
      </c>
      <c r="S102" s="27">
        <v>83.433000000000007</v>
      </c>
      <c r="T102" s="27">
        <v>1.0880000000000001</v>
      </c>
      <c r="U102" s="28"/>
      <c r="V102" s="28">
        <v>4.3899999999999997</v>
      </c>
      <c r="W102" s="20" t="str">
        <f t="shared" si="3"/>
        <v>discord.</v>
      </c>
    </row>
    <row r="103" spans="1:25" x14ac:dyDescent="0.25">
      <c r="A103" s="18" t="s">
        <v>74</v>
      </c>
      <c r="B103" s="22">
        <v>689.41098281084408</v>
      </c>
      <c r="C103" s="22">
        <f t="shared" si="2"/>
        <v>743.74311378183131</v>
      </c>
      <c r="D103" s="18">
        <v>14556.736027273637</v>
      </c>
      <c r="E103" s="23">
        <v>2.9818742255307606</v>
      </c>
      <c r="F103" s="18">
        <v>20.360583199502123</v>
      </c>
      <c r="G103" s="18">
        <v>1.4808057099584799</v>
      </c>
      <c r="H103" s="18">
        <v>8.790043931001093E-2</v>
      </c>
      <c r="I103" s="18">
        <v>1.9445648975021725</v>
      </c>
      <c r="J103" s="18">
        <v>1.3219102458132908E-2</v>
      </c>
      <c r="K103" s="18">
        <v>1.2053630631884287</v>
      </c>
      <c r="L103" s="18">
        <v>0.61986260511888203</v>
      </c>
      <c r="M103" s="18">
        <v>84.657486274885741</v>
      </c>
      <c r="N103" s="18">
        <v>1.0137589179077011</v>
      </c>
      <c r="O103" s="18">
        <v>85.5456529009669</v>
      </c>
      <c r="P103" s="18">
        <v>1.5953449552945926</v>
      </c>
      <c r="Q103" s="18">
        <v>110.4256548421811</v>
      </c>
      <c r="R103" s="18">
        <v>36.042309294796482</v>
      </c>
      <c r="S103" s="27">
        <v>84.671000000000006</v>
      </c>
      <c r="T103" s="27">
        <v>1.014</v>
      </c>
      <c r="U103" s="28"/>
      <c r="V103" s="28">
        <v>1.0900000000000001</v>
      </c>
      <c r="W103" s="20" t="str">
        <f t="shared" si="3"/>
        <v>concordant</v>
      </c>
    </row>
    <row r="104" spans="1:25" x14ac:dyDescent="0.25">
      <c r="A104" s="18" t="s">
        <v>75</v>
      </c>
      <c r="B104" s="22">
        <v>413.11319793526559</v>
      </c>
      <c r="C104" s="22">
        <f t="shared" si="2"/>
        <v>476.76994625776337</v>
      </c>
      <c r="D104" s="18">
        <v>15911.760927301206</v>
      </c>
      <c r="E104" s="23">
        <v>1.5250794938967456</v>
      </c>
      <c r="F104" s="18">
        <v>19.950371767219032</v>
      </c>
      <c r="G104" s="18">
        <v>1.6301486148158901</v>
      </c>
      <c r="H104" s="18">
        <v>8.9547702119743527E-2</v>
      </c>
      <c r="I104" s="18">
        <v>1.9585754666847182</v>
      </c>
      <c r="J104" s="18">
        <v>1.3228817083200039E-2</v>
      </c>
      <c r="K104" s="18">
        <v>1.069098242798235</v>
      </c>
      <c r="L104" s="18">
        <v>0.54585501604791264</v>
      </c>
      <c r="M104" s="18">
        <v>84.719293436276558</v>
      </c>
      <c r="N104" s="18">
        <v>0.89980686548392441</v>
      </c>
      <c r="O104" s="18">
        <v>87.081949475402098</v>
      </c>
      <c r="P104" s="18">
        <v>1.6344769217428379</v>
      </c>
      <c r="Q104" s="18">
        <v>152.36188332810497</v>
      </c>
      <c r="R104" s="18">
        <v>38.459887382336916</v>
      </c>
      <c r="S104" s="27">
        <v>84.725999999999999</v>
      </c>
      <c r="T104" s="27">
        <v>0.9</v>
      </c>
      <c r="U104" s="28"/>
      <c r="V104" s="28">
        <v>2.87</v>
      </c>
      <c r="W104" s="20" t="str">
        <f t="shared" si="3"/>
        <v>concordant</v>
      </c>
    </row>
    <row r="105" spans="1:25" x14ac:dyDescent="0.25">
      <c r="A105" s="18" t="s">
        <v>657</v>
      </c>
      <c r="B105" s="22">
        <v>361.33712822873247</v>
      </c>
      <c r="C105" s="22">
        <f t="shared" si="2"/>
        <v>422.12592693157853</v>
      </c>
      <c r="D105" s="18">
        <v>6414.7858216246004</v>
      </c>
      <c r="E105" s="23">
        <v>1.3968728934558889</v>
      </c>
      <c r="F105" s="18">
        <v>12.901186984101496</v>
      </c>
      <c r="G105" s="18">
        <v>4.1812368261373685</v>
      </c>
      <c r="H105" s="18">
        <v>0.13974414613098352</v>
      </c>
      <c r="I105" s="18">
        <v>4.4993123100215628</v>
      </c>
      <c r="J105" s="18">
        <v>1.3500163485672494E-2</v>
      </c>
      <c r="K105" s="18">
        <v>1.6543143440561072</v>
      </c>
      <c r="L105" s="18">
        <v>0.36768159889042668</v>
      </c>
      <c r="M105" s="18">
        <v>86.445435731950838</v>
      </c>
      <c r="N105" s="18">
        <v>1.4205334104253424</v>
      </c>
      <c r="O105" s="18">
        <v>132.81596588218005</v>
      </c>
      <c r="P105" s="18">
        <v>5.6015305688392871</v>
      </c>
      <c r="Q105" s="18">
        <v>1070.520592445632</v>
      </c>
      <c r="R105" s="18">
        <v>84.108175617078359</v>
      </c>
      <c r="S105" s="27">
        <v>84.804000000000002</v>
      </c>
      <c r="T105" s="27">
        <v>1.41</v>
      </c>
      <c r="U105" s="28"/>
      <c r="V105" s="28">
        <v>45.4</v>
      </c>
      <c r="W105" s="20" t="str">
        <f t="shared" si="3"/>
        <v>discord.</v>
      </c>
    </row>
    <row r="106" spans="1:25" x14ac:dyDescent="0.25">
      <c r="A106" s="18" t="s">
        <v>716</v>
      </c>
      <c r="B106" s="22">
        <v>602.49720298234729</v>
      </c>
      <c r="C106" s="22">
        <f t="shared" si="2"/>
        <v>603.9987553357613</v>
      </c>
      <c r="D106" s="18">
        <v>138695.10419731727</v>
      </c>
      <c r="E106" s="23">
        <v>94.293643760691253</v>
      </c>
      <c r="F106" s="18">
        <v>16.595196201005667</v>
      </c>
      <c r="G106" s="18">
        <v>2.8810354099247975</v>
      </c>
      <c r="H106" s="18">
        <v>0.11134473823181308</v>
      </c>
      <c r="I106" s="18">
        <v>3.0738542975066592</v>
      </c>
      <c r="J106" s="18">
        <v>1.3425625703777252E-2</v>
      </c>
      <c r="K106" s="18">
        <v>1.0715396930286969</v>
      </c>
      <c r="L106" s="18">
        <v>0.34859807567908152</v>
      </c>
      <c r="M106" s="18">
        <v>85.971317323579584</v>
      </c>
      <c r="N106" s="18">
        <v>0.91510120053539623</v>
      </c>
      <c r="O106" s="18">
        <v>107.19475855612075</v>
      </c>
      <c r="P106" s="18">
        <v>3.127054587376044</v>
      </c>
      <c r="Q106" s="18">
        <v>608.9452984824643</v>
      </c>
      <c r="R106" s="18">
        <v>62.2804248608237</v>
      </c>
      <c r="S106" s="27">
        <v>85.539000000000001</v>
      </c>
      <c r="T106" s="27">
        <v>0.91400000000000003</v>
      </c>
      <c r="U106" s="28"/>
      <c r="V106" s="28">
        <v>23.1</v>
      </c>
      <c r="W106" s="20" t="str">
        <f t="shared" si="3"/>
        <v>discord.</v>
      </c>
      <c r="Y106" s="21" t="s">
        <v>873</v>
      </c>
    </row>
    <row r="107" spans="1:25" x14ac:dyDescent="0.25">
      <c r="A107" s="18" t="s">
        <v>76</v>
      </c>
      <c r="B107" s="22">
        <v>932.57877449062948</v>
      </c>
      <c r="C107" s="22">
        <f t="shared" si="2"/>
        <v>1049.0649026326378</v>
      </c>
      <c r="D107" s="18">
        <v>43017.926270225784</v>
      </c>
      <c r="E107" s="23">
        <v>1.8813915055887578</v>
      </c>
      <c r="F107" s="18">
        <v>20.399901132494648</v>
      </c>
      <c r="G107" s="18">
        <v>1.3478942416756361</v>
      </c>
      <c r="H107" s="18">
        <v>9.0512654060803721E-2</v>
      </c>
      <c r="I107" s="18">
        <v>1.9232182430737172</v>
      </c>
      <c r="J107" s="18">
        <v>1.3528348771481303E-2</v>
      </c>
      <c r="K107" s="18">
        <v>1.3430603816605786</v>
      </c>
      <c r="L107" s="18">
        <v>0.69834007996621261</v>
      </c>
      <c r="M107" s="18">
        <v>86.624707039757268</v>
      </c>
      <c r="N107" s="18">
        <v>1.1556401952659385</v>
      </c>
      <c r="O107" s="18">
        <v>87.98081992123042</v>
      </c>
      <c r="P107" s="18">
        <v>1.6208299007079532</v>
      </c>
      <c r="Q107" s="18">
        <v>124.90799818286501</v>
      </c>
      <c r="R107" s="18">
        <v>32.400311522038436</v>
      </c>
      <c r="S107" s="27">
        <v>86.650999999999996</v>
      </c>
      <c r="T107" s="27">
        <v>1.1559999999999999</v>
      </c>
      <c r="U107" s="28"/>
      <c r="V107" s="28">
        <v>1.62</v>
      </c>
      <c r="W107" s="20" t="str">
        <f t="shared" si="3"/>
        <v>concordant</v>
      </c>
    </row>
    <row r="108" spans="1:25" x14ac:dyDescent="0.25">
      <c r="A108" s="18" t="s">
        <v>77</v>
      </c>
      <c r="B108" s="22">
        <v>962.4135787743578</v>
      </c>
      <c r="C108" s="22">
        <f t="shared" si="2"/>
        <v>987.64992280256331</v>
      </c>
      <c r="D108" s="18">
        <v>91952.566867043133</v>
      </c>
      <c r="E108" s="23">
        <v>8.9619633794497915</v>
      </c>
      <c r="F108" s="18">
        <v>20.748297015481359</v>
      </c>
      <c r="G108" s="18">
        <v>1.0362869328213993</v>
      </c>
      <c r="H108" s="18">
        <v>8.9595654995714272E-2</v>
      </c>
      <c r="I108" s="18">
        <v>1.6277364195346025</v>
      </c>
      <c r="J108" s="18">
        <v>1.3545828369987255E-2</v>
      </c>
      <c r="K108" s="18">
        <v>1.2550220579592708</v>
      </c>
      <c r="L108" s="18">
        <v>0.77102290204829538</v>
      </c>
      <c r="M108" s="18">
        <v>86.735882775682327</v>
      </c>
      <c r="N108" s="18">
        <v>1.0812640074797244</v>
      </c>
      <c r="O108" s="18">
        <v>87.126637253711351</v>
      </c>
      <c r="P108" s="18">
        <v>1.3590512576043707</v>
      </c>
      <c r="Q108" s="18">
        <v>97.869553112626122</v>
      </c>
      <c r="R108" s="18">
        <v>24.530103929773702</v>
      </c>
      <c r="S108" s="27">
        <v>86.754000000000005</v>
      </c>
      <c r="T108" s="27">
        <v>1.081</v>
      </c>
      <c r="U108" s="28"/>
      <c r="V108" s="28">
        <v>0.46899999999999997</v>
      </c>
      <c r="W108" s="20" t="str">
        <f t="shared" si="3"/>
        <v>concordant</v>
      </c>
    </row>
    <row r="109" spans="1:25" x14ac:dyDescent="0.25">
      <c r="A109" s="18" t="s">
        <v>78</v>
      </c>
      <c r="B109" s="22">
        <v>334.63484227708005</v>
      </c>
      <c r="C109" s="22">
        <f t="shared" si="2"/>
        <v>375.59880898462018</v>
      </c>
      <c r="D109" s="18">
        <v>38933.96757593612</v>
      </c>
      <c r="E109" s="23">
        <v>1.9197161372714164</v>
      </c>
      <c r="F109" s="18">
        <v>20.511089671070376</v>
      </c>
      <c r="G109" s="18">
        <v>2.0540786197173704</v>
      </c>
      <c r="H109" s="18">
        <v>9.10062168747552E-2</v>
      </c>
      <c r="I109" s="18">
        <v>2.3575407363378074</v>
      </c>
      <c r="J109" s="18">
        <v>1.3639635357337832E-2</v>
      </c>
      <c r="K109" s="18">
        <v>1.0996233593991929</v>
      </c>
      <c r="L109" s="18">
        <v>0.46642814796377308</v>
      </c>
      <c r="M109" s="18">
        <v>87.332491921604202</v>
      </c>
      <c r="N109" s="18">
        <v>0.95385276226698323</v>
      </c>
      <c r="O109" s="18">
        <v>88.440275332991519</v>
      </c>
      <c r="P109" s="18">
        <v>1.9967951452932411</v>
      </c>
      <c r="Q109" s="18">
        <v>118.42812699376074</v>
      </c>
      <c r="R109" s="18">
        <v>49.165944269554572</v>
      </c>
      <c r="S109" s="27">
        <v>87.34</v>
      </c>
      <c r="T109" s="27">
        <v>0.95399999999999996</v>
      </c>
      <c r="U109" s="28"/>
      <c r="V109" s="28">
        <v>1.32</v>
      </c>
      <c r="W109" s="20" t="str">
        <f t="shared" si="3"/>
        <v>concordant</v>
      </c>
    </row>
    <row r="110" spans="1:25" x14ac:dyDescent="0.25">
      <c r="A110" s="18" t="s">
        <v>724</v>
      </c>
      <c r="B110" s="22">
        <v>45.482091049954768</v>
      </c>
      <c r="C110" s="22">
        <f t="shared" si="2"/>
        <v>53.67690170825599</v>
      </c>
      <c r="D110" s="18">
        <v>5659.4712992608684</v>
      </c>
      <c r="E110" s="23">
        <v>1.3042755766312046</v>
      </c>
      <c r="F110" s="18">
        <v>20.334477487348611</v>
      </c>
      <c r="G110" s="18">
        <v>4.0838850231024715</v>
      </c>
      <c r="H110" s="18">
        <v>8.8088631068885703E-2</v>
      </c>
      <c r="I110" s="18">
        <v>5.1433567256612633</v>
      </c>
      <c r="J110" s="18">
        <v>1.373411651524282E-2</v>
      </c>
      <c r="K110" s="18">
        <v>1.3740354177106402</v>
      </c>
      <c r="L110" s="18">
        <v>0.26714760243155877</v>
      </c>
      <c r="M110" s="18">
        <v>87.933332961535953</v>
      </c>
      <c r="N110" s="18">
        <v>1.2000319328706368</v>
      </c>
      <c r="O110" s="18">
        <v>85.721284962544573</v>
      </c>
      <c r="P110" s="18">
        <v>4.2279968555155563</v>
      </c>
      <c r="Q110" s="18">
        <v>24.558930237055648</v>
      </c>
      <c r="R110" s="18" t="s">
        <v>857</v>
      </c>
      <c r="S110" s="27">
        <v>87.921999999999997</v>
      </c>
      <c r="T110" s="27">
        <v>1.2</v>
      </c>
      <c r="U110" s="28"/>
      <c r="V110" s="28">
        <v>-2.66</v>
      </c>
      <c r="W110" s="20" t="str">
        <f t="shared" si="3"/>
        <v>rev discord.</v>
      </c>
    </row>
    <row r="111" spans="1:25" x14ac:dyDescent="0.25">
      <c r="A111" s="18" t="s">
        <v>79</v>
      </c>
      <c r="B111" s="22">
        <v>426.35576685121538</v>
      </c>
      <c r="C111" s="22">
        <f t="shared" si="2"/>
        <v>452.66988639002386</v>
      </c>
      <c r="D111" s="18">
        <v>41653.838158092105</v>
      </c>
      <c r="E111" s="23">
        <v>3.8075986187669488</v>
      </c>
      <c r="F111" s="18">
        <v>20.151606346264316</v>
      </c>
      <c r="G111" s="18">
        <v>1.5176351507733108</v>
      </c>
      <c r="H111" s="18">
        <v>9.3308079729264928E-2</v>
      </c>
      <c r="I111" s="18">
        <v>1.8641655912452677</v>
      </c>
      <c r="J111" s="18">
        <v>1.3781105661827036E-2</v>
      </c>
      <c r="K111" s="18">
        <v>1.0750217048697723</v>
      </c>
      <c r="L111" s="18">
        <v>0.57667715245814333</v>
      </c>
      <c r="M111" s="18">
        <v>88.232133678479116</v>
      </c>
      <c r="N111" s="18">
        <v>0.94205294403868578</v>
      </c>
      <c r="O111" s="18">
        <v>90.580327615966922</v>
      </c>
      <c r="P111" s="18">
        <v>1.6154423306781567</v>
      </c>
      <c r="Q111" s="18">
        <v>152.88248351355946</v>
      </c>
      <c r="R111" s="18">
        <v>35.668992133150162</v>
      </c>
      <c r="S111" s="27">
        <v>88.242999999999995</v>
      </c>
      <c r="T111" s="27">
        <v>0.94199999999999995</v>
      </c>
      <c r="U111" s="28"/>
      <c r="V111" s="28">
        <v>2.74</v>
      </c>
      <c r="W111" s="20" t="str">
        <f t="shared" si="3"/>
        <v>concordant</v>
      </c>
    </row>
    <row r="112" spans="1:25" s="21" customFormat="1" x14ac:dyDescent="0.25">
      <c r="A112" s="18" t="s">
        <v>80</v>
      </c>
      <c r="B112" s="22">
        <v>1556.0813959553832</v>
      </c>
      <c r="C112" s="22">
        <f t="shared" si="2"/>
        <v>1626.6502362856568</v>
      </c>
      <c r="D112" s="18">
        <v>41546.701685068634</v>
      </c>
      <c r="E112" s="23">
        <v>5.1818780971612624</v>
      </c>
      <c r="F112" s="18">
        <v>21.031069555432804</v>
      </c>
      <c r="G112" s="18">
        <v>1.0913928403000022</v>
      </c>
      <c r="H112" s="18">
        <v>9.0060155050689081E-2</v>
      </c>
      <c r="I112" s="18">
        <v>1.7588406793398934</v>
      </c>
      <c r="J112" s="18">
        <v>1.3826522380147444E-2</v>
      </c>
      <c r="K112" s="18">
        <v>1.3750840470381414</v>
      </c>
      <c r="L112" s="18">
        <v>0.78181273789631756</v>
      </c>
      <c r="M112" s="18">
        <v>88.520922271582862</v>
      </c>
      <c r="N112" s="18">
        <v>1.2089177848958101</v>
      </c>
      <c r="O112" s="18">
        <v>87.559407867332297</v>
      </c>
      <c r="P112" s="18">
        <v>1.4754990806425567</v>
      </c>
      <c r="Q112" s="18">
        <v>61.446881346751582</v>
      </c>
      <c r="R112" s="18">
        <v>26.15286261169884</v>
      </c>
      <c r="S112" s="27">
        <v>88.444000000000003</v>
      </c>
      <c r="T112" s="27">
        <v>1.206</v>
      </c>
      <c r="U112" s="28"/>
      <c r="V112" s="28">
        <v>-1.1399999999999999</v>
      </c>
      <c r="W112" s="20" t="str">
        <f t="shared" si="3"/>
        <v>concordant</v>
      </c>
      <c r="X112" s="20"/>
    </row>
    <row r="113" spans="1:25" s="21" customFormat="1" x14ac:dyDescent="0.25">
      <c r="A113" s="18" t="s">
        <v>81</v>
      </c>
      <c r="B113" s="22">
        <v>1362.4608085667771</v>
      </c>
      <c r="C113" s="22">
        <f t="shared" si="2"/>
        <v>1462.5900992334296</v>
      </c>
      <c r="D113" s="18">
        <v>94752.750741059921</v>
      </c>
      <c r="E113" s="23">
        <v>3.1976486388895062</v>
      </c>
      <c r="F113" s="18">
        <v>20.901945933462667</v>
      </c>
      <c r="G113" s="18">
        <v>0.74369243819838227</v>
      </c>
      <c r="H113" s="18">
        <v>9.1365611548854669E-2</v>
      </c>
      <c r="I113" s="18">
        <v>1.2309123237533861</v>
      </c>
      <c r="J113" s="18">
        <v>1.3852363240838354E-2</v>
      </c>
      <c r="K113" s="18">
        <v>0.97907990576415171</v>
      </c>
      <c r="L113" s="18">
        <v>0.79540994664727294</v>
      </c>
      <c r="M113" s="18">
        <v>88.685229245458657</v>
      </c>
      <c r="N113" s="18">
        <v>0.86235383459825243</v>
      </c>
      <c r="O113" s="18">
        <v>88.774703463026327</v>
      </c>
      <c r="P113" s="18">
        <v>1.046332426395054</v>
      </c>
      <c r="Q113" s="18">
        <v>91.171623760434926</v>
      </c>
      <c r="R113" s="18">
        <v>17.671373712693281</v>
      </c>
      <c r="S113" s="27">
        <v>88.691000000000003</v>
      </c>
      <c r="T113" s="27">
        <v>0.86099999999999999</v>
      </c>
      <c r="U113" s="28"/>
      <c r="V113" s="28">
        <v>0.105</v>
      </c>
      <c r="W113" s="20" t="str">
        <f t="shared" si="3"/>
        <v>concordant</v>
      </c>
      <c r="X113" s="20"/>
    </row>
    <row r="114" spans="1:25" s="21" customFormat="1" x14ac:dyDescent="0.25">
      <c r="A114" s="18" t="s">
        <v>82</v>
      </c>
      <c r="B114" s="22">
        <v>1105.6561246597159</v>
      </c>
      <c r="C114" s="22">
        <f t="shared" si="2"/>
        <v>1214.9028902218836</v>
      </c>
      <c r="D114" s="18">
        <v>56754.871303304448</v>
      </c>
      <c r="E114" s="23">
        <v>2.3783696291417944</v>
      </c>
      <c r="F114" s="18">
        <v>20.623500788546981</v>
      </c>
      <c r="G114" s="18">
        <v>1.0716140681098392</v>
      </c>
      <c r="H114" s="18">
        <v>9.2393125001721824E-2</v>
      </c>
      <c r="I114" s="18">
        <v>1.6959988676200506</v>
      </c>
      <c r="J114" s="18">
        <v>1.3866844127759686E-2</v>
      </c>
      <c r="K114" s="18">
        <v>1.312905251923026</v>
      </c>
      <c r="L114" s="18">
        <v>0.77411917955192422</v>
      </c>
      <c r="M114" s="18">
        <v>88.777302935426903</v>
      </c>
      <c r="N114" s="18">
        <v>1.1575727876358144</v>
      </c>
      <c r="O114" s="18">
        <v>89.730230103004615</v>
      </c>
      <c r="P114" s="18">
        <v>1.4565200413774448</v>
      </c>
      <c r="Q114" s="18">
        <v>115.17225085657711</v>
      </c>
      <c r="R114" s="18">
        <v>25.32617566391685</v>
      </c>
      <c r="S114" s="27">
        <v>88.814999999999998</v>
      </c>
      <c r="T114" s="27">
        <v>1.1579999999999999</v>
      </c>
      <c r="U114" s="28"/>
      <c r="V114" s="28">
        <v>1.1100000000000001</v>
      </c>
      <c r="W114" s="20" t="str">
        <f t="shared" si="3"/>
        <v>concordant</v>
      </c>
      <c r="X114" s="20"/>
    </row>
    <row r="115" spans="1:25" s="21" customFormat="1" x14ac:dyDescent="0.25">
      <c r="A115" s="18" t="s">
        <v>877</v>
      </c>
      <c r="B115" s="22">
        <v>405.77348716741989</v>
      </c>
      <c r="C115" s="22">
        <f t="shared" si="2"/>
        <v>454.66024027907838</v>
      </c>
      <c r="D115" s="18">
        <v>128117.46657946208</v>
      </c>
      <c r="E115" s="23">
        <v>1.9505645888682073</v>
      </c>
      <c r="F115" s="18">
        <v>21.372578757025494</v>
      </c>
      <c r="G115" s="18">
        <v>1.6923378338225716</v>
      </c>
      <c r="H115" s="18">
        <v>8.9268429436969249E-2</v>
      </c>
      <c r="I115" s="18">
        <v>2.1333309882179452</v>
      </c>
      <c r="J115" s="18">
        <v>1.389023140693714E-2</v>
      </c>
      <c r="K115" s="18">
        <v>1.2988666897490433</v>
      </c>
      <c r="L115" s="18">
        <v>0.60884443010600864</v>
      </c>
      <c r="M115" s="18">
        <v>88.926003280252729</v>
      </c>
      <c r="N115" s="18">
        <v>1.1471001367196649</v>
      </c>
      <c r="O115" s="18">
        <v>86.821653301922865</v>
      </c>
      <c r="P115" s="18">
        <v>1.7752175083991091</v>
      </c>
      <c r="Q115" s="18">
        <v>29.341682998129031</v>
      </c>
      <c r="R115" s="18" t="s">
        <v>857</v>
      </c>
      <c r="S115" s="27">
        <v>88.843000000000004</v>
      </c>
      <c r="T115" s="27">
        <v>1.145</v>
      </c>
      <c r="U115" s="28"/>
      <c r="V115" s="28">
        <v>-2.5</v>
      </c>
      <c r="W115" s="20" t="str">
        <f t="shared" si="3"/>
        <v>rev discord.</v>
      </c>
      <c r="X115" s="20"/>
    </row>
    <row r="116" spans="1:25" s="21" customFormat="1" x14ac:dyDescent="0.25">
      <c r="A116" s="18" t="s">
        <v>83</v>
      </c>
      <c r="B116" s="22">
        <v>436.50033388145403</v>
      </c>
      <c r="C116" s="22">
        <f t="shared" si="2"/>
        <v>481.30273512026343</v>
      </c>
      <c r="D116" s="18">
        <v>29441.228780630307</v>
      </c>
      <c r="E116" s="23">
        <v>2.2895553726099256</v>
      </c>
      <c r="F116" s="18">
        <v>20.159412094299466</v>
      </c>
      <c r="G116" s="18">
        <v>2.0434784785712359</v>
      </c>
      <c r="H116" s="18">
        <v>9.4797513282530416E-2</v>
      </c>
      <c r="I116" s="18">
        <v>2.2895967841439107</v>
      </c>
      <c r="J116" s="18">
        <v>1.4012997880535514E-2</v>
      </c>
      <c r="K116" s="18">
        <v>1.0252700626040341</v>
      </c>
      <c r="L116" s="18">
        <v>0.44779503085622407</v>
      </c>
      <c r="M116" s="18">
        <v>89.706517385688514</v>
      </c>
      <c r="N116" s="18">
        <v>0.91336427161323996</v>
      </c>
      <c r="O116" s="18">
        <v>91.962661107867859</v>
      </c>
      <c r="P116" s="18">
        <v>2.0130410402157182</v>
      </c>
      <c r="Q116" s="18">
        <v>150.89914202928296</v>
      </c>
      <c r="R116" s="18">
        <v>47.991354432031756</v>
      </c>
      <c r="S116" s="27">
        <v>89.712999999999994</v>
      </c>
      <c r="T116" s="27">
        <v>0.91400000000000003</v>
      </c>
      <c r="U116" s="28"/>
      <c r="V116" s="28">
        <v>2.6</v>
      </c>
      <c r="W116" s="20" t="str">
        <f t="shared" si="3"/>
        <v>concordant</v>
      </c>
      <c r="X116" s="20"/>
    </row>
    <row r="117" spans="1:25" s="21" customFormat="1" x14ac:dyDescent="0.25">
      <c r="A117" s="18" t="s">
        <v>84</v>
      </c>
      <c r="B117" s="22">
        <v>1510.6900874038276</v>
      </c>
      <c r="C117" s="22">
        <f t="shared" si="2"/>
        <v>1653.1479237391707</v>
      </c>
      <c r="D117" s="18">
        <v>210351.94649819721</v>
      </c>
      <c r="E117" s="23">
        <v>2.4920508388475566</v>
      </c>
      <c r="F117" s="18">
        <v>20.40141947733483</v>
      </c>
      <c r="G117" s="18">
        <v>0.87321012851973767</v>
      </c>
      <c r="H117" s="18">
        <v>9.5043811312399737E-2</v>
      </c>
      <c r="I117" s="18">
        <v>1.6921304322228843</v>
      </c>
      <c r="J117" s="18">
        <v>1.4109361708977286E-2</v>
      </c>
      <c r="K117" s="18">
        <v>1.4493992472238204</v>
      </c>
      <c r="L117" s="18">
        <v>0.85655291082957619</v>
      </c>
      <c r="M117" s="18">
        <v>90.319104834212766</v>
      </c>
      <c r="N117" s="18">
        <v>1.2999564946664606</v>
      </c>
      <c r="O117" s="18">
        <v>92.19106747121981</v>
      </c>
      <c r="P117" s="18">
        <v>1.4912704336588405</v>
      </c>
      <c r="Q117" s="18">
        <v>140.89435031257543</v>
      </c>
      <c r="R117" s="18">
        <v>20.500789837139571</v>
      </c>
      <c r="S117" s="27">
        <v>90.402000000000001</v>
      </c>
      <c r="T117" s="27">
        <v>1.302</v>
      </c>
      <c r="U117" s="28"/>
      <c r="V117" s="28">
        <v>2.14</v>
      </c>
      <c r="W117" s="20" t="str">
        <f t="shared" si="3"/>
        <v>concordant</v>
      </c>
      <c r="X117" s="20"/>
    </row>
    <row r="118" spans="1:25" s="21" customFormat="1" x14ac:dyDescent="0.25">
      <c r="A118" s="18" t="s">
        <v>878</v>
      </c>
      <c r="B118" s="22">
        <v>711.41097376838889</v>
      </c>
      <c r="C118" s="22">
        <f t="shared" si="2"/>
        <v>810.1113066521126</v>
      </c>
      <c r="D118" s="18">
        <v>11808.442394446101</v>
      </c>
      <c r="E118" s="23">
        <v>1.693829939079573</v>
      </c>
      <c r="F118" s="18">
        <v>16.690591467938404</v>
      </c>
      <c r="G118" s="18">
        <v>2.6996364746916655</v>
      </c>
      <c r="H118" s="18">
        <v>0.11527714167261779</v>
      </c>
      <c r="I118" s="18">
        <v>2.9448225810069286</v>
      </c>
      <c r="J118" s="18">
        <v>1.421148878650046E-2</v>
      </c>
      <c r="K118" s="18">
        <v>1.1748875513335919</v>
      </c>
      <c r="L118" s="18">
        <v>0.39896717680419996</v>
      </c>
      <c r="M118" s="18">
        <v>90.96826587923907</v>
      </c>
      <c r="N118" s="18">
        <v>1.0612692051882746</v>
      </c>
      <c r="O118" s="18">
        <v>110.78126778767147</v>
      </c>
      <c r="P118" s="18">
        <v>3.0906568226435809</v>
      </c>
      <c r="Q118" s="18">
        <v>560.82003356389635</v>
      </c>
      <c r="R118" s="18">
        <v>58.850265327527921</v>
      </c>
      <c r="S118" s="27">
        <v>90.471000000000004</v>
      </c>
      <c r="T118" s="27">
        <v>1.06</v>
      </c>
      <c r="U118" s="28"/>
      <c r="V118" s="28">
        <v>20.7</v>
      </c>
      <c r="W118" s="20" t="str">
        <f t="shared" si="3"/>
        <v>discord.</v>
      </c>
      <c r="X118" s="20"/>
    </row>
    <row r="119" spans="1:25" s="21" customFormat="1" x14ac:dyDescent="0.25">
      <c r="A119" s="18" t="s">
        <v>85</v>
      </c>
      <c r="B119" s="22">
        <v>969.0808986294536</v>
      </c>
      <c r="C119" s="22">
        <f t="shared" si="2"/>
        <v>1018.8763986518416</v>
      </c>
      <c r="D119" s="18">
        <v>19992.968886600225</v>
      </c>
      <c r="E119" s="23">
        <v>4.5733853676644003</v>
      </c>
      <c r="F119" s="18">
        <v>20.793180572451302</v>
      </c>
      <c r="G119" s="18">
        <v>1.370981304338297</v>
      </c>
      <c r="H119" s="18">
        <v>9.2482798254458445E-2</v>
      </c>
      <c r="I119" s="18">
        <v>1.8087236692534425</v>
      </c>
      <c r="J119" s="18">
        <v>1.4165677707614989E-2</v>
      </c>
      <c r="K119" s="18">
        <v>1.1613735231950886</v>
      </c>
      <c r="L119" s="18">
        <v>0.64209560749235395</v>
      </c>
      <c r="M119" s="18">
        <v>90.67708020277469</v>
      </c>
      <c r="N119" s="18">
        <v>1.0457276182233173</v>
      </c>
      <c r="O119" s="18">
        <v>89.813578269590352</v>
      </c>
      <c r="P119" s="18">
        <v>1.5547079748007278</v>
      </c>
      <c r="Q119" s="18">
        <v>66.90492642573922</v>
      </c>
      <c r="R119" s="18">
        <v>33.010825248552102</v>
      </c>
      <c r="S119" s="27">
        <v>90.646000000000001</v>
      </c>
      <c r="T119" s="27">
        <v>1.0449999999999999</v>
      </c>
      <c r="U119" s="28"/>
      <c r="V119" s="28">
        <v>-0.999</v>
      </c>
      <c r="W119" s="20" t="str">
        <f t="shared" si="3"/>
        <v>concordant</v>
      </c>
      <c r="X119" s="20"/>
    </row>
    <row r="120" spans="1:25" s="21" customFormat="1" x14ac:dyDescent="0.25">
      <c r="A120" s="18" t="s">
        <v>86</v>
      </c>
      <c r="B120" s="22">
        <v>369.50899208721819</v>
      </c>
      <c r="C120" s="22">
        <f t="shared" si="2"/>
        <v>397.9653046657902</v>
      </c>
      <c r="D120" s="18">
        <v>50527.347720984362</v>
      </c>
      <c r="E120" s="23">
        <v>3.0515061605657197</v>
      </c>
      <c r="F120" s="18">
        <v>20.489626573324394</v>
      </c>
      <c r="G120" s="18">
        <v>1.9030536198552246</v>
      </c>
      <c r="H120" s="18">
        <v>9.4895311324103199E-2</v>
      </c>
      <c r="I120" s="18">
        <v>2.0846075703676457</v>
      </c>
      <c r="J120" s="18">
        <v>1.4165532425208092E-2</v>
      </c>
      <c r="K120" s="18">
        <v>0.85058327894330643</v>
      </c>
      <c r="L120" s="18">
        <v>0.40803040871299112</v>
      </c>
      <c r="M120" s="18">
        <v>90.676156733705383</v>
      </c>
      <c r="N120" s="18">
        <v>0.76587713598237883</v>
      </c>
      <c r="O120" s="18">
        <v>92.05336102066353</v>
      </c>
      <c r="P120" s="18">
        <v>1.8345385949233517</v>
      </c>
      <c r="Q120" s="18">
        <v>127.92027859391794</v>
      </c>
      <c r="R120" s="18">
        <v>44.790745457299209</v>
      </c>
      <c r="S120" s="27">
        <v>90.682000000000002</v>
      </c>
      <c r="T120" s="27">
        <v>0.76600000000000001</v>
      </c>
      <c r="U120" s="28"/>
      <c r="V120" s="28">
        <v>1.58</v>
      </c>
      <c r="W120" s="20" t="str">
        <f t="shared" si="3"/>
        <v>concordant</v>
      </c>
      <c r="X120" s="20"/>
    </row>
    <row r="121" spans="1:25" s="21" customFormat="1" x14ac:dyDescent="0.25">
      <c r="A121" s="18" t="s">
        <v>87</v>
      </c>
      <c r="B121" s="22">
        <v>859.57971943821963</v>
      </c>
      <c r="C121" s="22">
        <f t="shared" si="2"/>
        <v>921.33100301735192</v>
      </c>
      <c r="D121" s="18">
        <v>19026.234547389722</v>
      </c>
      <c r="E121" s="23">
        <v>3.2712070480142081</v>
      </c>
      <c r="F121" s="18">
        <v>20.798623187904624</v>
      </c>
      <c r="G121" s="18">
        <v>1.1519391518213771</v>
      </c>
      <c r="H121" s="18">
        <v>9.282084858165493E-2</v>
      </c>
      <c r="I121" s="18">
        <v>1.8863603840239265</v>
      </c>
      <c r="J121" s="18">
        <v>1.4195044434043938E-2</v>
      </c>
      <c r="K121" s="18">
        <v>1.4895048241889945</v>
      </c>
      <c r="L121" s="18">
        <v>0.78961837663894752</v>
      </c>
      <c r="M121" s="18">
        <v>90.863743333924063</v>
      </c>
      <c r="N121" s="18">
        <v>1.3439261301653644</v>
      </c>
      <c r="O121" s="18">
        <v>90.12772278366559</v>
      </c>
      <c r="P121" s="18">
        <v>1.626864985927341</v>
      </c>
      <c r="Q121" s="18">
        <v>70.677203275286203</v>
      </c>
      <c r="R121" s="18">
        <v>27.536262907532041</v>
      </c>
      <c r="S121" s="27">
        <v>90.804000000000002</v>
      </c>
      <c r="T121" s="27">
        <v>1.341</v>
      </c>
      <c r="U121" s="28"/>
      <c r="V121" s="28">
        <v>-0.85</v>
      </c>
      <c r="W121" s="20" t="str">
        <f t="shared" si="3"/>
        <v>concordant</v>
      </c>
      <c r="X121" s="20"/>
    </row>
    <row r="122" spans="1:25" s="21" customFormat="1" x14ac:dyDescent="0.25">
      <c r="A122" s="18" t="s">
        <v>756</v>
      </c>
      <c r="B122" s="22">
        <v>677.57024226178328</v>
      </c>
      <c r="C122" s="22">
        <f t="shared" si="2"/>
        <v>743.98194140735143</v>
      </c>
      <c r="D122" s="18">
        <v>12557130.965395067</v>
      </c>
      <c r="E122" s="23">
        <v>2.3976047741604103</v>
      </c>
      <c r="F122" s="18">
        <v>20.141884669443744</v>
      </c>
      <c r="G122" s="18">
        <v>1.13700429725678</v>
      </c>
      <c r="H122" s="18">
        <v>9.776142677837045E-2</v>
      </c>
      <c r="I122" s="18">
        <v>1.6588379715792749</v>
      </c>
      <c r="J122" s="18">
        <v>1.4276902874562066E-2</v>
      </c>
      <c r="K122" s="18">
        <v>1.2078760880023109</v>
      </c>
      <c r="L122" s="18">
        <v>0.72814591219681835</v>
      </c>
      <c r="M122" s="18">
        <v>91.384029959398333</v>
      </c>
      <c r="N122" s="18">
        <v>1.096018948775523</v>
      </c>
      <c r="O122" s="18">
        <v>94.70786381433031</v>
      </c>
      <c r="P122" s="18">
        <v>1.5000086362671112</v>
      </c>
      <c r="Q122" s="18">
        <v>179.22440141923545</v>
      </c>
      <c r="R122" s="18">
        <v>26.500968220284577</v>
      </c>
      <c r="S122" s="27">
        <v>91.385000000000005</v>
      </c>
      <c r="T122" s="27">
        <v>1.0980000000000001</v>
      </c>
      <c r="U122" s="28"/>
      <c r="V122" s="28">
        <v>3.74</v>
      </c>
      <c r="W122" s="20" t="str">
        <f t="shared" si="3"/>
        <v>discord.</v>
      </c>
      <c r="X122" s="20"/>
    </row>
    <row r="123" spans="1:25" s="21" customFormat="1" x14ac:dyDescent="0.25">
      <c r="A123" s="18" t="s">
        <v>88</v>
      </c>
      <c r="B123" s="22">
        <v>3545.8203347233771</v>
      </c>
      <c r="C123" s="22">
        <f t="shared" si="2"/>
        <v>3580.2879878738809</v>
      </c>
      <c r="D123" s="18">
        <v>288938.88518032862</v>
      </c>
      <c r="E123" s="23">
        <v>24.175355804513522</v>
      </c>
      <c r="F123" s="18">
        <v>20.743364618545009</v>
      </c>
      <c r="G123" s="18">
        <v>0.77397131877241376</v>
      </c>
      <c r="H123" s="18">
        <v>9.4733725202378688E-2</v>
      </c>
      <c r="I123" s="18">
        <v>1.5947836880602499</v>
      </c>
      <c r="J123" s="18">
        <v>1.4278977859346176E-2</v>
      </c>
      <c r="K123" s="18">
        <v>1.3943238031411975</v>
      </c>
      <c r="L123" s="18">
        <v>0.8743027744641193</v>
      </c>
      <c r="M123" s="18">
        <v>91.397217874473952</v>
      </c>
      <c r="N123" s="18">
        <v>1.2653816972040559</v>
      </c>
      <c r="O123" s="18">
        <v>91.903498366121369</v>
      </c>
      <c r="P123" s="18">
        <v>1.4012902144504054</v>
      </c>
      <c r="Q123" s="18">
        <v>105.04446690262863</v>
      </c>
      <c r="R123" s="18">
        <v>18.271027627062352</v>
      </c>
      <c r="S123" s="27">
        <v>91.451999999999998</v>
      </c>
      <c r="T123" s="27">
        <v>1.264</v>
      </c>
      <c r="U123" s="28"/>
      <c r="V123" s="28">
        <v>0.57899999999999996</v>
      </c>
      <c r="W123" s="20" t="str">
        <f t="shared" si="3"/>
        <v>concordant</v>
      </c>
      <c r="X123" s="20"/>
      <c r="Y123" s="21" t="s">
        <v>873</v>
      </c>
    </row>
    <row r="124" spans="1:25" s="21" customFormat="1" x14ac:dyDescent="0.25">
      <c r="A124" s="18" t="s">
        <v>89</v>
      </c>
      <c r="B124" s="22">
        <v>1443.9170732467744</v>
      </c>
      <c r="C124" s="22">
        <f t="shared" si="2"/>
        <v>1477.6241074258335</v>
      </c>
      <c r="D124" s="18">
        <v>64237.133165254025</v>
      </c>
      <c r="E124" s="23">
        <v>10.066756701596692</v>
      </c>
      <c r="F124" s="18">
        <v>20.996639740239718</v>
      </c>
      <c r="G124" s="18">
        <v>0.70623143245613074</v>
      </c>
      <c r="H124" s="18">
        <v>9.4162300142425479E-2</v>
      </c>
      <c r="I124" s="18">
        <v>1.5476307919814298</v>
      </c>
      <c r="J124" s="18">
        <v>1.4373506590886816E-2</v>
      </c>
      <c r="K124" s="18">
        <v>1.368134564772935</v>
      </c>
      <c r="L124" s="18">
        <v>0.88401870256233006</v>
      </c>
      <c r="M124" s="18">
        <v>91.997982530551965</v>
      </c>
      <c r="N124" s="18">
        <v>1.249717526951315</v>
      </c>
      <c r="O124" s="18">
        <v>91.37335410294456</v>
      </c>
      <c r="P124" s="18">
        <v>1.3523616333084973</v>
      </c>
      <c r="Q124" s="18">
        <v>75.086747748460667</v>
      </c>
      <c r="R124" s="18">
        <v>17.21560872688319</v>
      </c>
      <c r="S124" s="27">
        <v>91.891999999999996</v>
      </c>
      <c r="T124" s="27">
        <v>1.244</v>
      </c>
      <c r="U124" s="28"/>
      <c r="V124" s="28">
        <v>-0.71799999999999997</v>
      </c>
      <c r="W124" s="20" t="str">
        <f t="shared" si="3"/>
        <v>concordant</v>
      </c>
      <c r="X124" s="20"/>
      <c r="Y124" s="21" t="s">
        <v>873</v>
      </c>
    </row>
    <row r="125" spans="1:25" s="21" customFormat="1" x14ac:dyDescent="0.25">
      <c r="A125" s="18" t="s">
        <v>90</v>
      </c>
      <c r="B125" s="22">
        <v>1249.427224711518</v>
      </c>
      <c r="C125" s="22">
        <f t="shared" si="2"/>
        <v>1410.6296467869486</v>
      </c>
      <c r="D125" s="18">
        <v>34498.485263487208</v>
      </c>
      <c r="E125" s="23">
        <v>1.8214081030979601</v>
      </c>
      <c r="F125" s="18">
        <v>20.772913682158975</v>
      </c>
      <c r="G125" s="18">
        <v>0.98155526775856383</v>
      </c>
      <c r="H125" s="18">
        <v>9.4685735756934536E-2</v>
      </c>
      <c r="I125" s="18">
        <v>1.5939945168860279</v>
      </c>
      <c r="J125" s="18">
        <v>1.4369227980324674E-2</v>
      </c>
      <c r="K125" s="18">
        <v>1.2551494859750141</v>
      </c>
      <c r="L125" s="18">
        <v>0.78742396707049545</v>
      </c>
      <c r="M125" s="18">
        <v>91.970791605515402</v>
      </c>
      <c r="N125" s="18">
        <v>1.1461752651443291</v>
      </c>
      <c r="O125" s="18">
        <v>91.858986411682409</v>
      </c>
      <c r="P125" s="18">
        <v>1.399948656936445</v>
      </c>
      <c r="Q125" s="18">
        <v>88.979208296145018</v>
      </c>
      <c r="R125" s="18">
        <v>23.287536267655796</v>
      </c>
      <c r="S125" s="27">
        <v>91.962999999999994</v>
      </c>
      <c r="T125" s="27">
        <v>1.145</v>
      </c>
      <c r="U125" s="28"/>
      <c r="V125" s="28">
        <v>-0.127</v>
      </c>
      <c r="W125" s="20" t="str">
        <f t="shared" si="3"/>
        <v>concordant</v>
      </c>
      <c r="X125" s="20"/>
    </row>
    <row r="126" spans="1:25" s="21" customFormat="1" x14ac:dyDescent="0.25">
      <c r="A126" s="18" t="s">
        <v>629</v>
      </c>
      <c r="B126" s="22">
        <v>541.11355173285267</v>
      </c>
      <c r="C126" s="22">
        <f t="shared" si="2"/>
        <v>586.63056052112984</v>
      </c>
      <c r="D126" s="18">
        <v>33337.268318076247</v>
      </c>
      <c r="E126" s="23">
        <v>2.7937179538469699</v>
      </c>
      <c r="F126" s="18">
        <v>21.42146267331611</v>
      </c>
      <c r="G126" s="18">
        <v>1.4411320111032044</v>
      </c>
      <c r="H126" s="18">
        <v>9.1875047173672758E-2</v>
      </c>
      <c r="I126" s="18">
        <v>1.7053075235410833</v>
      </c>
      <c r="J126" s="18">
        <v>1.4425494537484037E-2</v>
      </c>
      <c r="K126" s="18">
        <v>0.79815359422663212</v>
      </c>
      <c r="L126" s="18">
        <v>0.46804085668329237</v>
      </c>
      <c r="M126" s="18">
        <v>92.328361080748536</v>
      </c>
      <c r="N126" s="18">
        <v>0.7316699796419428</v>
      </c>
      <c r="O126" s="18">
        <v>89.24856080668377</v>
      </c>
      <c r="P126" s="18">
        <v>1.4569932874164309</v>
      </c>
      <c r="Q126" s="18">
        <v>7.6441737249720347</v>
      </c>
      <c r="R126" s="18" t="s">
        <v>857</v>
      </c>
      <c r="S126" s="27">
        <v>92.257999999999996</v>
      </c>
      <c r="T126" s="27">
        <v>0.73099999999999998</v>
      </c>
      <c r="U126" s="28"/>
      <c r="V126" s="28">
        <v>-3.54</v>
      </c>
      <c r="W126" s="20" t="str">
        <f t="shared" si="3"/>
        <v>rev discord.</v>
      </c>
      <c r="X126" s="20"/>
    </row>
    <row r="127" spans="1:25" s="21" customFormat="1" x14ac:dyDescent="0.25">
      <c r="A127" s="18" t="s">
        <v>91</v>
      </c>
      <c r="B127" s="22">
        <v>198.85070976561494</v>
      </c>
      <c r="C127" s="22">
        <f t="shared" si="2"/>
        <v>223.68828495159732</v>
      </c>
      <c r="D127" s="18">
        <v>4730.5221048271978</v>
      </c>
      <c r="E127" s="23">
        <v>1.8814202451329671</v>
      </c>
      <c r="F127" s="18">
        <v>19.600372661974223</v>
      </c>
      <c r="G127" s="18">
        <v>2.2671583489107197</v>
      </c>
      <c r="H127" s="18">
        <v>9.5703162029727423E-2</v>
      </c>
      <c r="I127" s="18">
        <v>2.7604480038332189</v>
      </c>
      <c r="J127" s="18">
        <v>1.4457990097718648E-2</v>
      </c>
      <c r="K127" s="18">
        <v>0.90698083671946361</v>
      </c>
      <c r="L127" s="18">
        <v>0.32856291278082733</v>
      </c>
      <c r="M127" s="18">
        <v>92.534858735203954</v>
      </c>
      <c r="N127" s="18">
        <v>0.83327849701749557</v>
      </c>
      <c r="O127" s="18">
        <v>92.802268648616433</v>
      </c>
      <c r="P127" s="18">
        <v>2.4481819722367248</v>
      </c>
      <c r="Q127" s="18">
        <v>99.705782317801109</v>
      </c>
      <c r="R127" s="18">
        <v>61.707493684970544</v>
      </c>
      <c r="S127" s="27">
        <v>92.536000000000001</v>
      </c>
      <c r="T127" s="27">
        <v>0.83299999999999996</v>
      </c>
      <c r="U127" s="28"/>
      <c r="V127" s="28">
        <v>0.30199999999999999</v>
      </c>
      <c r="W127" s="20" t="str">
        <f t="shared" si="3"/>
        <v>concordant</v>
      </c>
      <c r="X127" s="20"/>
    </row>
    <row r="128" spans="1:25" s="21" customFormat="1" x14ac:dyDescent="0.25">
      <c r="A128" s="18" t="s">
        <v>620</v>
      </c>
      <c r="B128" s="22">
        <v>400.36075435475146</v>
      </c>
      <c r="C128" s="22">
        <f t="shared" si="2"/>
        <v>442.83186906408213</v>
      </c>
      <c r="D128" s="18">
        <v>56689.304153646161</v>
      </c>
      <c r="E128" s="23">
        <v>2.2152650788018207</v>
      </c>
      <c r="F128" s="18">
        <v>21.136996930272993</v>
      </c>
      <c r="G128" s="18">
        <v>1.5583777937158638</v>
      </c>
      <c r="H128" s="18">
        <v>9.3571694404260733E-2</v>
      </c>
      <c r="I128" s="18">
        <v>1.7074477096942167</v>
      </c>
      <c r="J128" s="18">
        <v>1.4470034149485621E-2</v>
      </c>
      <c r="K128" s="18">
        <v>0.69768691479298317</v>
      </c>
      <c r="L128" s="18">
        <v>0.40861392757845033</v>
      </c>
      <c r="M128" s="18">
        <v>92.611392693229149</v>
      </c>
      <c r="N128" s="18">
        <v>0.64151840045781228</v>
      </c>
      <c r="O128" s="18">
        <v>90.825123766210893</v>
      </c>
      <c r="P128" s="18">
        <v>1.4834566689555757</v>
      </c>
      <c r="Q128" s="18">
        <v>44.165542024597279</v>
      </c>
      <c r="R128" s="18">
        <v>37.253564771858805</v>
      </c>
      <c r="S128" s="27">
        <v>92.588999999999999</v>
      </c>
      <c r="T128" s="27">
        <v>0.64100000000000001</v>
      </c>
      <c r="U128" s="28"/>
      <c r="V128" s="28">
        <v>-2.04</v>
      </c>
      <c r="W128" s="20" t="str">
        <f t="shared" si="3"/>
        <v>rev discord.</v>
      </c>
      <c r="X128" s="20"/>
    </row>
    <row r="129" spans="1:25" s="21" customFormat="1" x14ac:dyDescent="0.25">
      <c r="A129" s="18" t="s">
        <v>610</v>
      </c>
      <c r="B129" s="22">
        <v>273.92374519949067</v>
      </c>
      <c r="C129" s="22">
        <f t="shared" si="2"/>
        <v>300.29465674605308</v>
      </c>
      <c r="D129" s="18">
        <v>8568.2773293655064</v>
      </c>
      <c r="E129" s="23">
        <v>2.4410259769830205</v>
      </c>
      <c r="F129" s="18">
        <v>20.861553284585781</v>
      </c>
      <c r="G129" s="18">
        <v>1.8320959337357365</v>
      </c>
      <c r="H129" s="18">
        <v>9.2316217803055878E-2</v>
      </c>
      <c r="I129" s="18">
        <v>2.3034339593012811</v>
      </c>
      <c r="J129" s="18">
        <v>1.4511690023055791E-2</v>
      </c>
      <c r="K129" s="18">
        <v>1.1725483999819881</v>
      </c>
      <c r="L129" s="18">
        <v>0.50904363689144649</v>
      </c>
      <c r="M129" s="18">
        <v>92.876088043600163</v>
      </c>
      <c r="N129" s="18">
        <v>1.0812096801980786</v>
      </c>
      <c r="O129" s="18">
        <v>89.658742088831659</v>
      </c>
      <c r="P129" s="18">
        <v>1.976677623940553</v>
      </c>
      <c r="Q129" s="18">
        <v>4.8467083243153146</v>
      </c>
      <c r="R129" s="18" t="s">
        <v>857</v>
      </c>
      <c r="S129" s="27">
        <v>92.781999999999996</v>
      </c>
      <c r="T129" s="27">
        <v>1.079</v>
      </c>
      <c r="U129" s="28"/>
      <c r="V129" s="28">
        <v>-3.68</v>
      </c>
      <c r="W129" s="20" t="str">
        <f t="shared" si="3"/>
        <v>rev discord.</v>
      </c>
      <c r="X129" s="20"/>
    </row>
    <row r="130" spans="1:25" s="21" customFormat="1" x14ac:dyDescent="0.25">
      <c r="A130" s="18" t="s">
        <v>92</v>
      </c>
      <c r="B130" s="22">
        <v>153.13900900564869</v>
      </c>
      <c r="C130" s="22">
        <f t="shared" si="2"/>
        <v>169.95161250151668</v>
      </c>
      <c r="D130" s="18">
        <v>4224.4381061068962</v>
      </c>
      <c r="E130" s="23">
        <v>2.1405172093169313</v>
      </c>
      <c r="F130" s="18">
        <v>19.138613648799073</v>
      </c>
      <c r="G130" s="18">
        <v>2.5514907649394463</v>
      </c>
      <c r="H130" s="18">
        <v>9.7780295236750303E-2</v>
      </c>
      <c r="I130" s="18">
        <v>3.5059341089875757</v>
      </c>
      <c r="J130" s="18">
        <v>1.4514626237075579E-2</v>
      </c>
      <c r="K130" s="18">
        <v>1.1532815321347503</v>
      </c>
      <c r="L130" s="18">
        <v>0.32895128552994646</v>
      </c>
      <c r="M130" s="18">
        <v>92.894745319307304</v>
      </c>
      <c r="N130" s="18">
        <v>1.0636557477985988</v>
      </c>
      <c r="O130" s="18">
        <v>94.725316193110856</v>
      </c>
      <c r="P130" s="18">
        <v>3.1708155930892161</v>
      </c>
      <c r="Q130" s="18">
        <v>141.05586267356335</v>
      </c>
      <c r="R130" s="18">
        <v>77.747580539579644</v>
      </c>
      <c r="S130" s="27">
        <v>92.899000000000001</v>
      </c>
      <c r="T130" s="27">
        <v>1.0640000000000001</v>
      </c>
      <c r="U130" s="28"/>
      <c r="V130" s="28">
        <v>2.04</v>
      </c>
      <c r="W130" s="20" t="str">
        <f t="shared" si="3"/>
        <v>concordant</v>
      </c>
      <c r="X130" s="20"/>
    </row>
    <row r="131" spans="1:25" s="21" customFormat="1" x14ac:dyDescent="0.25">
      <c r="A131" s="18" t="s">
        <v>669</v>
      </c>
      <c r="B131" s="22">
        <v>551.95916475573983</v>
      </c>
      <c r="C131" s="22">
        <f t="shared" si="2"/>
        <v>603.51628601898562</v>
      </c>
      <c r="D131" s="18">
        <v>23220.097816123704</v>
      </c>
      <c r="E131" s="23">
        <v>2.5158581499403319</v>
      </c>
      <c r="F131" s="18">
        <v>19.03490470981108</v>
      </c>
      <c r="G131" s="18">
        <v>1.9301654726244164</v>
      </c>
      <c r="H131" s="18">
        <v>0.10416008179839076</v>
      </c>
      <c r="I131" s="18">
        <v>2.2196283866804967</v>
      </c>
      <c r="J131" s="18">
        <v>1.4547125146920071E-2</v>
      </c>
      <c r="K131" s="18">
        <v>1.0929381102204181</v>
      </c>
      <c r="L131" s="18">
        <v>0.49239688804617004</v>
      </c>
      <c r="M131" s="18">
        <v>93.101246115252849</v>
      </c>
      <c r="N131" s="18">
        <v>1.0102264365864571</v>
      </c>
      <c r="O131" s="18">
        <v>100.60916786532023</v>
      </c>
      <c r="P131" s="18">
        <v>2.126082368113444</v>
      </c>
      <c r="Q131" s="18">
        <v>282.37555331304742</v>
      </c>
      <c r="R131" s="18">
        <v>44.194877930097164</v>
      </c>
      <c r="S131" s="27">
        <v>93.004000000000005</v>
      </c>
      <c r="T131" s="27">
        <v>1.0109999999999999</v>
      </c>
      <c r="U131" s="28"/>
      <c r="V131" s="28">
        <v>8.14</v>
      </c>
      <c r="W131" s="20" t="str">
        <f t="shared" si="3"/>
        <v>discord.</v>
      </c>
      <c r="X131" s="20"/>
    </row>
    <row r="132" spans="1:25" s="21" customFormat="1" x14ac:dyDescent="0.25">
      <c r="A132" s="18" t="s">
        <v>736</v>
      </c>
      <c r="B132" s="22">
        <v>576.12229123544046</v>
      </c>
      <c r="C132" s="22">
        <f t="shared" si="2"/>
        <v>667.48019730855799</v>
      </c>
      <c r="D132" s="18">
        <v>28155.293630475604</v>
      </c>
      <c r="E132" s="23">
        <v>1.4819597368176456</v>
      </c>
      <c r="F132" s="18">
        <v>21.18725608243701</v>
      </c>
      <c r="G132" s="18">
        <v>1.2894654833556316</v>
      </c>
      <c r="H132" s="18">
        <v>9.3857479992119838E-2</v>
      </c>
      <c r="I132" s="18">
        <v>1.6147075697535811</v>
      </c>
      <c r="J132" s="18">
        <v>1.4611732466344046E-2</v>
      </c>
      <c r="K132" s="18">
        <v>0.79263562417260069</v>
      </c>
      <c r="L132" s="18">
        <v>0.49088493732246757</v>
      </c>
      <c r="M132" s="18">
        <v>93.511746790230276</v>
      </c>
      <c r="N132" s="18">
        <v>0.73585734071848918</v>
      </c>
      <c r="O132" s="18">
        <v>91.090441471419126</v>
      </c>
      <c r="P132" s="18">
        <v>1.4067995427650644</v>
      </c>
      <c r="Q132" s="18">
        <v>28.090261843860961</v>
      </c>
      <c r="R132" s="18" t="s">
        <v>857</v>
      </c>
      <c r="S132" s="27">
        <v>93.456000000000003</v>
      </c>
      <c r="T132" s="27">
        <v>0.73499999999999999</v>
      </c>
      <c r="U132" s="28"/>
      <c r="V132" s="28">
        <v>-2.74</v>
      </c>
      <c r="W132" s="20" t="str">
        <f t="shared" si="3"/>
        <v>rev discord.</v>
      </c>
      <c r="X132" s="20"/>
    </row>
    <row r="133" spans="1:25" s="21" customFormat="1" x14ac:dyDescent="0.25">
      <c r="A133" s="18" t="s">
        <v>726</v>
      </c>
      <c r="B133" s="22">
        <v>211.88711912084005</v>
      </c>
      <c r="C133" s="22">
        <f t="shared" si="2"/>
        <v>240.66580436144429</v>
      </c>
      <c r="D133" s="18">
        <v>7023.704542918158</v>
      </c>
      <c r="E133" s="23">
        <v>1.7302205634864494</v>
      </c>
      <c r="F133" s="18">
        <v>20.979294647688445</v>
      </c>
      <c r="G133" s="18">
        <v>2.147609088010471</v>
      </c>
      <c r="H133" s="18">
        <v>9.2257019326553696E-2</v>
      </c>
      <c r="I133" s="18">
        <v>3.3960831288729971</v>
      </c>
      <c r="J133" s="18">
        <v>1.4681748100895101E-2</v>
      </c>
      <c r="K133" s="18">
        <v>1.2496409744815491</v>
      </c>
      <c r="L133" s="18">
        <v>0.36796536688318543</v>
      </c>
      <c r="M133" s="18">
        <v>93.956581195940245</v>
      </c>
      <c r="N133" s="18">
        <v>1.165604960796621</v>
      </c>
      <c r="O133" s="18">
        <v>89.603711542075899</v>
      </c>
      <c r="P133" s="18">
        <v>2.9126210842587241</v>
      </c>
      <c r="Q133" s="18" t="s">
        <v>857</v>
      </c>
      <c r="R133" s="18" t="s">
        <v>857</v>
      </c>
      <c r="S133" s="27">
        <v>93.888000000000005</v>
      </c>
      <c r="T133" s="27">
        <v>1.1639999999999999</v>
      </c>
      <c r="U133" s="28"/>
      <c r="V133" s="28">
        <v>-4.96</v>
      </c>
      <c r="W133" s="20" t="str">
        <f t="shared" si="3"/>
        <v>rev discord.</v>
      </c>
      <c r="X133" s="20"/>
    </row>
    <row r="134" spans="1:25" s="21" customFormat="1" x14ac:dyDescent="0.25">
      <c r="A134" s="18" t="s">
        <v>879</v>
      </c>
      <c r="B134" s="22">
        <v>86.486998197475529</v>
      </c>
      <c r="C134" s="22">
        <f t="shared" si="2"/>
        <v>93.377351193466183</v>
      </c>
      <c r="D134" s="18">
        <v>368216.861203885</v>
      </c>
      <c r="E134" s="23">
        <v>2.9496956960308252</v>
      </c>
      <c r="F134" s="18">
        <v>19.105844523904903</v>
      </c>
      <c r="G134" s="18">
        <v>2.8658061129435048</v>
      </c>
      <c r="H134" s="18">
        <v>0.1064598684644437</v>
      </c>
      <c r="I134" s="18">
        <v>3.1937953652896245</v>
      </c>
      <c r="J134" s="18">
        <v>1.4810390006206956E-2</v>
      </c>
      <c r="K134" s="18">
        <v>1.4097815934411526</v>
      </c>
      <c r="L134" s="18">
        <v>0.44141262422844968</v>
      </c>
      <c r="M134" s="18">
        <v>94.77380929784286</v>
      </c>
      <c r="N134" s="18">
        <v>1.3263301364355158</v>
      </c>
      <c r="O134" s="18">
        <v>102.72184693436353</v>
      </c>
      <c r="P134" s="18">
        <v>3.1202444743396143</v>
      </c>
      <c r="Q134" s="18">
        <v>291.29880314616696</v>
      </c>
      <c r="R134" s="18">
        <v>65.469401000621346</v>
      </c>
      <c r="S134" s="27">
        <v>94.691999999999993</v>
      </c>
      <c r="T134" s="27">
        <v>1.327</v>
      </c>
      <c r="U134" s="28"/>
      <c r="V134" s="28">
        <v>8.4499999999999993</v>
      </c>
      <c r="W134" s="20" t="str">
        <f t="shared" si="3"/>
        <v>discord.</v>
      </c>
      <c r="X134" s="20"/>
    </row>
    <row r="135" spans="1:25" s="21" customFormat="1" x14ac:dyDescent="0.25">
      <c r="A135" s="18" t="s">
        <v>93</v>
      </c>
      <c r="B135" s="22">
        <v>1094.8560684508316</v>
      </c>
      <c r="C135" s="22">
        <f t="shared" si="2"/>
        <v>1117.7148794108291</v>
      </c>
      <c r="D135" s="18">
        <v>39985.725562364263</v>
      </c>
      <c r="E135" s="23">
        <v>11.255667520773539</v>
      </c>
      <c r="F135" s="18">
        <v>20.515139558270405</v>
      </c>
      <c r="G135" s="18">
        <v>1.3114509957543838</v>
      </c>
      <c r="H135" s="18">
        <v>0.10036923262520818</v>
      </c>
      <c r="I135" s="18">
        <v>1.9479811908167681</v>
      </c>
      <c r="J135" s="18">
        <v>1.5066725002879169E-2</v>
      </c>
      <c r="K135" s="18">
        <v>1.4399632905623627</v>
      </c>
      <c r="L135" s="18">
        <v>0.73920800537021658</v>
      </c>
      <c r="M135" s="18">
        <v>96.401929103209071</v>
      </c>
      <c r="N135" s="18">
        <v>1.3778245001208305</v>
      </c>
      <c r="O135" s="18">
        <v>97.117113777738126</v>
      </c>
      <c r="P135" s="18">
        <v>1.8041693147732047</v>
      </c>
      <c r="Q135" s="18">
        <v>114.69023829028407</v>
      </c>
      <c r="R135" s="18">
        <v>30.972551923931874</v>
      </c>
      <c r="S135" s="27">
        <v>96.430999999999997</v>
      </c>
      <c r="T135" s="27">
        <v>1.377</v>
      </c>
      <c r="U135" s="28"/>
      <c r="V135" s="28">
        <v>0.77400000000000002</v>
      </c>
      <c r="W135" s="20" t="str">
        <f t="shared" si="3"/>
        <v>concordant</v>
      </c>
      <c r="X135" s="20"/>
      <c r="Y135" s="21" t="s">
        <v>873</v>
      </c>
    </row>
    <row r="136" spans="1:25" s="21" customFormat="1" x14ac:dyDescent="0.25">
      <c r="A136" s="18" t="s">
        <v>94</v>
      </c>
      <c r="B136" s="22">
        <v>524.06742420884041</v>
      </c>
      <c r="C136" s="22">
        <f t="shared" si="2"/>
        <v>576.1005823506016</v>
      </c>
      <c r="D136" s="18">
        <v>82334.674383601872</v>
      </c>
      <c r="E136" s="23">
        <v>2.366872376909102</v>
      </c>
      <c r="F136" s="18">
        <v>20.273152025468484</v>
      </c>
      <c r="G136" s="18">
        <v>1.462157451891392</v>
      </c>
      <c r="H136" s="18">
        <v>0.10245728205231466</v>
      </c>
      <c r="I136" s="18">
        <v>1.8706989709174762</v>
      </c>
      <c r="J136" s="18">
        <v>1.5082061245520719E-2</v>
      </c>
      <c r="K136" s="18">
        <v>1.1667694785914944</v>
      </c>
      <c r="L136" s="18">
        <v>0.6237077673802629</v>
      </c>
      <c r="M136" s="18">
        <v>96.499324695824455</v>
      </c>
      <c r="N136" s="18">
        <v>1.1175393314363617</v>
      </c>
      <c r="O136" s="18">
        <v>99.042068487984494</v>
      </c>
      <c r="P136" s="18">
        <v>1.7652869720282496</v>
      </c>
      <c r="Q136" s="18">
        <v>160.7121968819834</v>
      </c>
      <c r="R136" s="18">
        <v>34.204026444478423</v>
      </c>
      <c r="S136" s="27">
        <v>96.52</v>
      </c>
      <c r="T136" s="27">
        <v>1.1180000000000001</v>
      </c>
      <c r="U136" s="28"/>
      <c r="V136" s="28">
        <v>2.73</v>
      </c>
      <c r="W136" s="20" t="str">
        <f t="shared" si="3"/>
        <v>concordant</v>
      </c>
      <c r="X136" s="20"/>
    </row>
    <row r="137" spans="1:25" s="21" customFormat="1" x14ac:dyDescent="0.25">
      <c r="A137" s="18" t="s">
        <v>95</v>
      </c>
      <c r="B137" s="22">
        <v>794.72518990188644</v>
      </c>
      <c r="C137" s="22">
        <f t="shared" si="2"/>
        <v>888.82523192599126</v>
      </c>
      <c r="D137" s="18">
        <v>124506.23583933324</v>
      </c>
      <c r="E137" s="23">
        <v>1.9847007037372262</v>
      </c>
      <c r="F137" s="18">
        <v>20.787897188582651</v>
      </c>
      <c r="G137" s="18">
        <v>1.0795247469815805</v>
      </c>
      <c r="H137" s="18">
        <v>0.10004145587583435</v>
      </c>
      <c r="I137" s="18">
        <v>1.6822032635315634</v>
      </c>
      <c r="J137" s="18">
        <v>1.5082619030462917E-2</v>
      </c>
      <c r="K137" s="18">
        <v>1.2900829101784723</v>
      </c>
      <c r="L137" s="18">
        <v>0.76690072962414424</v>
      </c>
      <c r="M137" s="18">
        <v>96.502866982612431</v>
      </c>
      <c r="N137" s="18">
        <v>1.2356947536896215</v>
      </c>
      <c r="O137" s="18">
        <v>96.81460755854313</v>
      </c>
      <c r="P137" s="18">
        <v>1.5533870198399597</v>
      </c>
      <c r="Q137" s="18">
        <v>104.48310789687184</v>
      </c>
      <c r="R137" s="18">
        <v>25.539003409399186</v>
      </c>
      <c r="S137" s="27">
        <v>96.52</v>
      </c>
      <c r="T137" s="27">
        <v>1.2350000000000001</v>
      </c>
      <c r="U137" s="28"/>
      <c r="V137" s="28">
        <v>0.33800000000000002</v>
      </c>
      <c r="W137" s="20" t="str">
        <f t="shared" si="3"/>
        <v>concordant</v>
      </c>
      <c r="X137" s="20"/>
    </row>
    <row r="138" spans="1:25" s="21" customFormat="1" x14ac:dyDescent="0.25">
      <c r="A138" s="18" t="s">
        <v>96</v>
      </c>
      <c r="B138" s="22">
        <v>312.42967534924264</v>
      </c>
      <c r="C138" s="22">
        <f t="shared" si="2"/>
        <v>342.15811914184047</v>
      </c>
      <c r="D138" s="18">
        <v>25711.364982268118</v>
      </c>
      <c r="E138" s="23">
        <v>2.4697213960911495</v>
      </c>
      <c r="F138" s="18">
        <v>20.306375087549903</v>
      </c>
      <c r="G138" s="18">
        <v>2.2425163254970388</v>
      </c>
      <c r="H138" s="18">
        <v>0.10159969116930401</v>
      </c>
      <c r="I138" s="18">
        <v>2.4536511633758646</v>
      </c>
      <c r="J138" s="18">
        <v>1.5143131126965345E-2</v>
      </c>
      <c r="K138" s="18">
        <v>0.96575987902218063</v>
      </c>
      <c r="L138" s="18">
        <v>0.39360113346081216</v>
      </c>
      <c r="M138" s="18">
        <v>96.887145467079662</v>
      </c>
      <c r="N138" s="18">
        <v>0.92870069487267415</v>
      </c>
      <c r="O138" s="18">
        <v>98.251904437090531</v>
      </c>
      <c r="P138" s="18">
        <v>2.2977990915282618</v>
      </c>
      <c r="Q138" s="18">
        <v>131.52231832831254</v>
      </c>
      <c r="R138" s="18">
        <v>53.050737035013988</v>
      </c>
      <c r="S138" s="27">
        <v>96.894000000000005</v>
      </c>
      <c r="T138" s="27">
        <v>0.92900000000000005</v>
      </c>
      <c r="U138" s="28"/>
      <c r="V138" s="28">
        <v>1.47</v>
      </c>
      <c r="W138" s="20" t="str">
        <f t="shared" si="3"/>
        <v>concordant</v>
      </c>
      <c r="X138" s="20"/>
    </row>
    <row r="139" spans="1:25" s="21" customFormat="1" x14ac:dyDescent="0.25">
      <c r="A139" s="18" t="s">
        <v>97</v>
      </c>
      <c r="B139" s="22">
        <v>792.1922163671619</v>
      </c>
      <c r="C139" s="22">
        <f t="shared" si="2"/>
        <v>850.97212636372046</v>
      </c>
      <c r="D139" s="18">
        <v>17663.889927375974</v>
      </c>
      <c r="E139" s="23">
        <v>3.1671564460915769</v>
      </c>
      <c r="F139" s="18">
        <v>20.580465422261579</v>
      </c>
      <c r="G139" s="18">
        <v>1.0792796322956206</v>
      </c>
      <c r="H139" s="18">
        <v>0.10025594729129851</v>
      </c>
      <c r="I139" s="18">
        <v>1.5868806965207238</v>
      </c>
      <c r="J139" s="18">
        <v>1.5187789729342985E-2</v>
      </c>
      <c r="K139" s="18">
        <v>1.1612510418400288</v>
      </c>
      <c r="L139" s="18">
        <v>0.73178219659871169</v>
      </c>
      <c r="M139" s="18">
        <v>97.17073258562263</v>
      </c>
      <c r="N139" s="18">
        <v>1.1199342247744539</v>
      </c>
      <c r="O139" s="18">
        <v>97.012572568825519</v>
      </c>
      <c r="P139" s="18">
        <v>1.4682192395852525</v>
      </c>
      <c r="Q139" s="18">
        <v>93.103868831545455</v>
      </c>
      <c r="R139" s="18">
        <v>25.593918424544469</v>
      </c>
      <c r="S139" s="27">
        <v>97.162999999999997</v>
      </c>
      <c r="T139" s="27">
        <v>1.119</v>
      </c>
      <c r="U139" s="28"/>
      <c r="V139" s="28">
        <v>-0.17100000000000001</v>
      </c>
      <c r="W139" s="20" t="str">
        <f t="shared" si="3"/>
        <v>concordant</v>
      </c>
      <c r="X139" s="20"/>
    </row>
    <row r="140" spans="1:25" s="21" customFormat="1" x14ac:dyDescent="0.25">
      <c r="A140" s="18" t="s">
        <v>727</v>
      </c>
      <c r="B140" s="22">
        <v>130.65411612766198</v>
      </c>
      <c r="C140" s="22">
        <f t="shared" si="2"/>
        <v>138.80501568362868</v>
      </c>
      <c r="D140" s="18">
        <v>5032.8263945580638</v>
      </c>
      <c r="E140" s="23">
        <v>3.7669115021205934</v>
      </c>
      <c r="F140" s="18">
        <v>18.715323097315768</v>
      </c>
      <c r="G140" s="18">
        <v>3.0558739985252688</v>
      </c>
      <c r="H140" s="18">
        <v>0.1063851544654901</v>
      </c>
      <c r="I140" s="18">
        <v>3.4772524678700045</v>
      </c>
      <c r="J140" s="18">
        <v>1.5242598835233007E-2</v>
      </c>
      <c r="K140" s="18">
        <v>1.232557242235756</v>
      </c>
      <c r="L140" s="18">
        <v>0.35446297144790317</v>
      </c>
      <c r="M140" s="18">
        <v>97.518759486316029</v>
      </c>
      <c r="N140" s="18">
        <v>1.1929287239947968</v>
      </c>
      <c r="O140" s="18">
        <v>102.65328060674337</v>
      </c>
      <c r="P140" s="18">
        <v>3.3950208198191589</v>
      </c>
      <c r="Q140" s="18">
        <v>223.53342927140429</v>
      </c>
      <c r="R140" s="18">
        <v>75.187242843869669</v>
      </c>
      <c r="S140" s="27">
        <v>97.509</v>
      </c>
      <c r="T140" s="27">
        <v>1.1930000000000001</v>
      </c>
      <c r="U140" s="28"/>
      <c r="V140" s="28">
        <v>5.39</v>
      </c>
      <c r="W140" s="20" t="str">
        <f t="shared" si="3"/>
        <v>discord.</v>
      </c>
      <c r="X140" s="20"/>
    </row>
    <row r="141" spans="1:25" s="21" customFormat="1" x14ac:dyDescent="0.25">
      <c r="A141" s="18" t="s">
        <v>98</v>
      </c>
      <c r="B141" s="22">
        <v>486.10312428609745</v>
      </c>
      <c r="C141" s="22">
        <f t="shared" si="2"/>
        <v>528.87513379356608</v>
      </c>
      <c r="D141" s="18">
        <v>40475.943207652228</v>
      </c>
      <c r="E141" s="23">
        <v>2.6707708036791185</v>
      </c>
      <c r="F141" s="18">
        <v>20.96879799046836</v>
      </c>
      <c r="G141" s="18">
        <v>2.0461596488673313</v>
      </c>
      <c r="H141" s="18">
        <v>9.9724286539121909E-2</v>
      </c>
      <c r="I141" s="18">
        <v>2.4989279371213051</v>
      </c>
      <c r="J141" s="18">
        <v>1.5272704286191836E-2</v>
      </c>
      <c r="K141" s="18">
        <v>1.4315831390653382</v>
      </c>
      <c r="L141" s="18">
        <v>0.57287892051600431</v>
      </c>
      <c r="M141" s="18">
        <v>97.709915106503402</v>
      </c>
      <c r="N141" s="18">
        <v>1.3882510785253288</v>
      </c>
      <c r="O141" s="18">
        <v>96.521805133691515</v>
      </c>
      <c r="P141" s="18">
        <v>2.3009199421299087</v>
      </c>
      <c r="Q141" s="18">
        <v>67.241438054004519</v>
      </c>
      <c r="R141" s="18">
        <v>48.751931705354778</v>
      </c>
      <c r="S141" s="27">
        <v>97.677000000000007</v>
      </c>
      <c r="T141" s="27">
        <v>1.387</v>
      </c>
      <c r="U141" s="28"/>
      <c r="V141" s="28">
        <v>-1.28</v>
      </c>
      <c r="W141" s="20" t="str">
        <f t="shared" si="3"/>
        <v>concordant</v>
      </c>
      <c r="X141" s="20"/>
    </row>
    <row r="142" spans="1:25" s="21" customFormat="1" x14ac:dyDescent="0.25">
      <c r="A142" s="18" t="s">
        <v>732</v>
      </c>
      <c r="B142" s="22">
        <v>1015.9208091386646</v>
      </c>
      <c r="C142" s="22">
        <f t="shared" si="2"/>
        <v>1134.5502265942905</v>
      </c>
      <c r="D142" s="18">
        <v>63558.499595336558</v>
      </c>
      <c r="E142" s="23">
        <v>2.0124973658990517</v>
      </c>
      <c r="F142" s="18">
        <v>18.81826796361706</v>
      </c>
      <c r="G142" s="18">
        <v>1.5328343144950078</v>
      </c>
      <c r="H142" s="18">
        <v>0.11269573184076993</v>
      </c>
      <c r="I142" s="18">
        <v>2.4526923407447692</v>
      </c>
      <c r="J142" s="18">
        <v>1.5413440112712062E-2</v>
      </c>
      <c r="K142" s="18">
        <v>1.9098422339003802</v>
      </c>
      <c r="L142" s="18">
        <v>0.77867174866312416</v>
      </c>
      <c r="M142" s="18">
        <v>98.60344701143832</v>
      </c>
      <c r="N142" s="18">
        <v>1.868841125469892</v>
      </c>
      <c r="O142" s="18">
        <v>108.42834778507468</v>
      </c>
      <c r="P142" s="18">
        <v>2.5223475379885798</v>
      </c>
      <c r="Q142" s="18">
        <v>329.97987980156961</v>
      </c>
      <c r="R142" s="18">
        <v>34.905773214440899</v>
      </c>
      <c r="S142" s="27">
        <v>97.772000000000006</v>
      </c>
      <c r="T142" s="27">
        <v>1.875</v>
      </c>
      <c r="U142" s="28"/>
      <c r="V142" s="28">
        <v>10.1</v>
      </c>
      <c r="W142" s="20" t="str">
        <f t="shared" si="3"/>
        <v>discord.</v>
      </c>
      <c r="X142" s="20"/>
    </row>
    <row r="143" spans="1:25" s="21" customFormat="1" x14ac:dyDescent="0.25">
      <c r="A143" s="18" t="s">
        <v>789</v>
      </c>
      <c r="B143" s="22">
        <v>1201.2580321401765</v>
      </c>
      <c r="C143" s="22">
        <f t="shared" si="2"/>
        <v>1204.372949670741</v>
      </c>
      <c r="D143" s="18">
        <v>184696.90296751127</v>
      </c>
      <c r="E143" s="23">
        <v>90.627002090091636</v>
      </c>
      <c r="F143" s="18">
        <v>19.593959830472368</v>
      </c>
      <c r="G143" s="18">
        <v>1.1422370577912127</v>
      </c>
      <c r="H143" s="18">
        <v>0.1074802756872314</v>
      </c>
      <c r="I143" s="18">
        <v>1.7739996780911649</v>
      </c>
      <c r="J143" s="18">
        <v>1.5331236505587306E-2</v>
      </c>
      <c r="K143" s="18">
        <v>1.3571622866518966</v>
      </c>
      <c r="L143" s="18">
        <v>0.76502961269542735</v>
      </c>
      <c r="M143" s="18">
        <v>98.081551270254124</v>
      </c>
      <c r="N143" s="18">
        <v>1.321050531924115</v>
      </c>
      <c r="O143" s="18">
        <v>103.65782912660387</v>
      </c>
      <c r="P143" s="18">
        <v>1.748141762691219</v>
      </c>
      <c r="Q143" s="18">
        <v>233.84287240247437</v>
      </c>
      <c r="R143" s="18">
        <v>26.378414425361058</v>
      </c>
      <c r="S143" s="27">
        <v>97.944000000000003</v>
      </c>
      <c r="T143" s="27">
        <v>1.325</v>
      </c>
      <c r="U143" s="28"/>
      <c r="V143" s="28">
        <v>5.82</v>
      </c>
      <c r="W143" s="20" t="str">
        <f t="shared" si="3"/>
        <v>discord.</v>
      </c>
      <c r="X143" s="20"/>
      <c r="Y143" s="21" t="s">
        <v>873</v>
      </c>
    </row>
    <row r="144" spans="1:25" s="21" customFormat="1" x14ac:dyDescent="0.25">
      <c r="A144" s="18" t="s">
        <v>607</v>
      </c>
      <c r="B144" s="22">
        <v>716.4690057306417</v>
      </c>
      <c r="C144" s="22">
        <f t="shared" si="2"/>
        <v>763.89351711827544</v>
      </c>
      <c r="D144" s="18">
        <v>83888.313277040259</v>
      </c>
      <c r="E144" s="23">
        <v>3.5502783564915048</v>
      </c>
      <c r="F144" s="18">
        <v>15.384019012687316</v>
      </c>
      <c r="G144" s="18">
        <v>2.2663279414385209</v>
      </c>
      <c r="H144" s="18">
        <v>0.14198819729791989</v>
      </c>
      <c r="I144" s="18">
        <v>2.8572359155823936</v>
      </c>
      <c r="J144" s="18">
        <v>1.585599860582566E-2</v>
      </c>
      <c r="K144" s="18">
        <v>1.7398611829722621</v>
      </c>
      <c r="L144" s="18">
        <v>0.60893158086234678</v>
      </c>
      <c r="M144" s="18">
        <v>101.41244451534631</v>
      </c>
      <c r="N144" s="18">
        <v>1.7506295890373451</v>
      </c>
      <c r="O144" s="18">
        <v>134.81319598391011</v>
      </c>
      <c r="P144" s="18">
        <v>3.6071854315145373</v>
      </c>
      <c r="Q144" s="18">
        <v>772.59113113037131</v>
      </c>
      <c r="R144" s="18">
        <v>47.722851452203486</v>
      </c>
      <c r="S144" s="27">
        <v>97.954999999999998</v>
      </c>
      <c r="T144" s="27">
        <v>1.7330000000000001</v>
      </c>
      <c r="U144" s="28"/>
      <c r="V144" s="28">
        <v>30.5</v>
      </c>
      <c r="W144" s="20" t="str">
        <f t="shared" si="3"/>
        <v>discord.</v>
      </c>
      <c r="X144" s="20"/>
    </row>
    <row r="145" spans="1:24" s="21" customFormat="1" x14ac:dyDescent="0.25">
      <c r="A145" s="18" t="s">
        <v>99</v>
      </c>
      <c r="B145" s="22">
        <v>1900.37583963205</v>
      </c>
      <c r="C145" s="22">
        <f t="shared" si="2"/>
        <v>2305.0544114075401</v>
      </c>
      <c r="D145" s="18">
        <v>33863.288558312459</v>
      </c>
      <c r="E145" s="23">
        <v>1.1035630583407632</v>
      </c>
      <c r="F145" s="18">
        <v>20.422523863910776</v>
      </c>
      <c r="G145" s="18">
        <v>0.98544354878256313</v>
      </c>
      <c r="H145" s="18">
        <v>0.10328069546908014</v>
      </c>
      <c r="I145" s="18">
        <v>1.5774494322311001</v>
      </c>
      <c r="J145" s="18">
        <v>1.5472128310056364E-2</v>
      </c>
      <c r="K145" s="18">
        <v>1.2317258807236493</v>
      </c>
      <c r="L145" s="18">
        <v>0.78083382931745127</v>
      </c>
      <c r="M145" s="18">
        <v>98.976021846445676</v>
      </c>
      <c r="N145" s="18">
        <v>1.2098020830323364</v>
      </c>
      <c r="O145" s="18">
        <v>99.800164033843785</v>
      </c>
      <c r="P145" s="18">
        <v>1.4994044900120329</v>
      </c>
      <c r="Q145" s="18">
        <v>119.51060761965276</v>
      </c>
      <c r="R145" s="18">
        <v>23.232667319837766</v>
      </c>
      <c r="S145" s="27">
        <v>99.019000000000005</v>
      </c>
      <c r="T145" s="27">
        <v>1.2090000000000001</v>
      </c>
      <c r="U145" s="28"/>
      <c r="V145" s="28">
        <v>0.87</v>
      </c>
      <c r="W145" s="20" t="str">
        <f t="shared" si="3"/>
        <v>concordant</v>
      </c>
      <c r="X145" s="20"/>
    </row>
    <row r="146" spans="1:24" s="21" customFormat="1" x14ac:dyDescent="0.25">
      <c r="A146" s="18" t="s">
        <v>100</v>
      </c>
      <c r="B146" s="22">
        <v>1271.0151153841014</v>
      </c>
      <c r="C146" s="22">
        <f t="shared" si="2"/>
        <v>1475.3726485367556</v>
      </c>
      <c r="D146" s="18">
        <v>57527.845325939481</v>
      </c>
      <c r="E146" s="23">
        <v>1.4615979528982894</v>
      </c>
      <c r="F146" s="18">
        <v>20.764025410270808</v>
      </c>
      <c r="G146" s="18">
        <v>1.035313398767558</v>
      </c>
      <c r="H146" s="18">
        <v>0.10309934086677493</v>
      </c>
      <c r="I146" s="18">
        <v>1.4954145041425828</v>
      </c>
      <c r="J146" s="18">
        <v>1.5564346328629762E-2</v>
      </c>
      <c r="K146" s="18">
        <v>1.0771228664036301</v>
      </c>
      <c r="L146" s="18">
        <v>0.72028381657379581</v>
      </c>
      <c r="M146" s="18">
        <v>99.561413148482245</v>
      </c>
      <c r="N146" s="18">
        <v>1.0641599141366882</v>
      </c>
      <c r="O146" s="18">
        <v>99.633244113256197</v>
      </c>
      <c r="P146" s="18">
        <v>1.4191655030262282</v>
      </c>
      <c r="Q146" s="18">
        <v>101.32970248507924</v>
      </c>
      <c r="R146" s="18">
        <v>24.555193128313043</v>
      </c>
      <c r="S146" s="27">
        <v>99.564999999999998</v>
      </c>
      <c r="T146" s="27">
        <v>1.0629999999999999</v>
      </c>
      <c r="U146" s="28"/>
      <c r="V146" s="28">
        <v>7.5700000000000003E-2</v>
      </c>
      <c r="W146" s="20" t="str">
        <f t="shared" si="3"/>
        <v>concordant</v>
      </c>
      <c r="X146" s="20"/>
    </row>
    <row r="147" spans="1:24" s="21" customFormat="1" x14ac:dyDescent="0.25">
      <c r="A147" s="18" t="s">
        <v>880</v>
      </c>
      <c r="B147" s="22">
        <v>941.75939573534458</v>
      </c>
      <c r="C147" s="22">
        <f t="shared" si="2"/>
        <v>998.91004569275833</v>
      </c>
      <c r="D147" s="18">
        <v>165615.57501484413</v>
      </c>
      <c r="E147" s="23">
        <v>3.8724574114680999</v>
      </c>
      <c r="F147" s="18">
        <v>21.14491189644971</v>
      </c>
      <c r="G147" s="18">
        <v>0.87641430020332489</v>
      </c>
      <c r="H147" s="18">
        <v>0.10134642825388976</v>
      </c>
      <c r="I147" s="18">
        <v>1.3369895401675804</v>
      </c>
      <c r="J147" s="18">
        <v>1.5609077750745298E-2</v>
      </c>
      <c r="K147" s="18">
        <v>1.0093830409999067</v>
      </c>
      <c r="L147" s="18">
        <v>0.75496704400050052</v>
      </c>
      <c r="M147" s="18">
        <v>99.845344860605678</v>
      </c>
      <c r="N147" s="18">
        <v>1.000057295836065</v>
      </c>
      <c r="O147" s="18">
        <v>98.018436290779022</v>
      </c>
      <c r="P147" s="18">
        <v>1.2492306733987348</v>
      </c>
      <c r="Q147" s="18">
        <v>53.797580164563719</v>
      </c>
      <c r="R147" s="18">
        <v>20.915857933263123</v>
      </c>
      <c r="S147" s="27">
        <v>99.686000000000007</v>
      </c>
      <c r="T147" s="27">
        <v>0.996</v>
      </c>
      <c r="U147" s="28"/>
      <c r="V147" s="28">
        <v>-1.94</v>
      </c>
      <c r="W147" s="20" t="str">
        <f t="shared" si="3"/>
        <v>rev discord.</v>
      </c>
      <c r="X147" s="20"/>
    </row>
    <row r="148" spans="1:24" s="21" customFormat="1" x14ac:dyDescent="0.25">
      <c r="A148" s="18" t="s">
        <v>101</v>
      </c>
      <c r="B148" s="22">
        <v>1237.3013220378357</v>
      </c>
      <c r="C148" s="22">
        <f t="shared" si="2"/>
        <v>1417.597620311441</v>
      </c>
      <c r="D148" s="18">
        <v>30568.106942817714</v>
      </c>
      <c r="E148" s="23">
        <v>1.6127109289711832</v>
      </c>
      <c r="F148" s="18">
        <v>20.43049355895808</v>
      </c>
      <c r="G148" s="18">
        <v>1.2845562369458414</v>
      </c>
      <c r="H148" s="18">
        <v>0.10473131371566965</v>
      </c>
      <c r="I148" s="18">
        <v>1.8656930461115342</v>
      </c>
      <c r="J148" s="18">
        <v>1.5663806883753618E-2</v>
      </c>
      <c r="K148" s="18">
        <v>1.3503854947968341</v>
      </c>
      <c r="L148" s="18">
        <v>0.72379832127867938</v>
      </c>
      <c r="M148" s="18">
        <v>100.19271981150747</v>
      </c>
      <c r="N148" s="18">
        <v>1.3425278991841196</v>
      </c>
      <c r="O148" s="18">
        <v>101.13433557831166</v>
      </c>
      <c r="P148" s="18">
        <v>1.7959342932945432</v>
      </c>
      <c r="Q148" s="18">
        <v>123.36128841259186</v>
      </c>
      <c r="R148" s="18">
        <v>30.3213316125074</v>
      </c>
      <c r="S148" s="27">
        <v>100.227</v>
      </c>
      <c r="T148" s="27">
        <v>1.3420000000000001</v>
      </c>
      <c r="U148" s="28"/>
      <c r="V148" s="28">
        <v>0.98199999999999998</v>
      </c>
      <c r="W148" s="20" t="str">
        <f t="shared" si="3"/>
        <v>concordant</v>
      </c>
      <c r="X148" s="20"/>
    </row>
    <row r="149" spans="1:24" s="21" customFormat="1" x14ac:dyDescent="0.25">
      <c r="A149" s="18" t="s">
        <v>102</v>
      </c>
      <c r="B149" s="22">
        <v>518.13685675885904</v>
      </c>
      <c r="C149" s="22">
        <f t="shared" si="2"/>
        <v>563.08899182032008</v>
      </c>
      <c r="D149" s="18">
        <v>272453.26469797356</v>
      </c>
      <c r="E149" s="23">
        <v>2.7087069651275084</v>
      </c>
      <c r="F149" s="18">
        <v>20.677652304075917</v>
      </c>
      <c r="G149" s="18">
        <v>1.3384704419089766</v>
      </c>
      <c r="H149" s="18">
        <v>0.10496062627357121</v>
      </c>
      <c r="I149" s="18">
        <v>1.7001383715783931</v>
      </c>
      <c r="J149" s="18">
        <v>1.571928648255741E-2</v>
      </c>
      <c r="K149" s="18">
        <v>1.0483160832135328</v>
      </c>
      <c r="L149" s="18">
        <v>0.61660633083663996</v>
      </c>
      <c r="M149" s="18">
        <v>100.54483898962241</v>
      </c>
      <c r="N149" s="18">
        <v>1.0458504513283913</v>
      </c>
      <c r="O149" s="18">
        <v>101.34507996472531</v>
      </c>
      <c r="P149" s="18">
        <v>1.6398124078084209</v>
      </c>
      <c r="Q149" s="18">
        <v>120.20289601429205</v>
      </c>
      <c r="R149" s="18">
        <v>31.520973769596637</v>
      </c>
      <c r="S149" s="27">
        <v>100.562</v>
      </c>
      <c r="T149" s="27">
        <v>1.046</v>
      </c>
      <c r="U149" s="28"/>
      <c r="V149" s="28">
        <v>0.83199999999999996</v>
      </c>
      <c r="W149" s="20" t="str">
        <f t="shared" si="3"/>
        <v>concordant</v>
      </c>
      <c r="X149" s="20"/>
    </row>
    <row r="150" spans="1:24" s="21" customFormat="1" x14ac:dyDescent="0.25">
      <c r="A150" s="18" t="s">
        <v>623</v>
      </c>
      <c r="B150" s="22">
        <v>392.6033511782274</v>
      </c>
      <c r="C150" s="22">
        <f t="shared" si="2"/>
        <v>406.56856449184858</v>
      </c>
      <c r="D150" s="18">
        <v>6721.5796212679816</v>
      </c>
      <c r="E150" s="23">
        <v>6.6065433770993289</v>
      </c>
      <c r="F150" s="18">
        <v>20.637398781141194</v>
      </c>
      <c r="G150" s="18">
        <v>1.2200698444890115</v>
      </c>
      <c r="H150" s="18">
        <v>0.10051860328439591</v>
      </c>
      <c r="I150" s="18">
        <v>2.593185713881359</v>
      </c>
      <c r="J150" s="18">
        <v>1.5740418911565336E-2</v>
      </c>
      <c r="K150" s="18">
        <v>1.0091449289821202</v>
      </c>
      <c r="L150" s="18">
        <v>0.38915258694360116</v>
      </c>
      <c r="M150" s="18">
        <v>100.67895771193974</v>
      </c>
      <c r="N150" s="18">
        <v>1.008103919130896</v>
      </c>
      <c r="O150" s="18">
        <v>97.254938553495691</v>
      </c>
      <c r="P150" s="18">
        <v>2.4049906946304347</v>
      </c>
      <c r="Q150" s="18">
        <v>14.073764738280117</v>
      </c>
      <c r="R150" s="18" t="s">
        <v>857</v>
      </c>
      <c r="S150" s="27">
        <v>100.626</v>
      </c>
      <c r="T150" s="27">
        <v>1.0069999999999999</v>
      </c>
      <c r="U150" s="28"/>
      <c r="V150" s="28">
        <v>-3.63</v>
      </c>
      <c r="W150" s="20" t="str">
        <f t="shared" si="3"/>
        <v>rev discord.</v>
      </c>
      <c r="X150" s="20"/>
    </row>
    <row r="151" spans="1:24" s="21" customFormat="1" x14ac:dyDescent="0.25">
      <c r="A151" s="18" t="s">
        <v>881</v>
      </c>
      <c r="B151" s="22">
        <v>480.7029808753</v>
      </c>
      <c r="C151" s="22">
        <f t="shared" si="2"/>
        <v>538.00096215340568</v>
      </c>
      <c r="D151" s="18">
        <v>7042.6880728862889</v>
      </c>
      <c r="E151" s="23">
        <v>1.971538926605449</v>
      </c>
      <c r="F151" s="18">
        <v>21.002434189321114</v>
      </c>
      <c r="G151" s="18">
        <v>1.5686990572189146</v>
      </c>
      <c r="H151" s="18">
        <v>9.9186388452806695E-2</v>
      </c>
      <c r="I151" s="18">
        <v>1.9239118998554834</v>
      </c>
      <c r="J151" s="18">
        <v>1.5809801983601518E-2</v>
      </c>
      <c r="K151" s="18">
        <v>1.0986818138964343</v>
      </c>
      <c r="L151" s="18">
        <v>0.57106659300717622</v>
      </c>
      <c r="M151" s="18">
        <v>101.11928354306721</v>
      </c>
      <c r="N151" s="18">
        <v>1.1023110902519662</v>
      </c>
      <c r="O151" s="18">
        <v>96.025038604401004</v>
      </c>
      <c r="P151" s="18">
        <v>1.7627724861975409</v>
      </c>
      <c r="Q151" s="18" t="s">
        <v>857</v>
      </c>
      <c r="R151" s="18" t="s">
        <v>857</v>
      </c>
      <c r="S151" s="27">
        <v>100.849</v>
      </c>
      <c r="T151" s="27">
        <v>1.0980000000000001</v>
      </c>
      <c r="U151" s="28"/>
      <c r="V151" s="28">
        <v>-5.42</v>
      </c>
      <c r="W151" s="20" t="str">
        <f t="shared" si="3"/>
        <v>rev discord.</v>
      </c>
      <c r="X151" s="20"/>
    </row>
    <row r="152" spans="1:24" s="21" customFormat="1" x14ac:dyDescent="0.25">
      <c r="A152" s="18" t="s">
        <v>103</v>
      </c>
      <c r="B152" s="22">
        <v>915.95229842811898</v>
      </c>
      <c r="C152" s="22">
        <f t="shared" si="2"/>
        <v>1015.2308098795444</v>
      </c>
      <c r="D152" s="18">
        <v>94572.938820469295</v>
      </c>
      <c r="E152" s="23">
        <v>2.1681307161411656</v>
      </c>
      <c r="F152" s="18">
        <v>20.4679724836422</v>
      </c>
      <c r="G152" s="18">
        <v>1.2181920665728971</v>
      </c>
      <c r="H152" s="18">
        <v>0.10625148912091743</v>
      </c>
      <c r="I152" s="18">
        <v>1.8558964129972833</v>
      </c>
      <c r="J152" s="18">
        <v>1.5809479862827432E-2</v>
      </c>
      <c r="K152" s="18">
        <v>1.3981861375977893</v>
      </c>
      <c r="L152" s="18">
        <v>0.75337509561738447</v>
      </c>
      <c r="M152" s="18">
        <v>101.11723933730016</v>
      </c>
      <c r="N152" s="18">
        <v>1.4027766382854097</v>
      </c>
      <c r="O152" s="18">
        <v>102.53060205828368</v>
      </c>
      <c r="P152" s="18">
        <v>1.809944509694958</v>
      </c>
      <c r="Q152" s="18">
        <v>135.5309515352439</v>
      </c>
      <c r="R152" s="18">
        <v>28.657304086882093</v>
      </c>
      <c r="S152" s="27">
        <v>101.169</v>
      </c>
      <c r="T152" s="27">
        <v>1.403</v>
      </c>
      <c r="U152" s="28"/>
      <c r="V152" s="28">
        <v>1.46</v>
      </c>
      <c r="W152" s="20" t="str">
        <f t="shared" si="3"/>
        <v>concordant</v>
      </c>
      <c r="X152" s="20"/>
    </row>
    <row r="153" spans="1:24" s="21" customFormat="1" x14ac:dyDescent="0.25">
      <c r="A153" s="18" t="s">
        <v>882</v>
      </c>
      <c r="B153" s="22">
        <v>444.66220840371733</v>
      </c>
      <c r="C153" s="22">
        <f t="shared" si="2"/>
        <v>495.74035234528606</v>
      </c>
      <c r="D153" s="18">
        <v>91708.400417072713</v>
      </c>
      <c r="E153" s="23">
        <v>2.0457990622057873</v>
      </c>
      <c r="F153" s="18">
        <v>18.507831711661115</v>
      </c>
      <c r="G153" s="18">
        <v>1.6421156800512513</v>
      </c>
      <c r="H153" s="18">
        <v>0.11820156356751718</v>
      </c>
      <c r="I153" s="18">
        <v>1.9119759806311021</v>
      </c>
      <c r="J153" s="18">
        <v>1.5900014046001311E-2</v>
      </c>
      <c r="K153" s="18">
        <v>0.97925422517284044</v>
      </c>
      <c r="L153" s="18">
        <v>0.51216868574343166</v>
      </c>
      <c r="M153" s="18">
        <v>101.69175143611517</v>
      </c>
      <c r="N153" s="18">
        <v>0.98800741642159551</v>
      </c>
      <c r="O153" s="18">
        <v>113.44026795868155</v>
      </c>
      <c r="P153" s="18">
        <v>2.0521828808152307</v>
      </c>
      <c r="Q153" s="18">
        <v>367.55646365204603</v>
      </c>
      <c r="R153" s="18">
        <v>36.985535748697856</v>
      </c>
      <c r="S153" s="27">
        <v>101.41500000000001</v>
      </c>
      <c r="T153" s="27">
        <v>0.98899999999999999</v>
      </c>
      <c r="U153" s="28"/>
      <c r="V153" s="28">
        <v>11.5</v>
      </c>
      <c r="W153" s="20" t="str">
        <f t="shared" si="3"/>
        <v>discord.</v>
      </c>
      <c r="X153" s="20"/>
    </row>
    <row r="154" spans="1:24" s="21" customFormat="1" x14ac:dyDescent="0.25">
      <c r="A154" s="18" t="s">
        <v>104</v>
      </c>
      <c r="B154" s="22">
        <v>262.80071642906074</v>
      </c>
      <c r="C154" s="22">
        <f t="shared" ref="C154:C217" si="4">B154+((B154/E154)*0.235)</f>
        <v>290.60789139020193</v>
      </c>
      <c r="D154" s="18">
        <v>11203.636105125295</v>
      </c>
      <c r="E154" s="23">
        <v>2.220943639443147</v>
      </c>
      <c r="F154" s="18">
        <v>20.641497499963886</v>
      </c>
      <c r="G154" s="18">
        <v>1.5778939789772082</v>
      </c>
      <c r="H154" s="18">
        <v>0.10345517774769926</v>
      </c>
      <c r="I154" s="18">
        <v>2.1555916545576235</v>
      </c>
      <c r="J154" s="18">
        <v>1.587958978006293E-2</v>
      </c>
      <c r="K154" s="18">
        <v>1.0964717878957608</v>
      </c>
      <c r="L154" s="18">
        <v>0.50866396034585781</v>
      </c>
      <c r="M154" s="18">
        <v>101.56214753876301</v>
      </c>
      <c r="N154" s="18">
        <v>1.1048739028955126</v>
      </c>
      <c r="O154" s="18">
        <v>99.960732728378545</v>
      </c>
      <c r="P154" s="18">
        <v>2.0520811447293639</v>
      </c>
      <c r="Q154" s="18">
        <v>61.912471665533914</v>
      </c>
      <c r="R154" s="18">
        <v>44.218011958539861</v>
      </c>
      <c r="S154" s="27">
        <v>101.527</v>
      </c>
      <c r="T154" s="27">
        <v>1.1040000000000001</v>
      </c>
      <c r="U154" s="28"/>
      <c r="V154" s="28">
        <v>-1.67</v>
      </c>
      <c r="W154" s="20" t="str">
        <f t="shared" ref="W154:W217" si="5">IF(V154&gt;3.67, "discord.", IF(V154&lt;-1.69, "rev discord.", "concordant"))</f>
        <v>concordant</v>
      </c>
      <c r="X154" s="20"/>
    </row>
    <row r="155" spans="1:24" s="21" customFormat="1" x14ac:dyDescent="0.25">
      <c r="A155" s="18" t="s">
        <v>105</v>
      </c>
      <c r="B155" s="22">
        <v>1284.752760240026</v>
      </c>
      <c r="C155" s="22">
        <f t="shared" si="4"/>
        <v>1505.8930190128681</v>
      </c>
      <c r="D155" s="18">
        <v>219709.67399995314</v>
      </c>
      <c r="E155" s="23">
        <v>1.365273335266098</v>
      </c>
      <c r="F155" s="18">
        <v>20.312500592645378</v>
      </c>
      <c r="G155" s="18">
        <v>0.88823540135484558</v>
      </c>
      <c r="H155" s="18">
        <v>0.10866480052034376</v>
      </c>
      <c r="I155" s="18">
        <v>1.4476028471982652</v>
      </c>
      <c r="J155" s="18">
        <v>1.59842550983939E-2</v>
      </c>
      <c r="K155" s="18">
        <v>1.142879860850623</v>
      </c>
      <c r="L155" s="18">
        <v>0.78949821289906119</v>
      </c>
      <c r="M155" s="18">
        <v>102.22628258379714</v>
      </c>
      <c r="N155" s="18">
        <v>1.1591088304135297</v>
      </c>
      <c r="O155" s="18">
        <v>104.74326939777866</v>
      </c>
      <c r="P155" s="18">
        <v>1.4406824268124794</v>
      </c>
      <c r="Q155" s="18">
        <v>162.36066579310702</v>
      </c>
      <c r="R155" s="18">
        <v>20.773748868197274</v>
      </c>
      <c r="S155" s="27">
        <v>102.297</v>
      </c>
      <c r="T155" s="27">
        <v>1.161</v>
      </c>
      <c r="U155" s="28"/>
      <c r="V155" s="28">
        <v>2.56</v>
      </c>
      <c r="W155" s="20" t="str">
        <f t="shared" si="5"/>
        <v>concordant</v>
      </c>
      <c r="X155" s="20"/>
    </row>
    <row r="156" spans="1:24" s="21" customFormat="1" x14ac:dyDescent="0.25">
      <c r="A156" s="18" t="s">
        <v>106</v>
      </c>
      <c r="B156" s="22">
        <v>974.04456513354523</v>
      </c>
      <c r="C156" s="22">
        <f t="shared" si="4"/>
        <v>1088.1468662644402</v>
      </c>
      <c r="D156" s="18">
        <v>34200.069886842182</v>
      </c>
      <c r="E156" s="23">
        <v>2.0060986547834401</v>
      </c>
      <c r="F156" s="18">
        <v>20.733048133112295</v>
      </c>
      <c r="G156" s="18">
        <v>1.0718386585161472</v>
      </c>
      <c r="H156" s="18">
        <v>0.10581696628079129</v>
      </c>
      <c r="I156" s="18">
        <v>1.7925707986583226</v>
      </c>
      <c r="J156" s="18">
        <v>1.6078795223286181E-2</v>
      </c>
      <c r="K156" s="18">
        <v>1.3749388301880823</v>
      </c>
      <c r="L156" s="18">
        <v>0.7670206561532612</v>
      </c>
      <c r="M156" s="18">
        <v>102.82611121827456</v>
      </c>
      <c r="N156" s="18">
        <v>1.4025802061400512</v>
      </c>
      <c r="O156" s="18">
        <v>102.13169294431435</v>
      </c>
      <c r="P156" s="18">
        <v>1.7417214947684059</v>
      </c>
      <c r="Q156" s="18">
        <v>85.97903388634559</v>
      </c>
      <c r="R156" s="18">
        <v>27.269588373472018</v>
      </c>
      <c r="S156" s="27">
        <v>102.774</v>
      </c>
      <c r="T156" s="27">
        <v>1.399</v>
      </c>
      <c r="U156" s="28"/>
      <c r="V156" s="28">
        <v>-0.71199999999999997</v>
      </c>
      <c r="W156" s="20" t="str">
        <f t="shared" si="5"/>
        <v>concordant</v>
      </c>
      <c r="X156" s="20"/>
    </row>
    <row r="157" spans="1:24" s="21" customFormat="1" x14ac:dyDescent="0.25">
      <c r="A157" s="18" t="s">
        <v>107</v>
      </c>
      <c r="B157" s="22">
        <v>900.51585576133618</v>
      </c>
      <c r="C157" s="22">
        <f t="shared" si="4"/>
        <v>1021.1450507198304</v>
      </c>
      <c r="D157" s="18">
        <v>80512.715436862462</v>
      </c>
      <c r="E157" s="23">
        <v>1.7543118494385059</v>
      </c>
      <c r="F157" s="18">
        <v>20.681872854339488</v>
      </c>
      <c r="G157" s="18">
        <v>0.99135405579129543</v>
      </c>
      <c r="H157" s="18">
        <v>0.10688774320066101</v>
      </c>
      <c r="I157" s="18">
        <v>1.6277563732066733</v>
      </c>
      <c r="J157" s="18">
        <v>1.610772107316728E-2</v>
      </c>
      <c r="K157" s="18">
        <v>1.2908884919699122</v>
      </c>
      <c r="L157" s="18">
        <v>0.7930477270544285</v>
      </c>
      <c r="M157" s="18">
        <v>103.00962587839122</v>
      </c>
      <c r="N157" s="18">
        <v>1.3191715906774775</v>
      </c>
      <c r="O157" s="18">
        <v>103.11442581279542</v>
      </c>
      <c r="P157" s="18">
        <v>1.5960408473087284</v>
      </c>
      <c r="Q157" s="18">
        <v>105.51392940621844</v>
      </c>
      <c r="R157" s="18">
        <v>23.454204598692243</v>
      </c>
      <c r="S157" s="27">
        <v>103.017</v>
      </c>
      <c r="T157" s="27">
        <v>1.3169999999999999</v>
      </c>
      <c r="U157" s="28"/>
      <c r="V157" s="28">
        <v>0.107</v>
      </c>
      <c r="W157" s="20" t="str">
        <f t="shared" si="5"/>
        <v>concordant</v>
      </c>
      <c r="X157" s="20"/>
    </row>
    <row r="158" spans="1:24" s="21" customFormat="1" x14ac:dyDescent="0.25">
      <c r="A158" s="18" t="s">
        <v>108</v>
      </c>
      <c r="B158" s="22">
        <v>666.97007337535319</v>
      </c>
      <c r="C158" s="22">
        <f t="shared" si="4"/>
        <v>720.22717523309052</v>
      </c>
      <c r="D158" s="18">
        <v>89455.091238747569</v>
      </c>
      <c r="E158" s="23">
        <v>2.9430434960935989</v>
      </c>
      <c r="F158" s="18">
        <v>20.063980007628381</v>
      </c>
      <c r="G158" s="18">
        <v>1.1301612327495183</v>
      </c>
      <c r="H158" s="18">
        <v>0.11119594070909361</v>
      </c>
      <c r="I158" s="18">
        <v>1.7455981006909751</v>
      </c>
      <c r="J158" s="18">
        <v>1.6194244974707121E-2</v>
      </c>
      <c r="K158" s="18">
        <v>1.3277573942599816</v>
      </c>
      <c r="L158" s="18">
        <v>0.76063178215787686</v>
      </c>
      <c r="M158" s="18">
        <v>103.55852945240139</v>
      </c>
      <c r="N158" s="18">
        <v>1.3640205529866165</v>
      </c>
      <c r="O158" s="18">
        <v>107.05880020485795</v>
      </c>
      <c r="P158" s="18">
        <v>1.7736703261576423</v>
      </c>
      <c r="Q158" s="18">
        <v>185.63446953155869</v>
      </c>
      <c r="R158" s="18">
        <v>26.374501701963567</v>
      </c>
      <c r="S158" s="27">
        <v>103.595</v>
      </c>
      <c r="T158" s="27">
        <v>1.367</v>
      </c>
      <c r="U158" s="28"/>
      <c r="V158" s="28">
        <v>3.5</v>
      </c>
      <c r="W158" s="20" t="str">
        <f t="shared" si="5"/>
        <v>concordant</v>
      </c>
      <c r="X158" s="20"/>
    </row>
    <row r="159" spans="1:24" s="21" customFormat="1" x14ac:dyDescent="0.25">
      <c r="A159" s="18" t="s">
        <v>109</v>
      </c>
      <c r="B159" s="22">
        <v>1133.8850161822791</v>
      </c>
      <c r="C159" s="22">
        <f t="shared" si="4"/>
        <v>1300.116787169321</v>
      </c>
      <c r="D159" s="18">
        <v>173214.72998434055</v>
      </c>
      <c r="E159" s="23">
        <v>1.6029605966455533</v>
      </c>
      <c r="F159" s="18">
        <v>20.063810159970721</v>
      </c>
      <c r="G159" s="18">
        <v>1.0801095246998558</v>
      </c>
      <c r="H159" s="18">
        <v>0.11195976005506893</v>
      </c>
      <c r="I159" s="18">
        <v>1.7921526833196364</v>
      </c>
      <c r="J159" s="18">
        <v>1.6367262945548477E-2</v>
      </c>
      <c r="K159" s="18">
        <v>1.4300828299492301</v>
      </c>
      <c r="L159" s="18">
        <v>0.7979693043230347</v>
      </c>
      <c r="M159" s="18">
        <v>104.65600719104674</v>
      </c>
      <c r="N159" s="18">
        <v>1.4845840732280564</v>
      </c>
      <c r="O159" s="18">
        <v>107.75651944233955</v>
      </c>
      <c r="P159" s="18">
        <v>1.8322227733918126</v>
      </c>
      <c r="Q159" s="18">
        <v>176.82131088695778</v>
      </c>
      <c r="R159" s="18">
        <v>25.187178614122232</v>
      </c>
      <c r="S159" s="27">
        <v>104.724</v>
      </c>
      <c r="T159" s="27">
        <v>1.488</v>
      </c>
      <c r="U159" s="28"/>
      <c r="V159" s="28">
        <v>3.07</v>
      </c>
      <c r="W159" s="20" t="str">
        <f t="shared" si="5"/>
        <v>concordant</v>
      </c>
      <c r="X159" s="20"/>
    </row>
    <row r="160" spans="1:24" s="21" customFormat="1" x14ac:dyDescent="0.25">
      <c r="A160" s="18" t="s">
        <v>110</v>
      </c>
      <c r="B160" s="22">
        <v>1139.0590430571644</v>
      </c>
      <c r="C160" s="22">
        <f t="shared" si="4"/>
        <v>1260.5860276649507</v>
      </c>
      <c r="D160" s="18">
        <v>38136.206538160593</v>
      </c>
      <c r="E160" s="23">
        <v>2.2026291196340884</v>
      </c>
      <c r="F160" s="18">
        <v>20.186803405706819</v>
      </c>
      <c r="G160" s="18">
        <v>1.3300938124144233</v>
      </c>
      <c r="H160" s="18">
        <v>0.11154395104387664</v>
      </c>
      <c r="I160" s="18">
        <v>1.8326699153133605</v>
      </c>
      <c r="J160" s="18">
        <v>1.6495335630201904E-2</v>
      </c>
      <c r="K160" s="18">
        <v>1.2560535313183545</v>
      </c>
      <c r="L160" s="18">
        <v>0.68536811829728062</v>
      </c>
      <c r="M160" s="18">
        <v>105.46827022580607</v>
      </c>
      <c r="N160" s="18">
        <v>1.3139599463624663</v>
      </c>
      <c r="O160" s="18">
        <v>107.37675355648081</v>
      </c>
      <c r="P160" s="18">
        <v>1.8673857275190784</v>
      </c>
      <c r="Q160" s="18">
        <v>149.92975977178665</v>
      </c>
      <c r="R160" s="18">
        <v>31.278845294777661</v>
      </c>
      <c r="S160" s="27">
        <v>105.511</v>
      </c>
      <c r="T160" s="27">
        <v>1.3149999999999999</v>
      </c>
      <c r="U160" s="28"/>
      <c r="V160" s="28">
        <v>1.89</v>
      </c>
      <c r="W160" s="20" t="str">
        <f t="shared" si="5"/>
        <v>concordant</v>
      </c>
      <c r="X160" s="20"/>
    </row>
    <row r="161" spans="1:25" s="21" customFormat="1" x14ac:dyDescent="0.25">
      <c r="A161" s="18" t="s">
        <v>111</v>
      </c>
      <c r="B161" s="22">
        <v>3256.3398377900048</v>
      </c>
      <c r="C161" s="22">
        <f t="shared" si="4"/>
        <v>3392.2840225184</v>
      </c>
      <c r="D161" s="18">
        <v>457999.92234296876</v>
      </c>
      <c r="E161" s="23">
        <v>5.6290738983027184</v>
      </c>
      <c r="F161" s="18">
        <v>20.57526196491493</v>
      </c>
      <c r="G161" s="18">
        <v>0.838235396077047</v>
      </c>
      <c r="H161" s="18">
        <v>0.11441966016864294</v>
      </c>
      <c r="I161" s="18">
        <v>1.5626995838693456</v>
      </c>
      <c r="J161" s="18">
        <v>1.7045891940512668E-2</v>
      </c>
      <c r="K161" s="18">
        <v>1.3188459584662358</v>
      </c>
      <c r="L161" s="18">
        <v>0.84395361212081943</v>
      </c>
      <c r="M161" s="18">
        <v>108.95884523400817</v>
      </c>
      <c r="N161" s="18">
        <v>1.4249232291527463</v>
      </c>
      <c r="O161" s="18">
        <v>110.00028964766487</v>
      </c>
      <c r="P161" s="18">
        <v>1.6291372292279789</v>
      </c>
      <c r="Q161" s="18">
        <v>132.58213183745553</v>
      </c>
      <c r="R161" s="18">
        <v>19.703486183398049</v>
      </c>
      <c r="S161" s="27">
        <v>109.053</v>
      </c>
      <c r="T161" s="27">
        <v>1.4239999999999999</v>
      </c>
      <c r="U161" s="28"/>
      <c r="V161" s="28">
        <v>1</v>
      </c>
      <c r="W161" s="20" t="str">
        <f t="shared" si="5"/>
        <v>concordant</v>
      </c>
      <c r="X161" s="20"/>
    </row>
    <row r="162" spans="1:25" s="21" customFormat="1" x14ac:dyDescent="0.25">
      <c r="A162" s="18" t="s">
        <v>112</v>
      </c>
      <c r="B162" s="22">
        <v>214.25123405752191</v>
      </c>
      <c r="C162" s="22">
        <f t="shared" si="4"/>
        <v>245.99967703843689</v>
      </c>
      <c r="D162" s="18">
        <v>7127.7264745862967</v>
      </c>
      <c r="E162" s="23">
        <v>1.5858743067741652</v>
      </c>
      <c r="F162" s="18">
        <v>19.82994533768867</v>
      </c>
      <c r="G162" s="18">
        <v>2.3920915762795829</v>
      </c>
      <c r="H162" s="18">
        <v>0.11512935745558422</v>
      </c>
      <c r="I162" s="18">
        <v>3.3204646263829942</v>
      </c>
      <c r="J162" s="18">
        <v>1.7233055012621529E-2</v>
      </c>
      <c r="K162" s="18">
        <v>1.3767992753190001</v>
      </c>
      <c r="L162" s="18">
        <v>0.41464054890979446</v>
      </c>
      <c r="M162" s="18">
        <v>110.14504507904077</v>
      </c>
      <c r="N162" s="18">
        <v>1.5035942365904162</v>
      </c>
      <c r="O162" s="18">
        <v>110.64671151750922</v>
      </c>
      <c r="P162" s="18">
        <v>3.4808980322660403</v>
      </c>
      <c r="Q162" s="18">
        <v>121.45441572543196</v>
      </c>
      <c r="R162" s="18">
        <v>71.211508155057956</v>
      </c>
      <c r="S162" s="27">
        <v>110.15</v>
      </c>
      <c r="T162" s="27">
        <v>1.5029999999999999</v>
      </c>
      <c r="U162" s="28"/>
      <c r="V162" s="28">
        <v>0.47899999999999998</v>
      </c>
      <c r="W162" s="20" t="str">
        <f t="shared" si="5"/>
        <v>concordant</v>
      </c>
      <c r="X162" s="20"/>
    </row>
    <row r="163" spans="1:25" s="21" customFormat="1" x14ac:dyDescent="0.25">
      <c r="A163" s="18" t="s">
        <v>631</v>
      </c>
      <c r="B163" s="22">
        <v>141.54660258786879</v>
      </c>
      <c r="C163" s="22">
        <f t="shared" si="4"/>
        <v>159.0375386986411</v>
      </c>
      <c r="D163" s="18">
        <v>82813.129393751064</v>
      </c>
      <c r="E163" s="23">
        <v>1.9017536510045843</v>
      </c>
      <c r="F163" s="18">
        <v>19.894472083759059</v>
      </c>
      <c r="G163" s="18">
        <v>3.0292292566354861</v>
      </c>
      <c r="H163" s="18">
        <v>0.12054033591282955</v>
      </c>
      <c r="I163" s="18">
        <v>3.2142305360060588</v>
      </c>
      <c r="J163" s="18">
        <v>1.7395032467660297E-2</v>
      </c>
      <c r="K163" s="18">
        <v>1.0747289023428606</v>
      </c>
      <c r="L163" s="18">
        <v>0.33436584286772963</v>
      </c>
      <c r="M163" s="18">
        <v>111.17144766531709</v>
      </c>
      <c r="N163" s="18">
        <v>1.1845482886588456</v>
      </c>
      <c r="O163" s="18">
        <v>115.56177260315158</v>
      </c>
      <c r="P163" s="18">
        <v>3.5108604479512096</v>
      </c>
      <c r="Q163" s="18">
        <v>206.95063552079054</v>
      </c>
      <c r="R163" s="18">
        <v>70.279778965900334</v>
      </c>
      <c r="S163" s="27">
        <v>111.17400000000001</v>
      </c>
      <c r="T163" s="27">
        <v>1.1850000000000001</v>
      </c>
      <c r="U163" s="28"/>
      <c r="V163" s="28">
        <v>4.09</v>
      </c>
      <c r="W163" s="20" t="str">
        <f t="shared" si="5"/>
        <v>discord.</v>
      </c>
      <c r="X163" s="20"/>
    </row>
    <row r="164" spans="1:25" s="21" customFormat="1" x14ac:dyDescent="0.25">
      <c r="A164" s="18" t="s">
        <v>113</v>
      </c>
      <c r="B164" s="22">
        <v>878.3703013381363</v>
      </c>
      <c r="C164" s="22">
        <f t="shared" si="4"/>
        <v>928.83805112204413</v>
      </c>
      <c r="D164" s="18">
        <v>14962916.852724992</v>
      </c>
      <c r="E164" s="23">
        <v>4.0900777565533568</v>
      </c>
      <c r="F164" s="18">
        <v>20.348479506415664</v>
      </c>
      <c r="G164" s="18">
        <v>1.152741185146066</v>
      </c>
      <c r="H164" s="18">
        <v>0.12119360683198172</v>
      </c>
      <c r="I164" s="18">
        <v>1.8132100898835661</v>
      </c>
      <c r="J164" s="18">
        <v>1.7938251464199074E-2</v>
      </c>
      <c r="K164" s="18">
        <v>1.3996137288943462</v>
      </c>
      <c r="L164" s="18">
        <v>0.77189826854770094</v>
      </c>
      <c r="M164" s="18">
        <v>114.61247106337393</v>
      </c>
      <c r="N164" s="18">
        <v>1.5899559109873067</v>
      </c>
      <c r="O164" s="18">
        <v>116.15356472140543</v>
      </c>
      <c r="P164" s="18">
        <v>1.9901127950005986</v>
      </c>
      <c r="Q164" s="18">
        <v>147.83597049155193</v>
      </c>
      <c r="R164" s="18">
        <v>27.004847259651932</v>
      </c>
      <c r="S164" s="27">
        <v>114.691</v>
      </c>
      <c r="T164" s="27">
        <v>1.59</v>
      </c>
      <c r="U164" s="28"/>
      <c r="V164" s="28">
        <v>1.41</v>
      </c>
      <c r="W164" s="20" t="str">
        <f t="shared" si="5"/>
        <v>concordant</v>
      </c>
      <c r="X164" s="20"/>
    </row>
    <row r="165" spans="1:25" s="21" customFormat="1" x14ac:dyDescent="0.25">
      <c r="A165" s="18" t="s">
        <v>114</v>
      </c>
      <c r="B165" s="22">
        <v>413.62313498810255</v>
      </c>
      <c r="C165" s="22">
        <f t="shared" si="4"/>
        <v>451.78931289352261</v>
      </c>
      <c r="D165" s="18">
        <v>22880.318741958457</v>
      </c>
      <c r="E165" s="23">
        <v>2.546795148392377</v>
      </c>
      <c r="F165" s="18">
        <v>20.497136007705709</v>
      </c>
      <c r="G165" s="18">
        <v>1.0968199722311629</v>
      </c>
      <c r="H165" s="18">
        <v>0.12853836888503811</v>
      </c>
      <c r="I165" s="18">
        <v>1.5988636008482349</v>
      </c>
      <c r="J165" s="18">
        <v>1.9411897110392453E-2</v>
      </c>
      <c r="K165" s="18">
        <v>0.95887983485796091</v>
      </c>
      <c r="L165" s="18">
        <v>0.59972585175449145</v>
      </c>
      <c r="M165" s="18">
        <v>123.93804708807284</v>
      </c>
      <c r="N165" s="18">
        <v>1.17706563072948</v>
      </c>
      <c r="O165" s="18">
        <v>122.78348641478244</v>
      </c>
      <c r="P165" s="18">
        <v>1.849090902517041</v>
      </c>
      <c r="Q165" s="18">
        <v>100.48554048501997</v>
      </c>
      <c r="R165" s="18">
        <v>30.262549336083104</v>
      </c>
      <c r="S165" s="27">
        <v>123.895</v>
      </c>
      <c r="T165" s="27">
        <v>1.175</v>
      </c>
      <c r="U165" s="28"/>
      <c r="V165" s="28">
        <v>-0.99299999999999999</v>
      </c>
      <c r="W165" s="20" t="str">
        <f t="shared" si="5"/>
        <v>concordant</v>
      </c>
      <c r="X165" s="20"/>
    </row>
    <row r="166" spans="1:25" s="21" customFormat="1" x14ac:dyDescent="0.25">
      <c r="A166" s="18" t="s">
        <v>115</v>
      </c>
      <c r="B166" s="22">
        <v>2314.0688305556364</v>
      </c>
      <c r="C166" s="22">
        <f t="shared" si="4"/>
        <v>2363.2181505270664</v>
      </c>
      <c r="D166" s="18">
        <v>107524.34414795521</v>
      </c>
      <c r="E166" s="23">
        <v>11.064368245515524</v>
      </c>
      <c r="F166" s="18">
        <v>20.070939436843965</v>
      </c>
      <c r="G166" s="18">
        <v>0.76414006315319449</v>
      </c>
      <c r="H166" s="18">
        <v>0.14016928039136534</v>
      </c>
      <c r="I166" s="18">
        <v>1.6280963043763219</v>
      </c>
      <c r="J166" s="18">
        <v>2.0524661604794745E-2</v>
      </c>
      <c r="K166" s="18">
        <v>1.435687389562925</v>
      </c>
      <c r="L166" s="18">
        <v>0.88181969684704686</v>
      </c>
      <c r="M166" s="18">
        <v>130.9709535761844</v>
      </c>
      <c r="N166" s="18">
        <v>1.8613609764919943</v>
      </c>
      <c r="O166" s="18">
        <v>133.19464177691543</v>
      </c>
      <c r="P166" s="18">
        <v>2.0323293510684266</v>
      </c>
      <c r="Q166" s="18">
        <v>173.01263193022791</v>
      </c>
      <c r="R166" s="18">
        <v>17.918057452262019</v>
      </c>
      <c r="S166" s="27">
        <v>131.26499999999999</v>
      </c>
      <c r="T166" s="27">
        <v>1.863</v>
      </c>
      <c r="U166" s="28"/>
      <c r="V166" s="28">
        <v>1.8</v>
      </c>
      <c r="W166" s="20" t="str">
        <f t="shared" si="5"/>
        <v>concordant</v>
      </c>
      <c r="X166" s="20"/>
      <c r="Y166" s="21" t="s">
        <v>873</v>
      </c>
    </row>
    <row r="167" spans="1:25" s="21" customFormat="1" x14ac:dyDescent="0.25">
      <c r="A167" s="18" t="s">
        <v>883</v>
      </c>
      <c r="B167" s="22">
        <v>125.11812731192639</v>
      </c>
      <c r="C167" s="22">
        <f t="shared" si="4"/>
        <v>137.39075074279521</v>
      </c>
      <c r="D167" s="18">
        <v>37942.265210377867</v>
      </c>
      <c r="E167" s="23">
        <v>2.3958007091089533</v>
      </c>
      <c r="F167" s="18">
        <v>19.254909461449632</v>
      </c>
      <c r="G167" s="18">
        <v>1.39757416222076</v>
      </c>
      <c r="H167" s="18">
        <v>0.15404727389361583</v>
      </c>
      <c r="I167" s="18">
        <v>1.8677692943354056</v>
      </c>
      <c r="J167" s="18">
        <v>2.1587578509502051E-2</v>
      </c>
      <c r="K167" s="18">
        <v>1.2376787669618114</v>
      </c>
      <c r="L167" s="18">
        <v>0.66265077315247622</v>
      </c>
      <c r="M167" s="18">
        <v>137.68165545935534</v>
      </c>
      <c r="N167" s="18">
        <v>1.6859880114632375</v>
      </c>
      <c r="O167" s="18">
        <v>145.47914148613765</v>
      </c>
      <c r="P167" s="18">
        <v>2.5315380524476581</v>
      </c>
      <c r="Q167" s="18">
        <v>274.56037310436324</v>
      </c>
      <c r="R167" s="18">
        <v>32.051793192962563</v>
      </c>
      <c r="S167" s="27">
        <v>137.66499999999999</v>
      </c>
      <c r="T167" s="27">
        <v>1.69</v>
      </c>
      <c r="U167" s="28"/>
      <c r="V167" s="28">
        <v>5.9</v>
      </c>
      <c r="W167" s="20" t="str">
        <f t="shared" si="5"/>
        <v>discord.</v>
      </c>
      <c r="X167" s="20"/>
    </row>
    <row r="168" spans="1:25" s="21" customFormat="1" x14ac:dyDescent="0.25">
      <c r="A168" s="18" t="s">
        <v>116</v>
      </c>
      <c r="B168" s="22">
        <v>180.0485266058763</v>
      </c>
      <c r="C168" s="22">
        <f t="shared" si="4"/>
        <v>204.02045623799981</v>
      </c>
      <c r="D168" s="18">
        <v>5972.6198766357538</v>
      </c>
      <c r="E168" s="23">
        <v>1.7650395442376758</v>
      </c>
      <c r="F168" s="18">
        <v>19.583710216524981</v>
      </c>
      <c r="G168" s="18">
        <v>1.8371273885405186</v>
      </c>
      <c r="H168" s="18">
        <v>0.14522124206365727</v>
      </c>
      <c r="I168" s="18">
        <v>2.3409962390549621</v>
      </c>
      <c r="J168" s="18">
        <v>2.1670728202935582E-2</v>
      </c>
      <c r="K168" s="18">
        <v>1.0157772785216324</v>
      </c>
      <c r="L168" s="18">
        <v>0.43390812064341117</v>
      </c>
      <c r="M168" s="18">
        <v>138.20632467178214</v>
      </c>
      <c r="N168" s="18">
        <v>1.3889264895482825</v>
      </c>
      <c r="O168" s="18">
        <v>137.68375168857816</v>
      </c>
      <c r="P168" s="18">
        <v>3.0142040874916347</v>
      </c>
      <c r="Q168" s="18">
        <v>128.70412221097374</v>
      </c>
      <c r="R168" s="18">
        <v>49.631652972482343</v>
      </c>
      <c r="S168" s="27">
        <v>138.19800000000001</v>
      </c>
      <c r="T168" s="27">
        <v>1.3879999999999999</v>
      </c>
      <c r="U168" s="28"/>
      <c r="V168" s="28">
        <v>-0.40500000000000003</v>
      </c>
      <c r="W168" s="20" t="str">
        <f t="shared" si="5"/>
        <v>concordant</v>
      </c>
      <c r="X168" s="20"/>
    </row>
    <row r="169" spans="1:25" s="21" customFormat="1" x14ac:dyDescent="0.25">
      <c r="A169" s="18" t="s">
        <v>117</v>
      </c>
      <c r="B169" s="22">
        <v>311.767713850718</v>
      </c>
      <c r="C169" s="22">
        <f t="shared" si="4"/>
        <v>369.10843498646511</v>
      </c>
      <c r="D169" s="18">
        <v>10303.768547757938</v>
      </c>
      <c r="E169" s="23">
        <v>1.2777204629406709</v>
      </c>
      <c r="F169" s="18">
        <v>20.125945814654902</v>
      </c>
      <c r="G169" s="18">
        <v>1.6779537009944763</v>
      </c>
      <c r="H169" s="18">
        <v>0.14535466973658198</v>
      </c>
      <c r="I169" s="18">
        <v>1.9040592922278539</v>
      </c>
      <c r="J169" s="18">
        <v>2.1827062038966977E-2</v>
      </c>
      <c r="K169" s="18">
        <v>0.89348121582114104</v>
      </c>
      <c r="L169" s="18">
        <v>0.46925073156504449</v>
      </c>
      <c r="M169" s="18">
        <v>139.19266550808211</v>
      </c>
      <c r="N169" s="18">
        <v>1.2303297335110841</v>
      </c>
      <c r="O169" s="18">
        <v>137.80204525604159</v>
      </c>
      <c r="P169" s="18">
        <v>2.453579995179183</v>
      </c>
      <c r="Q169" s="18">
        <v>113.899086837789</v>
      </c>
      <c r="R169" s="18">
        <v>39.68375462386841</v>
      </c>
      <c r="S169" s="27">
        <v>139.16300000000001</v>
      </c>
      <c r="T169" s="27">
        <v>1.2290000000000001</v>
      </c>
      <c r="U169" s="28"/>
      <c r="V169" s="28">
        <v>-1.07</v>
      </c>
      <c r="W169" s="20" t="str">
        <f t="shared" si="5"/>
        <v>concordant</v>
      </c>
      <c r="X169" s="20"/>
    </row>
    <row r="170" spans="1:25" s="21" customFormat="1" x14ac:dyDescent="0.25">
      <c r="A170" s="18" t="s">
        <v>118</v>
      </c>
      <c r="B170" s="22">
        <v>119.72706338593801</v>
      </c>
      <c r="C170" s="22">
        <f t="shared" si="4"/>
        <v>133.32025388961813</v>
      </c>
      <c r="D170" s="18">
        <v>12441.88887018467</v>
      </c>
      <c r="E170" s="23">
        <v>2.0698495977142501</v>
      </c>
      <c r="F170" s="18">
        <v>19.84455405503477</v>
      </c>
      <c r="G170" s="18">
        <v>2.2185437305923501</v>
      </c>
      <c r="H170" s="18">
        <v>0.14798014972033477</v>
      </c>
      <c r="I170" s="18">
        <v>2.390094105659109</v>
      </c>
      <c r="J170" s="18">
        <v>2.1849781397587417E-2</v>
      </c>
      <c r="K170" s="18">
        <v>0.86018602566860536</v>
      </c>
      <c r="L170" s="18">
        <v>0.3598963001632085</v>
      </c>
      <c r="M170" s="18">
        <v>139.33599383916882</v>
      </c>
      <c r="N170" s="18">
        <v>1.1856885696881392</v>
      </c>
      <c r="O170" s="18">
        <v>140.12692954612689</v>
      </c>
      <c r="P170" s="18">
        <v>3.1283502420709652</v>
      </c>
      <c r="Q170" s="18">
        <v>153.56742642292392</v>
      </c>
      <c r="R170" s="18">
        <v>52.218458108738915</v>
      </c>
      <c r="S170" s="27">
        <v>139.34200000000001</v>
      </c>
      <c r="T170" s="27">
        <v>1.1859999999999999</v>
      </c>
      <c r="U170" s="28"/>
      <c r="V170" s="28">
        <v>0.60599999999999998</v>
      </c>
      <c r="W170" s="20" t="str">
        <f t="shared" si="5"/>
        <v>concordant</v>
      </c>
      <c r="X170" s="20"/>
    </row>
    <row r="171" spans="1:25" s="21" customFormat="1" x14ac:dyDescent="0.25">
      <c r="A171" s="18" t="s">
        <v>119</v>
      </c>
      <c r="B171" s="22">
        <v>405.53133441114716</v>
      </c>
      <c r="C171" s="22">
        <f t="shared" si="4"/>
        <v>485.27181404644944</v>
      </c>
      <c r="D171" s="18">
        <v>33178.610243965792</v>
      </c>
      <c r="E171" s="23">
        <v>1.1951252867110793</v>
      </c>
      <c r="F171" s="18">
        <v>20.568965626554434</v>
      </c>
      <c r="G171" s="18">
        <v>1.2961316847487607</v>
      </c>
      <c r="H171" s="18">
        <v>0.14623096207498087</v>
      </c>
      <c r="I171" s="18">
        <v>1.569117918718512</v>
      </c>
      <c r="J171" s="18">
        <v>2.2004672827918639E-2</v>
      </c>
      <c r="K171" s="18">
        <v>0.88128511964308154</v>
      </c>
      <c r="L171" s="18">
        <v>0.56164365286378304</v>
      </c>
      <c r="M171" s="18">
        <v>140.31306372105058</v>
      </c>
      <c r="N171" s="18">
        <v>1.2231977741807327</v>
      </c>
      <c r="O171" s="18">
        <v>138.57860138479955</v>
      </c>
      <c r="P171" s="18">
        <v>2.032606333976716</v>
      </c>
      <c r="Q171" s="18">
        <v>108.98661708777489</v>
      </c>
      <c r="R171" s="18">
        <v>30.677958823493015</v>
      </c>
      <c r="S171" s="27">
        <v>140.25</v>
      </c>
      <c r="T171" s="27">
        <v>1.2210000000000001</v>
      </c>
      <c r="U171" s="28"/>
      <c r="V171" s="28">
        <v>-1.33</v>
      </c>
      <c r="W171" s="20" t="str">
        <f t="shared" si="5"/>
        <v>concordant</v>
      </c>
      <c r="X171" s="20"/>
    </row>
    <row r="172" spans="1:25" s="21" customFormat="1" x14ac:dyDescent="0.25">
      <c r="A172" s="18" t="s">
        <v>762</v>
      </c>
      <c r="B172" s="22">
        <v>538.19171636653402</v>
      </c>
      <c r="C172" s="22">
        <f t="shared" si="4"/>
        <v>577.12044222993939</v>
      </c>
      <c r="D172" s="18">
        <v>9613.7366475186282</v>
      </c>
      <c r="E172" s="23">
        <v>3.2488875641580512</v>
      </c>
      <c r="F172" s="18">
        <v>13.766741784394375</v>
      </c>
      <c r="G172" s="18">
        <v>2.4810871382215365</v>
      </c>
      <c r="H172" s="18">
        <v>0.24786897156561041</v>
      </c>
      <c r="I172" s="18">
        <v>4.0724479443082595</v>
      </c>
      <c r="J172" s="18">
        <v>2.5236444698120013E-2</v>
      </c>
      <c r="K172" s="18">
        <v>3.2291031539419968</v>
      </c>
      <c r="L172" s="18">
        <v>0.79291453153012303</v>
      </c>
      <c r="M172" s="18">
        <v>160.66568085487575</v>
      </c>
      <c r="N172" s="18">
        <v>5.1239437263903227</v>
      </c>
      <c r="O172" s="18">
        <v>224.84365507705655</v>
      </c>
      <c r="P172" s="18">
        <v>8.213875282439389</v>
      </c>
      <c r="Q172" s="18">
        <v>964.18061636236928</v>
      </c>
      <c r="R172" s="18">
        <v>50.659835849113676</v>
      </c>
      <c r="S172" s="27">
        <v>140.458</v>
      </c>
      <c r="T172" s="27">
        <v>4.9409999999999998</v>
      </c>
      <c r="U172" s="28"/>
      <c r="V172" s="28">
        <v>40.1</v>
      </c>
      <c r="W172" s="20" t="str">
        <f t="shared" si="5"/>
        <v>discord.</v>
      </c>
      <c r="X172" s="20"/>
    </row>
    <row r="173" spans="1:25" s="21" customFormat="1" x14ac:dyDescent="0.25">
      <c r="A173" s="18" t="s">
        <v>120</v>
      </c>
      <c r="B173" s="22">
        <v>348.35391693706356</v>
      </c>
      <c r="C173" s="22">
        <f t="shared" si="4"/>
        <v>420.42617578443048</v>
      </c>
      <c r="D173" s="18">
        <v>42086.922874511205</v>
      </c>
      <c r="E173" s="23">
        <v>1.1358485468532071</v>
      </c>
      <c r="F173" s="18">
        <v>20.141448984650051</v>
      </c>
      <c r="G173" s="18">
        <v>1.3338734483274006</v>
      </c>
      <c r="H173" s="18">
        <v>0.15199052608694888</v>
      </c>
      <c r="I173" s="18">
        <v>1.7132473719438206</v>
      </c>
      <c r="J173" s="18">
        <v>2.2408878794190932E-2</v>
      </c>
      <c r="K173" s="18">
        <v>1.0698094466834793</v>
      </c>
      <c r="L173" s="18">
        <v>0.62443372988787493</v>
      </c>
      <c r="M173" s="18">
        <v>142.86213614855103</v>
      </c>
      <c r="N173" s="18">
        <v>1.5115417847207766</v>
      </c>
      <c r="O173" s="18">
        <v>143.66790715035424</v>
      </c>
      <c r="P173" s="18">
        <v>2.2951883744980535</v>
      </c>
      <c r="Q173" s="18">
        <v>157.0182805491244</v>
      </c>
      <c r="R173" s="18">
        <v>31.300464821753465</v>
      </c>
      <c r="S173" s="27">
        <v>142.89099999999999</v>
      </c>
      <c r="T173" s="27">
        <v>1.51</v>
      </c>
      <c r="U173" s="28"/>
      <c r="V173" s="28">
        <v>0.60199999999999998</v>
      </c>
      <c r="W173" s="20" t="str">
        <f t="shared" si="5"/>
        <v>concordant</v>
      </c>
      <c r="X173" s="20"/>
    </row>
    <row r="174" spans="1:25" s="21" customFormat="1" x14ac:dyDescent="0.25">
      <c r="A174" s="18" t="s">
        <v>121</v>
      </c>
      <c r="B174" s="22">
        <v>194.27856457956162</v>
      </c>
      <c r="C174" s="22">
        <f t="shared" si="4"/>
        <v>227.2288821294616</v>
      </c>
      <c r="D174" s="18">
        <v>18808.06633112055</v>
      </c>
      <c r="E174" s="23">
        <v>1.3855849069453223</v>
      </c>
      <c r="F174" s="18">
        <v>19.853245178996559</v>
      </c>
      <c r="G174" s="18">
        <v>2.0377304557195188</v>
      </c>
      <c r="H174" s="18">
        <v>0.1528825112735907</v>
      </c>
      <c r="I174" s="18">
        <v>2.2545430024577744</v>
      </c>
      <c r="J174" s="18">
        <v>2.2445731817381128E-2</v>
      </c>
      <c r="K174" s="18">
        <v>0.96029774264737755</v>
      </c>
      <c r="L174" s="18">
        <v>0.42593897814347087</v>
      </c>
      <c r="M174" s="18">
        <v>143.09449482103565</v>
      </c>
      <c r="N174" s="18">
        <v>1.3589942625994667</v>
      </c>
      <c r="O174" s="18">
        <v>144.45381307472127</v>
      </c>
      <c r="P174" s="18">
        <v>3.0357254026531137</v>
      </c>
      <c r="Q174" s="18">
        <v>166.81446100702811</v>
      </c>
      <c r="R174" s="18">
        <v>47.658790221747402</v>
      </c>
      <c r="S174" s="27">
        <v>143.11000000000001</v>
      </c>
      <c r="T174" s="27">
        <v>1.359</v>
      </c>
      <c r="U174" s="28"/>
      <c r="V174" s="28">
        <v>1.01</v>
      </c>
      <c r="W174" s="20" t="str">
        <f t="shared" si="5"/>
        <v>concordant</v>
      </c>
      <c r="X174" s="20"/>
    </row>
    <row r="175" spans="1:25" s="21" customFormat="1" x14ac:dyDescent="0.25">
      <c r="A175" s="18" t="s">
        <v>122</v>
      </c>
      <c r="B175" s="22">
        <v>230.29526057896277</v>
      </c>
      <c r="C175" s="22">
        <f t="shared" si="4"/>
        <v>246.87343812603584</v>
      </c>
      <c r="D175" s="18">
        <v>11593.333642039597</v>
      </c>
      <c r="E175" s="23">
        <v>3.2644955142015126</v>
      </c>
      <c r="F175" s="18">
        <v>19.713921822886935</v>
      </c>
      <c r="G175" s="18">
        <v>1.5178895649558994</v>
      </c>
      <c r="H175" s="18">
        <v>0.15394734869903717</v>
      </c>
      <c r="I175" s="18">
        <v>1.8150998799474318</v>
      </c>
      <c r="J175" s="18">
        <v>2.2523550620177989E-2</v>
      </c>
      <c r="K175" s="18">
        <v>0.98456706149837636</v>
      </c>
      <c r="L175" s="18">
        <v>0.5424313407628516</v>
      </c>
      <c r="M175" s="18">
        <v>143.58511562256504</v>
      </c>
      <c r="N175" s="18">
        <v>1.3980639884932913</v>
      </c>
      <c r="O175" s="18">
        <v>145.39121896826117</v>
      </c>
      <c r="P175" s="18">
        <v>2.458767748323055</v>
      </c>
      <c r="Q175" s="18">
        <v>174.93844104300121</v>
      </c>
      <c r="R175" s="18">
        <v>35.589108819228372</v>
      </c>
      <c r="S175" s="27">
        <v>143.62200000000001</v>
      </c>
      <c r="T175" s="27">
        <v>1.3979999999999999</v>
      </c>
      <c r="U175" s="28"/>
      <c r="V175" s="28">
        <v>1.34</v>
      </c>
      <c r="W175" s="20" t="str">
        <f t="shared" si="5"/>
        <v>concordant</v>
      </c>
      <c r="X175" s="20"/>
    </row>
    <row r="176" spans="1:25" s="21" customFormat="1" x14ac:dyDescent="0.25">
      <c r="A176" s="18" t="s">
        <v>123</v>
      </c>
      <c r="B176" s="22">
        <v>365.07903586620228</v>
      </c>
      <c r="C176" s="22">
        <f t="shared" si="4"/>
        <v>410.26241188288225</v>
      </c>
      <c r="D176" s="18">
        <v>18785.397248871574</v>
      </c>
      <c r="E176" s="23">
        <v>1.8987862570713145</v>
      </c>
      <c r="F176" s="18">
        <v>19.93628695967513</v>
      </c>
      <c r="G176" s="18">
        <v>1.2503906828245692</v>
      </c>
      <c r="H176" s="18">
        <v>0.1541491327896832</v>
      </c>
      <c r="I176" s="18">
        <v>1.5665002087373552</v>
      </c>
      <c r="J176" s="18">
        <v>2.2611303999487058E-2</v>
      </c>
      <c r="K176" s="18">
        <v>0.92855719591364005</v>
      </c>
      <c r="L176" s="18">
        <v>0.59275906299564696</v>
      </c>
      <c r="M176" s="18">
        <v>144.138325723088</v>
      </c>
      <c r="N176" s="18">
        <v>1.3235546901478017</v>
      </c>
      <c r="O176" s="18">
        <v>145.56875760083037</v>
      </c>
      <c r="P176" s="18">
        <v>2.1244189063098986</v>
      </c>
      <c r="Q176" s="18">
        <v>168.91931194069448</v>
      </c>
      <c r="R176" s="18">
        <v>29.466655576440715</v>
      </c>
      <c r="S176" s="27">
        <v>144.179</v>
      </c>
      <c r="T176" s="27">
        <v>1.323</v>
      </c>
      <c r="U176" s="28"/>
      <c r="V176" s="28">
        <v>1.06</v>
      </c>
      <c r="W176" s="20" t="str">
        <f t="shared" si="5"/>
        <v>concordant</v>
      </c>
      <c r="X176" s="20"/>
    </row>
    <row r="177" spans="1:25" s="21" customFormat="1" x14ac:dyDescent="0.25">
      <c r="A177" s="18" t="s">
        <v>763</v>
      </c>
      <c r="B177" s="22">
        <v>1840.3215942042746</v>
      </c>
      <c r="C177" s="22">
        <f t="shared" si="4"/>
        <v>1846.1725842937788</v>
      </c>
      <c r="D177" s="18">
        <v>106477.67054045183</v>
      </c>
      <c r="E177" s="23">
        <v>73.914938843222416</v>
      </c>
      <c r="F177" s="18">
        <v>13.351453993517289</v>
      </c>
      <c r="G177" s="18">
        <v>1.9738592460288842</v>
      </c>
      <c r="H177" s="18">
        <v>0.39528235768072256</v>
      </c>
      <c r="I177" s="18">
        <v>5.4645398815187871</v>
      </c>
      <c r="J177" s="18">
        <v>3.8462697403233784E-2</v>
      </c>
      <c r="K177" s="18">
        <v>5.0955280196147248</v>
      </c>
      <c r="L177" s="18">
        <v>0.93247155846513818</v>
      </c>
      <c r="M177" s="18">
        <v>243.29697985594294</v>
      </c>
      <c r="N177" s="18">
        <v>12.166250452015632</v>
      </c>
      <c r="O177" s="18">
        <v>338.22084757211155</v>
      </c>
      <c r="P177" s="18">
        <v>15.720398001508329</v>
      </c>
      <c r="Q177" s="18">
        <v>1056.0370185342269</v>
      </c>
      <c r="R177" s="18">
        <v>39.773668532934551</v>
      </c>
      <c r="S177" s="27">
        <v>144.69</v>
      </c>
      <c r="T177" s="27">
        <v>10.35</v>
      </c>
      <c r="U177" s="28"/>
      <c r="V177" s="28">
        <v>67.5</v>
      </c>
      <c r="W177" s="20" t="str">
        <f t="shared" si="5"/>
        <v>discord.</v>
      </c>
      <c r="X177" s="20"/>
      <c r="Y177" s="21" t="s">
        <v>873</v>
      </c>
    </row>
    <row r="178" spans="1:25" s="21" customFormat="1" x14ac:dyDescent="0.25">
      <c r="A178" s="18" t="s">
        <v>124</v>
      </c>
      <c r="B178" s="22">
        <v>206.81444968103725</v>
      </c>
      <c r="C178" s="22">
        <f t="shared" si="4"/>
        <v>225.15053821264567</v>
      </c>
      <c r="D178" s="18">
        <v>13911.440572566224</v>
      </c>
      <c r="E178" s="23">
        <v>2.6505868790534497</v>
      </c>
      <c r="F178" s="18">
        <v>19.711080406089135</v>
      </c>
      <c r="G178" s="18">
        <v>2.4111863480844877</v>
      </c>
      <c r="H178" s="18">
        <v>0.15588277212796728</v>
      </c>
      <c r="I178" s="18">
        <v>2.7957209925002586</v>
      </c>
      <c r="J178" s="18">
        <v>2.2701247673696193E-2</v>
      </c>
      <c r="K178" s="18">
        <v>1.2271777299249502</v>
      </c>
      <c r="L178" s="18">
        <v>0.43894856933755211</v>
      </c>
      <c r="M178" s="18">
        <v>144.70529449948651</v>
      </c>
      <c r="N178" s="18">
        <v>1.75600853621917</v>
      </c>
      <c r="O178" s="18">
        <v>147.09281303165679</v>
      </c>
      <c r="P178" s="18">
        <v>3.8283366911904295</v>
      </c>
      <c r="Q178" s="18">
        <v>185.74248670384489</v>
      </c>
      <c r="R178" s="18">
        <v>58.472330489758527</v>
      </c>
      <c r="S178" s="27">
        <v>144.73099999999999</v>
      </c>
      <c r="T178" s="27">
        <v>1.756</v>
      </c>
      <c r="U178" s="28"/>
      <c r="V178" s="28">
        <v>1.76</v>
      </c>
      <c r="W178" s="20" t="str">
        <f t="shared" si="5"/>
        <v>concordant</v>
      </c>
      <c r="X178" s="20"/>
    </row>
    <row r="179" spans="1:25" s="21" customFormat="1" x14ac:dyDescent="0.25">
      <c r="A179" s="18" t="s">
        <v>125</v>
      </c>
      <c r="B179" s="22">
        <v>179.7606767274188</v>
      </c>
      <c r="C179" s="22">
        <f t="shared" si="4"/>
        <v>196.95060698852879</v>
      </c>
      <c r="D179" s="18">
        <v>14673.521527935332</v>
      </c>
      <c r="E179" s="23">
        <v>2.4574712281709759</v>
      </c>
      <c r="F179" s="18">
        <v>19.983143126480165</v>
      </c>
      <c r="G179" s="18">
        <v>1.7532969851494846</v>
      </c>
      <c r="H179" s="18">
        <v>0.1540683434905103</v>
      </c>
      <c r="I179" s="18">
        <v>2.4068325837070024</v>
      </c>
      <c r="J179" s="18">
        <v>2.2836753495388471E-2</v>
      </c>
      <c r="K179" s="18">
        <v>1.2926303769362837</v>
      </c>
      <c r="L179" s="18">
        <v>0.53706700901704418</v>
      </c>
      <c r="M179" s="18">
        <v>145.55937460114484</v>
      </c>
      <c r="N179" s="18">
        <v>1.8604611869583465</v>
      </c>
      <c r="O179" s="18">
        <v>145.49767930241092</v>
      </c>
      <c r="P179" s="18">
        <v>3.2625649971763409</v>
      </c>
      <c r="Q179" s="18">
        <v>144.46922521924785</v>
      </c>
      <c r="R179" s="18">
        <v>47.657260459206782</v>
      </c>
      <c r="S179" s="27">
        <v>145.55799999999999</v>
      </c>
      <c r="T179" s="27">
        <v>1.859</v>
      </c>
      <c r="U179" s="28"/>
      <c r="V179" s="28">
        <v>-4.5400000000000003E-2</v>
      </c>
      <c r="W179" s="20" t="str">
        <f t="shared" si="5"/>
        <v>concordant</v>
      </c>
      <c r="X179" s="20"/>
    </row>
    <row r="180" spans="1:25" s="21" customFormat="1" x14ac:dyDescent="0.25">
      <c r="A180" s="18" t="s">
        <v>126</v>
      </c>
      <c r="B180" s="22">
        <v>196.19146509124661</v>
      </c>
      <c r="C180" s="22">
        <f t="shared" si="4"/>
        <v>217.72084548756453</v>
      </c>
      <c r="D180" s="18">
        <v>99888.327883259029</v>
      </c>
      <c r="E180" s="23">
        <v>2.1414919262761556</v>
      </c>
      <c r="F180" s="18">
        <v>19.782852719203216</v>
      </c>
      <c r="G180" s="18">
        <v>1.7981454282675924</v>
      </c>
      <c r="H180" s="18">
        <v>0.15854565727006178</v>
      </c>
      <c r="I180" s="18">
        <v>2.0957752581357623</v>
      </c>
      <c r="J180" s="18">
        <v>2.2837459929394108E-2</v>
      </c>
      <c r="K180" s="18">
        <v>1.0764859273797533</v>
      </c>
      <c r="L180" s="18">
        <v>0.51364568944158218</v>
      </c>
      <c r="M180" s="18">
        <v>145.56382688994373</v>
      </c>
      <c r="N180" s="18">
        <v>1.5494149566437159</v>
      </c>
      <c r="O180" s="18">
        <v>149.42932912765116</v>
      </c>
      <c r="P180" s="18">
        <v>2.9121719042784662</v>
      </c>
      <c r="Q180" s="18">
        <v>211.22780127331353</v>
      </c>
      <c r="R180" s="18">
        <v>41.683401049630163</v>
      </c>
      <c r="S180" s="27">
        <v>145.61000000000001</v>
      </c>
      <c r="T180" s="27">
        <v>1.55</v>
      </c>
      <c r="U180" s="28"/>
      <c r="V180" s="28">
        <v>2.81</v>
      </c>
      <c r="W180" s="20" t="str">
        <f t="shared" si="5"/>
        <v>concordant</v>
      </c>
      <c r="X180" s="20"/>
    </row>
    <row r="181" spans="1:25" s="21" customFormat="1" x14ac:dyDescent="0.25">
      <c r="A181" s="18" t="s">
        <v>621</v>
      </c>
      <c r="B181" s="22">
        <v>107.09986839071203</v>
      </c>
      <c r="C181" s="22">
        <f t="shared" si="4"/>
        <v>127.12365405404233</v>
      </c>
      <c r="D181" s="18">
        <v>4151.9879442138117</v>
      </c>
      <c r="E181" s="23">
        <v>1.2569286095540122</v>
      </c>
      <c r="F181" s="18">
        <v>17.559998002326559</v>
      </c>
      <c r="G181" s="18">
        <v>2.5303259308487975</v>
      </c>
      <c r="H181" s="18">
        <v>0.16982282088633216</v>
      </c>
      <c r="I181" s="18">
        <v>4.2552195391060046</v>
      </c>
      <c r="J181" s="18">
        <v>2.306204717516426E-2</v>
      </c>
      <c r="K181" s="18">
        <v>0.8731114488232008</v>
      </c>
      <c r="L181" s="18">
        <v>0.20518599353081504</v>
      </c>
      <c r="M181" s="18">
        <v>146.97912847933506</v>
      </c>
      <c r="N181" s="18">
        <v>1.268772557036101</v>
      </c>
      <c r="O181" s="18">
        <v>159.26516952055562</v>
      </c>
      <c r="P181" s="18">
        <v>6.2723945337552323</v>
      </c>
      <c r="Q181" s="18">
        <v>346.1122507895887</v>
      </c>
      <c r="R181" s="18">
        <v>94.235128491586281</v>
      </c>
      <c r="S181" s="27">
        <v>146.965</v>
      </c>
      <c r="T181" s="27">
        <v>1.2689999999999999</v>
      </c>
      <c r="U181" s="28"/>
      <c r="V181" s="28">
        <v>8.65</v>
      </c>
      <c r="W181" s="20" t="str">
        <f t="shared" si="5"/>
        <v>discord.</v>
      </c>
      <c r="X181" s="20"/>
    </row>
    <row r="182" spans="1:25" s="21" customFormat="1" x14ac:dyDescent="0.25">
      <c r="A182" s="18" t="s">
        <v>884</v>
      </c>
      <c r="B182" s="22">
        <v>63.207256739558304</v>
      </c>
      <c r="C182" s="22">
        <f t="shared" si="4"/>
        <v>70.62081008865232</v>
      </c>
      <c r="D182" s="18">
        <v>10939.563822435393</v>
      </c>
      <c r="E182" s="23">
        <v>2.0035878389694761</v>
      </c>
      <c r="F182" s="18">
        <v>18.916593989209982</v>
      </c>
      <c r="G182" s="18">
        <v>4.0913219854723524</v>
      </c>
      <c r="H182" s="18">
        <v>0.16428241263475271</v>
      </c>
      <c r="I182" s="18">
        <v>4.254192375691872</v>
      </c>
      <c r="J182" s="18">
        <v>2.3106366904193102E-2</v>
      </c>
      <c r="K182" s="18">
        <v>1.1545100633275784</v>
      </c>
      <c r="L182" s="18">
        <v>0.27138172451353226</v>
      </c>
      <c r="M182" s="18">
        <v>147.25838538491234</v>
      </c>
      <c r="N182" s="18">
        <v>1.6808417079625713</v>
      </c>
      <c r="O182" s="18">
        <v>154.44478084947465</v>
      </c>
      <c r="P182" s="18">
        <v>6.0951582688102803</v>
      </c>
      <c r="Q182" s="18">
        <v>266.19593841043366</v>
      </c>
      <c r="R182" s="18">
        <v>93.985046299257419</v>
      </c>
      <c r="S182" s="27">
        <v>147.26400000000001</v>
      </c>
      <c r="T182" s="27">
        <v>1.681</v>
      </c>
      <c r="U182" s="28"/>
      <c r="V182" s="28">
        <v>5.13</v>
      </c>
      <c r="W182" s="20" t="str">
        <f t="shared" si="5"/>
        <v>discord.</v>
      </c>
      <c r="X182" s="20"/>
    </row>
    <row r="183" spans="1:25" s="21" customFormat="1" x14ac:dyDescent="0.25">
      <c r="A183" s="18" t="s">
        <v>127</v>
      </c>
      <c r="B183" s="22">
        <v>66.522626834126427</v>
      </c>
      <c r="C183" s="22">
        <f t="shared" si="4"/>
        <v>73.806574171085913</v>
      </c>
      <c r="D183" s="18">
        <v>5356.4067267084056</v>
      </c>
      <c r="E183" s="23">
        <v>2.1462013085538389</v>
      </c>
      <c r="F183" s="18">
        <v>19.085504678671875</v>
      </c>
      <c r="G183" s="18">
        <v>2.5579948600253277</v>
      </c>
      <c r="H183" s="18">
        <v>0.1591992100709422</v>
      </c>
      <c r="I183" s="18">
        <v>3.6813419152949343</v>
      </c>
      <c r="J183" s="18">
        <v>2.324314338866889E-2</v>
      </c>
      <c r="K183" s="18">
        <v>1.3357383442372641</v>
      </c>
      <c r="L183" s="18">
        <v>0.36284006619641823</v>
      </c>
      <c r="M183" s="18">
        <v>148.1201324776566</v>
      </c>
      <c r="N183" s="18">
        <v>1.9559404589551264</v>
      </c>
      <c r="O183" s="18">
        <v>150.00196027904443</v>
      </c>
      <c r="P183" s="18">
        <v>5.1336067672030907</v>
      </c>
      <c r="Q183" s="18">
        <v>179.82916388229518</v>
      </c>
      <c r="R183" s="18">
        <v>79.982274431693526</v>
      </c>
      <c r="S183" s="27">
        <v>148.13499999999999</v>
      </c>
      <c r="T183" s="27">
        <v>1.956</v>
      </c>
      <c r="U183" s="28"/>
      <c r="V183" s="28">
        <v>1.36</v>
      </c>
      <c r="W183" s="20" t="str">
        <f t="shared" si="5"/>
        <v>concordant</v>
      </c>
      <c r="X183" s="20"/>
    </row>
    <row r="184" spans="1:25" s="21" customFormat="1" x14ac:dyDescent="0.25">
      <c r="A184" s="18" t="s">
        <v>885</v>
      </c>
      <c r="B184" s="22">
        <v>179.90047034945874</v>
      </c>
      <c r="C184" s="22">
        <f t="shared" si="4"/>
        <v>195.56038187277011</v>
      </c>
      <c r="D184" s="18">
        <v>11105.470340069045</v>
      </c>
      <c r="E184" s="23">
        <v>2.6996710977063816</v>
      </c>
      <c r="F184" s="18">
        <v>18.006323433463212</v>
      </c>
      <c r="G184" s="18">
        <v>1.7263913749952691</v>
      </c>
      <c r="H184" s="18">
        <v>0.17509378696171593</v>
      </c>
      <c r="I184" s="18">
        <v>2.1486653893278418</v>
      </c>
      <c r="J184" s="18">
        <v>2.3395807848997044E-2</v>
      </c>
      <c r="K184" s="18">
        <v>1.1983918242111595</v>
      </c>
      <c r="L184" s="18">
        <v>0.55773776138594</v>
      </c>
      <c r="M184" s="18">
        <v>149.08184420838907</v>
      </c>
      <c r="N184" s="18">
        <v>1.7660844473515027</v>
      </c>
      <c r="O184" s="18">
        <v>163.82998741087698</v>
      </c>
      <c r="P184" s="18">
        <v>3.250860912607294</v>
      </c>
      <c r="Q184" s="18">
        <v>382.61871542264515</v>
      </c>
      <c r="R184" s="18">
        <v>40.069577458075116</v>
      </c>
      <c r="S184" s="27">
        <v>148.82300000000001</v>
      </c>
      <c r="T184" s="27">
        <v>1.77</v>
      </c>
      <c r="U184" s="28"/>
      <c r="V184" s="28">
        <v>10.199999999999999</v>
      </c>
      <c r="W184" s="20" t="str">
        <f t="shared" si="5"/>
        <v>discord.</v>
      </c>
      <c r="X184" s="20"/>
    </row>
    <row r="185" spans="1:25" s="21" customFormat="1" x14ac:dyDescent="0.25">
      <c r="A185" s="18" t="s">
        <v>886</v>
      </c>
      <c r="B185" s="22">
        <v>461.85069912381516</v>
      </c>
      <c r="C185" s="22">
        <f t="shared" si="4"/>
        <v>506.39934800369065</v>
      </c>
      <c r="D185" s="18">
        <v>51905.13644253977</v>
      </c>
      <c r="E185" s="23">
        <v>2.4363233683418488</v>
      </c>
      <c r="F185" s="18">
        <v>15.137786758384198</v>
      </c>
      <c r="G185" s="18">
        <v>2.16063321613569</v>
      </c>
      <c r="H185" s="18">
        <v>0.21740740140905399</v>
      </c>
      <c r="I185" s="18">
        <v>2.4825553938602956</v>
      </c>
      <c r="J185" s="18">
        <v>2.3937690436309937E-2</v>
      </c>
      <c r="K185" s="18">
        <v>1.2185173179429809</v>
      </c>
      <c r="L185" s="18">
        <v>0.49083187467097145</v>
      </c>
      <c r="M185" s="18">
        <v>152.49428256334164</v>
      </c>
      <c r="N185" s="18">
        <v>1.8363634495915591</v>
      </c>
      <c r="O185" s="18">
        <v>199.74972507960112</v>
      </c>
      <c r="P185" s="18">
        <v>4.5016330562870337</v>
      </c>
      <c r="Q185" s="18">
        <v>802.24222740694847</v>
      </c>
      <c r="R185" s="18">
        <v>45.328743537361277</v>
      </c>
      <c r="S185" s="27">
        <v>149.99100000000001</v>
      </c>
      <c r="T185" s="27">
        <v>1.8320000000000001</v>
      </c>
      <c r="U185" s="28"/>
      <c r="V185" s="28">
        <v>29.5</v>
      </c>
      <c r="W185" s="20" t="str">
        <f t="shared" si="5"/>
        <v>discord.</v>
      </c>
      <c r="X185" s="20"/>
    </row>
    <row r="186" spans="1:25" s="21" customFormat="1" x14ac:dyDescent="0.25">
      <c r="A186" s="18" t="s">
        <v>887</v>
      </c>
      <c r="B186" s="22">
        <v>128.69562361887665</v>
      </c>
      <c r="C186" s="22">
        <f t="shared" si="4"/>
        <v>144.3475775992095</v>
      </c>
      <c r="D186" s="18">
        <v>59971.31347293577</v>
      </c>
      <c r="E186" s="23">
        <v>1.9322489440256356</v>
      </c>
      <c r="F186" s="18">
        <v>16.653998157753257</v>
      </c>
      <c r="G186" s="18">
        <v>3.9933727488891431</v>
      </c>
      <c r="H186" s="18">
        <v>0.19525145983292203</v>
      </c>
      <c r="I186" s="18">
        <v>4.147197268242647</v>
      </c>
      <c r="J186" s="18">
        <v>2.3748027554203313E-2</v>
      </c>
      <c r="K186" s="18">
        <v>1.1163610844019496</v>
      </c>
      <c r="L186" s="18">
        <v>0.26918446656746631</v>
      </c>
      <c r="M186" s="18">
        <v>151.3001095652223</v>
      </c>
      <c r="N186" s="18">
        <v>1.669388318470709</v>
      </c>
      <c r="O186" s="18">
        <v>181.10025880623724</v>
      </c>
      <c r="P186" s="18">
        <v>6.8790149883266309</v>
      </c>
      <c r="Q186" s="18">
        <v>590.15677625859439</v>
      </c>
      <c r="R186" s="18">
        <v>86.637699975584667</v>
      </c>
      <c r="S186" s="27">
        <v>151.042</v>
      </c>
      <c r="T186" s="27">
        <v>1.67</v>
      </c>
      <c r="U186" s="28"/>
      <c r="V186" s="28">
        <v>19.5</v>
      </c>
      <c r="W186" s="20" t="str">
        <f t="shared" si="5"/>
        <v>discord.</v>
      </c>
      <c r="X186" s="20"/>
    </row>
    <row r="187" spans="1:25" s="21" customFormat="1" x14ac:dyDescent="0.25">
      <c r="A187" s="18" t="s">
        <v>128</v>
      </c>
      <c r="B187" s="22">
        <v>421.90158194137587</v>
      </c>
      <c r="C187" s="22">
        <f t="shared" si="4"/>
        <v>449.91717502584322</v>
      </c>
      <c r="D187" s="18">
        <v>35651.183442167705</v>
      </c>
      <c r="E187" s="23">
        <v>3.5389888572872339</v>
      </c>
      <c r="F187" s="18">
        <v>20.080935136120793</v>
      </c>
      <c r="G187" s="18">
        <v>1.2398947931620841</v>
      </c>
      <c r="H187" s="18">
        <v>0.16298185159928807</v>
      </c>
      <c r="I187" s="18">
        <v>1.4893964275402762</v>
      </c>
      <c r="J187" s="18">
        <v>2.3946496561003634E-2</v>
      </c>
      <c r="K187" s="18">
        <v>0.82384354024481354</v>
      </c>
      <c r="L187" s="18">
        <v>0.55313919451611893</v>
      </c>
      <c r="M187" s="18">
        <v>152.549723127291</v>
      </c>
      <c r="N187" s="18">
        <v>1.2420173742917058</v>
      </c>
      <c r="O187" s="18">
        <v>153.30991379298928</v>
      </c>
      <c r="P187" s="18">
        <v>2.1193718375448896</v>
      </c>
      <c r="Q187" s="18">
        <v>165.05611841194673</v>
      </c>
      <c r="R187" s="18">
        <v>29.02333991847317</v>
      </c>
      <c r="S187" s="27">
        <v>152.571</v>
      </c>
      <c r="T187" s="27">
        <v>1.2410000000000001</v>
      </c>
      <c r="U187" s="28"/>
      <c r="V187" s="28">
        <v>0.53500000000000003</v>
      </c>
      <c r="W187" s="20" t="str">
        <f t="shared" si="5"/>
        <v>concordant</v>
      </c>
      <c r="X187" s="20"/>
    </row>
    <row r="188" spans="1:25" s="21" customFormat="1" x14ac:dyDescent="0.25">
      <c r="A188" s="18" t="s">
        <v>129</v>
      </c>
      <c r="B188" s="22">
        <v>135.27756777525198</v>
      </c>
      <c r="C188" s="22">
        <f t="shared" si="4"/>
        <v>146.65978050321047</v>
      </c>
      <c r="D188" s="18">
        <v>51287.672962021177</v>
      </c>
      <c r="E188" s="23">
        <v>2.7929743703609486</v>
      </c>
      <c r="F188" s="18">
        <v>20.525445958147088</v>
      </c>
      <c r="G188" s="18">
        <v>2.1577124801672909</v>
      </c>
      <c r="H188" s="18">
        <v>0.15965719398505707</v>
      </c>
      <c r="I188" s="18">
        <v>2.7445219333454882</v>
      </c>
      <c r="J188" s="18">
        <v>2.3971945692706588E-2</v>
      </c>
      <c r="K188" s="18">
        <v>1.6958754518893173</v>
      </c>
      <c r="L188" s="18">
        <v>0.61791287993901989</v>
      </c>
      <c r="M188" s="18">
        <v>152.7099400970252</v>
      </c>
      <c r="N188" s="18">
        <v>2.559336609475622</v>
      </c>
      <c r="O188" s="18">
        <v>150.40304515026764</v>
      </c>
      <c r="P188" s="18">
        <v>3.8366974124159157</v>
      </c>
      <c r="Q188" s="18">
        <v>114.19029875447863</v>
      </c>
      <c r="R188" s="18">
        <v>50.914062755168381</v>
      </c>
      <c r="S188" s="27">
        <v>152.584</v>
      </c>
      <c r="T188" s="27">
        <v>2.552</v>
      </c>
      <c r="U188" s="28"/>
      <c r="V188" s="28">
        <v>-1.64</v>
      </c>
      <c r="W188" s="20" t="str">
        <f t="shared" si="5"/>
        <v>concordant</v>
      </c>
      <c r="X188" s="20"/>
    </row>
    <row r="189" spans="1:25" s="21" customFormat="1" x14ac:dyDescent="0.25">
      <c r="A189" s="18" t="s">
        <v>130</v>
      </c>
      <c r="B189" s="22">
        <v>339.26212096069935</v>
      </c>
      <c r="C189" s="22">
        <f t="shared" si="4"/>
        <v>371.21496177463473</v>
      </c>
      <c r="D189" s="18">
        <v>11010.487124759744</v>
      </c>
      <c r="E189" s="23">
        <v>2.4951333401001916</v>
      </c>
      <c r="F189" s="18">
        <v>19.97590782297711</v>
      </c>
      <c r="G189" s="18">
        <v>1.3967732154793664</v>
      </c>
      <c r="H189" s="18">
        <v>0.16164630508592007</v>
      </c>
      <c r="I189" s="18">
        <v>1.6350474629230978</v>
      </c>
      <c r="J189" s="18">
        <v>2.4057240658696133E-2</v>
      </c>
      <c r="K189" s="18">
        <v>0.84091627339020081</v>
      </c>
      <c r="L189" s="18">
        <v>0.51430694977308555</v>
      </c>
      <c r="M189" s="18">
        <v>153.24689209204536</v>
      </c>
      <c r="N189" s="18">
        <v>1.2734812300888478</v>
      </c>
      <c r="O189" s="18">
        <v>152.14319692103393</v>
      </c>
      <c r="P189" s="18">
        <v>2.3102176142161568</v>
      </c>
      <c r="Q189" s="18">
        <v>134.99156224024136</v>
      </c>
      <c r="R189" s="18">
        <v>32.937411597959773</v>
      </c>
      <c r="S189" s="27">
        <v>153.21600000000001</v>
      </c>
      <c r="T189" s="27">
        <v>1.272</v>
      </c>
      <c r="U189" s="28"/>
      <c r="V189" s="28">
        <v>-0.77700000000000002</v>
      </c>
      <c r="W189" s="20" t="str">
        <f t="shared" si="5"/>
        <v>concordant</v>
      </c>
      <c r="X189" s="20"/>
    </row>
    <row r="190" spans="1:25" s="21" customFormat="1" x14ac:dyDescent="0.25">
      <c r="A190" s="18" t="s">
        <v>131</v>
      </c>
      <c r="B190" s="22">
        <v>288.88107426979946</v>
      </c>
      <c r="C190" s="22">
        <f t="shared" si="4"/>
        <v>310.33027559615516</v>
      </c>
      <c r="D190" s="18">
        <v>26968.05579348468</v>
      </c>
      <c r="E190" s="23">
        <v>3.1650153970995007</v>
      </c>
      <c r="F190" s="18">
        <v>20.103816269352173</v>
      </c>
      <c r="G190" s="18">
        <v>1.443776605100229</v>
      </c>
      <c r="H190" s="18">
        <v>0.16291998425666443</v>
      </c>
      <c r="I190" s="18">
        <v>1.8041091996495153</v>
      </c>
      <c r="J190" s="18">
        <v>2.4076119928052919E-2</v>
      </c>
      <c r="K190" s="18">
        <v>1.0778587237565773</v>
      </c>
      <c r="L190" s="18">
        <v>0.59744649823080187</v>
      </c>
      <c r="M190" s="18">
        <v>153.36573551511006</v>
      </c>
      <c r="N190" s="18">
        <v>1.6335570817995091</v>
      </c>
      <c r="O190" s="18">
        <v>153.25589685186441</v>
      </c>
      <c r="P190" s="18">
        <v>2.5663635734898378</v>
      </c>
      <c r="Q190" s="18">
        <v>151.57711392339476</v>
      </c>
      <c r="R190" s="18">
        <v>33.885645303576787</v>
      </c>
      <c r="S190" s="27">
        <v>153.36099999999999</v>
      </c>
      <c r="T190" s="27">
        <v>1.6319999999999999</v>
      </c>
      <c r="U190" s="28"/>
      <c r="V190" s="28">
        <v>-7.7100000000000002E-2</v>
      </c>
      <c r="W190" s="20" t="str">
        <f t="shared" si="5"/>
        <v>concordant</v>
      </c>
      <c r="X190" s="20"/>
    </row>
    <row r="191" spans="1:25" s="21" customFormat="1" x14ac:dyDescent="0.25">
      <c r="A191" s="18" t="s">
        <v>888</v>
      </c>
      <c r="B191" s="22">
        <v>140.04624944481333</v>
      </c>
      <c r="C191" s="22">
        <f t="shared" si="4"/>
        <v>149.40399505709763</v>
      </c>
      <c r="D191" s="18">
        <v>55140.189766816897</v>
      </c>
      <c r="E191" s="23">
        <v>3.5169655153189505</v>
      </c>
      <c r="F191" s="18">
        <v>19.212429852273104</v>
      </c>
      <c r="G191" s="18">
        <v>2.083049642037639</v>
      </c>
      <c r="H191" s="18">
        <v>0.17229663723831332</v>
      </c>
      <c r="I191" s="18">
        <v>2.3519190083123891</v>
      </c>
      <c r="J191" s="18">
        <v>2.4091283693444144E-2</v>
      </c>
      <c r="K191" s="18">
        <v>1.0918390859915508</v>
      </c>
      <c r="L191" s="18">
        <v>0.46423328445097928</v>
      </c>
      <c r="M191" s="18">
        <v>153.4611885646039</v>
      </c>
      <c r="N191" s="18">
        <v>1.6557628124436263</v>
      </c>
      <c r="O191" s="18">
        <v>161.41012598386274</v>
      </c>
      <c r="P191" s="18">
        <v>3.5098882125649027</v>
      </c>
      <c r="Q191" s="18">
        <v>279.70205741686186</v>
      </c>
      <c r="R191" s="18">
        <v>47.70622995131238</v>
      </c>
      <c r="S191" s="27">
        <v>153.47900000000001</v>
      </c>
      <c r="T191" s="27">
        <v>1.657</v>
      </c>
      <c r="U191" s="28"/>
      <c r="V191" s="28">
        <v>5.45</v>
      </c>
      <c r="W191" s="20" t="str">
        <f t="shared" si="5"/>
        <v>discord.</v>
      </c>
      <c r="X191" s="20"/>
    </row>
    <row r="192" spans="1:25" x14ac:dyDescent="0.25">
      <c r="A192" s="18" t="s">
        <v>767</v>
      </c>
      <c r="B192" s="22">
        <v>350.7742899002352</v>
      </c>
      <c r="C192" s="22">
        <f t="shared" si="4"/>
        <v>409.24793648769867</v>
      </c>
      <c r="D192" s="18">
        <v>1827832.2176289207</v>
      </c>
      <c r="E192" s="23">
        <v>1.4097283637553806</v>
      </c>
      <c r="F192" s="18">
        <v>19.162089210903829</v>
      </c>
      <c r="G192" s="18">
        <v>1.831236877470747</v>
      </c>
      <c r="H192" s="18">
        <v>0.17378551140135587</v>
      </c>
      <c r="I192" s="18">
        <v>2.0757338761005855</v>
      </c>
      <c r="J192" s="18">
        <v>2.4193437195949897E-2</v>
      </c>
      <c r="K192" s="18">
        <v>0.97736513872897923</v>
      </c>
      <c r="L192" s="18">
        <v>0.47085281498851378</v>
      </c>
      <c r="M192" s="18">
        <v>154.10418880879334</v>
      </c>
      <c r="N192" s="18">
        <v>1.4883005506020766</v>
      </c>
      <c r="O192" s="18">
        <v>162.69889398153521</v>
      </c>
      <c r="P192" s="18">
        <v>3.1205257659036363</v>
      </c>
      <c r="Q192" s="18">
        <v>289.70073215109636</v>
      </c>
      <c r="R192" s="18">
        <v>41.856508329745154</v>
      </c>
      <c r="S192" s="27">
        <v>154.11500000000001</v>
      </c>
      <c r="T192" s="27">
        <v>1.49</v>
      </c>
      <c r="U192" s="28"/>
      <c r="V192" s="28">
        <v>5.86</v>
      </c>
      <c r="W192" s="20" t="str">
        <f t="shared" si="5"/>
        <v>discord.</v>
      </c>
    </row>
    <row r="193" spans="1:24" x14ac:dyDescent="0.25">
      <c r="A193" s="18" t="s">
        <v>797</v>
      </c>
      <c r="B193" s="22">
        <v>366.07182870133795</v>
      </c>
      <c r="C193" s="22">
        <f t="shared" si="4"/>
        <v>411.46941020906644</v>
      </c>
      <c r="D193" s="18">
        <v>18346.731577219445</v>
      </c>
      <c r="E193" s="23">
        <v>1.8949661388937478</v>
      </c>
      <c r="F193" s="18">
        <v>20.362005003998512</v>
      </c>
      <c r="G193" s="18">
        <v>1.2845718543832041</v>
      </c>
      <c r="H193" s="18">
        <v>0.16161967607554012</v>
      </c>
      <c r="I193" s="18">
        <v>1.5790733463353701</v>
      </c>
      <c r="J193" s="18">
        <v>2.4302447821271504E-2</v>
      </c>
      <c r="K193" s="18">
        <v>0.90127562147235185</v>
      </c>
      <c r="L193" s="18">
        <v>0.570762354746842</v>
      </c>
      <c r="M193" s="18">
        <v>154.79028014720157</v>
      </c>
      <c r="N193" s="18">
        <v>1.3784710348648161</v>
      </c>
      <c r="O193" s="18">
        <v>152.11992051094131</v>
      </c>
      <c r="P193" s="18">
        <v>2.2308130932414372</v>
      </c>
      <c r="Q193" s="18">
        <v>110.68850319319142</v>
      </c>
      <c r="R193" s="18">
        <v>30.634286179639972</v>
      </c>
      <c r="S193" s="27">
        <v>154.67099999999999</v>
      </c>
      <c r="T193" s="27">
        <v>1.375</v>
      </c>
      <c r="U193" s="28"/>
      <c r="V193" s="28">
        <v>-1.87</v>
      </c>
      <c r="W193" s="20" t="str">
        <f t="shared" si="5"/>
        <v>rev discord.</v>
      </c>
    </row>
    <row r="194" spans="1:24" x14ac:dyDescent="0.25">
      <c r="A194" s="18" t="s">
        <v>132</v>
      </c>
      <c r="B194" s="22">
        <v>958.65689252045979</v>
      </c>
      <c r="C194" s="22">
        <f t="shared" si="4"/>
        <v>1140.379778632205</v>
      </c>
      <c r="D194" s="18">
        <v>1088067.5645405578</v>
      </c>
      <c r="E194" s="23">
        <v>1.2397138002957755</v>
      </c>
      <c r="F194" s="18">
        <v>20.267094870156591</v>
      </c>
      <c r="G194" s="18">
        <v>1.0796700885225403</v>
      </c>
      <c r="H194" s="18">
        <v>0.16579091338834498</v>
      </c>
      <c r="I194" s="18">
        <v>1.5464989973587258</v>
      </c>
      <c r="J194" s="18">
        <v>2.4302387587127397E-2</v>
      </c>
      <c r="K194" s="18">
        <v>1.1072358647984111</v>
      </c>
      <c r="L194" s="18">
        <v>0.71596287271408876</v>
      </c>
      <c r="M194" s="18">
        <v>154.78990106556105</v>
      </c>
      <c r="N194" s="18">
        <v>1.6934762803701489</v>
      </c>
      <c r="O194" s="18">
        <v>155.759508843579</v>
      </c>
      <c r="P194" s="18">
        <v>2.2331624259476257</v>
      </c>
      <c r="Q194" s="18">
        <v>170.5124953048379</v>
      </c>
      <c r="R194" s="18">
        <v>25.209304172394354</v>
      </c>
      <c r="S194" s="27">
        <v>154.85300000000001</v>
      </c>
      <c r="T194" s="27">
        <v>1.6910000000000001</v>
      </c>
      <c r="U194" s="28"/>
      <c r="V194" s="28">
        <v>0.67200000000000004</v>
      </c>
      <c r="W194" s="20" t="str">
        <f t="shared" si="5"/>
        <v>concordant</v>
      </c>
    </row>
    <row r="195" spans="1:24" x14ac:dyDescent="0.25">
      <c r="A195" s="18" t="s">
        <v>133</v>
      </c>
      <c r="B195" s="22">
        <v>500.26423500837893</v>
      </c>
      <c r="C195" s="22">
        <f t="shared" si="4"/>
        <v>553.34288634181314</v>
      </c>
      <c r="D195" s="18">
        <v>46264.746465547789</v>
      </c>
      <c r="E195" s="23">
        <v>2.2148659069812635</v>
      </c>
      <c r="F195" s="18">
        <v>20.262485555127352</v>
      </c>
      <c r="G195" s="18">
        <v>1.3187730468705205</v>
      </c>
      <c r="H195" s="18">
        <v>0.16591658233504195</v>
      </c>
      <c r="I195" s="18">
        <v>1.6113670978388821</v>
      </c>
      <c r="J195" s="18">
        <v>2.4476993489416617E-2</v>
      </c>
      <c r="K195" s="18">
        <v>0.92230459438508272</v>
      </c>
      <c r="L195" s="18">
        <v>0.57237397711672899</v>
      </c>
      <c r="M195" s="18">
        <v>155.88868405597952</v>
      </c>
      <c r="N195" s="18">
        <v>1.42052357914109</v>
      </c>
      <c r="O195" s="18">
        <v>155.86895835142184</v>
      </c>
      <c r="P195" s="18">
        <v>2.3283457818337183</v>
      </c>
      <c r="Q195" s="18">
        <v>155.57460223842605</v>
      </c>
      <c r="R195" s="18">
        <v>30.936554478322172</v>
      </c>
      <c r="S195" s="27">
        <v>155.88800000000001</v>
      </c>
      <c r="T195" s="27">
        <v>1.419</v>
      </c>
      <c r="U195" s="28"/>
      <c r="V195" s="28">
        <v>-1.3599999999999999E-2</v>
      </c>
      <c r="W195" s="20" t="str">
        <f t="shared" si="5"/>
        <v>concordant</v>
      </c>
    </row>
    <row r="196" spans="1:24" x14ac:dyDescent="0.25">
      <c r="A196" s="18" t="s">
        <v>134</v>
      </c>
      <c r="B196" s="22">
        <v>326.47068704352046</v>
      </c>
      <c r="C196" s="22">
        <f t="shared" si="4"/>
        <v>363.97727900856887</v>
      </c>
      <c r="D196" s="18">
        <v>26184.489415970329</v>
      </c>
      <c r="E196" s="23">
        <v>2.0455233983061323</v>
      </c>
      <c r="F196" s="18">
        <v>20.337731984944465</v>
      </c>
      <c r="G196" s="18">
        <v>1.6178014605559867</v>
      </c>
      <c r="H196" s="18">
        <v>0.16472599158742859</v>
      </c>
      <c r="I196" s="18">
        <v>1.9271129086164676</v>
      </c>
      <c r="J196" s="18">
        <v>2.4525689529857942E-2</v>
      </c>
      <c r="K196" s="18">
        <v>1.0362924335386474</v>
      </c>
      <c r="L196" s="18">
        <v>0.53774349645274966</v>
      </c>
      <c r="M196" s="18">
        <v>156.19509150812615</v>
      </c>
      <c r="N196" s="18">
        <v>1.5991857646450285</v>
      </c>
      <c r="O196" s="18">
        <v>154.83155708949005</v>
      </c>
      <c r="P196" s="18">
        <v>2.7674291426707782</v>
      </c>
      <c r="Q196" s="18">
        <v>134.00674353244943</v>
      </c>
      <c r="R196" s="18">
        <v>38.192182830922079</v>
      </c>
      <c r="S196" s="27">
        <v>156.15</v>
      </c>
      <c r="T196" s="27">
        <v>1.597</v>
      </c>
      <c r="U196" s="28"/>
      <c r="V196" s="28">
        <v>-0.94399999999999995</v>
      </c>
      <c r="W196" s="20" t="str">
        <f t="shared" si="5"/>
        <v>concordant</v>
      </c>
    </row>
    <row r="197" spans="1:24" x14ac:dyDescent="0.25">
      <c r="A197" s="18" t="s">
        <v>135</v>
      </c>
      <c r="B197" s="22">
        <v>316.31572577160119</v>
      </c>
      <c r="C197" s="22">
        <f t="shared" si="4"/>
        <v>334.64696372656022</v>
      </c>
      <c r="D197" s="18">
        <v>407185.39479078213</v>
      </c>
      <c r="E197" s="23">
        <v>4.0550559508839426</v>
      </c>
      <c r="F197" s="18">
        <v>20.515450451279207</v>
      </c>
      <c r="G197" s="18">
        <v>1.278157099570604</v>
      </c>
      <c r="H197" s="18">
        <v>0.16510757733777345</v>
      </c>
      <c r="I197" s="18">
        <v>1.7554530401413397</v>
      </c>
      <c r="J197" s="18">
        <v>2.4563530956073748E-2</v>
      </c>
      <c r="K197" s="18">
        <v>1.2032994848398444</v>
      </c>
      <c r="L197" s="18">
        <v>0.68546378474639302</v>
      </c>
      <c r="M197" s="18">
        <v>156.43318900453266</v>
      </c>
      <c r="N197" s="18">
        <v>1.8597041103636229</v>
      </c>
      <c r="O197" s="18">
        <v>155.16416085389341</v>
      </c>
      <c r="P197" s="18">
        <v>2.5259281974607433</v>
      </c>
      <c r="Q197" s="18">
        <v>135.80583037954918</v>
      </c>
      <c r="R197" s="18">
        <v>30.035563466220054</v>
      </c>
      <c r="S197" s="27">
        <v>156.34299999999999</v>
      </c>
      <c r="T197" s="27">
        <v>1.8540000000000001</v>
      </c>
      <c r="U197" s="28"/>
      <c r="V197" s="28">
        <v>-0.877</v>
      </c>
      <c r="W197" s="20" t="str">
        <f t="shared" si="5"/>
        <v>concordant</v>
      </c>
    </row>
    <row r="198" spans="1:24" x14ac:dyDescent="0.25">
      <c r="A198" s="18" t="s">
        <v>136</v>
      </c>
      <c r="B198" s="22">
        <v>821.84929500750036</v>
      </c>
      <c r="C198" s="22">
        <f t="shared" si="4"/>
        <v>913.70221219332211</v>
      </c>
      <c r="D198" s="18">
        <v>61313.267115578943</v>
      </c>
      <c r="E198" s="23">
        <v>2.1026505226398471</v>
      </c>
      <c r="F198" s="18">
        <v>19.636611254367327</v>
      </c>
      <c r="G198" s="18">
        <v>1.0226662897937375</v>
      </c>
      <c r="H198" s="18">
        <v>0.17140214891121466</v>
      </c>
      <c r="I198" s="18">
        <v>1.6623443011104673</v>
      </c>
      <c r="J198" s="18">
        <v>2.4511659118517649E-2</v>
      </c>
      <c r="K198" s="18">
        <v>1.3074978037638796</v>
      </c>
      <c r="L198" s="18">
        <v>0.78653850642761236</v>
      </c>
      <c r="M198" s="18">
        <v>156.10681020597613</v>
      </c>
      <c r="N198" s="18">
        <v>2.016577842033584</v>
      </c>
      <c r="O198" s="18">
        <v>160.63507047063862</v>
      </c>
      <c r="P198" s="18">
        <v>2.469801171113474</v>
      </c>
      <c r="Q198" s="18">
        <v>227.9245678876631</v>
      </c>
      <c r="R198" s="18">
        <v>23.719013598959151</v>
      </c>
      <c r="S198" s="27">
        <v>156.363</v>
      </c>
      <c r="T198" s="27">
        <v>2.0209999999999999</v>
      </c>
      <c r="U198" s="28"/>
      <c r="V198" s="28">
        <v>3.08</v>
      </c>
      <c r="W198" s="20" t="str">
        <f t="shared" si="5"/>
        <v>concordant</v>
      </c>
    </row>
    <row r="199" spans="1:24" x14ac:dyDescent="0.25">
      <c r="A199" s="18" t="s">
        <v>137</v>
      </c>
      <c r="B199" s="22">
        <v>376.9427861789664</v>
      </c>
      <c r="C199" s="22">
        <f t="shared" si="4"/>
        <v>406.49771445980991</v>
      </c>
      <c r="D199" s="18">
        <v>79888.655788238713</v>
      </c>
      <c r="E199" s="23">
        <v>2.9971838845392349</v>
      </c>
      <c r="F199" s="18">
        <v>19.832327657735682</v>
      </c>
      <c r="G199" s="18">
        <v>1.4156450569803201</v>
      </c>
      <c r="H199" s="18">
        <v>0.17038695911055673</v>
      </c>
      <c r="I199" s="18">
        <v>1.7868468995130165</v>
      </c>
      <c r="J199" s="18">
        <v>2.4540043903884777E-2</v>
      </c>
      <c r="K199" s="18">
        <v>1.0902808530728685</v>
      </c>
      <c r="L199" s="18">
        <v>0.61017026885180325</v>
      </c>
      <c r="M199" s="18">
        <v>156.28540997745881</v>
      </c>
      <c r="N199" s="18">
        <v>1.6834607633532244</v>
      </c>
      <c r="O199" s="18">
        <v>159.75471230305646</v>
      </c>
      <c r="P199" s="18">
        <v>2.6413448841226881</v>
      </c>
      <c r="Q199" s="18">
        <v>211.48214916882284</v>
      </c>
      <c r="R199" s="18">
        <v>32.823301077961034</v>
      </c>
      <c r="S199" s="27">
        <v>156.37299999999999</v>
      </c>
      <c r="T199" s="27">
        <v>1.6839999999999999</v>
      </c>
      <c r="U199" s="28"/>
      <c r="V199" s="28">
        <v>2.37</v>
      </c>
      <c r="W199" s="20" t="str">
        <f t="shared" si="5"/>
        <v>concordant</v>
      </c>
    </row>
    <row r="200" spans="1:24" x14ac:dyDescent="0.25">
      <c r="A200" s="18" t="s">
        <v>138</v>
      </c>
      <c r="B200" s="22">
        <v>1296.7065551873798</v>
      </c>
      <c r="C200" s="22">
        <f t="shared" si="4"/>
        <v>1448.4658002330821</v>
      </c>
      <c r="D200" s="18">
        <v>2081932.3469808367</v>
      </c>
      <c r="E200" s="23">
        <v>2.0079570136057656</v>
      </c>
      <c r="F200" s="18">
        <v>20.399539648673926</v>
      </c>
      <c r="G200" s="18">
        <v>0.91122949778284379</v>
      </c>
      <c r="H200" s="18">
        <v>0.16589361089765253</v>
      </c>
      <c r="I200" s="18">
        <v>1.6030584924621749</v>
      </c>
      <c r="J200" s="18">
        <v>2.4591822353405905E-2</v>
      </c>
      <c r="K200" s="18">
        <v>1.3188848747982094</v>
      </c>
      <c r="L200" s="18">
        <v>0.82273035013993978</v>
      </c>
      <c r="M200" s="18">
        <v>156.61119216540669</v>
      </c>
      <c r="N200" s="18">
        <v>2.0406331399867526</v>
      </c>
      <c r="O200" s="18">
        <v>155.84895259940774</v>
      </c>
      <c r="P200" s="18">
        <v>2.3160651460741803</v>
      </c>
      <c r="Q200" s="18">
        <v>144.2522013758724</v>
      </c>
      <c r="R200" s="18">
        <v>21.379492075740309</v>
      </c>
      <c r="S200" s="27">
        <v>156.49</v>
      </c>
      <c r="T200" s="27">
        <v>2.028</v>
      </c>
      <c r="U200" s="28"/>
      <c r="V200" s="28">
        <v>-0.52700000000000002</v>
      </c>
      <c r="W200" s="20" t="str">
        <f t="shared" si="5"/>
        <v>concordant</v>
      </c>
    </row>
    <row r="201" spans="1:24" x14ac:dyDescent="0.25">
      <c r="A201" s="18" t="s">
        <v>139</v>
      </c>
      <c r="B201" s="22">
        <v>576.79044596617064</v>
      </c>
      <c r="C201" s="22">
        <f t="shared" si="4"/>
        <v>648.67208542093431</v>
      </c>
      <c r="D201" s="18">
        <v>21185.996138508461</v>
      </c>
      <c r="E201" s="23">
        <v>1.8856797901410056</v>
      </c>
      <c r="F201" s="18">
        <v>20.005824319484802</v>
      </c>
      <c r="G201" s="18">
        <v>1.2111599124265064</v>
      </c>
      <c r="H201" s="18">
        <v>0.16736726313958225</v>
      </c>
      <c r="I201" s="18">
        <v>1.6447820644943698</v>
      </c>
      <c r="J201" s="18">
        <v>2.4576803367566315E-2</v>
      </c>
      <c r="K201" s="18">
        <v>0.98597781155497843</v>
      </c>
      <c r="L201" s="18">
        <v>0.59945802719953811</v>
      </c>
      <c r="M201" s="18">
        <v>156.51669666893775</v>
      </c>
      <c r="N201" s="18">
        <v>1.5246362133186864</v>
      </c>
      <c r="O201" s="18">
        <v>157.13155389655361</v>
      </c>
      <c r="P201" s="18">
        <v>2.3944296500022659</v>
      </c>
      <c r="Q201" s="18">
        <v>166.39047867497936</v>
      </c>
      <c r="R201" s="18">
        <v>30.77096601716525</v>
      </c>
      <c r="S201" s="27">
        <v>156.53899999999999</v>
      </c>
      <c r="T201" s="27">
        <v>1.5229999999999999</v>
      </c>
      <c r="U201" s="28"/>
      <c r="V201" s="28">
        <v>0.42199999999999999</v>
      </c>
      <c r="W201" s="20" t="str">
        <f t="shared" si="5"/>
        <v>concordant</v>
      </c>
    </row>
    <row r="202" spans="1:24" x14ac:dyDescent="0.25">
      <c r="A202" s="18" t="s">
        <v>637</v>
      </c>
      <c r="B202" s="22">
        <v>729.39279269433189</v>
      </c>
      <c r="C202" s="22">
        <f t="shared" si="4"/>
        <v>852.64471859493437</v>
      </c>
      <c r="D202" s="18">
        <v>4223871.0842265254</v>
      </c>
      <c r="E202" s="23">
        <v>1.3907069202423719</v>
      </c>
      <c r="F202" s="18">
        <v>19.223411074604275</v>
      </c>
      <c r="G202" s="18">
        <v>0.99640384688245254</v>
      </c>
      <c r="H202" s="18">
        <v>0.17642835726861125</v>
      </c>
      <c r="I202" s="18">
        <v>1.8357995137142109</v>
      </c>
      <c r="J202" s="18">
        <v>2.4596524088025318E-2</v>
      </c>
      <c r="K202" s="18">
        <v>1.541862258945419</v>
      </c>
      <c r="L202" s="18">
        <v>0.83988597198498294</v>
      </c>
      <c r="M202" s="18">
        <v>156.64077395449291</v>
      </c>
      <c r="N202" s="18">
        <v>2.3860781476431043</v>
      </c>
      <c r="O202" s="18">
        <v>164.98251767457586</v>
      </c>
      <c r="P202" s="18">
        <v>2.7954978623442059</v>
      </c>
      <c r="Q202" s="18">
        <v>286.406802777233</v>
      </c>
      <c r="R202" s="18">
        <v>22.763917944882195</v>
      </c>
      <c r="S202" s="27">
        <v>156.804</v>
      </c>
      <c r="T202" s="27">
        <v>2.4060000000000001</v>
      </c>
      <c r="U202" s="28"/>
      <c r="V202" s="28">
        <v>5.6</v>
      </c>
      <c r="W202" s="20" t="str">
        <f t="shared" si="5"/>
        <v>discord.</v>
      </c>
    </row>
    <row r="203" spans="1:24" x14ac:dyDescent="0.25">
      <c r="A203" s="18" t="s">
        <v>140</v>
      </c>
      <c r="B203" s="22">
        <v>432.48450870718523</v>
      </c>
      <c r="C203" s="22">
        <f t="shared" si="4"/>
        <v>478.42627940610731</v>
      </c>
      <c r="D203" s="18">
        <v>124960.63045045246</v>
      </c>
      <c r="E203" s="23">
        <v>2.2122320929300425</v>
      </c>
      <c r="F203" s="18">
        <v>20.140462969734351</v>
      </c>
      <c r="G203" s="18">
        <v>1.0707134267093554</v>
      </c>
      <c r="H203" s="18">
        <v>0.16802739503519495</v>
      </c>
      <c r="I203" s="18">
        <v>1.5598897240381193</v>
      </c>
      <c r="J203" s="18">
        <v>2.4635914565372893E-2</v>
      </c>
      <c r="K203" s="18">
        <v>1.1343569653720633</v>
      </c>
      <c r="L203" s="18">
        <v>0.72720330667704491</v>
      </c>
      <c r="M203" s="18">
        <v>156.88860072812375</v>
      </c>
      <c r="N203" s="18">
        <v>1.7581951326650369</v>
      </c>
      <c r="O203" s="18">
        <v>157.70557829557754</v>
      </c>
      <c r="P203" s="18">
        <v>2.2785134808216583</v>
      </c>
      <c r="Q203" s="18">
        <v>169.97274953400068</v>
      </c>
      <c r="R203" s="18">
        <v>25.025280833345747</v>
      </c>
      <c r="S203" s="27">
        <v>156.947</v>
      </c>
      <c r="T203" s="27">
        <v>1.7549999999999999</v>
      </c>
      <c r="U203" s="28"/>
      <c r="V203" s="28">
        <v>0.55900000000000005</v>
      </c>
      <c r="W203" s="20" t="str">
        <f t="shared" si="5"/>
        <v>concordant</v>
      </c>
    </row>
    <row r="204" spans="1:24" x14ac:dyDescent="0.25">
      <c r="A204" s="18" t="s">
        <v>141</v>
      </c>
      <c r="B204" s="22">
        <v>533.13132271124073</v>
      </c>
      <c r="C204" s="22">
        <f t="shared" si="4"/>
        <v>602.9015488738703</v>
      </c>
      <c r="D204" s="18">
        <v>30936.088071671602</v>
      </c>
      <c r="E204" s="23">
        <v>1.79569234224795</v>
      </c>
      <c r="F204" s="18">
        <v>19.85907255677472</v>
      </c>
      <c r="G204" s="18">
        <v>1.2761146057877915</v>
      </c>
      <c r="H204" s="18">
        <v>0.16997758375916133</v>
      </c>
      <c r="I204" s="18">
        <v>1.5912223674784294</v>
      </c>
      <c r="J204" s="18">
        <v>2.4636097451431353E-2</v>
      </c>
      <c r="K204" s="18">
        <v>0.92423493597135375</v>
      </c>
      <c r="L204" s="18">
        <v>0.5808332982623704</v>
      </c>
      <c r="M204" s="18">
        <v>156.8897513409004</v>
      </c>
      <c r="N204" s="18">
        <v>1.4325271277460416</v>
      </c>
      <c r="O204" s="18">
        <v>159.39949174587122</v>
      </c>
      <c r="P204" s="18">
        <v>2.3473382185324567</v>
      </c>
      <c r="Q204" s="18">
        <v>196.84993277564436</v>
      </c>
      <c r="R204" s="18">
        <v>30.120775898505642</v>
      </c>
      <c r="S204" s="27">
        <v>156.95400000000001</v>
      </c>
      <c r="T204" s="27">
        <v>1.4330000000000001</v>
      </c>
      <c r="U204" s="28"/>
      <c r="V204" s="28">
        <v>1.71</v>
      </c>
      <c r="W204" s="20" t="str">
        <f t="shared" si="5"/>
        <v>concordant</v>
      </c>
    </row>
    <row r="205" spans="1:24" x14ac:dyDescent="0.25">
      <c r="A205" s="18" t="s">
        <v>142</v>
      </c>
      <c r="B205" s="22">
        <v>484.10454037135082</v>
      </c>
      <c r="C205" s="22">
        <f t="shared" si="4"/>
        <v>577.09860241544254</v>
      </c>
      <c r="D205" s="18">
        <v>230903.21313387406</v>
      </c>
      <c r="E205" s="23">
        <v>1.2233530236944345</v>
      </c>
      <c r="F205" s="18">
        <v>19.735327814646887</v>
      </c>
      <c r="G205" s="18">
        <v>1.1711086827063721</v>
      </c>
      <c r="H205" s="18">
        <v>0.17168658642751811</v>
      </c>
      <c r="I205" s="18">
        <v>1.5126476138349769</v>
      </c>
      <c r="J205" s="18">
        <v>2.4665746033726236E-2</v>
      </c>
      <c r="K205" s="18">
        <v>0.9573621931134747</v>
      </c>
      <c r="L205" s="18">
        <v>0.63290497030322812</v>
      </c>
      <c r="M205" s="18">
        <v>157.07628027221145</v>
      </c>
      <c r="N205" s="18">
        <v>1.485615847120485</v>
      </c>
      <c r="O205" s="18">
        <v>160.8815938146569</v>
      </c>
      <c r="P205" s="18">
        <v>2.2505739946020356</v>
      </c>
      <c r="Q205" s="18">
        <v>217.28261208382622</v>
      </c>
      <c r="R205" s="18">
        <v>27.10092112328114</v>
      </c>
      <c r="S205" s="27">
        <v>157.18</v>
      </c>
      <c r="T205" s="27">
        <v>1.4870000000000001</v>
      </c>
      <c r="U205" s="28"/>
      <c r="V205" s="28">
        <v>2.58</v>
      </c>
      <c r="W205" s="20" t="str">
        <f t="shared" si="5"/>
        <v>concordant</v>
      </c>
    </row>
    <row r="206" spans="1:24" x14ac:dyDescent="0.25">
      <c r="A206" s="18" t="s">
        <v>143</v>
      </c>
      <c r="B206" s="22">
        <v>1275.4623523763016</v>
      </c>
      <c r="C206" s="22">
        <f t="shared" si="4"/>
        <v>1474.455491141264</v>
      </c>
      <c r="D206" s="18">
        <v>167625.03933384779</v>
      </c>
      <c r="E206" s="23">
        <v>1.506251193728124</v>
      </c>
      <c r="F206" s="18">
        <v>20.172292024425008</v>
      </c>
      <c r="G206" s="18">
        <v>0.90171790435441435</v>
      </c>
      <c r="H206" s="18">
        <v>0.16850820018783891</v>
      </c>
      <c r="I206" s="18">
        <v>1.5098994358974012</v>
      </c>
      <c r="J206" s="18">
        <v>2.4665407979990377E-2</v>
      </c>
      <c r="K206" s="18">
        <v>1.2107908837417267</v>
      </c>
      <c r="L206" s="18">
        <v>0.80190167302241511</v>
      </c>
      <c r="M206" s="18">
        <v>157.07415349597707</v>
      </c>
      <c r="N206" s="18">
        <v>1.8788564004808279</v>
      </c>
      <c r="O206" s="18">
        <v>158.12346314338569</v>
      </c>
      <c r="P206" s="18">
        <v>2.2108938695964042</v>
      </c>
      <c r="Q206" s="18">
        <v>173.85025765936228</v>
      </c>
      <c r="R206" s="18">
        <v>21.063250357150409</v>
      </c>
      <c r="S206" s="27">
        <v>157.191</v>
      </c>
      <c r="T206" s="27">
        <v>1.875</v>
      </c>
      <c r="U206" s="28"/>
      <c r="V206" s="28">
        <v>0.71799999999999997</v>
      </c>
      <c r="W206" s="20" t="str">
        <f t="shared" si="5"/>
        <v>concordant</v>
      </c>
    </row>
    <row r="207" spans="1:24" x14ac:dyDescent="0.25">
      <c r="A207" s="18" t="s">
        <v>144</v>
      </c>
      <c r="B207" s="22">
        <v>407.1221256304832</v>
      </c>
      <c r="C207" s="22">
        <f t="shared" si="4"/>
        <v>442.38995074304864</v>
      </c>
      <c r="D207" s="18">
        <v>246084.07118543459</v>
      </c>
      <c r="E207" s="23">
        <v>2.7127757160470956</v>
      </c>
      <c r="F207" s="18">
        <v>19.874819382223066</v>
      </c>
      <c r="G207" s="18">
        <v>1.2114583159652628</v>
      </c>
      <c r="H207" s="18">
        <v>0.17146542585640265</v>
      </c>
      <c r="I207" s="18">
        <v>1.5748786442375386</v>
      </c>
      <c r="J207" s="18">
        <v>2.4683943737787043E-2</v>
      </c>
      <c r="K207" s="18">
        <v>1.0062449632853321</v>
      </c>
      <c r="L207" s="18">
        <v>0.63893492172693434</v>
      </c>
      <c r="M207" s="18">
        <v>157.19076530922362</v>
      </c>
      <c r="N207" s="18">
        <v>1.5625954316999753</v>
      </c>
      <c r="O207" s="18">
        <v>160.68991807578129</v>
      </c>
      <c r="P207" s="18">
        <v>2.3405873891562123</v>
      </c>
      <c r="Q207" s="18">
        <v>212.5551873792937</v>
      </c>
      <c r="R207" s="18">
        <v>28.070306236712241</v>
      </c>
      <c r="S207" s="27">
        <v>157.29499999999999</v>
      </c>
      <c r="T207" s="27">
        <v>1.5629999999999999</v>
      </c>
      <c r="U207" s="28"/>
      <c r="V207" s="28">
        <v>2.37</v>
      </c>
      <c r="W207" s="20" t="str">
        <f t="shared" si="5"/>
        <v>concordant</v>
      </c>
    </row>
    <row r="208" spans="1:24" s="21" customFormat="1" x14ac:dyDescent="0.25">
      <c r="A208" s="18" t="s">
        <v>145</v>
      </c>
      <c r="B208" s="22">
        <v>168.28323248487123</v>
      </c>
      <c r="C208" s="22">
        <f t="shared" si="4"/>
        <v>185.51850349610856</v>
      </c>
      <c r="D208" s="18">
        <v>17594.028574355849</v>
      </c>
      <c r="E208" s="23">
        <v>2.294513362056247</v>
      </c>
      <c r="F208" s="18">
        <v>19.911236235197769</v>
      </c>
      <c r="G208" s="18">
        <v>1.7528300401175361</v>
      </c>
      <c r="H208" s="18">
        <v>0.16785646544013091</v>
      </c>
      <c r="I208" s="18">
        <v>2.1773872419211826</v>
      </c>
      <c r="J208" s="18">
        <v>2.4711383656690979E-2</v>
      </c>
      <c r="K208" s="18">
        <v>0.97515006903942725</v>
      </c>
      <c r="L208" s="18">
        <v>0.44785330338347151</v>
      </c>
      <c r="M208" s="18">
        <v>157.36339094179399</v>
      </c>
      <c r="N208" s="18">
        <v>1.5159510280026467</v>
      </c>
      <c r="O208" s="18">
        <v>157.55697586086356</v>
      </c>
      <c r="P208" s="18">
        <v>3.1777198513227489</v>
      </c>
      <c r="Q208" s="18">
        <v>160.44952871346618</v>
      </c>
      <c r="R208" s="18">
        <v>45.542457766099659</v>
      </c>
      <c r="S208" s="27">
        <v>157.36699999999999</v>
      </c>
      <c r="T208" s="27">
        <v>1.5149999999999999</v>
      </c>
      <c r="U208" s="28"/>
      <c r="V208" s="28">
        <v>0.13300000000000001</v>
      </c>
      <c r="W208" s="20" t="str">
        <f t="shared" si="5"/>
        <v>concordant</v>
      </c>
      <c r="X208" s="20"/>
    </row>
    <row r="209" spans="1:24" s="21" customFormat="1" x14ac:dyDescent="0.25">
      <c r="A209" s="18" t="s">
        <v>146</v>
      </c>
      <c r="B209" s="22">
        <v>193.41478438323202</v>
      </c>
      <c r="C209" s="22">
        <f t="shared" si="4"/>
        <v>205.98006392360458</v>
      </c>
      <c r="D209" s="18">
        <v>25261.55330306886</v>
      </c>
      <c r="E209" s="23">
        <v>3.6173070550495572</v>
      </c>
      <c r="F209" s="18">
        <v>20.045145268086085</v>
      </c>
      <c r="G209" s="18">
        <v>1.8144030864282146</v>
      </c>
      <c r="H209" s="18">
        <v>0.1676675174315635</v>
      </c>
      <c r="I209" s="18">
        <v>2.185926799697619</v>
      </c>
      <c r="J209" s="18">
        <v>2.4713970286383509E-2</v>
      </c>
      <c r="K209" s="18">
        <v>1.2039772938381776</v>
      </c>
      <c r="L209" s="18">
        <v>0.55078573262596209</v>
      </c>
      <c r="M209" s="18">
        <v>157.37966329472562</v>
      </c>
      <c r="N209" s="18">
        <v>1.8718729879926457</v>
      </c>
      <c r="O209" s="18">
        <v>157.39268330153089</v>
      </c>
      <c r="P209" s="18">
        <v>3.1871073111531416</v>
      </c>
      <c r="Q209" s="18">
        <v>157.57026330028663</v>
      </c>
      <c r="R209" s="18">
        <v>42.688388102333299</v>
      </c>
      <c r="S209" s="27">
        <v>157.38</v>
      </c>
      <c r="T209" s="27">
        <v>1.87</v>
      </c>
      <c r="U209" s="28"/>
      <c r="V209" s="28">
        <v>8.9200000000000008E-3</v>
      </c>
      <c r="W209" s="20" t="str">
        <f t="shared" si="5"/>
        <v>concordant</v>
      </c>
      <c r="X209" s="20"/>
    </row>
    <row r="210" spans="1:24" s="21" customFormat="1" x14ac:dyDescent="0.25">
      <c r="A210" s="18" t="s">
        <v>147</v>
      </c>
      <c r="B210" s="22">
        <v>356.13812269728629</v>
      </c>
      <c r="C210" s="22">
        <f t="shared" si="4"/>
        <v>384.06164823644116</v>
      </c>
      <c r="D210" s="18">
        <v>16034.499517327866</v>
      </c>
      <c r="E210" s="23">
        <v>2.9972024383707261</v>
      </c>
      <c r="F210" s="18">
        <v>20.32034270297007</v>
      </c>
      <c r="G210" s="18">
        <v>1.8236932617507606</v>
      </c>
      <c r="H210" s="18">
        <v>0.16514017188028893</v>
      </c>
      <c r="I210" s="18">
        <v>2.1284927180779061</v>
      </c>
      <c r="J210" s="18">
        <v>2.4728495259089104E-2</v>
      </c>
      <c r="K210" s="18">
        <v>1.0836957511696614</v>
      </c>
      <c r="L210" s="18">
        <v>0.50913763620872143</v>
      </c>
      <c r="M210" s="18">
        <v>157.47103838001888</v>
      </c>
      <c r="N210" s="18">
        <v>1.68583265936212</v>
      </c>
      <c r="O210" s="18">
        <v>155.19256637095668</v>
      </c>
      <c r="P210" s="18">
        <v>3.0632183368369112</v>
      </c>
      <c r="Q210" s="18">
        <v>120.53653056880601</v>
      </c>
      <c r="R210" s="18">
        <v>43.173539703583209</v>
      </c>
      <c r="S210" s="27">
        <v>157.399</v>
      </c>
      <c r="T210" s="27">
        <v>1.6830000000000001</v>
      </c>
      <c r="U210" s="28"/>
      <c r="V210" s="28">
        <v>-1.57</v>
      </c>
      <c r="W210" s="20" t="str">
        <f t="shared" si="5"/>
        <v>concordant</v>
      </c>
      <c r="X210" s="20"/>
    </row>
    <row r="211" spans="1:24" s="21" customFormat="1" x14ac:dyDescent="0.25">
      <c r="A211" s="18" t="s">
        <v>148</v>
      </c>
      <c r="B211" s="22">
        <v>1104.4807090068425</v>
      </c>
      <c r="C211" s="22">
        <f t="shared" si="4"/>
        <v>1235.6033001393851</v>
      </c>
      <c r="D211" s="18">
        <v>57976.876863180412</v>
      </c>
      <c r="E211" s="23">
        <v>1.9794679496094176</v>
      </c>
      <c r="F211" s="18">
        <v>20.414155415328935</v>
      </c>
      <c r="G211" s="18">
        <v>1.2528727111267151</v>
      </c>
      <c r="H211" s="18">
        <v>0.16668976227721766</v>
      </c>
      <c r="I211" s="18">
        <v>1.8187970997375098</v>
      </c>
      <c r="J211" s="18">
        <v>2.4736770602994482E-2</v>
      </c>
      <c r="K211" s="18">
        <v>1.3182641085224096</v>
      </c>
      <c r="L211" s="18">
        <v>0.72479998385342836</v>
      </c>
      <c r="M211" s="18">
        <v>157.52309712451333</v>
      </c>
      <c r="N211" s="18">
        <v>2.0514046212821171</v>
      </c>
      <c r="O211" s="18">
        <v>156.54208850985481</v>
      </c>
      <c r="P211" s="18">
        <v>2.6385703724482283</v>
      </c>
      <c r="Q211" s="18">
        <v>141.72748238980463</v>
      </c>
      <c r="R211" s="18">
        <v>29.404731589768694</v>
      </c>
      <c r="S211" s="27">
        <v>157.43799999999999</v>
      </c>
      <c r="T211" s="27">
        <v>2.044</v>
      </c>
      <c r="U211" s="28"/>
      <c r="V211" s="28">
        <v>-0.67300000000000004</v>
      </c>
      <c r="W211" s="20" t="str">
        <f t="shared" si="5"/>
        <v>concordant</v>
      </c>
      <c r="X211" s="20"/>
    </row>
    <row r="212" spans="1:24" s="21" customFormat="1" x14ac:dyDescent="0.25">
      <c r="A212" s="18" t="s">
        <v>149</v>
      </c>
      <c r="B212" s="22">
        <v>220.86120336023185</v>
      </c>
      <c r="C212" s="22">
        <f t="shared" si="4"/>
        <v>247.6887985026986</v>
      </c>
      <c r="D212" s="18">
        <v>19481.329035365976</v>
      </c>
      <c r="E212" s="23">
        <v>1.9346640097268946</v>
      </c>
      <c r="F212" s="18">
        <v>20.075030393992691</v>
      </c>
      <c r="G212" s="18">
        <v>2.1562965119613691</v>
      </c>
      <c r="H212" s="18">
        <v>0.16728118294152991</v>
      </c>
      <c r="I212" s="18">
        <v>2.5836910385625558</v>
      </c>
      <c r="J212" s="18">
        <v>2.4746744669181444E-2</v>
      </c>
      <c r="K212" s="18">
        <v>1.1967340640038255</v>
      </c>
      <c r="L212" s="18">
        <v>0.46318775973679593</v>
      </c>
      <c r="M212" s="18">
        <v>157.58584167575501</v>
      </c>
      <c r="N212" s="18">
        <v>1.8630195000993695</v>
      </c>
      <c r="O212" s="18">
        <v>157.05667806288403</v>
      </c>
      <c r="P212" s="18">
        <v>3.7596211207041819</v>
      </c>
      <c r="Q212" s="18">
        <v>149.07996381285295</v>
      </c>
      <c r="R212" s="18">
        <v>53.681004309384384</v>
      </c>
      <c r="S212" s="27">
        <v>157.57499999999999</v>
      </c>
      <c r="T212" s="27">
        <v>1.8620000000000001</v>
      </c>
      <c r="U212" s="28"/>
      <c r="V212" s="28">
        <v>-0.36299999999999999</v>
      </c>
      <c r="W212" s="20" t="str">
        <f t="shared" si="5"/>
        <v>concordant</v>
      </c>
      <c r="X212" s="20"/>
    </row>
    <row r="213" spans="1:24" s="21" customFormat="1" x14ac:dyDescent="0.25">
      <c r="A213" s="18" t="s">
        <v>150</v>
      </c>
      <c r="B213" s="22">
        <v>813.92558862474232</v>
      </c>
      <c r="C213" s="22">
        <f t="shared" si="4"/>
        <v>897.57469745473065</v>
      </c>
      <c r="D213" s="18">
        <v>68976.727763817398</v>
      </c>
      <c r="E213" s="23">
        <v>2.2866055120271995</v>
      </c>
      <c r="F213" s="18">
        <v>20.076441398175234</v>
      </c>
      <c r="G213" s="18">
        <v>1.0817797544060703</v>
      </c>
      <c r="H213" s="18">
        <v>0.16964831891646648</v>
      </c>
      <c r="I213" s="18">
        <v>1.5481675492834719</v>
      </c>
      <c r="J213" s="18">
        <v>2.4745596425306476E-2</v>
      </c>
      <c r="K213" s="18">
        <v>1.1073439398134288</v>
      </c>
      <c r="L213" s="18">
        <v>0.71526104543783608</v>
      </c>
      <c r="M213" s="18">
        <v>157.57861836932827</v>
      </c>
      <c r="N213" s="18">
        <v>1.7237830822766682</v>
      </c>
      <c r="O213" s="18">
        <v>159.11369396672168</v>
      </c>
      <c r="P213" s="18">
        <v>2.2800420693562558</v>
      </c>
      <c r="Q213" s="18">
        <v>182.00463433271526</v>
      </c>
      <c r="R213" s="18">
        <v>25.207417045902034</v>
      </c>
      <c r="S213" s="27">
        <v>157.673</v>
      </c>
      <c r="T213" s="27">
        <v>1.722</v>
      </c>
      <c r="U213" s="28"/>
      <c r="V213" s="28">
        <v>1.04</v>
      </c>
      <c r="W213" s="20" t="str">
        <f t="shared" si="5"/>
        <v>concordant</v>
      </c>
      <c r="X213" s="20"/>
    </row>
    <row r="214" spans="1:24" s="21" customFormat="1" x14ac:dyDescent="0.25">
      <c r="A214" s="18" t="s">
        <v>151</v>
      </c>
      <c r="B214" s="22">
        <v>155.63821104004992</v>
      </c>
      <c r="C214" s="22">
        <f t="shared" si="4"/>
        <v>174.14078943276778</v>
      </c>
      <c r="D214" s="18">
        <v>12377.343857023363</v>
      </c>
      <c r="E214" s="23">
        <v>1.9767504192176102</v>
      </c>
      <c r="F214" s="18">
        <v>20.033392147715627</v>
      </c>
      <c r="G214" s="18">
        <v>2.3856652950764059</v>
      </c>
      <c r="H214" s="18">
        <v>0.16678149388090507</v>
      </c>
      <c r="I214" s="18">
        <v>2.6550159728352205</v>
      </c>
      <c r="J214" s="18">
        <v>2.4792855445575409E-2</v>
      </c>
      <c r="K214" s="18">
        <v>1.1516191780913165</v>
      </c>
      <c r="L214" s="18">
        <v>0.43375225982596766</v>
      </c>
      <c r="M214" s="18">
        <v>157.87590600330279</v>
      </c>
      <c r="N214" s="18">
        <v>1.7960464512450329</v>
      </c>
      <c r="O214" s="18">
        <v>156.6219204046206</v>
      </c>
      <c r="P214" s="18">
        <v>3.8535186154029759</v>
      </c>
      <c r="Q214" s="18">
        <v>137.67401683837105</v>
      </c>
      <c r="R214" s="18">
        <v>56.223693333920707</v>
      </c>
      <c r="S214" s="27">
        <v>157.852</v>
      </c>
      <c r="T214" s="27">
        <v>1.7949999999999999</v>
      </c>
      <c r="U214" s="28"/>
      <c r="V214" s="28">
        <v>-0.86</v>
      </c>
      <c r="W214" s="20" t="str">
        <f t="shared" si="5"/>
        <v>concordant</v>
      </c>
      <c r="X214" s="20"/>
    </row>
    <row r="215" spans="1:24" s="21" customFormat="1" x14ac:dyDescent="0.25">
      <c r="A215" s="18" t="s">
        <v>771</v>
      </c>
      <c r="B215" s="22">
        <v>470.06893952641963</v>
      </c>
      <c r="C215" s="22">
        <f t="shared" si="4"/>
        <v>540.706938347902</v>
      </c>
      <c r="D215" s="18">
        <v>35740.569214967989</v>
      </c>
      <c r="E215" s="23">
        <v>1.563835366682468</v>
      </c>
      <c r="F215" s="18">
        <v>19.426715178669774</v>
      </c>
      <c r="G215" s="18">
        <v>1.3815153671612985</v>
      </c>
      <c r="H215" s="18">
        <v>0.17545777612538394</v>
      </c>
      <c r="I215" s="18">
        <v>1.761386526564545</v>
      </c>
      <c r="J215" s="18">
        <v>2.484014524324504E-2</v>
      </c>
      <c r="K215" s="18">
        <v>1.0641643503955867</v>
      </c>
      <c r="L215" s="18">
        <v>0.60416287643074051</v>
      </c>
      <c r="M215" s="18">
        <v>158.17337352292</v>
      </c>
      <c r="N215" s="18">
        <v>1.6627422129340772</v>
      </c>
      <c r="O215" s="18">
        <v>164.14445694825341</v>
      </c>
      <c r="P215" s="18">
        <v>2.6696305808925302</v>
      </c>
      <c r="Q215" s="18">
        <v>251.17697431576562</v>
      </c>
      <c r="R215" s="18">
        <v>32.30289302272098</v>
      </c>
      <c r="S215" s="27">
        <v>158.261</v>
      </c>
      <c r="T215" s="27">
        <v>1.665</v>
      </c>
      <c r="U215" s="28"/>
      <c r="V215" s="28">
        <v>4</v>
      </c>
      <c r="W215" s="20" t="str">
        <f t="shared" si="5"/>
        <v>discord.</v>
      </c>
      <c r="X215" s="20"/>
    </row>
    <row r="216" spans="1:24" s="21" customFormat="1" x14ac:dyDescent="0.25">
      <c r="A216" s="18" t="s">
        <v>152</v>
      </c>
      <c r="B216" s="22">
        <v>263.44561344612089</v>
      </c>
      <c r="C216" s="22">
        <f t="shared" si="4"/>
        <v>298.2360820131625</v>
      </c>
      <c r="D216" s="18">
        <v>30421.925258870317</v>
      </c>
      <c r="E216" s="23">
        <v>1.7795023093907947</v>
      </c>
      <c r="F216" s="18">
        <v>20.036317403065315</v>
      </c>
      <c r="G216" s="18">
        <v>1.4804408022269002</v>
      </c>
      <c r="H216" s="18">
        <v>0.16956811193799276</v>
      </c>
      <c r="I216" s="18">
        <v>1.7714093661255519</v>
      </c>
      <c r="J216" s="18">
        <v>2.4942113578794479E-2</v>
      </c>
      <c r="K216" s="18">
        <v>0.93327741500180028</v>
      </c>
      <c r="L216" s="18">
        <v>0.52685586564503517</v>
      </c>
      <c r="M216" s="18">
        <v>158.81473932860521</v>
      </c>
      <c r="N216" s="18">
        <v>1.4640735123751227</v>
      </c>
      <c r="O216" s="18">
        <v>159.04406312311704</v>
      </c>
      <c r="P216" s="18">
        <v>2.6077650948142832</v>
      </c>
      <c r="Q216" s="18">
        <v>162.43845069238364</v>
      </c>
      <c r="R216" s="18">
        <v>35.196796264663277</v>
      </c>
      <c r="S216" s="27">
        <v>158.821</v>
      </c>
      <c r="T216" s="27">
        <v>1.4630000000000001</v>
      </c>
      <c r="U216" s="28"/>
      <c r="V216" s="28">
        <v>0.156</v>
      </c>
      <c r="W216" s="20" t="str">
        <f t="shared" si="5"/>
        <v>concordant</v>
      </c>
      <c r="X216" s="20"/>
    </row>
    <row r="217" spans="1:24" s="21" customFormat="1" x14ac:dyDescent="0.25">
      <c r="A217" s="18" t="s">
        <v>153</v>
      </c>
      <c r="B217" s="22">
        <v>264.97429524654598</v>
      </c>
      <c r="C217" s="22">
        <f t="shared" si="4"/>
        <v>309.74610045319901</v>
      </c>
      <c r="D217" s="18">
        <v>20717.996381351208</v>
      </c>
      <c r="E217" s="23">
        <v>1.3908074310500484</v>
      </c>
      <c r="F217" s="18">
        <v>19.81863085836941</v>
      </c>
      <c r="G217" s="18">
        <v>1.6026585846011669</v>
      </c>
      <c r="H217" s="18">
        <v>0.17139429358770766</v>
      </c>
      <c r="I217" s="18">
        <v>1.9401319612840404</v>
      </c>
      <c r="J217" s="18">
        <v>2.4953979686850286E-2</v>
      </c>
      <c r="K217" s="18">
        <v>0.87249071847241821</v>
      </c>
      <c r="L217" s="18">
        <v>0.4497068941099121</v>
      </c>
      <c r="M217" s="18">
        <v>158.88937125508221</v>
      </c>
      <c r="N217" s="18">
        <v>1.3693500400471379</v>
      </c>
      <c r="O217" s="18">
        <v>160.62826137513022</v>
      </c>
      <c r="P217" s="18">
        <v>2.8824089782787325</v>
      </c>
      <c r="Q217" s="18">
        <v>186.32176580022175</v>
      </c>
      <c r="R217" s="18">
        <v>40.335956115786317</v>
      </c>
      <c r="S217" s="27">
        <v>158.91499999999999</v>
      </c>
      <c r="T217" s="27">
        <v>1.369</v>
      </c>
      <c r="U217" s="28"/>
      <c r="V217" s="28">
        <v>1.18</v>
      </c>
      <c r="W217" s="20" t="str">
        <f t="shared" si="5"/>
        <v>concordant</v>
      </c>
      <c r="X217" s="20"/>
    </row>
    <row r="218" spans="1:24" s="21" customFormat="1" x14ac:dyDescent="0.25">
      <c r="A218" s="18" t="s">
        <v>154</v>
      </c>
      <c r="B218" s="22">
        <v>1623.7075091028635</v>
      </c>
      <c r="C218" s="22">
        <f t="shared" ref="C218:C281" si="6">B218+((B218/E218)*0.235)</f>
        <v>1852.2074985232621</v>
      </c>
      <c r="D218" s="18">
        <v>374800.56999516918</v>
      </c>
      <c r="E218" s="23">
        <v>1.6698962026521191</v>
      </c>
      <c r="F218" s="18">
        <v>20.182409978471316</v>
      </c>
      <c r="G218" s="18">
        <v>1.0276283326531865</v>
      </c>
      <c r="H218" s="18">
        <v>0.17043724762657952</v>
      </c>
      <c r="I218" s="18">
        <v>1.586965887611967</v>
      </c>
      <c r="J218" s="18">
        <v>2.4955029752830059E-2</v>
      </c>
      <c r="K218" s="18">
        <v>1.209299070375669</v>
      </c>
      <c r="L218" s="18">
        <v>0.76201957446949065</v>
      </c>
      <c r="M218" s="18">
        <v>158.89597560697555</v>
      </c>
      <c r="N218" s="18">
        <v>1.8980393767382253</v>
      </c>
      <c r="O218" s="18">
        <v>159.7983397628237</v>
      </c>
      <c r="P218" s="18">
        <v>2.3464680946656529</v>
      </c>
      <c r="Q218" s="18">
        <v>173.1712728558195</v>
      </c>
      <c r="R218" s="18">
        <v>23.982910541662534</v>
      </c>
      <c r="S218" s="27">
        <v>158.976</v>
      </c>
      <c r="T218" s="27">
        <v>1.8939999999999999</v>
      </c>
      <c r="U218" s="28"/>
      <c r="V218" s="28">
        <v>0.61099999999999999</v>
      </c>
      <c r="W218" s="20" t="str">
        <f t="shared" ref="W218:W281" si="7">IF(V218&gt;3.67, "discord.", IF(V218&lt;-1.69, "rev discord.", "concordant"))</f>
        <v>concordant</v>
      </c>
      <c r="X218" s="20"/>
    </row>
    <row r="219" spans="1:24" s="21" customFormat="1" x14ac:dyDescent="0.25">
      <c r="A219" s="18" t="s">
        <v>155</v>
      </c>
      <c r="B219" s="22">
        <v>519.98633811284549</v>
      </c>
      <c r="C219" s="22">
        <f t="shared" si="6"/>
        <v>588.70629322310515</v>
      </c>
      <c r="D219" s="18">
        <v>18964.382907918818</v>
      </c>
      <c r="E219" s="23">
        <v>1.7781849429391583</v>
      </c>
      <c r="F219" s="18">
        <v>20.063768059831801</v>
      </c>
      <c r="G219" s="18">
        <v>1.2891257335020685</v>
      </c>
      <c r="H219" s="18">
        <v>0.17002345125667581</v>
      </c>
      <c r="I219" s="18">
        <v>1.621046141186586</v>
      </c>
      <c r="J219" s="18">
        <v>2.5056223400458454E-2</v>
      </c>
      <c r="K219" s="18">
        <v>0.96409576654328388</v>
      </c>
      <c r="L219" s="18">
        <v>0.59473678265418006</v>
      </c>
      <c r="M219" s="18">
        <v>159.53239764098967</v>
      </c>
      <c r="N219" s="18">
        <v>1.5191697889997471</v>
      </c>
      <c r="O219" s="18">
        <v>159.4392977792709</v>
      </c>
      <c r="P219" s="18">
        <v>2.3918853110451579</v>
      </c>
      <c r="Q219" s="18">
        <v>158.04300371134417</v>
      </c>
      <c r="R219" s="18">
        <v>30.475326587915937</v>
      </c>
      <c r="S219" s="27">
        <v>159.529</v>
      </c>
      <c r="T219" s="27">
        <v>1.5169999999999999</v>
      </c>
      <c r="U219" s="28"/>
      <c r="V219" s="28">
        <v>-6.3E-2</v>
      </c>
      <c r="W219" s="20" t="str">
        <f t="shared" si="7"/>
        <v>concordant</v>
      </c>
      <c r="X219" s="20"/>
    </row>
    <row r="220" spans="1:24" s="21" customFormat="1" x14ac:dyDescent="0.25">
      <c r="A220" s="18" t="s">
        <v>156</v>
      </c>
      <c r="B220" s="22">
        <v>437.6524115158262</v>
      </c>
      <c r="C220" s="22">
        <f t="shared" si="6"/>
        <v>477.99742877518031</v>
      </c>
      <c r="D220" s="18">
        <v>84272.209823464917</v>
      </c>
      <c r="E220" s="23">
        <v>2.5492197969595249</v>
      </c>
      <c r="F220" s="18">
        <v>20.028245430881888</v>
      </c>
      <c r="G220" s="18">
        <v>1.4765357565609005</v>
      </c>
      <c r="H220" s="18">
        <v>0.17244292306759348</v>
      </c>
      <c r="I220" s="18">
        <v>1.804358246382161</v>
      </c>
      <c r="J220" s="18">
        <v>2.505727565465304E-2</v>
      </c>
      <c r="K220" s="18">
        <v>1.0323313424571516</v>
      </c>
      <c r="L220" s="18">
        <v>0.57213213868533785</v>
      </c>
      <c r="M220" s="18">
        <v>159.53901509545292</v>
      </c>
      <c r="N220" s="18">
        <v>1.6267583550786071</v>
      </c>
      <c r="O220" s="18">
        <v>161.53682334052448</v>
      </c>
      <c r="P220" s="18">
        <v>2.694681032875323</v>
      </c>
      <c r="Q220" s="18">
        <v>190.94770923791026</v>
      </c>
      <c r="R220" s="18">
        <v>34.440887718851315</v>
      </c>
      <c r="S220" s="27">
        <v>159.59299999999999</v>
      </c>
      <c r="T220" s="27">
        <v>1.6259999999999999</v>
      </c>
      <c r="U220" s="28"/>
      <c r="V220" s="28">
        <v>1.34</v>
      </c>
      <c r="W220" s="20" t="str">
        <f t="shared" si="7"/>
        <v>concordant</v>
      </c>
      <c r="X220" s="20"/>
    </row>
    <row r="221" spans="1:24" s="21" customFormat="1" x14ac:dyDescent="0.25">
      <c r="A221" s="18" t="s">
        <v>157</v>
      </c>
      <c r="B221" s="22">
        <v>775.28542660178289</v>
      </c>
      <c r="C221" s="22">
        <f t="shared" si="6"/>
        <v>938.56436237873208</v>
      </c>
      <c r="D221" s="18">
        <v>46504.429664104602</v>
      </c>
      <c r="E221" s="23">
        <v>1.1158333093272144</v>
      </c>
      <c r="F221" s="18">
        <v>20.056250143145093</v>
      </c>
      <c r="G221" s="18">
        <v>1.0536053853095935</v>
      </c>
      <c r="H221" s="18">
        <v>0.17139171613169138</v>
      </c>
      <c r="I221" s="18">
        <v>1.6054903252210611</v>
      </c>
      <c r="J221" s="18">
        <v>2.5081867149838014E-2</v>
      </c>
      <c r="K221" s="18">
        <v>1.2103003511713915</v>
      </c>
      <c r="L221" s="18">
        <v>0.75385091529887893</v>
      </c>
      <c r="M221" s="18">
        <v>159.69366505068584</v>
      </c>
      <c r="N221" s="18">
        <v>1.9090297192310146</v>
      </c>
      <c r="O221" s="18">
        <v>160.62602719313603</v>
      </c>
      <c r="P221" s="18">
        <v>2.3852070334708486</v>
      </c>
      <c r="Q221" s="18">
        <v>174.37323127434317</v>
      </c>
      <c r="R221" s="18">
        <v>24.614184225869224</v>
      </c>
      <c r="S221" s="27">
        <v>159.77199999999999</v>
      </c>
      <c r="T221" s="27">
        <v>1.905</v>
      </c>
      <c r="U221" s="28"/>
      <c r="V221" s="28">
        <v>0.628</v>
      </c>
      <c r="W221" s="20" t="str">
        <f t="shared" si="7"/>
        <v>concordant</v>
      </c>
      <c r="X221" s="20"/>
    </row>
    <row r="222" spans="1:24" s="21" customFormat="1" x14ac:dyDescent="0.25">
      <c r="A222" s="18" t="s">
        <v>158</v>
      </c>
      <c r="B222" s="22">
        <v>747.13292936679136</v>
      </c>
      <c r="C222" s="22">
        <f t="shared" si="6"/>
        <v>838.71629622819682</v>
      </c>
      <c r="D222" s="18">
        <v>73349.535422568282</v>
      </c>
      <c r="E222" s="23">
        <v>1.9171192806975326</v>
      </c>
      <c r="F222" s="18">
        <v>20.36056190499459</v>
      </c>
      <c r="G222" s="18">
        <v>0.99232863947103345</v>
      </c>
      <c r="H222" s="18">
        <v>0.16978773961323376</v>
      </c>
      <c r="I222" s="18">
        <v>1.7355088599690283</v>
      </c>
      <c r="J222" s="18">
        <v>2.5112494604271302E-2</v>
      </c>
      <c r="K222" s="18">
        <v>1.4221942213046026</v>
      </c>
      <c r="L222" s="18">
        <v>0.81946814223119724</v>
      </c>
      <c r="M222" s="18">
        <v>159.88626850362522</v>
      </c>
      <c r="N222" s="18">
        <v>2.2459261004962485</v>
      </c>
      <c r="O222" s="18">
        <v>159.23471921331648</v>
      </c>
      <c r="P222" s="18">
        <v>2.5577431238597512</v>
      </c>
      <c r="Q222" s="18">
        <v>149.57493375488059</v>
      </c>
      <c r="R222" s="18">
        <v>23.291555196017264</v>
      </c>
      <c r="S222" s="27">
        <v>159.78399999999999</v>
      </c>
      <c r="T222" s="27">
        <v>2.2330000000000001</v>
      </c>
      <c r="U222" s="28"/>
      <c r="V222" s="28">
        <v>-0.442</v>
      </c>
      <c r="W222" s="20" t="str">
        <f t="shared" si="7"/>
        <v>concordant</v>
      </c>
      <c r="X222" s="20"/>
    </row>
    <row r="223" spans="1:24" s="21" customFormat="1" x14ac:dyDescent="0.25">
      <c r="A223" s="18" t="s">
        <v>159</v>
      </c>
      <c r="B223" s="22">
        <v>478.33108008392446</v>
      </c>
      <c r="C223" s="22">
        <f t="shared" si="6"/>
        <v>533.05322600722184</v>
      </c>
      <c r="D223" s="18">
        <v>40033.763383306679</v>
      </c>
      <c r="E223" s="23">
        <v>2.0541556242564281</v>
      </c>
      <c r="F223" s="18">
        <v>20.179070804993817</v>
      </c>
      <c r="G223" s="18">
        <v>1.2504174606064207</v>
      </c>
      <c r="H223" s="18">
        <v>0.17050002294338662</v>
      </c>
      <c r="I223" s="18">
        <v>1.5760816139313423</v>
      </c>
      <c r="J223" s="18">
        <v>2.5145801123096299E-2</v>
      </c>
      <c r="K223" s="18">
        <v>0.95374321413265695</v>
      </c>
      <c r="L223" s="18">
        <v>0.60513567679636948</v>
      </c>
      <c r="M223" s="18">
        <v>160.09571295828357</v>
      </c>
      <c r="N223" s="18">
        <v>1.5080978249670238</v>
      </c>
      <c r="O223" s="18">
        <v>159.85279743126745</v>
      </c>
      <c r="P223" s="18">
        <v>2.3311079833628696</v>
      </c>
      <c r="Q223" s="18">
        <v>156.26694474325714</v>
      </c>
      <c r="R223" s="18">
        <v>29.352194055239302</v>
      </c>
      <c r="S223" s="27">
        <v>160.08500000000001</v>
      </c>
      <c r="T223" s="27">
        <v>1.506</v>
      </c>
      <c r="U223" s="28"/>
      <c r="V223" s="28">
        <v>-0.16400000000000001</v>
      </c>
      <c r="W223" s="20" t="str">
        <f t="shared" si="7"/>
        <v>concordant</v>
      </c>
      <c r="X223" s="20"/>
    </row>
    <row r="224" spans="1:24" s="21" customFormat="1" x14ac:dyDescent="0.25">
      <c r="A224" s="18" t="s">
        <v>160</v>
      </c>
      <c r="B224" s="22">
        <v>463.96098200408363</v>
      </c>
      <c r="C224" s="22">
        <f t="shared" si="6"/>
        <v>502.76547356298016</v>
      </c>
      <c r="D224" s="18">
        <v>29597.632326167659</v>
      </c>
      <c r="E224" s="23">
        <v>2.8097476964870243</v>
      </c>
      <c r="F224" s="18">
        <v>20.409673977357034</v>
      </c>
      <c r="G224" s="18">
        <v>1.1810742660662452</v>
      </c>
      <c r="H224" s="18">
        <v>0.16814214871225672</v>
      </c>
      <c r="I224" s="18">
        <v>1.5388468721230419</v>
      </c>
      <c r="J224" s="18">
        <v>2.5172678034571936E-2</v>
      </c>
      <c r="K224" s="18">
        <v>0.9859622704316342</v>
      </c>
      <c r="L224" s="18">
        <v>0.64071499789408493</v>
      </c>
      <c r="M224" s="18">
        <v>160.2647205588878</v>
      </c>
      <c r="N224" s="18">
        <v>1.5606693741131181</v>
      </c>
      <c r="O224" s="18">
        <v>157.80533042135374</v>
      </c>
      <c r="P224" s="18">
        <v>2.2490904723691187</v>
      </c>
      <c r="Q224" s="18">
        <v>121.01630570714579</v>
      </c>
      <c r="R224" s="18">
        <v>27.861604670617183</v>
      </c>
      <c r="S224" s="27">
        <v>160.107</v>
      </c>
      <c r="T224" s="27">
        <v>1.5549999999999999</v>
      </c>
      <c r="U224" s="28"/>
      <c r="V224" s="28">
        <v>-1.67</v>
      </c>
      <c r="W224" s="20" t="str">
        <f t="shared" si="7"/>
        <v>concordant</v>
      </c>
      <c r="X224" s="20"/>
    </row>
    <row r="225" spans="1:24" s="21" customFormat="1" x14ac:dyDescent="0.25">
      <c r="A225" s="18" t="s">
        <v>889</v>
      </c>
      <c r="B225" s="22">
        <v>694.35373931502124</v>
      </c>
      <c r="C225" s="22">
        <f t="shared" si="6"/>
        <v>739.6827730086053</v>
      </c>
      <c r="D225" s="18">
        <v>101170.77062385008</v>
      </c>
      <c r="E225" s="23">
        <v>3.5997486697389212</v>
      </c>
      <c r="F225" s="18">
        <v>15.930410398800255</v>
      </c>
      <c r="G225" s="18">
        <v>2.0954505824150944</v>
      </c>
      <c r="H225" s="18">
        <v>0.22010551183044333</v>
      </c>
      <c r="I225" s="18">
        <v>2.5700586720453544</v>
      </c>
      <c r="J225" s="18">
        <v>2.5573955755310535E-2</v>
      </c>
      <c r="K225" s="18">
        <v>1.4880224276532126</v>
      </c>
      <c r="L225" s="18">
        <v>0.57898383559819122</v>
      </c>
      <c r="M225" s="18">
        <v>162.78751141010881</v>
      </c>
      <c r="N225" s="18">
        <v>2.3919859722405192</v>
      </c>
      <c r="O225" s="18">
        <v>201.99760381018908</v>
      </c>
      <c r="P225" s="18">
        <v>4.707708783163767</v>
      </c>
      <c r="Q225" s="18">
        <v>688.58407834929528</v>
      </c>
      <c r="R225" s="18">
        <v>44.710881928858669</v>
      </c>
      <c r="S225" s="27">
        <v>160.13900000000001</v>
      </c>
      <c r="T225" s="27">
        <v>2.3919999999999999</v>
      </c>
      <c r="U225" s="28"/>
      <c r="V225" s="28">
        <v>23.7</v>
      </c>
      <c r="W225" s="20" t="str">
        <f t="shared" si="7"/>
        <v>discord.</v>
      </c>
      <c r="X225" s="20"/>
    </row>
    <row r="226" spans="1:24" s="21" customFormat="1" x14ac:dyDescent="0.25">
      <c r="A226" s="18" t="s">
        <v>890</v>
      </c>
      <c r="B226" s="22">
        <v>143.84040519381543</v>
      </c>
      <c r="C226" s="22">
        <f t="shared" si="6"/>
        <v>152.78940733521239</v>
      </c>
      <c r="D226" s="18">
        <v>8864.8940732827905</v>
      </c>
      <c r="E226" s="23">
        <v>3.7772362422599661</v>
      </c>
      <c r="F226" s="18">
        <v>20.398589724489465</v>
      </c>
      <c r="G226" s="18">
        <v>1.9677582358548458</v>
      </c>
      <c r="H226" s="18">
        <v>0.16446186428237589</v>
      </c>
      <c r="I226" s="18">
        <v>2.3885091496931565</v>
      </c>
      <c r="J226" s="18">
        <v>2.5191157884884754E-2</v>
      </c>
      <c r="K226" s="18">
        <v>1.195692801869495</v>
      </c>
      <c r="L226" s="18">
        <v>0.50060214423842642</v>
      </c>
      <c r="M226" s="18">
        <v>160.38092312455456</v>
      </c>
      <c r="N226" s="18">
        <v>1.8940049548109243</v>
      </c>
      <c r="O226" s="18">
        <v>154.60127047698975</v>
      </c>
      <c r="P226" s="18">
        <v>3.4252983573562119</v>
      </c>
      <c r="Q226" s="18">
        <v>66.869233176231049</v>
      </c>
      <c r="R226" s="18">
        <v>49.219778025092978</v>
      </c>
      <c r="S226" s="27">
        <v>160.14500000000001</v>
      </c>
      <c r="T226" s="27">
        <v>1.8879999999999999</v>
      </c>
      <c r="U226" s="28"/>
      <c r="V226" s="28">
        <v>-3.95</v>
      </c>
      <c r="W226" s="20" t="str">
        <f t="shared" si="7"/>
        <v>rev discord.</v>
      </c>
      <c r="X226" s="20"/>
    </row>
    <row r="227" spans="1:24" s="21" customFormat="1" x14ac:dyDescent="0.25">
      <c r="A227" s="18" t="s">
        <v>161</v>
      </c>
      <c r="B227" s="22">
        <v>349.05033646835852</v>
      </c>
      <c r="C227" s="22">
        <f t="shared" si="6"/>
        <v>396.1598060518636</v>
      </c>
      <c r="D227" s="18">
        <v>11207.6276976627</v>
      </c>
      <c r="E227" s="23">
        <v>1.7411961925121124</v>
      </c>
      <c r="F227" s="18">
        <v>19.983391950729906</v>
      </c>
      <c r="G227" s="18">
        <v>1.1663921093187688</v>
      </c>
      <c r="H227" s="18">
        <v>0.1688863090086371</v>
      </c>
      <c r="I227" s="18">
        <v>1.5008374320449358</v>
      </c>
      <c r="J227" s="18">
        <v>2.5179939487956292E-2</v>
      </c>
      <c r="K227" s="18">
        <v>0.94324995135298928</v>
      </c>
      <c r="L227" s="18">
        <v>0.62848242668613552</v>
      </c>
      <c r="M227" s="18">
        <v>160.31038132541144</v>
      </c>
      <c r="N227" s="18">
        <v>1.4934806062906745</v>
      </c>
      <c r="O227" s="18">
        <v>158.45197019751254</v>
      </c>
      <c r="P227" s="18">
        <v>2.2018433445208103</v>
      </c>
      <c r="Q227" s="18">
        <v>130.73449775718981</v>
      </c>
      <c r="R227" s="18">
        <v>27.469393508388002</v>
      </c>
      <c r="S227" s="27">
        <v>160.20400000000001</v>
      </c>
      <c r="T227" s="27">
        <v>1.4890000000000001</v>
      </c>
      <c r="U227" s="28"/>
      <c r="V227" s="28">
        <v>-1.26</v>
      </c>
      <c r="W227" s="20" t="str">
        <f t="shared" si="7"/>
        <v>concordant</v>
      </c>
      <c r="X227" s="20"/>
    </row>
    <row r="228" spans="1:24" s="21" customFormat="1" x14ac:dyDescent="0.25">
      <c r="A228" s="18" t="s">
        <v>162</v>
      </c>
      <c r="B228" s="22">
        <v>1056.0870358044408</v>
      </c>
      <c r="C228" s="22">
        <f t="shared" si="6"/>
        <v>1197.7455908792888</v>
      </c>
      <c r="D228" s="18">
        <v>54324.332733202173</v>
      </c>
      <c r="E228" s="23">
        <v>1.7519623384758696</v>
      </c>
      <c r="F228" s="18">
        <v>20.360285231463138</v>
      </c>
      <c r="G228" s="18">
        <v>0.79461467541845177</v>
      </c>
      <c r="H228" s="18">
        <v>0.17005781765463096</v>
      </c>
      <c r="I228" s="18">
        <v>1.3903949854260815</v>
      </c>
      <c r="J228" s="18">
        <v>2.5258153582014765E-2</v>
      </c>
      <c r="K228" s="18">
        <v>1.1367082489643554</v>
      </c>
      <c r="L228" s="18">
        <v>0.81754340376595602</v>
      </c>
      <c r="M228" s="18">
        <v>160.80217909987431</v>
      </c>
      <c r="N228" s="18">
        <v>1.8052426952284009</v>
      </c>
      <c r="O228" s="18">
        <v>159.46912157945363</v>
      </c>
      <c r="P228" s="18">
        <v>2.0519084197601387</v>
      </c>
      <c r="Q228" s="18">
        <v>139.73572378709389</v>
      </c>
      <c r="R228" s="18">
        <v>18.784316649070242</v>
      </c>
      <c r="S228" s="27">
        <v>160.58099999999999</v>
      </c>
      <c r="T228" s="27">
        <v>1.792</v>
      </c>
      <c r="U228" s="28"/>
      <c r="V228" s="28">
        <v>-0.90100000000000002</v>
      </c>
      <c r="W228" s="20" t="str">
        <f t="shared" si="7"/>
        <v>concordant</v>
      </c>
      <c r="X228" s="20"/>
    </row>
    <row r="229" spans="1:24" s="21" customFormat="1" x14ac:dyDescent="0.25">
      <c r="A229" s="18" t="s">
        <v>163</v>
      </c>
      <c r="B229" s="22">
        <v>380.23292630185455</v>
      </c>
      <c r="C229" s="22">
        <f t="shared" si="6"/>
        <v>413.58289351182862</v>
      </c>
      <c r="D229" s="18">
        <v>39919.141015256639</v>
      </c>
      <c r="E229" s="23">
        <v>2.6793051135058485</v>
      </c>
      <c r="F229" s="18">
        <v>19.878929580483248</v>
      </c>
      <c r="G229" s="18">
        <v>1.4730208436335135</v>
      </c>
      <c r="H229" s="18">
        <v>0.17325138086381961</v>
      </c>
      <c r="I229" s="18">
        <v>1.7511744777256906</v>
      </c>
      <c r="J229" s="18">
        <v>2.522488659714834E-2</v>
      </c>
      <c r="K229" s="18">
        <v>0.94451928334649426</v>
      </c>
      <c r="L229" s="18">
        <v>0.53936332179371038</v>
      </c>
      <c r="M229" s="18">
        <v>160.59300617929375</v>
      </c>
      <c r="N229" s="18">
        <v>1.4980942078083928</v>
      </c>
      <c r="O229" s="18">
        <v>162.2367392474606</v>
      </c>
      <c r="P229" s="18">
        <v>2.6257049841691327</v>
      </c>
      <c r="Q229" s="18">
        <v>186.27324526227457</v>
      </c>
      <c r="R229" s="18">
        <v>34.325366408506653</v>
      </c>
      <c r="S229" s="27">
        <v>160.63300000000001</v>
      </c>
      <c r="T229" s="27">
        <v>1.498</v>
      </c>
      <c r="U229" s="28"/>
      <c r="V229" s="28">
        <v>1.1000000000000001</v>
      </c>
      <c r="W229" s="20" t="str">
        <f t="shared" si="7"/>
        <v>concordant</v>
      </c>
      <c r="X229" s="20"/>
    </row>
    <row r="230" spans="1:24" s="21" customFormat="1" x14ac:dyDescent="0.25">
      <c r="A230" s="18" t="s">
        <v>681</v>
      </c>
      <c r="B230" s="22">
        <v>667.01636281910294</v>
      </c>
      <c r="C230" s="22">
        <f t="shared" si="6"/>
        <v>755.72342076912548</v>
      </c>
      <c r="D230" s="18">
        <v>1282527.0220836042</v>
      </c>
      <c r="E230" s="23">
        <v>1.7670391610868359</v>
      </c>
      <c r="F230" s="18">
        <v>18.207444768440858</v>
      </c>
      <c r="G230" s="18">
        <v>2.1866184887854874</v>
      </c>
      <c r="H230" s="18">
        <v>0.19233894504102361</v>
      </c>
      <c r="I230" s="18">
        <v>2.3597815633227937</v>
      </c>
      <c r="J230" s="18">
        <v>2.540288942172007E-2</v>
      </c>
      <c r="K230" s="18">
        <v>0.88728154718124075</v>
      </c>
      <c r="L230" s="18">
        <v>0.37600155920019374</v>
      </c>
      <c r="M230" s="18">
        <v>161.71215607970586</v>
      </c>
      <c r="N230" s="18">
        <v>1.4169947557183065</v>
      </c>
      <c r="O230" s="18">
        <v>178.62301679446338</v>
      </c>
      <c r="P230" s="18">
        <v>3.8651941397315994</v>
      </c>
      <c r="Q230" s="18">
        <v>408.699752036745</v>
      </c>
      <c r="R230" s="18">
        <v>48.933853298572188</v>
      </c>
      <c r="S230" s="27">
        <v>161.601</v>
      </c>
      <c r="T230" s="27">
        <v>1.4179999999999999</v>
      </c>
      <c r="U230" s="28"/>
      <c r="V230" s="28">
        <v>10.8</v>
      </c>
      <c r="W230" s="20" t="str">
        <f t="shared" si="7"/>
        <v>discord.</v>
      </c>
      <c r="X230" s="20"/>
    </row>
    <row r="231" spans="1:24" s="21" customFormat="1" x14ac:dyDescent="0.25">
      <c r="A231" s="18" t="s">
        <v>164</v>
      </c>
      <c r="B231" s="22">
        <v>497.94018096972587</v>
      </c>
      <c r="C231" s="22">
        <f t="shared" si="6"/>
        <v>562.99676917349723</v>
      </c>
      <c r="D231" s="18">
        <v>19559.846830684619</v>
      </c>
      <c r="E231" s="23">
        <v>1.7986793614409395</v>
      </c>
      <c r="F231" s="18">
        <v>20.237948590341652</v>
      </c>
      <c r="G231" s="18">
        <v>1.2680124080103072</v>
      </c>
      <c r="H231" s="18">
        <v>0.17091331631070514</v>
      </c>
      <c r="I231" s="18">
        <v>1.6179357030663515</v>
      </c>
      <c r="J231" s="18">
        <v>2.544240162673915E-2</v>
      </c>
      <c r="K231" s="18">
        <v>1.0032914709241223</v>
      </c>
      <c r="L231" s="18">
        <v>0.62010589730028221</v>
      </c>
      <c r="M231" s="18">
        <v>161.96055320643742</v>
      </c>
      <c r="N231" s="18">
        <v>1.6046937730681634</v>
      </c>
      <c r="O231" s="18">
        <v>160.21125706632759</v>
      </c>
      <c r="P231" s="18">
        <v>2.3979666171934042</v>
      </c>
      <c r="Q231" s="18">
        <v>134.45018700984531</v>
      </c>
      <c r="R231" s="18">
        <v>29.823901136298936</v>
      </c>
      <c r="S231" s="27">
        <v>161.86500000000001</v>
      </c>
      <c r="T231" s="27">
        <v>1.601</v>
      </c>
      <c r="U231" s="28"/>
      <c r="V231" s="28">
        <v>-1.17</v>
      </c>
      <c r="W231" s="20" t="str">
        <f t="shared" si="7"/>
        <v>concordant</v>
      </c>
      <c r="X231" s="20"/>
    </row>
    <row r="232" spans="1:24" s="21" customFormat="1" x14ac:dyDescent="0.25">
      <c r="A232" s="18" t="s">
        <v>165</v>
      </c>
      <c r="B232" s="22">
        <v>696.88858475693951</v>
      </c>
      <c r="C232" s="22">
        <f t="shared" si="6"/>
        <v>748.81909999662173</v>
      </c>
      <c r="D232" s="18">
        <v>43999.903556697238</v>
      </c>
      <c r="E232" s="23">
        <v>3.153614337581971</v>
      </c>
      <c r="F232" s="18">
        <v>20.297036527724959</v>
      </c>
      <c r="G232" s="18">
        <v>1.0452228239481907</v>
      </c>
      <c r="H232" s="18">
        <v>0.17223368920452131</v>
      </c>
      <c r="I232" s="18">
        <v>1.7962407286392374</v>
      </c>
      <c r="J232" s="18">
        <v>2.5556027096219493E-2</v>
      </c>
      <c r="K232" s="18">
        <v>1.4602308229190548</v>
      </c>
      <c r="L232" s="18">
        <v>0.81293715237448672</v>
      </c>
      <c r="M232" s="18">
        <v>162.67481688250655</v>
      </c>
      <c r="N232" s="18">
        <v>2.3457065725226443</v>
      </c>
      <c r="O232" s="18">
        <v>161.35560217067712</v>
      </c>
      <c r="P232" s="18">
        <v>2.6797813741073497</v>
      </c>
      <c r="Q232" s="18">
        <v>142.04859321878146</v>
      </c>
      <c r="R232" s="18">
        <v>24.550481186692487</v>
      </c>
      <c r="S232" s="27">
        <v>162.46100000000001</v>
      </c>
      <c r="T232" s="27">
        <v>2.3290000000000002</v>
      </c>
      <c r="U232" s="28"/>
      <c r="V232" s="28">
        <v>-0.88200000000000001</v>
      </c>
      <c r="W232" s="20" t="str">
        <f t="shared" si="7"/>
        <v>concordant</v>
      </c>
      <c r="X232" s="20"/>
    </row>
    <row r="233" spans="1:24" s="21" customFormat="1" x14ac:dyDescent="0.25">
      <c r="A233" s="18" t="s">
        <v>166</v>
      </c>
      <c r="B233" s="22">
        <v>276.91650768092029</v>
      </c>
      <c r="C233" s="22">
        <f t="shared" si="6"/>
        <v>303.49872765587907</v>
      </c>
      <c r="D233" s="18">
        <v>162130.86948047535</v>
      </c>
      <c r="E233" s="23">
        <v>2.4480791809833455</v>
      </c>
      <c r="F233" s="18">
        <v>20.211906171390805</v>
      </c>
      <c r="G233" s="18">
        <v>1.305655503954861</v>
      </c>
      <c r="H233" s="18">
        <v>0.17443010862077757</v>
      </c>
      <c r="I233" s="18">
        <v>1.6833581419928243</v>
      </c>
      <c r="J233" s="18">
        <v>2.5543148938648272E-2</v>
      </c>
      <c r="K233" s="18">
        <v>1.0624292833117754</v>
      </c>
      <c r="L233" s="18">
        <v>0.63113680731898836</v>
      </c>
      <c r="M233" s="18">
        <v>162.59386717653649</v>
      </c>
      <c r="N233" s="18">
        <v>1.7058417761874551</v>
      </c>
      <c r="O233" s="18">
        <v>163.25634969696145</v>
      </c>
      <c r="P233" s="18">
        <v>2.5386428961582652</v>
      </c>
      <c r="Q233" s="18">
        <v>172.85269602805687</v>
      </c>
      <c r="R233" s="18">
        <v>30.46525674401299</v>
      </c>
      <c r="S233" s="27">
        <v>162.624</v>
      </c>
      <c r="T233" s="27">
        <v>1.704</v>
      </c>
      <c r="U233" s="28"/>
      <c r="V233" s="28">
        <v>0.439</v>
      </c>
      <c r="W233" s="20" t="str">
        <f t="shared" si="7"/>
        <v>concordant</v>
      </c>
      <c r="X233" s="20"/>
    </row>
    <row r="234" spans="1:24" s="21" customFormat="1" x14ac:dyDescent="0.25">
      <c r="A234" s="18" t="s">
        <v>167</v>
      </c>
      <c r="B234" s="22">
        <v>228.18663220852156</v>
      </c>
      <c r="C234" s="22">
        <f t="shared" si="6"/>
        <v>253.63160409459275</v>
      </c>
      <c r="D234" s="18">
        <v>67603.623633729192</v>
      </c>
      <c r="E234" s="23">
        <v>2.1074442058376479</v>
      </c>
      <c r="F234" s="18">
        <v>19.711607306190054</v>
      </c>
      <c r="G234" s="18">
        <v>1.7066434043266343</v>
      </c>
      <c r="H234" s="18">
        <v>0.17836795380542317</v>
      </c>
      <c r="I234" s="18">
        <v>1.9206169191408511</v>
      </c>
      <c r="J234" s="18">
        <v>2.5542927068394443E-2</v>
      </c>
      <c r="K234" s="18">
        <v>0.8809342962814638</v>
      </c>
      <c r="L234" s="18">
        <v>0.45867256895536029</v>
      </c>
      <c r="M234" s="18">
        <v>162.59247253243362</v>
      </c>
      <c r="N234" s="18">
        <v>1.4144205261702893</v>
      </c>
      <c r="O234" s="18">
        <v>166.65521767818862</v>
      </c>
      <c r="P234" s="18">
        <v>2.951941806246893</v>
      </c>
      <c r="Q234" s="18">
        <v>224.73230037220171</v>
      </c>
      <c r="R234" s="18">
        <v>39.474923696052812</v>
      </c>
      <c r="S234" s="27">
        <v>162.63800000000001</v>
      </c>
      <c r="T234" s="27">
        <v>1.415</v>
      </c>
      <c r="U234" s="28"/>
      <c r="V234" s="28">
        <v>2.67</v>
      </c>
      <c r="W234" s="20" t="str">
        <f t="shared" si="7"/>
        <v>concordant</v>
      </c>
      <c r="X234" s="20"/>
    </row>
    <row r="235" spans="1:24" s="21" customFormat="1" x14ac:dyDescent="0.25">
      <c r="A235" s="18" t="s">
        <v>168</v>
      </c>
      <c r="B235" s="22">
        <v>840.0497465467995</v>
      </c>
      <c r="C235" s="22">
        <f t="shared" si="6"/>
        <v>954.49905080606663</v>
      </c>
      <c r="D235" s="18">
        <v>200723.77629821727</v>
      </c>
      <c r="E235" s="23">
        <v>1.724883272259063</v>
      </c>
      <c r="F235" s="18">
        <v>20.139413396199402</v>
      </c>
      <c r="G235" s="18">
        <v>1.1093227497923577</v>
      </c>
      <c r="H235" s="18">
        <v>0.17493510192020703</v>
      </c>
      <c r="I235" s="18">
        <v>1.7633643067533471</v>
      </c>
      <c r="J235" s="18">
        <v>2.5555829220389861E-2</v>
      </c>
      <c r="K235" s="18">
        <v>1.3705606894962066</v>
      </c>
      <c r="L235" s="18">
        <v>0.77724193704455846</v>
      </c>
      <c r="M235" s="18">
        <v>162.67357307949339</v>
      </c>
      <c r="N235" s="18">
        <v>2.2016443412076114</v>
      </c>
      <c r="O235" s="18">
        <v>163.69286049898176</v>
      </c>
      <c r="P235" s="18">
        <v>2.6658520177387288</v>
      </c>
      <c r="Q235" s="18">
        <v>178.43877474519761</v>
      </c>
      <c r="R235" s="18">
        <v>25.882391437119196</v>
      </c>
      <c r="S235" s="27">
        <v>162.77500000000001</v>
      </c>
      <c r="T235" s="27">
        <v>2.1970000000000001</v>
      </c>
      <c r="U235" s="28"/>
      <c r="V235" s="28">
        <v>0.67500000000000004</v>
      </c>
      <c r="W235" s="20" t="str">
        <f t="shared" si="7"/>
        <v>concordant</v>
      </c>
      <c r="X235" s="20"/>
    </row>
    <row r="236" spans="1:24" s="21" customFormat="1" x14ac:dyDescent="0.25">
      <c r="A236" s="18" t="s">
        <v>169</v>
      </c>
      <c r="B236" s="22">
        <v>253.85682222464251</v>
      </c>
      <c r="C236" s="22">
        <f t="shared" si="6"/>
        <v>281.50721793235391</v>
      </c>
      <c r="D236" s="18">
        <v>39616.030497699052</v>
      </c>
      <c r="E236" s="23">
        <v>2.157522584971665</v>
      </c>
      <c r="F236" s="18">
        <v>19.909617943289962</v>
      </c>
      <c r="G236" s="18">
        <v>1.5821568229542515</v>
      </c>
      <c r="H236" s="18">
        <v>0.17618795205665735</v>
      </c>
      <c r="I236" s="18">
        <v>1.821787054270595</v>
      </c>
      <c r="J236" s="18">
        <v>2.5709187267111456E-2</v>
      </c>
      <c r="K236" s="18">
        <v>0.90243758507478034</v>
      </c>
      <c r="L236" s="18">
        <v>0.49535843553136744</v>
      </c>
      <c r="M236" s="18">
        <v>163.63747533612218</v>
      </c>
      <c r="N236" s="18">
        <v>1.4581408930964557</v>
      </c>
      <c r="O236" s="18">
        <v>164.77500115093827</v>
      </c>
      <c r="P236" s="18">
        <v>2.7709461219401703</v>
      </c>
      <c r="Q236" s="18">
        <v>181.12688685632381</v>
      </c>
      <c r="R236" s="18">
        <v>36.889220327427097</v>
      </c>
      <c r="S236" s="27">
        <v>163.661</v>
      </c>
      <c r="T236" s="27">
        <v>1.458</v>
      </c>
      <c r="U236" s="28"/>
      <c r="V236" s="28">
        <v>0.749</v>
      </c>
      <c r="W236" s="20" t="str">
        <f t="shared" si="7"/>
        <v>concordant</v>
      </c>
      <c r="X236" s="20"/>
    </row>
    <row r="237" spans="1:24" s="21" customFormat="1" x14ac:dyDescent="0.25">
      <c r="A237" s="18" t="s">
        <v>170</v>
      </c>
      <c r="B237" s="22">
        <v>432.33270233444841</v>
      </c>
      <c r="C237" s="22">
        <f t="shared" si="6"/>
        <v>499.89475623135377</v>
      </c>
      <c r="D237" s="18">
        <v>162373.47893071832</v>
      </c>
      <c r="E237" s="23">
        <v>1.5037758503260816</v>
      </c>
      <c r="F237" s="18">
        <v>20.31946528260173</v>
      </c>
      <c r="G237" s="18">
        <v>1.1256654723063391</v>
      </c>
      <c r="H237" s="18">
        <v>0.17485245925907489</v>
      </c>
      <c r="I237" s="18">
        <v>1.3867739107122925</v>
      </c>
      <c r="J237" s="18">
        <v>2.5843064775623769E-2</v>
      </c>
      <c r="K237" s="18">
        <v>0.80945783706246421</v>
      </c>
      <c r="L237" s="18">
        <v>0.58369848957332937</v>
      </c>
      <c r="M237" s="18">
        <v>164.47881863596371</v>
      </c>
      <c r="N237" s="18">
        <v>1.3145452284761774</v>
      </c>
      <c r="O237" s="18">
        <v>163.62143790826704</v>
      </c>
      <c r="P237" s="18">
        <v>2.0956782435882673</v>
      </c>
      <c r="Q237" s="18">
        <v>151.23277042453265</v>
      </c>
      <c r="R237" s="18">
        <v>26.385059093151881</v>
      </c>
      <c r="S237" s="27">
        <v>164.44300000000001</v>
      </c>
      <c r="T237" s="27">
        <v>1.3120000000000001</v>
      </c>
      <c r="U237" s="28"/>
      <c r="V237" s="28">
        <v>-0.56499999999999995</v>
      </c>
      <c r="W237" s="20" t="str">
        <f t="shared" si="7"/>
        <v>concordant</v>
      </c>
      <c r="X237" s="20"/>
    </row>
    <row r="238" spans="1:24" s="21" customFormat="1" x14ac:dyDescent="0.25">
      <c r="A238" s="18" t="s">
        <v>171</v>
      </c>
      <c r="B238" s="22">
        <v>364.05699945809653</v>
      </c>
      <c r="C238" s="22">
        <f t="shared" si="6"/>
        <v>412.53904215308984</v>
      </c>
      <c r="D238" s="18">
        <v>50823.79534570039</v>
      </c>
      <c r="E238" s="23">
        <v>1.7646408879856814</v>
      </c>
      <c r="F238" s="18">
        <v>20.24233721175446</v>
      </c>
      <c r="G238" s="18">
        <v>1.2208042694877319</v>
      </c>
      <c r="H238" s="18">
        <v>0.17513140460493193</v>
      </c>
      <c r="I238" s="18">
        <v>1.5502277077241879</v>
      </c>
      <c r="J238" s="18">
        <v>2.5894469970138626E-2</v>
      </c>
      <c r="K238" s="18">
        <v>0.95533994810637124</v>
      </c>
      <c r="L238" s="18">
        <v>0.61625782028425902</v>
      </c>
      <c r="M238" s="18">
        <v>164.80184160494704</v>
      </c>
      <c r="N238" s="18">
        <v>1.5544633587813763</v>
      </c>
      <c r="O238" s="18">
        <v>163.86249180029913</v>
      </c>
      <c r="P238" s="18">
        <v>2.3458691099070421</v>
      </c>
      <c r="Q238" s="18">
        <v>150.28870769469506</v>
      </c>
      <c r="R238" s="18">
        <v>28.612574382535151</v>
      </c>
      <c r="S238" s="27">
        <v>164.755</v>
      </c>
      <c r="T238" s="27">
        <v>1.5509999999999999</v>
      </c>
      <c r="U238" s="28"/>
      <c r="V238" s="28">
        <v>-0.61799999999999999</v>
      </c>
      <c r="W238" s="20" t="str">
        <f t="shared" si="7"/>
        <v>concordant</v>
      </c>
      <c r="X238" s="20"/>
    </row>
    <row r="239" spans="1:24" s="21" customFormat="1" x14ac:dyDescent="0.25">
      <c r="A239" s="18" t="s">
        <v>659</v>
      </c>
      <c r="B239" s="22">
        <v>155.2245808453111</v>
      </c>
      <c r="C239" s="22">
        <f t="shared" si="6"/>
        <v>163.23189998638927</v>
      </c>
      <c r="D239" s="18">
        <v>4967.9600099691088</v>
      </c>
      <c r="E239" s="23">
        <v>4.5555542193284504</v>
      </c>
      <c r="F239" s="18">
        <v>20.065158971953387</v>
      </c>
      <c r="G239" s="18">
        <v>2.6099138052478783</v>
      </c>
      <c r="H239" s="18">
        <v>0.16796252641829981</v>
      </c>
      <c r="I239" s="18">
        <v>3.0131243419923499</v>
      </c>
      <c r="J239" s="18">
        <v>2.6004233396269061E-2</v>
      </c>
      <c r="K239" s="18">
        <v>1.4672942777099349</v>
      </c>
      <c r="L239" s="18">
        <v>0.48696771562361896</v>
      </c>
      <c r="M239" s="18">
        <v>165.49152526856892</v>
      </c>
      <c r="N239" s="18">
        <v>2.3973439757381811</v>
      </c>
      <c r="O239" s="18">
        <v>157.64918550578375</v>
      </c>
      <c r="P239" s="18">
        <v>4.3998024021413329</v>
      </c>
      <c r="Q239" s="18">
        <v>41.376538511998199</v>
      </c>
      <c r="R239" s="18" t="s">
        <v>857</v>
      </c>
      <c r="S239" s="27">
        <v>165.14500000000001</v>
      </c>
      <c r="T239" s="27">
        <v>2.3879999999999999</v>
      </c>
      <c r="U239" s="28"/>
      <c r="V239" s="28">
        <v>-5.24</v>
      </c>
      <c r="W239" s="20" t="str">
        <f t="shared" si="7"/>
        <v>rev discord.</v>
      </c>
      <c r="X239" s="20"/>
    </row>
    <row r="240" spans="1:24" s="21" customFormat="1" x14ac:dyDescent="0.25">
      <c r="A240" s="18" t="s">
        <v>172</v>
      </c>
      <c r="B240" s="22">
        <v>771.40406752234151</v>
      </c>
      <c r="C240" s="22">
        <f t="shared" si="6"/>
        <v>840.31599923901626</v>
      </c>
      <c r="D240" s="18">
        <v>55522.682136478499</v>
      </c>
      <c r="E240" s="23">
        <v>2.6306033128350941</v>
      </c>
      <c r="F240" s="18">
        <v>20.120326470626082</v>
      </c>
      <c r="G240" s="18">
        <v>1.0789097619676664</v>
      </c>
      <c r="H240" s="18">
        <v>0.17740750851301818</v>
      </c>
      <c r="I240" s="18">
        <v>1.8753313030428109</v>
      </c>
      <c r="J240" s="18">
        <v>2.595113120045248E-2</v>
      </c>
      <c r="K240" s="18">
        <v>1.5324452576576473</v>
      </c>
      <c r="L240" s="18">
        <v>0.81715974941130942</v>
      </c>
      <c r="M240" s="18">
        <v>165.15787400675723</v>
      </c>
      <c r="N240" s="18">
        <v>2.498807584275113</v>
      </c>
      <c r="O240" s="18">
        <v>165.82727805226045</v>
      </c>
      <c r="P240" s="18">
        <v>2.8691566817197156</v>
      </c>
      <c r="Q240" s="18">
        <v>175.37086148809843</v>
      </c>
      <c r="R240" s="18">
        <v>25.226241745432958</v>
      </c>
      <c r="S240" s="27">
        <v>165.25</v>
      </c>
      <c r="T240" s="27">
        <v>2.4900000000000002</v>
      </c>
      <c r="U240" s="28"/>
      <c r="V240" s="28">
        <v>0.438</v>
      </c>
      <c r="W240" s="20" t="str">
        <f t="shared" si="7"/>
        <v>concordant</v>
      </c>
      <c r="X240" s="20"/>
    </row>
    <row r="241" spans="1:24" s="21" customFormat="1" x14ac:dyDescent="0.25">
      <c r="A241" s="18" t="s">
        <v>173</v>
      </c>
      <c r="B241" s="22">
        <v>202.26890501419794</v>
      </c>
      <c r="C241" s="22">
        <f t="shared" si="6"/>
        <v>216.13559912482975</v>
      </c>
      <c r="D241" s="18">
        <v>15342.587210117208</v>
      </c>
      <c r="E241" s="23">
        <v>3.4278676877924386</v>
      </c>
      <c r="F241" s="18">
        <v>20.100754685746569</v>
      </c>
      <c r="G241" s="18">
        <v>1.5902310450790897</v>
      </c>
      <c r="H241" s="18">
        <v>0.17531506056573454</v>
      </c>
      <c r="I241" s="18">
        <v>1.8787509555012418</v>
      </c>
      <c r="J241" s="18">
        <v>2.6108079760407354E-2</v>
      </c>
      <c r="K241" s="18">
        <v>0.98498721212200468</v>
      </c>
      <c r="L241" s="18">
        <v>0.52427769057832085</v>
      </c>
      <c r="M241" s="18">
        <v>166.14396195131897</v>
      </c>
      <c r="N241" s="18">
        <v>1.6155880427875502</v>
      </c>
      <c r="O241" s="18">
        <v>164.02116901619948</v>
      </c>
      <c r="P241" s="18">
        <v>2.8455432240127152</v>
      </c>
      <c r="Q241" s="18">
        <v>133.51129613312676</v>
      </c>
      <c r="R241" s="18">
        <v>37.592671490237166</v>
      </c>
      <c r="S241" s="27">
        <v>166.07</v>
      </c>
      <c r="T241" s="27">
        <v>1.613</v>
      </c>
      <c r="U241" s="28"/>
      <c r="V241" s="28">
        <v>-1.39</v>
      </c>
      <c r="W241" s="20" t="str">
        <f t="shared" si="7"/>
        <v>concordant</v>
      </c>
      <c r="X241" s="20"/>
    </row>
    <row r="242" spans="1:24" s="21" customFormat="1" x14ac:dyDescent="0.25">
      <c r="A242" s="18" t="s">
        <v>174</v>
      </c>
      <c r="B242" s="22">
        <v>640.82583603260207</v>
      </c>
      <c r="C242" s="22">
        <f t="shared" si="6"/>
        <v>743.68108368060496</v>
      </c>
      <c r="D242" s="18">
        <v>620628.77399682382</v>
      </c>
      <c r="E242" s="23">
        <v>1.4641360058072403</v>
      </c>
      <c r="F242" s="18">
        <v>19.9707036733408</v>
      </c>
      <c r="G242" s="18">
        <v>1.072113085274347</v>
      </c>
      <c r="H242" s="18">
        <v>0.18040913791501725</v>
      </c>
      <c r="I242" s="18">
        <v>1.6833366376808672</v>
      </c>
      <c r="J242" s="18">
        <v>2.6093069311292617E-2</v>
      </c>
      <c r="K242" s="18">
        <v>1.2977645238744235</v>
      </c>
      <c r="L242" s="18">
        <v>0.77094770874966145</v>
      </c>
      <c r="M242" s="18">
        <v>166.04965972163853</v>
      </c>
      <c r="N242" s="18">
        <v>2.1274165473091955</v>
      </c>
      <c r="O242" s="18">
        <v>168.41255564630816</v>
      </c>
      <c r="P242" s="18">
        <v>2.6123286488264768</v>
      </c>
      <c r="Q242" s="18">
        <v>201.72170378068208</v>
      </c>
      <c r="R242" s="18">
        <v>24.908758347403747</v>
      </c>
      <c r="S242" s="27">
        <v>166.24600000000001</v>
      </c>
      <c r="T242" s="27">
        <v>2.1259999999999999</v>
      </c>
      <c r="U242" s="28"/>
      <c r="V242" s="28">
        <v>1.53</v>
      </c>
      <c r="W242" s="20" t="str">
        <f t="shared" si="7"/>
        <v>concordant</v>
      </c>
      <c r="X242" s="20"/>
    </row>
    <row r="243" spans="1:24" s="21" customFormat="1" x14ac:dyDescent="0.25">
      <c r="A243" s="18" t="s">
        <v>175</v>
      </c>
      <c r="B243" s="22">
        <v>230.25249688247013</v>
      </c>
      <c r="C243" s="22">
        <f t="shared" si="6"/>
        <v>255.40994991419663</v>
      </c>
      <c r="D243" s="18">
        <v>25147.931197756268</v>
      </c>
      <c r="E243" s="23">
        <v>2.1508272995339484</v>
      </c>
      <c r="F243" s="18">
        <v>19.728168458189327</v>
      </c>
      <c r="G243" s="18">
        <v>1.4374508240164736</v>
      </c>
      <c r="H243" s="18">
        <v>0.18033962143179877</v>
      </c>
      <c r="I243" s="18">
        <v>1.9466470001911911</v>
      </c>
      <c r="J243" s="18">
        <v>2.6154374593221705E-2</v>
      </c>
      <c r="K243" s="18">
        <v>1.1771648831768677</v>
      </c>
      <c r="L243" s="18">
        <v>0.60471409714306268</v>
      </c>
      <c r="M243" s="18">
        <v>166.43479772257288</v>
      </c>
      <c r="N243" s="18">
        <v>1.9341366526710004</v>
      </c>
      <c r="O243" s="18">
        <v>168.35275609438798</v>
      </c>
      <c r="P243" s="18">
        <v>3.0199695508919149</v>
      </c>
      <c r="Q243" s="18">
        <v>195.41976673987597</v>
      </c>
      <c r="R243" s="18">
        <v>36.026189919948024</v>
      </c>
      <c r="S243" s="27">
        <v>166.50200000000001</v>
      </c>
      <c r="T243" s="27">
        <v>1.9330000000000001</v>
      </c>
      <c r="U243" s="28"/>
      <c r="V243" s="28">
        <v>1.24</v>
      </c>
      <c r="W243" s="20" t="str">
        <f t="shared" si="7"/>
        <v>concordant</v>
      </c>
      <c r="X243" s="20"/>
    </row>
    <row r="244" spans="1:24" s="21" customFormat="1" x14ac:dyDescent="0.25">
      <c r="A244" s="18" t="s">
        <v>683</v>
      </c>
      <c r="B244" s="22">
        <v>426.61490144922351</v>
      </c>
      <c r="C244" s="22">
        <f t="shared" si="6"/>
        <v>478.21526742927625</v>
      </c>
      <c r="D244" s="18">
        <v>12473.766584692134</v>
      </c>
      <c r="E244" s="23">
        <v>1.9429029220320477</v>
      </c>
      <c r="F244" s="18">
        <v>20.153669945512224</v>
      </c>
      <c r="G244" s="18">
        <v>1.3074646899094877</v>
      </c>
      <c r="H244" s="18">
        <v>0.17479317422967658</v>
      </c>
      <c r="I244" s="18">
        <v>1.5407939391619996</v>
      </c>
      <c r="J244" s="18">
        <v>2.6219121355709338E-2</v>
      </c>
      <c r="K244" s="18">
        <v>0.81407886492483039</v>
      </c>
      <c r="L244" s="18">
        <v>0.52835025127862845</v>
      </c>
      <c r="M244" s="18">
        <v>166.84153114502965</v>
      </c>
      <c r="N244" s="18">
        <v>1.3407960525862137</v>
      </c>
      <c r="O244" s="18">
        <v>163.57019868025967</v>
      </c>
      <c r="P244" s="18">
        <v>2.3277604643903942</v>
      </c>
      <c r="Q244" s="18">
        <v>116.47317817974383</v>
      </c>
      <c r="R244" s="18">
        <v>30.832075647300663</v>
      </c>
      <c r="S244" s="27">
        <v>166.71199999999999</v>
      </c>
      <c r="T244" s="27">
        <v>1.3380000000000001</v>
      </c>
      <c r="U244" s="28"/>
      <c r="V244" s="28">
        <v>-2.14</v>
      </c>
      <c r="W244" s="20" t="str">
        <f t="shared" si="7"/>
        <v>rev discord.</v>
      </c>
      <c r="X244" s="20"/>
    </row>
    <row r="245" spans="1:24" s="21" customFormat="1" x14ac:dyDescent="0.25">
      <c r="A245" s="18" t="s">
        <v>748</v>
      </c>
      <c r="B245" s="22">
        <v>215.0085576658289</v>
      </c>
      <c r="C245" s="22">
        <f t="shared" si="6"/>
        <v>228.53163393817246</v>
      </c>
      <c r="D245" s="18">
        <v>11525.633582953871</v>
      </c>
      <c r="E245" s="23">
        <v>3.7363548081736466</v>
      </c>
      <c r="F245" s="18">
        <v>17.925314677418477</v>
      </c>
      <c r="G245" s="18">
        <v>1.3796209786076259</v>
      </c>
      <c r="H245" s="18">
        <v>0.19795426964187354</v>
      </c>
      <c r="I245" s="18">
        <v>1.7622691335945397</v>
      </c>
      <c r="J245" s="18">
        <v>2.6259014489159595E-2</v>
      </c>
      <c r="K245" s="18">
        <v>1.028396947827652</v>
      </c>
      <c r="L245" s="18">
        <v>0.58356406988188436</v>
      </c>
      <c r="M245" s="18">
        <v>167.09212349657275</v>
      </c>
      <c r="N245" s="18">
        <v>1.6962912913718782</v>
      </c>
      <c r="O245" s="18">
        <v>183.39374190230615</v>
      </c>
      <c r="P245" s="18">
        <v>2.9568412384081881</v>
      </c>
      <c r="Q245" s="18">
        <v>398.9158446707379</v>
      </c>
      <c r="R245" s="18">
        <v>32.072146284255098</v>
      </c>
      <c r="S245" s="27">
        <v>166.82300000000001</v>
      </c>
      <c r="T245" s="27">
        <v>1.7010000000000001</v>
      </c>
      <c r="U245" s="28"/>
      <c r="V245" s="28">
        <v>10.1</v>
      </c>
      <c r="W245" s="20" t="str">
        <f t="shared" si="7"/>
        <v>discord.</v>
      </c>
      <c r="X245" s="20"/>
    </row>
    <row r="246" spans="1:24" s="21" customFormat="1" x14ac:dyDescent="0.25">
      <c r="A246" s="18" t="s">
        <v>176</v>
      </c>
      <c r="B246" s="22">
        <v>867.7454622916664</v>
      </c>
      <c r="C246" s="22">
        <f t="shared" si="6"/>
        <v>987.26089108643237</v>
      </c>
      <c r="D246" s="18">
        <v>154396.50543332717</v>
      </c>
      <c r="E246" s="23">
        <v>1.7062247585516099</v>
      </c>
      <c r="F246" s="18">
        <v>20.045835753916368</v>
      </c>
      <c r="G246" s="18">
        <v>1.1323279044772299</v>
      </c>
      <c r="H246" s="18">
        <v>0.1820080813588883</v>
      </c>
      <c r="I246" s="18">
        <v>1.7365036338190949</v>
      </c>
      <c r="J246" s="18">
        <v>2.6569921812804303E-2</v>
      </c>
      <c r="K246" s="18">
        <v>1.3164959452781466</v>
      </c>
      <c r="L246" s="18">
        <v>0.75813025647563725</v>
      </c>
      <c r="M246" s="18">
        <v>169.04478244476579</v>
      </c>
      <c r="N246" s="18">
        <v>2.1965418853792329</v>
      </c>
      <c r="O246" s="18">
        <v>169.78702947818465</v>
      </c>
      <c r="P246" s="18">
        <v>2.7150439739902765</v>
      </c>
      <c r="Q246" s="18">
        <v>180.12049856166868</v>
      </c>
      <c r="R246" s="18">
        <v>26.408955723392324</v>
      </c>
      <c r="S246" s="27">
        <v>169.11500000000001</v>
      </c>
      <c r="T246" s="27">
        <v>2.1909999999999998</v>
      </c>
      <c r="U246" s="28"/>
      <c r="V246" s="28">
        <v>0.47499999999999998</v>
      </c>
      <c r="W246" s="20" t="str">
        <f t="shared" si="7"/>
        <v>concordant</v>
      </c>
      <c r="X246" s="20"/>
    </row>
    <row r="247" spans="1:24" s="21" customFormat="1" x14ac:dyDescent="0.25">
      <c r="A247" s="18" t="s">
        <v>680</v>
      </c>
      <c r="B247" s="22">
        <v>579.77610402714652</v>
      </c>
      <c r="C247" s="22">
        <f t="shared" si="6"/>
        <v>681.81348858697299</v>
      </c>
      <c r="D247" s="18">
        <v>59186.471877329212</v>
      </c>
      <c r="E247" s="23">
        <v>1.3352692744343615</v>
      </c>
      <c r="F247" s="18">
        <v>20.46155734248595</v>
      </c>
      <c r="G247" s="18">
        <v>1.0385638600602027</v>
      </c>
      <c r="H247" s="18">
        <v>0.17895487750680203</v>
      </c>
      <c r="I247" s="18">
        <v>1.5475766141811167</v>
      </c>
      <c r="J247" s="18">
        <v>2.671048086950949E-2</v>
      </c>
      <c r="K247" s="18">
        <v>1.1352303980143736</v>
      </c>
      <c r="L247" s="18">
        <v>0.73355360090852018</v>
      </c>
      <c r="M247" s="18">
        <v>169.92737197983385</v>
      </c>
      <c r="N247" s="18">
        <v>1.9038640841665</v>
      </c>
      <c r="O247" s="18">
        <v>167.16083564814431</v>
      </c>
      <c r="P247" s="18">
        <v>2.3852242948950675</v>
      </c>
      <c r="Q247" s="18">
        <v>128.1904593323259</v>
      </c>
      <c r="R247" s="18">
        <v>24.750672518610642</v>
      </c>
      <c r="S247" s="27">
        <v>169.61199999999999</v>
      </c>
      <c r="T247" s="27">
        <v>1.8919999999999999</v>
      </c>
      <c r="U247" s="28"/>
      <c r="V247" s="28">
        <v>-1.78</v>
      </c>
      <c r="W247" s="20" t="str">
        <f t="shared" si="7"/>
        <v>rev discord.</v>
      </c>
      <c r="X247" s="20"/>
    </row>
    <row r="248" spans="1:24" s="21" customFormat="1" x14ac:dyDescent="0.25">
      <c r="A248" s="18" t="s">
        <v>891</v>
      </c>
      <c r="B248" s="22">
        <v>497.07350600801891</v>
      </c>
      <c r="C248" s="22">
        <f t="shared" si="6"/>
        <v>618.53285824465956</v>
      </c>
      <c r="D248" s="18">
        <v>66658.210759348993</v>
      </c>
      <c r="E248" s="23">
        <v>0.96173964178812443</v>
      </c>
      <c r="F248" s="18">
        <v>18.342390245624436</v>
      </c>
      <c r="G248" s="18">
        <v>2.3786085490826903</v>
      </c>
      <c r="H248" s="18">
        <v>0.20120169388144812</v>
      </c>
      <c r="I248" s="18">
        <v>2.5594991868397639</v>
      </c>
      <c r="J248" s="18">
        <v>2.6821331433240107E-2</v>
      </c>
      <c r="K248" s="18">
        <v>0.94479447274293871</v>
      </c>
      <c r="L248" s="18">
        <v>0.36913255436876474</v>
      </c>
      <c r="M248" s="18">
        <v>170.62333260975058</v>
      </c>
      <c r="N248" s="18">
        <v>1.5908931385996112</v>
      </c>
      <c r="O248" s="18">
        <v>186.14252656116113</v>
      </c>
      <c r="P248" s="18">
        <v>4.3531463101947452</v>
      </c>
      <c r="Q248" s="18">
        <v>387.88758775734954</v>
      </c>
      <c r="R248" s="18">
        <v>53.413869947474211</v>
      </c>
      <c r="S248" s="27">
        <v>170.56299999999999</v>
      </c>
      <c r="T248" s="27">
        <v>1.5920000000000001</v>
      </c>
      <c r="U248" s="28"/>
      <c r="V248" s="28">
        <v>9.49</v>
      </c>
      <c r="W248" s="20" t="str">
        <f t="shared" si="7"/>
        <v>discord.</v>
      </c>
      <c r="X248" s="20"/>
    </row>
    <row r="249" spans="1:24" s="21" customFormat="1" x14ac:dyDescent="0.25">
      <c r="A249" s="18" t="s">
        <v>177</v>
      </c>
      <c r="B249" s="22">
        <v>698.37884675333385</v>
      </c>
      <c r="C249" s="22">
        <f t="shared" si="6"/>
        <v>761.77568680516561</v>
      </c>
      <c r="D249" s="18">
        <v>89693.993172825256</v>
      </c>
      <c r="E249" s="23">
        <v>2.5887572448856067</v>
      </c>
      <c r="F249" s="18">
        <v>19.900259388281707</v>
      </c>
      <c r="G249" s="18">
        <v>1.0164014592303301</v>
      </c>
      <c r="H249" s="18">
        <v>0.18538748159439827</v>
      </c>
      <c r="I249" s="18">
        <v>1.7554478441665968</v>
      </c>
      <c r="J249" s="18">
        <v>2.6777670591429704E-2</v>
      </c>
      <c r="K249" s="18">
        <v>1.4310423389937659</v>
      </c>
      <c r="L249" s="18">
        <v>0.81520071573140751</v>
      </c>
      <c r="M249" s="18">
        <v>170.34922274739242</v>
      </c>
      <c r="N249" s="18">
        <v>2.4058419204953481</v>
      </c>
      <c r="O249" s="18">
        <v>172.68590122881744</v>
      </c>
      <c r="P249" s="18">
        <v>2.787654848603637</v>
      </c>
      <c r="Q249" s="18">
        <v>204.7908302157966</v>
      </c>
      <c r="R249" s="18">
        <v>23.590245686422875</v>
      </c>
      <c r="S249" s="27">
        <v>170.624</v>
      </c>
      <c r="T249" s="27">
        <v>2.403</v>
      </c>
      <c r="U249" s="28"/>
      <c r="V249" s="28">
        <v>1.48</v>
      </c>
      <c r="W249" s="20" t="str">
        <f t="shared" si="7"/>
        <v>concordant</v>
      </c>
      <c r="X249" s="20"/>
    </row>
    <row r="250" spans="1:24" s="21" customFormat="1" x14ac:dyDescent="0.25">
      <c r="A250" s="18" t="s">
        <v>178</v>
      </c>
      <c r="B250" s="22">
        <v>643.93025041562498</v>
      </c>
      <c r="C250" s="22">
        <f t="shared" si="6"/>
        <v>733.57642504616274</v>
      </c>
      <c r="D250" s="18">
        <v>93088.076455797796</v>
      </c>
      <c r="E250" s="23">
        <v>1.688009660995885</v>
      </c>
      <c r="F250" s="18">
        <v>19.87800263235345</v>
      </c>
      <c r="G250" s="18">
        <v>1.0556069267899282</v>
      </c>
      <c r="H250" s="18">
        <v>0.18628714832437235</v>
      </c>
      <c r="I250" s="18">
        <v>1.4506601737106841</v>
      </c>
      <c r="J250" s="18">
        <v>2.6940276395843326E-2</v>
      </c>
      <c r="K250" s="18">
        <v>0.99441511849721564</v>
      </c>
      <c r="L250" s="18">
        <v>0.68549143108656052</v>
      </c>
      <c r="M250" s="18">
        <v>171.37002929718471</v>
      </c>
      <c r="N250" s="18">
        <v>1.6816778103854375</v>
      </c>
      <c r="O250" s="18">
        <v>173.45624837803251</v>
      </c>
      <c r="P250" s="18">
        <v>2.313073426235448</v>
      </c>
      <c r="Q250" s="18">
        <v>201.98425183075892</v>
      </c>
      <c r="R250" s="18">
        <v>24.527937100536491</v>
      </c>
      <c r="S250" s="27">
        <v>171.48400000000001</v>
      </c>
      <c r="T250" s="27">
        <v>1.681</v>
      </c>
      <c r="U250" s="28"/>
      <c r="V250" s="28">
        <v>1.31</v>
      </c>
      <c r="W250" s="20" t="str">
        <f t="shared" si="7"/>
        <v>concordant</v>
      </c>
      <c r="X250" s="20"/>
    </row>
    <row r="251" spans="1:24" s="21" customFormat="1" x14ac:dyDescent="0.25">
      <c r="A251" s="18" t="s">
        <v>179</v>
      </c>
      <c r="B251" s="22">
        <v>115.02119970847484</v>
      </c>
      <c r="C251" s="22">
        <f t="shared" si="6"/>
        <v>123.27044739576674</v>
      </c>
      <c r="D251" s="18">
        <v>10133.39473559225</v>
      </c>
      <c r="E251" s="23">
        <v>3.276660242985761</v>
      </c>
      <c r="F251" s="18">
        <v>19.406979018833198</v>
      </c>
      <c r="G251" s="18">
        <v>2.4473395791746775</v>
      </c>
      <c r="H251" s="18">
        <v>0.18579804395094077</v>
      </c>
      <c r="I251" s="18">
        <v>3.0612518746075867</v>
      </c>
      <c r="J251" s="18">
        <v>2.6957431914388728E-2</v>
      </c>
      <c r="K251" s="18">
        <v>1.1314841536058511</v>
      </c>
      <c r="L251" s="18">
        <v>0.36961485037910957</v>
      </c>
      <c r="M251" s="18">
        <v>171.47771876741345</v>
      </c>
      <c r="N251" s="18">
        <v>1.9146648707197329</v>
      </c>
      <c r="O251" s="18">
        <v>173.03752117488514</v>
      </c>
      <c r="P251" s="18">
        <v>4.8703784973687476</v>
      </c>
      <c r="Q251" s="18">
        <v>194.43386892828156</v>
      </c>
      <c r="R251" s="18">
        <v>66.116484886537776</v>
      </c>
      <c r="S251" s="27">
        <v>171.494</v>
      </c>
      <c r="T251" s="27">
        <v>1.9139999999999999</v>
      </c>
      <c r="U251" s="28"/>
      <c r="V251" s="28">
        <v>0.98399999999999999</v>
      </c>
      <c r="W251" s="20" t="str">
        <f t="shared" si="7"/>
        <v>concordant</v>
      </c>
      <c r="X251" s="20"/>
    </row>
    <row r="252" spans="1:24" s="21" customFormat="1" x14ac:dyDescent="0.25">
      <c r="A252" s="18" t="s">
        <v>180</v>
      </c>
      <c r="B252" s="22">
        <v>549.77670117437742</v>
      </c>
      <c r="C252" s="22">
        <f t="shared" si="6"/>
        <v>611.40039141188811</v>
      </c>
      <c r="D252" s="18">
        <v>143990.95178223395</v>
      </c>
      <c r="E252" s="23">
        <v>2.0965561179154353</v>
      </c>
      <c r="F252" s="18">
        <v>20.231339039423823</v>
      </c>
      <c r="G252" s="18">
        <v>0.98537402567327126</v>
      </c>
      <c r="H252" s="18">
        <v>0.183173816113957</v>
      </c>
      <c r="I252" s="18">
        <v>1.4060669653613838</v>
      </c>
      <c r="J252" s="18">
        <v>2.6974980530006964E-2</v>
      </c>
      <c r="K252" s="18">
        <v>1.0024552536861124</v>
      </c>
      <c r="L252" s="18">
        <v>0.71294986539169836</v>
      </c>
      <c r="M252" s="18">
        <v>171.58787394478438</v>
      </c>
      <c r="N252" s="18">
        <v>1.6974011354266025</v>
      </c>
      <c r="O252" s="18">
        <v>170.78793973544737</v>
      </c>
      <c r="P252" s="18">
        <v>2.210301125560207</v>
      </c>
      <c r="Q252" s="18">
        <v>159.69873648958912</v>
      </c>
      <c r="R252" s="18">
        <v>23.044463747453662</v>
      </c>
      <c r="S252" s="27">
        <v>171.51900000000001</v>
      </c>
      <c r="T252" s="27">
        <v>1.6910000000000001</v>
      </c>
      <c r="U252" s="28"/>
      <c r="V252" s="28">
        <v>-0.50600000000000001</v>
      </c>
      <c r="W252" s="20" t="str">
        <f t="shared" si="7"/>
        <v>concordant</v>
      </c>
      <c r="X252" s="20"/>
    </row>
    <row r="253" spans="1:24" s="21" customFormat="1" x14ac:dyDescent="0.25">
      <c r="A253" s="18" t="s">
        <v>181</v>
      </c>
      <c r="B253" s="22">
        <v>373.10861219522496</v>
      </c>
      <c r="C253" s="22">
        <f t="shared" si="6"/>
        <v>421.79053300276547</v>
      </c>
      <c r="D253" s="18">
        <v>27820.68877450634</v>
      </c>
      <c r="E253" s="23">
        <v>1.8010900640612502</v>
      </c>
      <c r="F253" s="18">
        <v>19.855358080174362</v>
      </c>
      <c r="G253" s="18">
        <v>1.6203439951401732</v>
      </c>
      <c r="H253" s="18">
        <v>0.18496570337505355</v>
      </c>
      <c r="I253" s="18">
        <v>1.9426964197183398</v>
      </c>
      <c r="J253" s="18">
        <v>2.6967102436330246E-2</v>
      </c>
      <c r="K253" s="18">
        <v>1.0633145290414667</v>
      </c>
      <c r="L253" s="18">
        <v>0.54733952163026589</v>
      </c>
      <c r="M253" s="18">
        <v>171.53842225359284</v>
      </c>
      <c r="N253" s="18">
        <v>1.7999387134201044</v>
      </c>
      <c r="O253" s="18">
        <v>172.32454878278443</v>
      </c>
      <c r="P253" s="18">
        <v>3.0790845133612095</v>
      </c>
      <c r="Q253" s="18">
        <v>183.10631272789803</v>
      </c>
      <c r="R253" s="18">
        <v>37.852609522334362</v>
      </c>
      <c r="S253" s="27">
        <v>171.56200000000001</v>
      </c>
      <c r="T253" s="27">
        <v>1.798</v>
      </c>
      <c r="U253" s="28"/>
      <c r="V253" s="28">
        <v>0.496</v>
      </c>
      <c r="W253" s="20" t="str">
        <f t="shared" si="7"/>
        <v>concordant</v>
      </c>
      <c r="X253" s="20"/>
    </row>
    <row r="254" spans="1:24" s="21" customFormat="1" x14ac:dyDescent="0.25">
      <c r="A254" s="18" t="s">
        <v>662</v>
      </c>
      <c r="B254" s="22">
        <v>465.71213178923989</v>
      </c>
      <c r="C254" s="22">
        <f t="shared" si="6"/>
        <v>515.60184218482163</v>
      </c>
      <c r="D254" s="18">
        <v>27064.396876172977</v>
      </c>
      <c r="E254" s="23">
        <v>2.1936858342670109</v>
      </c>
      <c r="F254" s="18">
        <v>18.359817760285274</v>
      </c>
      <c r="G254" s="18">
        <v>1.6195758708841277</v>
      </c>
      <c r="H254" s="18">
        <v>0.20050692555028898</v>
      </c>
      <c r="I254" s="18">
        <v>1.8779269264209333</v>
      </c>
      <c r="J254" s="18">
        <v>2.6994820527594384E-2</v>
      </c>
      <c r="K254" s="18">
        <v>0.923234380262552</v>
      </c>
      <c r="L254" s="18">
        <v>0.4916242305668983</v>
      </c>
      <c r="M254" s="18">
        <v>171.71241018846007</v>
      </c>
      <c r="N254" s="18">
        <v>1.564380428317321</v>
      </c>
      <c r="O254" s="18">
        <v>185.55506478218501</v>
      </c>
      <c r="P254" s="18">
        <v>3.1847454954229022</v>
      </c>
      <c r="Q254" s="18">
        <v>365.60150016787685</v>
      </c>
      <c r="R254" s="18">
        <v>36.854423513020492</v>
      </c>
      <c r="S254" s="27">
        <v>171.649</v>
      </c>
      <c r="T254" s="27">
        <v>1.5669999999999999</v>
      </c>
      <c r="U254" s="28"/>
      <c r="V254" s="28">
        <v>8.4600000000000009</v>
      </c>
      <c r="W254" s="20" t="str">
        <f t="shared" si="7"/>
        <v>discord.</v>
      </c>
      <c r="X254" s="20"/>
    </row>
    <row r="255" spans="1:24" s="21" customFormat="1" x14ac:dyDescent="0.25">
      <c r="A255" s="18" t="s">
        <v>182</v>
      </c>
      <c r="B255" s="22">
        <v>240.63095442263639</v>
      </c>
      <c r="C255" s="22">
        <f t="shared" si="6"/>
        <v>287.82279003461491</v>
      </c>
      <c r="D255" s="18">
        <v>14201.11665516977</v>
      </c>
      <c r="E255" s="23">
        <v>1.1982639275630573</v>
      </c>
      <c r="F255" s="18">
        <v>19.902584946821005</v>
      </c>
      <c r="G255" s="18">
        <v>1.4404207550737698</v>
      </c>
      <c r="H255" s="18">
        <v>0.18651100888989178</v>
      </c>
      <c r="I255" s="18">
        <v>1.8323479743845661</v>
      </c>
      <c r="J255" s="18">
        <v>2.7533824996377586E-2</v>
      </c>
      <c r="K255" s="18">
        <v>1.0555146318678437</v>
      </c>
      <c r="L255" s="18">
        <v>0.57604485972287089</v>
      </c>
      <c r="M255" s="18">
        <v>175.09483675045848</v>
      </c>
      <c r="N255" s="18">
        <v>1.8232780164968858</v>
      </c>
      <c r="O255" s="18">
        <v>173.64784008548909</v>
      </c>
      <c r="P255" s="18">
        <v>2.9246356084165797</v>
      </c>
      <c r="Q255" s="18">
        <v>153.96185967561095</v>
      </c>
      <c r="R255" s="18">
        <v>35.055987853161753</v>
      </c>
      <c r="S255" s="27">
        <v>175.03</v>
      </c>
      <c r="T255" s="27">
        <v>1.819</v>
      </c>
      <c r="U255" s="28"/>
      <c r="V255" s="28">
        <v>-0.90100000000000002</v>
      </c>
      <c r="W255" s="20" t="str">
        <f t="shared" si="7"/>
        <v>concordant</v>
      </c>
      <c r="X255" s="20"/>
    </row>
    <row r="256" spans="1:24" s="21" customFormat="1" x14ac:dyDescent="0.25">
      <c r="A256" s="18" t="s">
        <v>608</v>
      </c>
      <c r="B256" s="22">
        <v>126.38233493149797</v>
      </c>
      <c r="C256" s="22">
        <f t="shared" si="6"/>
        <v>139.08614007290782</v>
      </c>
      <c r="D256" s="18">
        <v>12905.30693792192</v>
      </c>
      <c r="E256" s="23">
        <v>2.3378702977811825</v>
      </c>
      <c r="F256" s="18">
        <v>20.39034706901003</v>
      </c>
      <c r="G256" s="18">
        <v>1.9215670952240156</v>
      </c>
      <c r="H256" s="18">
        <v>0.18179291963392771</v>
      </c>
      <c r="I256" s="18">
        <v>2.3606504256046237</v>
      </c>
      <c r="J256" s="18">
        <v>2.7613306360779497E-2</v>
      </c>
      <c r="K256" s="18">
        <v>1.2431977027622794</v>
      </c>
      <c r="L256" s="18">
        <v>0.52663354526279083</v>
      </c>
      <c r="M256" s="18">
        <v>175.59345778554771</v>
      </c>
      <c r="N256" s="18">
        <v>2.1535110902714081</v>
      </c>
      <c r="O256" s="18">
        <v>169.60218179452085</v>
      </c>
      <c r="P256" s="18">
        <v>3.6872202512856802</v>
      </c>
      <c r="Q256" s="18">
        <v>86.835159640011398</v>
      </c>
      <c r="R256" s="18">
        <v>47.582388884435723</v>
      </c>
      <c r="S256" s="27">
        <v>175.3</v>
      </c>
      <c r="T256" s="27">
        <v>2.1459999999999999</v>
      </c>
      <c r="U256" s="28"/>
      <c r="V256" s="28">
        <v>-3.77</v>
      </c>
      <c r="W256" s="20" t="str">
        <f t="shared" si="7"/>
        <v>rev discord.</v>
      </c>
      <c r="X256" s="20"/>
    </row>
    <row r="257" spans="1:24" s="21" customFormat="1" x14ac:dyDescent="0.25">
      <c r="A257" s="18" t="s">
        <v>697</v>
      </c>
      <c r="B257" s="22">
        <v>190.95229750310062</v>
      </c>
      <c r="C257" s="22">
        <f t="shared" si="6"/>
        <v>213.22543073461517</v>
      </c>
      <c r="D257" s="18">
        <v>17147.524046697188</v>
      </c>
      <c r="E257" s="23">
        <v>2.0147048664772558</v>
      </c>
      <c r="F257" s="18">
        <v>18.978142018708162</v>
      </c>
      <c r="G257" s="18">
        <v>1.9283072559868382</v>
      </c>
      <c r="H257" s="18">
        <v>0.19881279072163355</v>
      </c>
      <c r="I257" s="18">
        <v>2.2433926964893272</v>
      </c>
      <c r="J257" s="18">
        <v>2.7775072883960947E-2</v>
      </c>
      <c r="K257" s="18">
        <v>1.1236344790826152</v>
      </c>
      <c r="L257" s="18">
        <v>0.50086392847805217</v>
      </c>
      <c r="M257" s="18">
        <v>176.60817016001783</v>
      </c>
      <c r="N257" s="18">
        <v>1.9574938350028077</v>
      </c>
      <c r="O257" s="18">
        <v>184.12116160608227</v>
      </c>
      <c r="P257" s="18">
        <v>3.7777235174376784</v>
      </c>
      <c r="Q257" s="18">
        <v>281.6628798354821</v>
      </c>
      <c r="R257" s="18">
        <v>44.433814480034968</v>
      </c>
      <c r="S257" s="27">
        <v>176.678</v>
      </c>
      <c r="T257" s="27">
        <v>1.9590000000000001</v>
      </c>
      <c r="U257" s="28"/>
      <c r="V257" s="28">
        <v>4.54</v>
      </c>
      <c r="W257" s="20" t="str">
        <f t="shared" si="7"/>
        <v>discord.</v>
      </c>
      <c r="X257" s="20"/>
    </row>
    <row r="258" spans="1:24" s="21" customFormat="1" x14ac:dyDescent="0.25">
      <c r="A258" s="18" t="s">
        <v>183</v>
      </c>
      <c r="B258" s="22">
        <v>439.2836744044655</v>
      </c>
      <c r="C258" s="22">
        <f t="shared" si="6"/>
        <v>481.00563823980542</v>
      </c>
      <c r="D258" s="18">
        <v>120389.61807636959</v>
      </c>
      <c r="E258" s="23">
        <v>2.4742762323572292</v>
      </c>
      <c r="F258" s="18">
        <v>19.906750982352733</v>
      </c>
      <c r="G258" s="18">
        <v>1.2055448910869002</v>
      </c>
      <c r="H258" s="18">
        <v>0.19240890958065901</v>
      </c>
      <c r="I258" s="18">
        <v>1.587274557790715</v>
      </c>
      <c r="J258" s="18">
        <v>2.7774660142705965E-2</v>
      </c>
      <c r="K258" s="18">
        <v>1.0322411017095501</v>
      </c>
      <c r="L258" s="18">
        <v>0.65032296816141155</v>
      </c>
      <c r="M258" s="18">
        <v>176.60558136244538</v>
      </c>
      <c r="N258" s="18">
        <v>1.7982505928089836</v>
      </c>
      <c r="O258" s="18">
        <v>178.68259609779088</v>
      </c>
      <c r="P258" s="18">
        <v>2.6006558291493462</v>
      </c>
      <c r="Q258" s="18">
        <v>206.22668483054412</v>
      </c>
      <c r="R258" s="18">
        <v>27.992260490251866</v>
      </c>
      <c r="S258" s="27">
        <v>176.70400000000001</v>
      </c>
      <c r="T258" s="27">
        <v>1.7969999999999999</v>
      </c>
      <c r="U258" s="28"/>
      <c r="V258" s="28">
        <v>1.27</v>
      </c>
      <c r="W258" s="20" t="str">
        <f t="shared" si="7"/>
        <v>concordant</v>
      </c>
      <c r="X258" s="20"/>
    </row>
    <row r="259" spans="1:24" s="21" customFormat="1" x14ac:dyDescent="0.25">
      <c r="A259" s="18" t="s">
        <v>184</v>
      </c>
      <c r="B259" s="22">
        <v>1288.5971202000162</v>
      </c>
      <c r="C259" s="22">
        <f t="shared" si="6"/>
        <v>1396.4079774408344</v>
      </c>
      <c r="D259" s="18">
        <v>57078.174552646953</v>
      </c>
      <c r="E259" s="23">
        <v>2.8088110140019631</v>
      </c>
      <c r="F259" s="18">
        <v>20.215545760882385</v>
      </c>
      <c r="G259" s="18">
        <v>0.86726464193980846</v>
      </c>
      <c r="H259" s="18">
        <v>0.18895870838347531</v>
      </c>
      <c r="I259" s="18">
        <v>1.4902628847339481</v>
      </c>
      <c r="J259" s="18">
        <v>2.7848485167048714E-2</v>
      </c>
      <c r="K259" s="18">
        <v>1.2084441003635962</v>
      </c>
      <c r="L259" s="18">
        <v>0.81089324087899817</v>
      </c>
      <c r="M259" s="18">
        <v>177.06861047865999</v>
      </c>
      <c r="N259" s="18">
        <v>2.1106550594746381</v>
      </c>
      <c r="O259" s="18">
        <v>175.74035547036286</v>
      </c>
      <c r="P259" s="18">
        <v>2.4048818669376857</v>
      </c>
      <c r="Q259" s="18">
        <v>157.92945980101683</v>
      </c>
      <c r="R259" s="18">
        <v>20.389826159224427</v>
      </c>
      <c r="S259" s="27">
        <v>176.84100000000001</v>
      </c>
      <c r="T259" s="27">
        <v>2.0939999999999999</v>
      </c>
      <c r="U259" s="28"/>
      <c r="V259" s="28">
        <v>-0.82099999999999995</v>
      </c>
      <c r="W259" s="20" t="str">
        <f t="shared" si="7"/>
        <v>concordant</v>
      </c>
      <c r="X259" s="20"/>
    </row>
    <row r="260" spans="1:24" s="21" customFormat="1" x14ac:dyDescent="0.25">
      <c r="A260" s="18" t="s">
        <v>892</v>
      </c>
      <c r="B260" s="22">
        <v>949.84818905852308</v>
      </c>
      <c r="C260" s="22">
        <f t="shared" si="6"/>
        <v>1085.0255831524771</v>
      </c>
      <c r="D260" s="18">
        <v>142425.29695373509</v>
      </c>
      <c r="E260" s="23">
        <v>1.6512696218541514</v>
      </c>
      <c r="F260" s="18">
        <v>15.401904075830673</v>
      </c>
      <c r="G260" s="18">
        <v>3.241151124167418</v>
      </c>
      <c r="H260" s="18">
        <v>0.25518332337654714</v>
      </c>
      <c r="I260" s="18">
        <v>3.8300338316316473</v>
      </c>
      <c r="J260" s="18">
        <v>2.8521015076677949E-2</v>
      </c>
      <c r="K260" s="18">
        <v>2.0405745785820044</v>
      </c>
      <c r="L260" s="18">
        <v>0.53278238999593663</v>
      </c>
      <c r="M260" s="18">
        <v>181.28517418609283</v>
      </c>
      <c r="N260" s="18">
        <v>3.647728716971443</v>
      </c>
      <c r="O260" s="18">
        <v>230.77792183534905</v>
      </c>
      <c r="P260" s="18">
        <v>7.9065391754068486</v>
      </c>
      <c r="Q260" s="18">
        <v>770.79161039368068</v>
      </c>
      <c r="R260" s="18">
        <v>68.25944270266433</v>
      </c>
      <c r="S260" s="27">
        <v>178.38200000000001</v>
      </c>
      <c r="T260" s="27">
        <v>3.6469999999999998</v>
      </c>
      <c r="U260" s="28"/>
      <c r="V260" s="28">
        <v>26.8</v>
      </c>
      <c r="W260" s="20" t="str">
        <f t="shared" si="7"/>
        <v>discord.</v>
      </c>
      <c r="X260" s="20"/>
    </row>
    <row r="261" spans="1:24" s="21" customFormat="1" x14ac:dyDescent="0.25">
      <c r="A261" s="18" t="s">
        <v>185</v>
      </c>
      <c r="B261" s="22">
        <v>968.87142010558819</v>
      </c>
      <c r="C261" s="22">
        <f t="shared" si="6"/>
        <v>1095.0905450657015</v>
      </c>
      <c r="D261" s="18">
        <v>31817.912006054608</v>
      </c>
      <c r="E261" s="23">
        <v>1.8038849801625889</v>
      </c>
      <c r="F261" s="18">
        <v>19.84677761705176</v>
      </c>
      <c r="G261" s="18">
        <v>0.8365416030138253</v>
      </c>
      <c r="H261" s="18">
        <v>0.19952700157516429</v>
      </c>
      <c r="I261" s="18">
        <v>1.4135885235315457</v>
      </c>
      <c r="J261" s="18">
        <v>2.8921703363006472E-2</v>
      </c>
      <c r="K261" s="18">
        <v>1.1391969166926954</v>
      </c>
      <c r="L261" s="18">
        <v>0.80589004348072801</v>
      </c>
      <c r="M261" s="18">
        <v>183.79606079411369</v>
      </c>
      <c r="N261" s="18">
        <v>2.0642322582829422</v>
      </c>
      <c r="O261" s="18">
        <v>184.72591129242247</v>
      </c>
      <c r="P261" s="18">
        <v>2.387510935483391</v>
      </c>
      <c r="Q261" s="18">
        <v>196.64918829279625</v>
      </c>
      <c r="R261" s="18">
        <v>19.461920984428346</v>
      </c>
      <c r="S261" s="27">
        <v>183.928</v>
      </c>
      <c r="T261" s="27">
        <v>2.056</v>
      </c>
      <c r="U261" s="28"/>
      <c r="V261" s="28">
        <v>0.55100000000000005</v>
      </c>
      <c r="W261" s="20" t="str">
        <f t="shared" si="7"/>
        <v>concordant</v>
      </c>
      <c r="X261" s="20"/>
    </row>
    <row r="262" spans="1:24" s="21" customFormat="1" x14ac:dyDescent="0.25">
      <c r="A262" s="18" t="s">
        <v>186</v>
      </c>
      <c r="B262" s="22">
        <v>354.39126028267054</v>
      </c>
      <c r="C262" s="22">
        <f t="shared" si="6"/>
        <v>375.76266748267034</v>
      </c>
      <c r="D262" s="18">
        <v>11416.231396614188</v>
      </c>
      <c r="E262" s="23">
        <v>3.8968864046738267</v>
      </c>
      <c r="F262" s="18">
        <v>19.534012212393456</v>
      </c>
      <c r="G262" s="18">
        <v>1.0603936433956365</v>
      </c>
      <c r="H262" s="18">
        <v>0.2039373173474725</v>
      </c>
      <c r="I262" s="18">
        <v>1.670748188253899</v>
      </c>
      <c r="J262" s="18">
        <v>2.9674939599567591E-2</v>
      </c>
      <c r="K262" s="18">
        <v>0.90561167921931829</v>
      </c>
      <c r="L262" s="18">
        <v>0.54203959973511884</v>
      </c>
      <c r="M262" s="18">
        <v>188.51352012850268</v>
      </c>
      <c r="N262" s="18">
        <v>1.6824800792713717</v>
      </c>
      <c r="O262" s="18">
        <v>188.45233642442585</v>
      </c>
      <c r="P262" s="18">
        <v>2.8736567732017448</v>
      </c>
      <c r="Q262" s="18">
        <v>187.66391498545843</v>
      </c>
      <c r="R262" s="18">
        <v>32.661591352150964</v>
      </c>
      <c r="S262" s="27">
        <v>188.511</v>
      </c>
      <c r="T262" s="27">
        <v>1.68</v>
      </c>
      <c r="U262" s="28"/>
      <c r="V262" s="28">
        <v>-3.5499999999999997E-2</v>
      </c>
      <c r="W262" s="20" t="str">
        <f t="shared" si="7"/>
        <v>concordant</v>
      </c>
      <c r="X262" s="20"/>
    </row>
    <row r="263" spans="1:24" s="21" customFormat="1" x14ac:dyDescent="0.25">
      <c r="A263" s="18" t="s">
        <v>187</v>
      </c>
      <c r="B263" s="22">
        <v>202.12251292742721</v>
      </c>
      <c r="C263" s="22">
        <f t="shared" si="6"/>
        <v>222.02698073133971</v>
      </c>
      <c r="D263" s="18">
        <v>11286.298986195714</v>
      </c>
      <c r="E263" s="23">
        <v>2.3863381330200073</v>
      </c>
      <c r="F263" s="18">
        <v>19.462175602714531</v>
      </c>
      <c r="G263" s="18">
        <v>1.3738715757413484</v>
      </c>
      <c r="H263" s="18">
        <v>0.20806762933679493</v>
      </c>
      <c r="I263" s="18">
        <v>1.7024230987177713</v>
      </c>
      <c r="J263" s="18">
        <v>3.0091756540147088E-2</v>
      </c>
      <c r="K263" s="18">
        <v>0.96056713701017316</v>
      </c>
      <c r="L263" s="18">
        <v>0.56423525839942612</v>
      </c>
      <c r="M263" s="18">
        <v>191.1225288854732</v>
      </c>
      <c r="N263" s="18">
        <v>1.8089125386310485</v>
      </c>
      <c r="O263" s="18">
        <v>191.92981925762669</v>
      </c>
      <c r="P263" s="18">
        <v>2.9772268715910144</v>
      </c>
      <c r="Q263" s="18">
        <v>201.89261830958898</v>
      </c>
      <c r="R263" s="18">
        <v>32.653103476159259</v>
      </c>
      <c r="S263" s="27">
        <v>191.15299999999999</v>
      </c>
      <c r="T263" s="27">
        <v>1.8069999999999999</v>
      </c>
      <c r="U263" s="28"/>
      <c r="V263" s="28">
        <v>0.46100000000000002</v>
      </c>
      <c r="W263" s="20" t="str">
        <f t="shared" si="7"/>
        <v>concordant</v>
      </c>
      <c r="X263" s="20"/>
    </row>
    <row r="264" spans="1:24" s="21" customFormat="1" x14ac:dyDescent="0.25">
      <c r="A264" s="18" t="s">
        <v>893</v>
      </c>
      <c r="B264" s="22">
        <v>158.24840933193724</v>
      </c>
      <c r="C264" s="22">
        <f t="shared" si="6"/>
        <v>168.82436717051988</v>
      </c>
      <c r="D264" s="18">
        <v>19634.187148193632</v>
      </c>
      <c r="E264" s="23">
        <v>3.5163128258072875</v>
      </c>
      <c r="F264" s="18">
        <v>19.056072818237467</v>
      </c>
      <c r="G264" s="18">
        <v>1.5508910002520646</v>
      </c>
      <c r="H264" s="18">
        <v>0.21486847668633502</v>
      </c>
      <c r="I264" s="18">
        <v>1.8805239696895764</v>
      </c>
      <c r="J264" s="18">
        <v>3.008754172993746E-2</v>
      </c>
      <c r="K264" s="18">
        <v>0.99715353664708339</v>
      </c>
      <c r="L264" s="18">
        <v>0.53025303198431784</v>
      </c>
      <c r="M264" s="18">
        <v>191.09615214017501</v>
      </c>
      <c r="N264" s="18">
        <v>1.8775556692938267</v>
      </c>
      <c r="O264" s="18">
        <v>197.62991449684716</v>
      </c>
      <c r="P264" s="18">
        <v>3.3771770348176204</v>
      </c>
      <c r="Q264" s="18">
        <v>276.37522594525564</v>
      </c>
      <c r="R264" s="18">
        <v>36.518275396551985</v>
      </c>
      <c r="S264" s="27">
        <v>191.208</v>
      </c>
      <c r="T264" s="27">
        <v>1.879</v>
      </c>
      <c r="U264" s="28"/>
      <c r="V264" s="28">
        <v>3.69</v>
      </c>
      <c r="W264" s="20" t="str">
        <f t="shared" si="7"/>
        <v>discord.</v>
      </c>
      <c r="X264" s="20"/>
    </row>
    <row r="265" spans="1:24" s="21" customFormat="1" x14ac:dyDescent="0.25">
      <c r="A265" s="18" t="s">
        <v>188</v>
      </c>
      <c r="B265" s="22">
        <v>599.2876725140585</v>
      </c>
      <c r="C265" s="22">
        <f t="shared" si="6"/>
        <v>642.61063759262038</v>
      </c>
      <c r="D265" s="18">
        <v>30447.216437105868</v>
      </c>
      <c r="E265" s="23">
        <v>3.2507609482734612</v>
      </c>
      <c r="F265" s="18">
        <v>19.919251217004408</v>
      </c>
      <c r="G265" s="18">
        <v>1.1091117480611887</v>
      </c>
      <c r="H265" s="18">
        <v>0.20671890476601157</v>
      </c>
      <c r="I265" s="18">
        <v>1.4219655817165675</v>
      </c>
      <c r="J265" s="18">
        <v>3.0168590776177829E-2</v>
      </c>
      <c r="K265" s="18">
        <v>0.88926140436322842</v>
      </c>
      <c r="L265" s="18">
        <v>0.62537477404321584</v>
      </c>
      <c r="M265" s="18">
        <v>191.60334705944288</v>
      </c>
      <c r="N265" s="18">
        <v>1.6787822878945775</v>
      </c>
      <c r="O265" s="18">
        <v>190.79558051995966</v>
      </c>
      <c r="P265" s="18">
        <v>2.4733975888535298</v>
      </c>
      <c r="Q265" s="18">
        <v>180.7893094869307</v>
      </c>
      <c r="R265" s="18">
        <v>25.838193467882576</v>
      </c>
      <c r="S265" s="27">
        <v>191.55500000000001</v>
      </c>
      <c r="T265" s="27">
        <v>1.6739999999999999</v>
      </c>
      <c r="U265" s="28"/>
      <c r="V265" s="28">
        <v>-0.46200000000000002</v>
      </c>
      <c r="W265" s="20" t="str">
        <f t="shared" si="7"/>
        <v>concordant</v>
      </c>
      <c r="X265" s="20"/>
    </row>
    <row r="266" spans="1:24" s="21" customFormat="1" x14ac:dyDescent="0.25">
      <c r="A266" s="18" t="s">
        <v>189</v>
      </c>
      <c r="B266" s="22">
        <v>1314.6596212988713</v>
      </c>
      <c r="C266" s="22">
        <f t="shared" si="6"/>
        <v>1352.5154309942336</v>
      </c>
      <c r="D266" s="18">
        <v>159750.57594150593</v>
      </c>
      <c r="E266" s="23">
        <v>8.1610990094100195</v>
      </c>
      <c r="F266" s="18">
        <v>19.817608332851687</v>
      </c>
      <c r="G266" s="18">
        <v>0.73829870672972764</v>
      </c>
      <c r="H266" s="18">
        <v>0.20977628411109905</v>
      </c>
      <c r="I266" s="18">
        <v>1.4814468795217044</v>
      </c>
      <c r="J266" s="18">
        <v>3.0129562941198687E-2</v>
      </c>
      <c r="K266" s="18">
        <v>1.2842705088864363</v>
      </c>
      <c r="L266" s="18">
        <v>0.86690284116098193</v>
      </c>
      <c r="M266" s="18">
        <v>191.35912067067233</v>
      </c>
      <c r="N266" s="18">
        <v>2.4214511760205824</v>
      </c>
      <c r="O266" s="18">
        <v>193.36493207103638</v>
      </c>
      <c r="P266" s="18">
        <v>2.6083644427322525</v>
      </c>
      <c r="Q266" s="18">
        <v>217.92090379381273</v>
      </c>
      <c r="R266" s="18">
        <v>17.111144252119473</v>
      </c>
      <c r="S266" s="27">
        <v>191.80199999999999</v>
      </c>
      <c r="T266" s="27">
        <v>2.411</v>
      </c>
      <c r="U266" s="28"/>
      <c r="V266" s="28">
        <v>1.1499999999999999</v>
      </c>
      <c r="W266" s="20" t="str">
        <f t="shared" si="7"/>
        <v>concordant</v>
      </c>
      <c r="X266" s="20"/>
    </row>
    <row r="267" spans="1:24" s="21" customFormat="1" x14ac:dyDescent="0.25">
      <c r="A267" s="18" t="s">
        <v>894</v>
      </c>
      <c r="B267" s="22">
        <v>750.56890493063872</v>
      </c>
      <c r="C267" s="22">
        <f t="shared" si="6"/>
        <v>824.70720977509893</v>
      </c>
      <c r="D267" s="18">
        <v>175351.98486137469</v>
      </c>
      <c r="E267" s="23">
        <v>2.3791168820051598</v>
      </c>
      <c r="F267" s="18">
        <v>5.3173593337660945</v>
      </c>
      <c r="G267" s="18">
        <v>0.73948129676176277</v>
      </c>
      <c r="H267" s="18">
        <v>5.374922175221581</v>
      </c>
      <c r="I267" s="18">
        <v>2.5568846601243256</v>
      </c>
      <c r="J267" s="18">
        <v>0.20682133667159575</v>
      </c>
      <c r="K267" s="18">
        <v>2.4476163943211611</v>
      </c>
      <c r="L267" s="18">
        <v>0.95726507827777751</v>
      </c>
      <c r="M267" s="18">
        <v>1211.8608123601464</v>
      </c>
      <c r="N267" s="18">
        <v>27.040608900674442</v>
      </c>
      <c r="O267" s="18">
        <v>1880.8670184917444</v>
      </c>
      <c r="P267" s="18">
        <v>21.89301799867178</v>
      </c>
      <c r="Q267" s="18">
        <v>2728.972324453106</v>
      </c>
      <c r="R267" s="18">
        <v>12.175068711400399</v>
      </c>
      <c r="S267" s="27">
        <v>194.9</v>
      </c>
      <c r="T267" s="27">
        <v>12.72</v>
      </c>
      <c r="U267" s="28"/>
      <c r="V267" s="28">
        <v>232</v>
      </c>
      <c r="W267" s="20" t="str">
        <f t="shared" si="7"/>
        <v>discord.</v>
      </c>
      <c r="X267" s="20"/>
    </row>
    <row r="268" spans="1:24" s="21" customFormat="1" x14ac:dyDescent="0.25">
      <c r="A268" s="18" t="s">
        <v>190</v>
      </c>
      <c r="B268" s="22">
        <v>1422.1749613228753</v>
      </c>
      <c r="C268" s="22">
        <f t="shared" si="6"/>
        <v>1518.5519467635261</v>
      </c>
      <c r="D268" s="18">
        <v>142538.67959096216</v>
      </c>
      <c r="E268" s="23">
        <v>3.4677481805724648</v>
      </c>
      <c r="F268" s="18">
        <v>19.78506372703081</v>
      </c>
      <c r="G268" s="18">
        <v>0.8039112981431461</v>
      </c>
      <c r="H268" s="18">
        <v>0.22320554376986079</v>
      </c>
      <c r="I268" s="18">
        <v>1.4369234234921904</v>
      </c>
      <c r="J268" s="18">
        <v>3.2014300571361558E-2</v>
      </c>
      <c r="K268" s="18">
        <v>1.1909820544578069</v>
      </c>
      <c r="L268" s="18">
        <v>0.82884170094696763</v>
      </c>
      <c r="M268" s="18">
        <v>203.14278231203156</v>
      </c>
      <c r="N268" s="18">
        <v>2.381670874148341</v>
      </c>
      <c r="O268" s="18">
        <v>204.57420704513447</v>
      </c>
      <c r="P268" s="18">
        <v>2.6623801501172011</v>
      </c>
      <c r="Q268" s="18">
        <v>221.07795758950726</v>
      </c>
      <c r="R268" s="18">
        <v>18.591379582668324</v>
      </c>
      <c r="S268" s="27">
        <v>203.404</v>
      </c>
      <c r="T268" s="27">
        <v>2.3690000000000002</v>
      </c>
      <c r="U268" s="28"/>
      <c r="V268" s="28">
        <v>0.77500000000000002</v>
      </c>
      <c r="W268" s="20" t="str">
        <f t="shared" si="7"/>
        <v>concordant</v>
      </c>
      <c r="X268" s="20"/>
    </row>
    <row r="269" spans="1:24" s="21" customFormat="1" x14ac:dyDescent="0.25">
      <c r="A269" s="18" t="s">
        <v>191</v>
      </c>
      <c r="B269" s="22">
        <v>587.23165348883401</v>
      </c>
      <c r="C269" s="22">
        <f t="shared" si="6"/>
        <v>643.21064737982613</v>
      </c>
      <c r="D269" s="18">
        <v>395925.23287830013</v>
      </c>
      <c r="E269" s="23">
        <v>2.4652004078280196</v>
      </c>
      <c r="F269" s="18">
        <v>19.834037016070461</v>
      </c>
      <c r="G269" s="18">
        <v>1.3746436374599855</v>
      </c>
      <c r="H269" s="18">
        <v>0.22580041127837591</v>
      </c>
      <c r="I269" s="18">
        <v>1.6364950568479173</v>
      </c>
      <c r="J269" s="18">
        <v>3.2498788014716985E-2</v>
      </c>
      <c r="K269" s="18">
        <v>0.88794546613437186</v>
      </c>
      <c r="L269" s="18">
        <v>0.5425897636651954</v>
      </c>
      <c r="M269" s="18">
        <v>206.16839333915613</v>
      </c>
      <c r="N269" s="18">
        <v>1.801698534767624</v>
      </c>
      <c r="O269" s="18">
        <v>206.72592535693116</v>
      </c>
      <c r="P269" s="18">
        <v>3.0609123244419436</v>
      </c>
      <c r="Q269" s="18">
        <v>213.10904638285666</v>
      </c>
      <c r="R269" s="18">
        <v>31.854248487734125</v>
      </c>
      <c r="S269" s="27">
        <v>206.19</v>
      </c>
      <c r="T269" s="27">
        <v>1.7989999999999999</v>
      </c>
      <c r="U269" s="28"/>
      <c r="V269" s="28">
        <v>0.29799999999999999</v>
      </c>
      <c r="W269" s="20" t="str">
        <f t="shared" si="7"/>
        <v>concordant</v>
      </c>
      <c r="X269" s="20"/>
    </row>
    <row r="270" spans="1:24" s="21" customFormat="1" x14ac:dyDescent="0.25">
      <c r="A270" s="18" t="s">
        <v>695</v>
      </c>
      <c r="B270" s="22">
        <v>575.64118140594076</v>
      </c>
      <c r="C270" s="22">
        <f t="shared" si="6"/>
        <v>613.38392663952902</v>
      </c>
      <c r="D270" s="18">
        <v>186742.04998492202</v>
      </c>
      <c r="E270" s="23">
        <v>3.584150458404141</v>
      </c>
      <c r="F270" s="18">
        <v>10.698016280117628</v>
      </c>
      <c r="G270" s="18">
        <v>0.74734404264852483</v>
      </c>
      <c r="H270" s="18">
        <v>0.71258316557715562</v>
      </c>
      <c r="I270" s="18">
        <v>1.5816496895678924</v>
      </c>
      <c r="J270" s="18">
        <v>5.5194962086643116E-2</v>
      </c>
      <c r="K270" s="18">
        <v>1.3938720216500915</v>
      </c>
      <c r="L270" s="18">
        <v>0.88127733394042418</v>
      </c>
      <c r="M270" s="18">
        <v>346.33713483539071</v>
      </c>
      <c r="N270" s="18">
        <v>4.7001088252544321</v>
      </c>
      <c r="O270" s="18">
        <v>546.27898036831277</v>
      </c>
      <c r="P270" s="18">
        <v>6.6823676903977685</v>
      </c>
      <c r="Q270" s="18">
        <v>1500.7316148111574</v>
      </c>
      <c r="R270" s="18">
        <v>14.13211416359627</v>
      </c>
      <c r="S270" s="27">
        <v>209.99799999999999</v>
      </c>
      <c r="T270" s="27">
        <v>4.0049999999999999</v>
      </c>
      <c r="U270" s="28"/>
      <c r="V270" s="28">
        <v>80.400000000000006</v>
      </c>
      <c r="W270" s="20" t="str">
        <f t="shared" si="7"/>
        <v>discord.</v>
      </c>
      <c r="X270" s="20"/>
    </row>
    <row r="271" spans="1:24" s="21" customFormat="1" x14ac:dyDescent="0.25">
      <c r="A271" s="18" t="s">
        <v>633</v>
      </c>
      <c r="B271" s="22">
        <v>101.74141345515423</v>
      </c>
      <c r="C271" s="22">
        <f t="shared" si="6"/>
        <v>123.28149786624216</v>
      </c>
      <c r="D271" s="18">
        <v>5287.1172793487121</v>
      </c>
      <c r="E271" s="23">
        <v>1.1099878582487714</v>
      </c>
      <c r="F271" s="18">
        <v>19.161668274297782</v>
      </c>
      <c r="G271" s="18">
        <v>1.9792460231564033</v>
      </c>
      <c r="H271" s="18">
        <v>0.24670026559835667</v>
      </c>
      <c r="I271" s="18">
        <v>2.2590619626806916</v>
      </c>
      <c r="J271" s="18">
        <v>3.6251252358064638E-2</v>
      </c>
      <c r="K271" s="18">
        <v>1.078231626134236</v>
      </c>
      <c r="L271" s="18">
        <v>0.47729174495716975</v>
      </c>
      <c r="M271" s="18">
        <v>229.55446262581856</v>
      </c>
      <c r="N271" s="18">
        <v>2.4315781848790152</v>
      </c>
      <c r="O271" s="18">
        <v>223.89224085889575</v>
      </c>
      <c r="P271" s="18">
        <v>4.5390870521441826</v>
      </c>
      <c r="Q271" s="18">
        <v>164.7841889089234</v>
      </c>
      <c r="R271" s="18">
        <v>46.383718414067253</v>
      </c>
      <c r="S271" s="27">
        <v>229.31399999999999</v>
      </c>
      <c r="T271" s="27">
        <v>2.4239999999999999</v>
      </c>
      <c r="U271" s="28"/>
      <c r="V271" s="28">
        <v>-2.78</v>
      </c>
      <c r="W271" s="20" t="str">
        <f t="shared" si="7"/>
        <v>rev discord.</v>
      </c>
      <c r="X271" s="20"/>
    </row>
    <row r="272" spans="1:24" s="21" customFormat="1" x14ac:dyDescent="0.25">
      <c r="A272" s="18" t="s">
        <v>192</v>
      </c>
      <c r="B272" s="22">
        <v>27.510127418812246</v>
      </c>
      <c r="C272" s="22">
        <f t="shared" si="6"/>
        <v>29.241275441252782</v>
      </c>
      <c r="D272" s="18">
        <v>420772.46955479938</v>
      </c>
      <c r="E272" s="23">
        <v>3.7344466559866047</v>
      </c>
      <c r="F272" s="18">
        <v>19.621673477111152</v>
      </c>
      <c r="G272" s="18">
        <v>3.4877240369747926</v>
      </c>
      <c r="H272" s="18">
        <v>0.27236934672552771</v>
      </c>
      <c r="I272" s="18">
        <v>3.7696949924479939</v>
      </c>
      <c r="J272" s="18">
        <v>3.8857066288741055E-2</v>
      </c>
      <c r="K272" s="18">
        <v>1.430517818840561</v>
      </c>
      <c r="L272" s="18">
        <v>0.37947839857240018</v>
      </c>
      <c r="M272" s="18">
        <v>245.74461959970694</v>
      </c>
      <c r="N272" s="18">
        <v>3.4492583858645958</v>
      </c>
      <c r="O272" s="18">
        <v>244.58627170858406</v>
      </c>
      <c r="P272" s="18">
        <v>8.1938985379637614</v>
      </c>
      <c r="Q272" s="18">
        <v>233.50511842783052</v>
      </c>
      <c r="R272" s="18">
        <v>80.528961879568797</v>
      </c>
      <c r="S272" s="27">
        <v>245.721</v>
      </c>
      <c r="T272" s="27">
        <v>3.4449999999999998</v>
      </c>
      <c r="U272" s="28"/>
      <c r="V272" s="28">
        <v>-0.53100000000000003</v>
      </c>
      <c r="W272" s="20" t="str">
        <f t="shared" si="7"/>
        <v>concordant</v>
      </c>
      <c r="X272" s="20"/>
    </row>
    <row r="273" spans="1:24" s="21" customFormat="1" x14ac:dyDescent="0.25">
      <c r="A273" s="18" t="s">
        <v>193</v>
      </c>
      <c r="B273" s="22">
        <v>1130.5040369350593</v>
      </c>
      <c r="C273" s="22">
        <f t="shared" si="6"/>
        <v>1265.0790996330852</v>
      </c>
      <c r="D273" s="18">
        <v>107130.22096422521</v>
      </c>
      <c r="E273" s="23">
        <v>1.9741283663814797</v>
      </c>
      <c r="F273" s="18">
        <v>19.416193920919682</v>
      </c>
      <c r="G273" s="18">
        <v>0.91792587294077854</v>
      </c>
      <c r="H273" s="18">
        <v>0.28603299124514203</v>
      </c>
      <c r="I273" s="18">
        <v>1.648911157803941</v>
      </c>
      <c r="J273" s="18">
        <v>4.0394399188759401E-2</v>
      </c>
      <c r="K273" s="18">
        <v>1.3697054135809053</v>
      </c>
      <c r="L273" s="18">
        <v>0.83067265758884856</v>
      </c>
      <c r="M273" s="18">
        <v>255.27717165482824</v>
      </c>
      <c r="N273" s="18">
        <v>3.4282190675195494</v>
      </c>
      <c r="O273" s="18">
        <v>255.43207558793162</v>
      </c>
      <c r="P273" s="18">
        <v>3.723858177425015</v>
      </c>
      <c r="Q273" s="18">
        <v>256.87401357187417</v>
      </c>
      <c r="R273" s="18">
        <v>21.116269821542161</v>
      </c>
      <c r="S273" s="27">
        <v>255.31700000000001</v>
      </c>
      <c r="T273" s="27">
        <v>3.3849999999999998</v>
      </c>
      <c r="U273" s="28"/>
      <c r="V273" s="28">
        <v>6.88E-2</v>
      </c>
      <c r="W273" s="20" t="str">
        <f t="shared" si="7"/>
        <v>concordant</v>
      </c>
      <c r="X273" s="20"/>
    </row>
    <row r="274" spans="1:24" s="21" customFormat="1" x14ac:dyDescent="0.25">
      <c r="A274" s="18" t="s">
        <v>895</v>
      </c>
      <c r="B274" s="22">
        <v>584.8750194804602</v>
      </c>
      <c r="C274" s="22">
        <f t="shared" si="6"/>
        <v>629.21012421982573</v>
      </c>
      <c r="D274" s="18">
        <v>71026.558703309813</v>
      </c>
      <c r="E274" s="23">
        <v>3.1001534875335275</v>
      </c>
      <c r="F274" s="18">
        <v>8.985856737476853</v>
      </c>
      <c r="G274" s="18">
        <v>0.96911272217598798</v>
      </c>
      <c r="H274" s="18">
        <v>1.1398693976721233</v>
      </c>
      <c r="I274" s="18">
        <v>1.8347087599453706</v>
      </c>
      <c r="J274" s="18">
        <v>7.4225047384669826E-2</v>
      </c>
      <c r="K274" s="18">
        <v>1.5578110622979946</v>
      </c>
      <c r="L274" s="18">
        <v>0.84907811872243943</v>
      </c>
      <c r="M274" s="18">
        <v>461.56013190951592</v>
      </c>
      <c r="N274" s="18">
        <v>6.9388638446044411</v>
      </c>
      <c r="O274" s="18">
        <v>772.44737578944125</v>
      </c>
      <c r="P274" s="18">
        <v>9.9238159085324469</v>
      </c>
      <c r="Q274" s="18">
        <v>1822.021380773439</v>
      </c>
      <c r="R274" s="18">
        <v>17.586026940316174</v>
      </c>
      <c r="S274" s="27">
        <v>282.24599999999998</v>
      </c>
      <c r="T274" s="27">
        <v>5.9790000000000001</v>
      </c>
      <c r="U274" s="28"/>
      <c r="V274" s="28">
        <v>91.6</v>
      </c>
      <c r="W274" s="20" t="str">
        <f t="shared" si="7"/>
        <v>discord.</v>
      </c>
      <c r="X274" s="20"/>
    </row>
    <row r="275" spans="1:24" s="21" customFormat="1" x14ac:dyDescent="0.25">
      <c r="A275" s="18" t="s">
        <v>896</v>
      </c>
      <c r="B275" s="22">
        <v>707.66851966729735</v>
      </c>
      <c r="C275" s="22">
        <f t="shared" si="6"/>
        <v>726.36778506325822</v>
      </c>
      <c r="D275" s="18">
        <v>240445.07660087949</v>
      </c>
      <c r="E275" s="23">
        <v>8.8935099107014555</v>
      </c>
      <c r="F275" s="18">
        <v>10.408693851220432</v>
      </c>
      <c r="G275" s="18">
        <v>0.98919458277475958</v>
      </c>
      <c r="H275" s="18">
        <v>1.068273627634128</v>
      </c>
      <c r="I275" s="18">
        <v>2.2707164477032848</v>
      </c>
      <c r="J275" s="18">
        <v>8.0838350897445843E-2</v>
      </c>
      <c r="K275" s="18">
        <v>2.043919254046624</v>
      </c>
      <c r="L275" s="18">
        <v>0.90012086542727288</v>
      </c>
      <c r="M275" s="18">
        <v>501.12484022719451</v>
      </c>
      <c r="N275" s="18">
        <v>9.8545994753586399</v>
      </c>
      <c r="O275" s="18">
        <v>737.89334720704187</v>
      </c>
      <c r="P275" s="18">
        <v>11.909327643927043</v>
      </c>
      <c r="Q275" s="18">
        <v>1544.6937736435316</v>
      </c>
      <c r="R275" s="18">
        <v>18.593861548865448</v>
      </c>
      <c r="S275" s="27">
        <v>289.83</v>
      </c>
      <c r="T275" s="27">
        <v>8.7129999999999992</v>
      </c>
      <c r="U275" s="28"/>
      <c r="V275" s="28">
        <v>83.1</v>
      </c>
      <c r="W275" s="20" t="str">
        <f t="shared" si="7"/>
        <v>discord.</v>
      </c>
      <c r="X275" s="20"/>
    </row>
    <row r="276" spans="1:24" s="21" customFormat="1" x14ac:dyDescent="0.25">
      <c r="A276" s="18" t="s">
        <v>897</v>
      </c>
      <c r="B276" s="22">
        <v>884.79874972349205</v>
      </c>
      <c r="C276" s="22">
        <f t="shared" si="6"/>
        <v>935.56592914405041</v>
      </c>
      <c r="D276" s="18">
        <v>117090.84363449014</v>
      </c>
      <c r="E276" s="23">
        <v>4.0957112165427816</v>
      </c>
      <c r="F276" s="18">
        <v>10.818544227517521</v>
      </c>
      <c r="G276" s="18">
        <v>0.78604788540477322</v>
      </c>
      <c r="H276" s="18">
        <v>0.99277676278355786</v>
      </c>
      <c r="I276" s="18">
        <v>1.7756510682380053</v>
      </c>
      <c r="J276" s="18">
        <v>7.7862864638727852E-2</v>
      </c>
      <c r="K276" s="18">
        <v>1.5921859951473112</v>
      </c>
      <c r="L276" s="18">
        <v>0.89667729410781805</v>
      </c>
      <c r="M276" s="18">
        <v>483.35375747955936</v>
      </c>
      <c r="N276" s="18">
        <v>7.4144521156034671</v>
      </c>
      <c r="O276" s="18">
        <v>700.13608601463829</v>
      </c>
      <c r="P276" s="18">
        <v>8.9823881789200186</v>
      </c>
      <c r="Q276" s="18">
        <v>1477.1220520127176</v>
      </c>
      <c r="R276" s="18">
        <v>14.908279624047623</v>
      </c>
      <c r="S276" s="27">
        <v>297.90199999999999</v>
      </c>
      <c r="T276" s="27">
        <v>6.7859999999999996</v>
      </c>
      <c r="U276" s="28"/>
      <c r="V276" s="28">
        <v>75.7</v>
      </c>
      <c r="W276" s="20" t="str">
        <f t="shared" si="7"/>
        <v>discord.</v>
      </c>
      <c r="X276" s="20"/>
    </row>
    <row r="277" spans="1:24" s="21" customFormat="1" x14ac:dyDescent="0.25">
      <c r="A277" s="18" t="s">
        <v>194</v>
      </c>
      <c r="B277" s="22">
        <v>604.55365948256883</v>
      </c>
      <c r="C277" s="22">
        <f t="shared" si="6"/>
        <v>702.74243085074727</v>
      </c>
      <c r="D277" s="18">
        <v>59370.737042675042</v>
      </c>
      <c r="E277" s="23">
        <v>1.4469079101283722</v>
      </c>
      <c r="F277" s="18">
        <v>18.874990665902597</v>
      </c>
      <c r="G277" s="18">
        <v>0.99138637283061259</v>
      </c>
      <c r="H277" s="18">
        <v>0.35429979350650764</v>
      </c>
      <c r="I277" s="18">
        <v>1.5548479698250801</v>
      </c>
      <c r="J277" s="18">
        <v>4.8845271290700973E-2</v>
      </c>
      <c r="K277" s="18">
        <v>1.1973840571090009</v>
      </c>
      <c r="L277" s="18">
        <v>0.7700971930031888</v>
      </c>
      <c r="M277" s="18">
        <v>307.42831511351528</v>
      </c>
      <c r="N277" s="18">
        <v>3.5947014210366888</v>
      </c>
      <c r="O277" s="18">
        <v>307.95000579447395</v>
      </c>
      <c r="P277" s="18">
        <v>4.1302498482429542</v>
      </c>
      <c r="Q277" s="18">
        <v>311.92490399386338</v>
      </c>
      <c r="R277" s="18">
        <v>22.583329557434553</v>
      </c>
      <c r="S277" s="27">
        <v>307.53699999999998</v>
      </c>
      <c r="T277" s="27">
        <v>3.5529999999999999</v>
      </c>
      <c r="U277" s="28"/>
      <c r="V277" s="28">
        <v>0.19500000000000001</v>
      </c>
      <c r="W277" s="20" t="str">
        <f t="shared" si="7"/>
        <v>concordant</v>
      </c>
      <c r="X277" s="20"/>
    </row>
    <row r="278" spans="1:24" s="21" customFormat="1" x14ac:dyDescent="0.25">
      <c r="A278" s="18" t="s">
        <v>898</v>
      </c>
      <c r="B278" s="22">
        <v>2217.5384404512429</v>
      </c>
      <c r="C278" s="22">
        <f t="shared" si="6"/>
        <v>2389.6784531947719</v>
      </c>
      <c r="D278" s="18">
        <v>454080.46236637689</v>
      </c>
      <c r="E278" s="23">
        <v>3.0273120421017992</v>
      </c>
      <c r="F278" s="18">
        <v>16.691372440975019</v>
      </c>
      <c r="G278" s="18">
        <v>0.75351811523221568</v>
      </c>
      <c r="H278" s="18">
        <v>0.42293768349981492</v>
      </c>
      <c r="I278" s="18">
        <v>1.5324294143420503</v>
      </c>
      <c r="J278" s="18">
        <v>5.1126007730059063E-2</v>
      </c>
      <c r="K278" s="18">
        <v>1.3343639704910979</v>
      </c>
      <c r="L278" s="18">
        <v>0.87075069037617514</v>
      </c>
      <c r="M278" s="18">
        <v>321.43096139360767</v>
      </c>
      <c r="N278" s="18">
        <v>4.1838843651612478</v>
      </c>
      <c r="O278" s="18">
        <v>358.14949059099985</v>
      </c>
      <c r="P278" s="18">
        <v>4.6249164866594583</v>
      </c>
      <c r="Q278" s="18">
        <v>603.46317137067888</v>
      </c>
      <c r="R278" s="18">
        <v>16.284713081090899</v>
      </c>
      <c r="S278" s="27">
        <v>321.69499999999999</v>
      </c>
      <c r="T278" s="27">
        <v>4.4039999999999999</v>
      </c>
      <c r="U278" s="28"/>
      <c r="V278" s="28">
        <v>12.7</v>
      </c>
      <c r="W278" s="20" t="str">
        <f t="shared" si="7"/>
        <v>discord.</v>
      </c>
      <c r="X278" s="20"/>
    </row>
    <row r="279" spans="1:24" s="21" customFormat="1" x14ac:dyDescent="0.25">
      <c r="A279" s="18" t="s">
        <v>195</v>
      </c>
      <c r="B279" s="22">
        <v>811.6040522218035</v>
      </c>
      <c r="C279" s="22">
        <f t="shared" si="6"/>
        <v>1115.5507067716683</v>
      </c>
      <c r="D279" s="18">
        <v>71248.870225998136</v>
      </c>
      <c r="E279" s="23">
        <v>0.62750140334521609</v>
      </c>
      <c r="F279" s="18">
        <v>18.759548534764537</v>
      </c>
      <c r="G279" s="18">
        <v>0.74343997641348092</v>
      </c>
      <c r="H279" s="18">
        <v>0.38195729662327182</v>
      </c>
      <c r="I279" s="18">
        <v>1.5359061636427247</v>
      </c>
      <c r="J279" s="18">
        <v>5.2133841209663065E-2</v>
      </c>
      <c r="K279" s="18">
        <v>1.3380235764921391</v>
      </c>
      <c r="L279" s="18">
        <v>0.87116231978569214</v>
      </c>
      <c r="M279" s="18">
        <v>327.60890705890796</v>
      </c>
      <c r="N279" s="18">
        <v>4.2739631194013157</v>
      </c>
      <c r="O279" s="18">
        <v>328.47725559663667</v>
      </c>
      <c r="P279" s="18">
        <v>4.3103981770838971</v>
      </c>
      <c r="Q279" s="18">
        <v>334.62068267083316</v>
      </c>
      <c r="R279" s="18">
        <v>17.106234191790719</v>
      </c>
      <c r="S279" s="27">
        <v>328.01299999999998</v>
      </c>
      <c r="T279" s="27">
        <v>4.157</v>
      </c>
      <c r="U279" s="28"/>
      <c r="V279" s="28">
        <v>0.318</v>
      </c>
      <c r="W279" s="20" t="str">
        <f t="shared" si="7"/>
        <v>concordant</v>
      </c>
      <c r="X279" s="20"/>
    </row>
    <row r="280" spans="1:24" s="21" customFormat="1" x14ac:dyDescent="0.25">
      <c r="A280" s="18" t="s">
        <v>196</v>
      </c>
      <c r="B280" s="22">
        <v>748.70739587863886</v>
      </c>
      <c r="C280" s="22">
        <f t="shared" si="6"/>
        <v>812.878237647427</v>
      </c>
      <c r="D280" s="18">
        <v>167342.1597280484</v>
      </c>
      <c r="E280" s="23">
        <v>2.7418408919338537</v>
      </c>
      <c r="F280" s="18">
        <v>18.555759628137213</v>
      </c>
      <c r="G280" s="18">
        <v>0.70299141722020697</v>
      </c>
      <c r="H280" s="18">
        <v>0.42780973807897743</v>
      </c>
      <c r="I280" s="18">
        <v>1.5282592545293505</v>
      </c>
      <c r="J280" s="18">
        <v>5.771472143869024E-2</v>
      </c>
      <c r="K280" s="18">
        <v>1.3569676293546122</v>
      </c>
      <c r="L280" s="18">
        <v>0.88791716806747556</v>
      </c>
      <c r="M280" s="18">
        <v>361.7125389518884</v>
      </c>
      <c r="N280" s="18">
        <v>4.7731581853277021</v>
      </c>
      <c r="O280" s="18">
        <v>361.62016388407528</v>
      </c>
      <c r="P280" s="18">
        <v>4.6495434116494039</v>
      </c>
      <c r="Q280" s="18">
        <v>361.00651957662956</v>
      </c>
      <c r="R280" s="18">
        <v>15.847670747944591</v>
      </c>
      <c r="S280" s="27">
        <v>361.65600000000001</v>
      </c>
      <c r="T280" s="27">
        <v>4.569</v>
      </c>
      <c r="U280" s="28"/>
      <c r="V280" s="28">
        <v>-3.2199999999999999E-2</v>
      </c>
      <c r="W280" s="20" t="str">
        <f t="shared" si="7"/>
        <v>concordant</v>
      </c>
      <c r="X280" s="20"/>
    </row>
    <row r="281" spans="1:24" s="21" customFormat="1" x14ac:dyDescent="0.25">
      <c r="A281" s="18" t="s">
        <v>899</v>
      </c>
      <c r="B281" s="22">
        <v>934.93963327452809</v>
      </c>
      <c r="C281" s="22">
        <f t="shared" si="6"/>
        <v>971.93532984088768</v>
      </c>
      <c r="D281" s="18">
        <v>418710.54099218908</v>
      </c>
      <c r="E281" s="23">
        <v>5.9388208416461801</v>
      </c>
      <c r="F281" s="18">
        <v>11.939720978464299</v>
      </c>
      <c r="G281" s="18">
        <v>0.70365142030122607</v>
      </c>
      <c r="H281" s="18">
        <v>1.1799879263786937</v>
      </c>
      <c r="I281" s="18">
        <v>1.9177941363708049</v>
      </c>
      <c r="J281" s="18">
        <v>0.10218158455502016</v>
      </c>
      <c r="K281" s="18">
        <v>1.7840377271884129</v>
      </c>
      <c r="L281" s="18">
        <v>0.93025507449120171</v>
      </c>
      <c r="M281" s="18">
        <v>627.18114056146419</v>
      </c>
      <c r="N281" s="18">
        <v>10.662084456445257</v>
      </c>
      <c r="O281" s="18">
        <v>791.30764931437625</v>
      </c>
      <c r="P281" s="18">
        <v>10.540736888217054</v>
      </c>
      <c r="Q281" s="18">
        <v>1286.8196962642917</v>
      </c>
      <c r="R281" s="18">
        <v>13.700623321542139</v>
      </c>
      <c r="S281" s="27">
        <v>439.1</v>
      </c>
      <c r="T281" s="27">
        <v>13.32</v>
      </c>
      <c r="U281" s="28"/>
      <c r="V281" s="28">
        <v>55.2</v>
      </c>
      <c r="W281" s="20" t="str">
        <f t="shared" si="7"/>
        <v>discord.</v>
      </c>
      <c r="X281" s="20"/>
    </row>
    <row r="282" spans="1:24" s="21" customFormat="1" x14ac:dyDescent="0.25">
      <c r="A282" s="18" t="s">
        <v>801</v>
      </c>
      <c r="B282" s="22">
        <v>198.72181898308807</v>
      </c>
      <c r="C282" s="22">
        <f t="shared" ref="C282:C345" si="8">B282+((B282/E282)*0.235)</f>
        <v>232.16268463056258</v>
      </c>
      <c r="D282" s="18">
        <v>30750.878930185932</v>
      </c>
      <c r="E282" s="23">
        <v>1.3964838097590486</v>
      </c>
      <c r="F282" s="18">
        <v>18.013502795686616</v>
      </c>
      <c r="G282" s="18">
        <v>1.0635315780739703</v>
      </c>
      <c r="H282" s="18">
        <v>0.55351434452252912</v>
      </c>
      <c r="I282" s="18">
        <v>1.3947659809187076</v>
      </c>
      <c r="J282" s="18">
        <v>7.3095488205515813E-2</v>
      </c>
      <c r="K282" s="18">
        <v>0.88315384961325205</v>
      </c>
      <c r="L282" s="18">
        <v>0.63319141827042125</v>
      </c>
      <c r="M282" s="18">
        <v>454.77809181538538</v>
      </c>
      <c r="N282" s="18">
        <v>3.8779912642317527</v>
      </c>
      <c r="O282" s="18">
        <v>447.29622124054691</v>
      </c>
      <c r="P282" s="18">
        <v>5.0460139247341544</v>
      </c>
      <c r="Q282" s="18">
        <v>408.98058712753283</v>
      </c>
      <c r="R282" s="18">
        <v>24.151517999134199</v>
      </c>
      <c r="S282" s="27">
        <v>453.47</v>
      </c>
      <c r="T282" s="27">
        <v>3.806</v>
      </c>
      <c r="U282" s="28"/>
      <c r="V282" s="28">
        <v>-2.02</v>
      </c>
      <c r="W282" s="20" t="str">
        <f t="shared" ref="W282:W345" si="9">IF(V282&gt;3.67, "discord.", IF(V282&lt;-1.69, "rev discord.", "concordant"))</f>
        <v>rev discord.</v>
      </c>
      <c r="X282" s="20"/>
    </row>
    <row r="283" spans="1:24" s="21" customFormat="1" x14ac:dyDescent="0.25">
      <c r="A283" s="18" t="s">
        <v>780</v>
      </c>
      <c r="B283" s="22">
        <v>365.92973220491041</v>
      </c>
      <c r="C283" s="22">
        <f t="shared" si="8"/>
        <v>389.01540498570347</v>
      </c>
      <c r="D283" s="18">
        <v>115398.49094594695</v>
      </c>
      <c r="E283" s="23">
        <v>3.7249721021645583</v>
      </c>
      <c r="F283" s="18">
        <v>11.712156706034637</v>
      </c>
      <c r="G283" s="18">
        <v>0.89247140472619468</v>
      </c>
      <c r="H283" s="18">
        <v>0.90954130190459714</v>
      </c>
      <c r="I283" s="18">
        <v>1.1678398064020565</v>
      </c>
      <c r="J283" s="18">
        <v>7.7466963434721703E-2</v>
      </c>
      <c r="K283" s="18">
        <v>0.75270416808311524</v>
      </c>
      <c r="L283" s="18">
        <v>0.64452689825849196</v>
      </c>
      <c r="M283" s="18">
        <v>480.98554159753354</v>
      </c>
      <c r="N283" s="18">
        <v>3.488631827053041</v>
      </c>
      <c r="O283" s="18">
        <v>656.8137860035132</v>
      </c>
      <c r="P283" s="18">
        <v>5.6482125728868482</v>
      </c>
      <c r="Q283" s="18">
        <v>1319.028084717133</v>
      </c>
      <c r="R283" s="18">
        <v>17.305430999858686</v>
      </c>
      <c r="S283" s="27">
        <v>458.65100000000001</v>
      </c>
      <c r="T283" s="27">
        <v>3.5720000000000001</v>
      </c>
      <c r="U283" s="28"/>
      <c r="V283" s="28">
        <v>41.9</v>
      </c>
      <c r="W283" s="20" t="str">
        <f t="shared" si="9"/>
        <v>discord.</v>
      </c>
      <c r="X283" s="20"/>
    </row>
    <row r="284" spans="1:24" s="21" customFormat="1" x14ac:dyDescent="0.25">
      <c r="A284" s="18" t="s">
        <v>197</v>
      </c>
      <c r="B284" s="22">
        <v>829.83757793920063</v>
      </c>
      <c r="C284" s="22">
        <f t="shared" si="8"/>
        <v>998.29069943135323</v>
      </c>
      <c r="D284" s="18">
        <v>11556291.824467055</v>
      </c>
      <c r="E284" s="23">
        <v>1.1576623163067761</v>
      </c>
      <c r="F284" s="18">
        <v>17.902440990671412</v>
      </c>
      <c r="G284" s="18">
        <v>0.74771589153051732</v>
      </c>
      <c r="H284" s="18">
        <v>0.57605975679383614</v>
      </c>
      <c r="I284" s="18">
        <v>1.616803790626361</v>
      </c>
      <c r="J284" s="18">
        <v>7.4734862856069686E-2</v>
      </c>
      <c r="K284" s="18">
        <v>1.4335185533581682</v>
      </c>
      <c r="L284" s="18">
        <v>0.88663730359192994</v>
      </c>
      <c r="M284" s="18">
        <v>464.61880390343077</v>
      </c>
      <c r="N284" s="18">
        <v>6.4260421879349963</v>
      </c>
      <c r="O284" s="18">
        <v>461.9260876927691</v>
      </c>
      <c r="P284" s="18">
        <v>6.0004958805932063</v>
      </c>
      <c r="Q284" s="18">
        <v>448.53732919445696</v>
      </c>
      <c r="R284" s="18">
        <v>16.632996485071715</v>
      </c>
      <c r="S284" s="27">
        <v>462.46499999999997</v>
      </c>
      <c r="T284" s="27">
        <v>5.9409999999999998</v>
      </c>
      <c r="U284" s="28"/>
      <c r="V284" s="28">
        <v>-0.79</v>
      </c>
      <c r="W284" s="20" t="str">
        <f t="shared" si="9"/>
        <v>concordant</v>
      </c>
      <c r="X284" s="20"/>
    </row>
    <row r="285" spans="1:24" s="21" customFormat="1" x14ac:dyDescent="0.25">
      <c r="A285" s="18" t="s">
        <v>198</v>
      </c>
      <c r="B285" s="22">
        <v>150.07216590826422</v>
      </c>
      <c r="C285" s="22">
        <f t="shared" si="8"/>
        <v>170.02986014175877</v>
      </c>
      <c r="D285" s="18">
        <v>146274.55682239908</v>
      </c>
      <c r="E285" s="23">
        <v>1.7670858454808036</v>
      </c>
      <c r="F285" s="18">
        <v>17.319806592093961</v>
      </c>
      <c r="G285" s="18">
        <v>1.0861849863149338</v>
      </c>
      <c r="H285" s="18">
        <v>0.59066867177180282</v>
      </c>
      <c r="I285" s="18">
        <v>1.4848037908211138</v>
      </c>
      <c r="J285" s="18">
        <v>7.4458314442038306E-2</v>
      </c>
      <c r="K285" s="18">
        <v>1.012314631113431</v>
      </c>
      <c r="L285" s="18">
        <v>0.68178343655333018</v>
      </c>
      <c r="M285" s="18">
        <v>462.95981331391738</v>
      </c>
      <c r="N285" s="18">
        <v>4.5222797059559525</v>
      </c>
      <c r="O285" s="18">
        <v>471.29458913605953</v>
      </c>
      <c r="P285" s="18">
        <v>5.5984472255794344</v>
      </c>
      <c r="Q285" s="18">
        <v>512.10693357890227</v>
      </c>
      <c r="R285" s="18">
        <v>23.856732515761649</v>
      </c>
      <c r="S285" s="27">
        <v>464.428</v>
      </c>
      <c r="T285" s="27">
        <v>4.4790000000000001</v>
      </c>
      <c r="U285" s="28"/>
      <c r="V285" s="28">
        <v>2.1800000000000002</v>
      </c>
      <c r="W285" s="20" t="str">
        <f t="shared" si="9"/>
        <v>concordant</v>
      </c>
      <c r="X285" s="20"/>
    </row>
    <row r="286" spans="1:24" s="21" customFormat="1" x14ac:dyDescent="0.25">
      <c r="A286" s="18" t="s">
        <v>900</v>
      </c>
      <c r="B286" s="22">
        <v>635.41478046313046</v>
      </c>
      <c r="C286" s="22">
        <f t="shared" si="8"/>
        <v>677.21846732173685</v>
      </c>
      <c r="D286" s="18">
        <v>241910.79509999094</v>
      </c>
      <c r="E286" s="23">
        <v>3.5719929180862127</v>
      </c>
      <c r="F286" s="18">
        <v>10.114051607408239</v>
      </c>
      <c r="G286" s="18">
        <v>0.81780101648304915</v>
      </c>
      <c r="H286" s="18">
        <v>1.4218631744344643</v>
      </c>
      <c r="I286" s="18">
        <v>1.6239284718006428</v>
      </c>
      <c r="J286" s="18">
        <v>0.10452202010092725</v>
      </c>
      <c r="K286" s="18">
        <v>1.4029535915774363</v>
      </c>
      <c r="L286" s="18">
        <v>0.86392573068308531</v>
      </c>
      <c r="M286" s="18">
        <v>640.85531277089831</v>
      </c>
      <c r="N286" s="18">
        <v>8.5584512672936057</v>
      </c>
      <c r="O286" s="18">
        <v>898.14403283088507</v>
      </c>
      <c r="P286" s="18">
        <v>9.6809542765985839</v>
      </c>
      <c r="Q286" s="18">
        <v>1598.9641398710573</v>
      </c>
      <c r="R286" s="18">
        <v>15.263728471524701</v>
      </c>
      <c r="S286" s="27">
        <v>465.64100000000002</v>
      </c>
      <c r="T286" s="27">
        <v>8.9510000000000005</v>
      </c>
      <c r="U286" s="28"/>
      <c r="V286" s="28">
        <v>65.2</v>
      </c>
      <c r="W286" s="20" t="str">
        <f t="shared" si="9"/>
        <v>discord.</v>
      </c>
      <c r="X286" s="20"/>
    </row>
    <row r="287" spans="1:24" x14ac:dyDescent="0.25">
      <c r="A287" s="18" t="s">
        <v>901</v>
      </c>
      <c r="B287" s="22">
        <v>436.04292971850458</v>
      </c>
      <c r="C287" s="22">
        <f t="shared" si="8"/>
        <v>455.6755202875197</v>
      </c>
      <c r="D287" s="18">
        <v>1260387.9393177889</v>
      </c>
      <c r="E287" s="23">
        <v>5.2193870250404224</v>
      </c>
      <c r="F287" s="18">
        <v>11.065816273337557</v>
      </c>
      <c r="G287" s="18">
        <v>0.84520776338722015</v>
      </c>
      <c r="H287" s="18">
        <v>1.1303540831053718</v>
      </c>
      <c r="I287" s="18">
        <v>1.384392391156867</v>
      </c>
      <c r="J287" s="18">
        <v>9.0503709587480996E-2</v>
      </c>
      <c r="K287" s="18">
        <v>1.096433306843569</v>
      </c>
      <c r="L287" s="18">
        <v>0.79199605100930592</v>
      </c>
      <c r="M287" s="18">
        <v>558.51544486446937</v>
      </c>
      <c r="N287" s="18">
        <v>5.8659692016698841</v>
      </c>
      <c r="O287" s="18">
        <v>767.92222379583995</v>
      </c>
      <c r="P287" s="18">
        <v>7.4586399005895601</v>
      </c>
      <c r="Q287" s="18">
        <v>1437.8328264093561</v>
      </c>
      <c r="R287" s="18">
        <v>16.115257290777208</v>
      </c>
      <c r="S287" s="27">
        <v>489.03800000000001</v>
      </c>
      <c r="T287" s="27">
        <v>6.2210000000000001</v>
      </c>
      <c r="U287" s="28"/>
      <c r="V287" s="28">
        <v>48.5</v>
      </c>
      <c r="W287" s="20" t="str">
        <f t="shared" si="9"/>
        <v>discord.</v>
      </c>
    </row>
    <row r="288" spans="1:24" x14ac:dyDescent="0.25">
      <c r="A288" s="18" t="s">
        <v>902</v>
      </c>
      <c r="B288" s="22">
        <v>699.35553223370016</v>
      </c>
      <c r="C288" s="22">
        <f t="shared" si="8"/>
        <v>965.86423814599834</v>
      </c>
      <c r="D288" s="18">
        <v>32038.276623134752</v>
      </c>
      <c r="E288" s="23">
        <v>0.61667235039219637</v>
      </c>
      <c r="F288" s="18">
        <v>5.6390622180627128</v>
      </c>
      <c r="G288" s="18">
        <v>0.91685221247659821</v>
      </c>
      <c r="H288" s="18">
        <v>6.2023380653350495</v>
      </c>
      <c r="I288" s="18">
        <v>2.2820044606541936</v>
      </c>
      <c r="J288" s="18">
        <v>0.25407209081996185</v>
      </c>
      <c r="K288" s="18">
        <v>2.0896972521331412</v>
      </c>
      <c r="L288" s="18">
        <v>0.91572882006290091</v>
      </c>
      <c r="M288" s="18">
        <v>1459.4419290924868</v>
      </c>
      <c r="N288" s="18">
        <v>27.292205370579154</v>
      </c>
      <c r="O288" s="18">
        <v>2004.778092709294</v>
      </c>
      <c r="P288" s="18">
        <v>19.95649405272377</v>
      </c>
      <c r="Q288" s="18">
        <v>2625.4219620661743</v>
      </c>
      <c r="R288" s="18">
        <v>15.248559229876719</v>
      </c>
      <c r="S288" s="27">
        <v>503.92</v>
      </c>
      <c r="T288" s="27">
        <v>20.68</v>
      </c>
      <c r="U288" s="28"/>
      <c r="V288" s="28">
        <v>160</v>
      </c>
      <c r="W288" s="20" t="str">
        <f t="shared" si="9"/>
        <v>discord.</v>
      </c>
    </row>
    <row r="289" spans="1:25" x14ac:dyDescent="0.25">
      <c r="A289" s="18" t="s">
        <v>903</v>
      </c>
      <c r="B289" s="22">
        <v>1405.6506799369774</v>
      </c>
      <c r="C289" s="22">
        <f t="shared" si="8"/>
        <v>1416.1821145689855</v>
      </c>
      <c r="D289" s="18">
        <v>187777.5583638027</v>
      </c>
      <c r="E289" s="23">
        <v>31.365898505529923</v>
      </c>
      <c r="F289" s="18">
        <v>9.9212729016371597</v>
      </c>
      <c r="G289" s="18">
        <v>0.66748013466945288</v>
      </c>
      <c r="H289" s="18">
        <v>1.6460600099174276</v>
      </c>
      <c r="I289" s="18">
        <v>1.3676942330873123</v>
      </c>
      <c r="J289" s="18">
        <v>0.11852468021278709</v>
      </c>
      <c r="K289" s="18">
        <v>1.1937399683070888</v>
      </c>
      <c r="L289" s="18">
        <v>0.8728120214504711</v>
      </c>
      <c r="M289" s="18">
        <v>722.06650869191378</v>
      </c>
      <c r="N289" s="18">
        <v>8.154388394621094</v>
      </c>
      <c r="O289" s="18">
        <v>988.04055939547413</v>
      </c>
      <c r="P289" s="18">
        <v>8.6392368557652048</v>
      </c>
      <c r="Q289" s="18">
        <v>1637.4842364260294</v>
      </c>
      <c r="R289" s="18">
        <v>12.396165607584862</v>
      </c>
      <c r="S289" s="27">
        <v>523.74900000000002</v>
      </c>
      <c r="T289" s="27">
        <v>8.9879999999999995</v>
      </c>
      <c r="U289" s="28"/>
      <c r="V289" s="28">
        <v>64.900000000000006</v>
      </c>
      <c r="W289" s="20" t="str">
        <f t="shared" si="9"/>
        <v>discord.</v>
      </c>
      <c r="Y289" s="21" t="s">
        <v>873</v>
      </c>
    </row>
    <row r="290" spans="1:25" x14ac:dyDescent="0.25">
      <c r="A290" s="18" t="s">
        <v>642</v>
      </c>
      <c r="B290" s="22">
        <v>171.17739035856502</v>
      </c>
      <c r="C290" s="22">
        <f t="shared" si="8"/>
        <v>184.39530248149379</v>
      </c>
      <c r="D290" s="18">
        <v>191639.95573919176</v>
      </c>
      <c r="E290" s="23">
        <v>3.0433465104131359</v>
      </c>
      <c r="F290" s="18">
        <v>11.269715602438916</v>
      </c>
      <c r="G290" s="18">
        <v>0.92760106189725489</v>
      </c>
      <c r="H290" s="18">
        <v>1.5324129905543862</v>
      </c>
      <c r="I290" s="18">
        <v>2.5978242627948256</v>
      </c>
      <c r="J290" s="18">
        <v>0.12508520459389824</v>
      </c>
      <c r="K290" s="18">
        <v>2.426544028128232</v>
      </c>
      <c r="L290" s="18">
        <v>0.93406781316210963</v>
      </c>
      <c r="M290" s="18">
        <v>759.76644773729879</v>
      </c>
      <c r="N290" s="18">
        <v>17.391136529011817</v>
      </c>
      <c r="O290" s="18">
        <v>943.4661109965956</v>
      </c>
      <c r="P290" s="18">
        <v>15.963082174401393</v>
      </c>
      <c r="Q290" s="18">
        <v>1400.9588727330161</v>
      </c>
      <c r="R290" s="18">
        <v>17.776349592570341</v>
      </c>
      <c r="S290" s="27">
        <v>524.78</v>
      </c>
      <c r="T290" s="27">
        <v>26.25</v>
      </c>
      <c r="U290" s="28"/>
      <c r="V290" s="28">
        <v>57.9</v>
      </c>
      <c r="W290" s="20" t="str">
        <f t="shared" si="9"/>
        <v>discord.</v>
      </c>
    </row>
    <row r="291" spans="1:25" x14ac:dyDescent="0.25">
      <c r="A291" s="18" t="s">
        <v>700</v>
      </c>
      <c r="B291" s="22">
        <v>476.104873177679</v>
      </c>
      <c r="C291" s="22">
        <f t="shared" si="8"/>
        <v>500.99113228206056</v>
      </c>
      <c r="D291" s="18">
        <v>216433.95036832619</v>
      </c>
      <c r="E291" s="23">
        <v>4.4958402437052367</v>
      </c>
      <c r="F291" s="18">
        <v>10.059335904029602</v>
      </c>
      <c r="G291" s="18">
        <v>0.75728653880615449</v>
      </c>
      <c r="H291" s="18">
        <v>1.4908967408135694</v>
      </c>
      <c r="I291" s="18">
        <v>1.3606254583483315</v>
      </c>
      <c r="J291" s="18">
        <v>0.1086062067918734</v>
      </c>
      <c r="K291" s="18">
        <v>1.1303921569638922</v>
      </c>
      <c r="L291" s="18">
        <v>0.83078862741263104</v>
      </c>
      <c r="M291" s="18">
        <v>664.64823048374672</v>
      </c>
      <c r="N291" s="18">
        <v>7.1387941406503046</v>
      </c>
      <c r="O291" s="18">
        <v>926.68201504373019</v>
      </c>
      <c r="P291" s="18">
        <v>8.2693228099716976</v>
      </c>
      <c r="Q291" s="18">
        <v>1615.8895348452993</v>
      </c>
      <c r="R291" s="18">
        <v>14.101298471815085</v>
      </c>
      <c r="S291" s="27">
        <v>532.91099999999994</v>
      </c>
      <c r="T291" s="27">
        <v>7.7160000000000002</v>
      </c>
      <c r="U291" s="28"/>
      <c r="V291" s="28">
        <v>58.6</v>
      </c>
      <c r="W291" s="20" t="str">
        <f t="shared" si="9"/>
        <v>discord.</v>
      </c>
    </row>
    <row r="292" spans="1:25" x14ac:dyDescent="0.25">
      <c r="A292" s="18" t="s">
        <v>199</v>
      </c>
      <c r="B292" s="22">
        <v>434.09020174070821</v>
      </c>
      <c r="C292" s="22">
        <f t="shared" si="8"/>
        <v>436.69560456074208</v>
      </c>
      <c r="D292" s="18">
        <v>1075123.8890969888</v>
      </c>
      <c r="E292" s="23">
        <v>39.153714206750166</v>
      </c>
      <c r="F292" s="18">
        <v>17.038969302926137</v>
      </c>
      <c r="G292" s="18">
        <v>0.94626464293884383</v>
      </c>
      <c r="H292" s="18">
        <v>0.70639672970234035</v>
      </c>
      <c r="I292" s="18">
        <v>1.4495836711042314</v>
      </c>
      <c r="J292" s="18">
        <v>8.7338948676347561E-2</v>
      </c>
      <c r="K292" s="18">
        <v>1.0981237281287208</v>
      </c>
      <c r="L292" s="18">
        <v>0.75754421770784486</v>
      </c>
      <c r="M292" s="18">
        <v>539.78004733377009</v>
      </c>
      <c r="N292" s="18">
        <v>5.686075330452411</v>
      </c>
      <c r="O292" s="18">
        <v>542.60442877969331</v>
      </c>
      <c r="P292" s="18">
        <v>6.0932231288652474</v>
      </c>
      <c r="Q292" s="18">
        <v>554.46630428584467</v>
      </c>
      <c r="R292" s="18">
        <v>20.635798033305036</v>
      </c>
      <c r="S292" s="27">
        <v>540.78300000000002</v>
      </c>
      <c r="T292" s="27">
        <v>5.5049999999999999</v>
      </c>
      <c r="U292" s="28"/>
      <c r="V292" s="28">
        <v>0.65700000000000003</v>
      </c>
      <c r="W292" s="20" t="str">
        <f t="shared" si="9"/>
        <v>concordant</v>
      </c>
      <c r="Y292" s="21" t="s">
        <v>873</v>
      </c>
    </row>
    <row r="293" spans="1:25" x14ac:dyDescent="0.25">
      <c r="A293" s="18" t="s">
        <v>200</v>
      </c>
      <c r="B293" s="22">
        <v>403.52610657221857</v>
      </c>
      <c r="C293" s="22">
        <f t="shared" si="8"/>
        <v>443.59611875870542</v>
      </c>
      <c r="D293" s="18">
        <v>123238.12172907658</v>
      </c>
      <c r="E293" s="23">
        <v>2.3665736512166884</v>
      </c>
      <c r="F293" s="18">
        <v>16.577849538622374</v>
      </c>
      <c r="G293" s="18">
        <v>0.97348033695129255</v>
      </c>
      <c r="H293" s="18">
        <v>0.7797594147384449</v>
      </c>
      <c r="I293" s="18">
        <v>1.4522712910982836</v>
      </c>
      <c r="J293" s="18">
        <v>9.4297277807706165E-2</v>
      </c>
      <c r="K293" s="18">
        <v>1.0770025321616712</v>
      </c>
      <c r="L293" s="18">
        <v>0.74159872109513736</v>
      </c>
      <c r="M293" s="18">
        <v>580.90186513168885</v>
      </c>
      <c r="N293" s="18">
        <v>5.9827229426233544</v>
      </c>
      <c r="O293" s="18">
        <v>585.34618968342602</v>
      </c>
      <c r="P293" s="18">
        <v>6.4607487459374511</v>
      </c>
      <c r="Q293" s="18">
        <v>602.60175490761696</v>
      </c>
      <c r="R293" s="18">
        <v>21.072093134179227</v>
      </c>
      <c r="S293" s="27">
        <v>582.44600000000003</v>
      </c>
      <c r="T293" s="27">
        <v>5.7910000000000004</v>
      </c>
      <c r="U293" s="28"/>
      <c r="V293" s="28">
        <v>0.97099999999999997</v>
      </c>
      <c r="W293" s="20" t="str">
        <f t="shared" si="9"/>
        <v>concordant</v>
      </c>
    </row>
    <row r="294" spans="1:25" x14ac:dyDescent="0.25">
      <c r="A294" s="18" t="s">
        <v>201</v>
      </c>
      <c r="B294" s="22">
        <v>502.26883482581019</v>
      </c>
      <c r="C294" s="22">
        <f t="shared" si="8"/>
        <v>555.22509013639774</v>
      </c>
      <c r="D294" s="18">
        <v>170302.71919399852</v>
      </c>
      <c r="E294" s="23">
        <v>2.2288807146918281</v>
      </c>
      <c r="F294" s="18">
        <v>16.20490049060388</v>
      </c>
      <c r="G294" s="18">
        <v>0.68339388393595601</v>
      </c>
      <c r="H294" s="18">
        <v>0.84934611693114437</v>
      </c>
      <c r="I294" s="18">
        <v>1.1622248860218038</v>
      </c>
      <c r="J294" s="18">
        <v>9.9987669364146811E-2</v>
      </c>
      <c r="K294" s="18">
        <v>0.9399742065470682</v>
      </c>
      <c r="L294" s="18">
        <v>0.80877136417592921</v>
      </c>
      <c r="M294" s="18">
        <v>614.33663221620395</v>
      </c>
      <c r="N294" s="18">
        <v>5.5079866153950547</v>
      </c>
      <c r="O294" s="18">
        <v>624.29012164742005</v>
      </c>
      <c r="P294" s="18">
        <v>5.4198929869283461</v>
      </c>
      <c r="Q294" s="18">
        <v>660.51181276626812</v>
      </c>
      <c r="R294" s="18">
        <v>14.636138412085643</v>
      </c>
      <c r="S294" s="27">
        <v>619.59799999999996</v>
      </c>
      <c r="T294" s="27">
        <v>5.2569999999999997</v>
      </c>
      <c r="U294" s="28"/>
      <c r="V294" s="28">
        <v>2.1</v>
      </c>
      <c r="W294" s="20" t="str">
        <f t="shared" si="9"/>
        <v>concordant</v>
      </c>
    </row>
    <row r="295" spans="1:25" x14ac:dyDescent="0.25">
      <c r="A295" s="18" t="s">
        <v>673</v>
      </c>
      <c r="B295" s="22">
        <v>272.71803672652032</v>
      </c>
      <c r="C295" s="22">
        <f t="shared" si="8"/>
        <v>278.78399194562502</v>
      </c>
      <c r="D295" s="18">
        <v>153633.03195281612</v>
      </c>
      <c r="E295" s="23">
        <v>10.56531680762914</v>
      </c>
      <c r="F295" s="18">
        <v>10.368719134008861</v>
      </c>
      <c r="G295" s="18">
        <v>1.1933908369245434</v>
      </c>
      <c r="H295" s="18">
        <v>1.4799678216527994</v>
      </c>
      <c r="I295" s="18">
        <v>1.8143379397160331</v>
      </c>
      <c r="J295" s="18">
        <v>0.11133322436259266</v>
      </c>
      <c r="K295" s="18">
        <v>1.3666128690715498</v>
      </c>
      <c r="L295" s="18">
        <v>0.75322950546106193</v>
      </c>
      <c r="M295" s="18">
        <v>680.48604419940011</v>
      </c>
      <c r="N295" s="18">
        <v>8.825604705582748</v>
      </c>
      <c r="O295" s="18">
        <v>922.21717515633111</v>
      </c>
      <c r="P295" s="18">
        <v>10.994393888084971</v>
      </c>
      <c r="Q295" s="18">
        <v>1555.7757592061594</v>
      </c>
      <c r="R295" s="18">
        <v>22.397661778474912</v>
      </c>
      <c r="S295" s="27">
        <v>623.05399999999997</v>
      </c>
      <c r="T295" s="27">
        <v>9.6050000000000004</v>
      </c>
      <c r="U295" s="28"/>
      <c r="V295" s="28">
        <v>47.4</v>
      </c>
      <c r="W295" s="20" t="str">
        <f t="shared" si="9"/>
        <v>discord.</v>
      </c>
      <c r="Y295" s="21" t="s">
        <v>873</v>
      </c>
    </row>
    <row r="296" spans="1:25" x14ac:dyDescent="0.25">
      <c r="A296" s="18" t="s">
        <v>202</v>
      </c>
      <c r="B296" s="22">
        <v>1417.2057331408989</v>
      </c>
      <c r="C296" s="22">
        <f t="shared" si="8"/>
        <v>1627.0257103169904</v>
      </c>
      <c r="D296" s="18">
        <v>140763.98897288219</v>
      </c>
      <c r="E296" s="23">
        <v>1.5872814008010521</v>
      </c>
      <c r="F296" s="18">
        <v>16.049333650384852</v>
      </c>
      <c r="G296" s="18">
        <v>0.80149401604518811</v>
      </c>
      <c r="H296" s="18">
        <v>0.88131352708073074</v>
      </c>
      <c r="I296" s="18">
        <v>1.604945238958899</v>
      </c>
      <c r="J296" s="18">
        <v>0.10266834440178242</v>
      </c>
      <c r="K296" s="18">
        <v>1.3904778806240674</v>
      </c>
      <c r="L296" s="18">
        <v>0.8663709183785282</v>
      </c>
      <c r="M296" s="18">
        <v>630.02746183641148</v>
      </c>
      <c r="N296" s="18">
        <v>8.3459193681227362</v>
      </c>
      <c r="O296" s="18">
        <v>641.6918490052301</v>
      </c>
      <c r="P296" s="18">
        <v>7.6342709718010724</v>
      </c>
      <c r="Q296" s="18">
        <v>682.99147111071318</v>
      </c>
      <c r="R296" s="18">
        <v>17.095671846941343</v>
      </c>
      <c r="S296" s="27">
        <v>639.5</v>
      </c>
      <c r="T296" s="27">
        <v>7.7350000000000003</v>
      </c>
      <c r="U296" s="28"/>
      <c r="V296" s="28">
        <v>2.56</v>
      </c>
      <c r="W296" s="20" t="str">
        <f t="shared" si="9"/>
        <v>concordant</v>
      </c>
    </row>
    <row r="297" spans="1:25" x14ac:dyDescent="0.25">
      <c r="A297" s="18" t="s">
        <v>634</v>
      </c>
      <c r="B297" s="22">
        <v>256.69917102678829</v>
      </c>
      <c r="C297" s="22">
        <f t="shared" si="8"/>
        <v>280.70144451615312</v>
      </c>
      <c r="D297" s="18">
        <v>248100.80307223601</v>
      </c>
      <c r="E297" s="23">
        <v>2.5132746370057157</v>
      </c>
      <c r="F297" s="18">
        <v>8.2132064031763132</v>
      </c>
      <c r="G297" s="18">
        <v>0.78629090420154035</v>
      </c>
      <c r="H297" s="18">
        <v>2.5530017403070846</v>
      </c>
      <c r="I297" s="18">
        <v>1.3344362382173045</v>
      </c>
      <c r="J297" s="18">
        <v>0.15175618491299703</v>
      </c>
      <c r="K297" s="18">
        <v>1.07817228719935</v>
      </c>
      <c r="L297" s="18">
        <v>0.80796088739294003</v>
      </c>
      <c r="M297" s="18">
        <v>910.80028901161097</v>
      </c>
      <c r="N297" s="18">
        <v>9.1578285669381216</v>
      </c>
      <c r="O297" s="18">
        <v>1287.2953311186384</v>
      </c>
      <c r="P297" s="18">
        <v>9.7363625881976077</v>
      </c>
      <c r="Q297" s="18">
        <v>1985.8432280361835</v>
      </c>
      <c r="R297" s="18">
        <v>13.992475500309752</v>
      </c>
      <c r="S297" s="27">
        <v>720.23</v>
      </c>
      <c r="T297" s="27">
        <v>10.32</v>
      </c>
      <c r="U297" s="28"/>
      <c r="V297" s="28">
        <v>70.099999999999994</v>
      </c>
      <c r="W297" s="20" t="str">
        <f t="shared" si="9"/>
        <v>discord.</v>
      </c>
    </row>
    <row r="298" spans="1:25" x14ac:dyDescent="0.25">
      <c r="A298" s="18" t="s">
        <v>709</v>
      </c>
      <c r="B298" s="22">
        <v>1364.1570305549785</v>
      </c>
      <c r="C298" s="22">
        <f t="shared" si="8"/>
        <v>1409.9515859826108</v>
      </c>
      <c r="D298" s="18">
        <v>1057778.5342743383</v>
      </c>
      <c r="E298" s="23">
        <v>7.0003278596517466</v>
      </c>
      <c r="F298" s="18">
        <v>8.7603178840857936</v>
      </c>
      <c r="G298" s="18">
        <v>0.8808797172646341</v>
      </c>
      <c r="H298" s="18">
        <v>2.7102382723790219</v>
      </c>
      <c r="I298" s="18">
        <v>1.544580250090239</v>
      </c>
      <c r="J298" s="18">
        <v>0.17215549885234363</v>
      </c>
      <c r="K298" s="18">
        <v>1.2687706343066072</v>
      </c>
      <c r="L298" s="18">
        <v>0.82143393600460823</v>
      </c>
      <c r="M298" s="18">
        <v>1023.9765386333937</v>
      </c>
      <c r="N298" s="18">
        <v>12.012613287596196</v>
      </c>
      <c r="O298" s="18">
        <v>1331.2647600324619</v>
      </c>
      <c r="P298" s="18">
        <v>11.456830574581318</v>
      </c>
      <c r="Q298" s="18">
        <v>1866.9448730693905</v>
      </c>
      <c r="R298" s="18">
        <v>15.89609397041886</v>
      </c>
      <c r="S298" s="27">
        <v>941.56</v>
      </c>
      <c r="T298" s="27">
        <v>16.86</v>
      </c>
      <c r="U298" s="28"/>
      <c r="V298" s="28">
        <v>49.1</v>
      </c>
      <c r="W298" s="20" t="str">
        <f t="shared" si="9"/>
        <v>discord.</v>
      </c>
    </row>
    <row r="299" spans="1:25" x14ac:dyDescent="0.25">
      <c r="A299" s="18" t="s">
        <v>729</v>
      </c>
      <c r="B299" s="22">
        <v>273.9823111130658</v>
      </c>
      <c r="C299" s="22">
        <f t="shared" si="8"/>
        <v>321.71487245828217</v>
      </c>
      <c r="D299" s="18">
        <v>568712.81382162822</v>
      </c>
      <c r="E299" s="23">
        <v>1.3488872437812947</v>
      </c>
      <c r="F299" s="18">
        <v>11.342661136956432</v>
      </c>
      <c r="G299" s="18">
        <v>0.95365948866811967</v>
      </c>
      <c r="H299" s="18">
        <v>1.8749577116598584</v>
      </c>
      <c r="I299" s="18">
        <v>1.3967262631593598</v>
      </c>
      <c r="J299" s="18">
        <v>0.15457090921516048</v>
      </c>
      <c r="K299" s="18">
        <v>1.0204791600307725</v>
      </c>
      <c r="L299" s="18">
        <v>0.73062216051015905</v>
      </c>
      <c r="M299" s="18">
        <v>926.53516696115821</v>
      </c>
      <c r="N299" s="18">
        <v>8.8070358985271469</v>
      </c>
      <c r="O299" s="18">
        <v>1072.2830534124591</v>
      </c>
      <c r="P299" s="18">
        <v>9.2493931207663991</v>
      </c>
      <c r="Q299" s="18">
        <v>1381.9345691093624</v>
      </c>
      <c r="R299" s="18">
        <v>18.321838890726212</v>
      </c>
      <c r="S299" s="27">
        <v>957.78899999999999</v>
      </c>
      <c r="T299" s="27">
        <v>9.5630000000000006</v>
      </c>
      <c r="U299" s="28"/>
      <c r="V299" s="28">
        <v>21.7</v>
      </c>
      <c r="W299" s="20" t="str">
        <f t="shared" si="9"/>
        <v>discord.</v>
      </c>
    </row>
    <row r="300" spans="1:25" x14ac:dyDescent="0.25">
      <c r="A300" s="18" t="s">
        <v>904</v>
      </c>
      <c r="B300" s="22">
        <v>577.89042797157833</v>
      </c>
      <c r="C300" s="22">
        <f t="shared" si="8"/>
        <v>616.24526394001293</v>
      </c>
      <c r="D300" s="18">
        <v>1107591.8275059091</v>
      </c>
      <c r="E300" s="23">
        <v>3.5407334471482437</v>
      </c>
      <c r="F300" s="18">
        <v>12.982712702358352</v>
      </c>
      <c r="G300" s="18">
        <v>0.75250829830621502</v>
      </c>
      <c r="H300" s="18">
        <v>1.8736174748100709</v>
      </c>
      <c r="I300" s="18">
        <v>1.2527384918306264</v>
      </c>
      <c r="J300" s="18">
        <v>0.17589629975960214</v>
      </c>
      <c r="K300" s="18">
        <v>1.0015412609193932</v>
      </c>
      <c r="L300" s="18">
        <v>0.79948150986870448</v>
      </c>
      <c r="M300" s="18">
        <v>1044.5167775134862</v>
      </c>
      <c r="N300" s="18">
        <v>9.6577299171769937</v>
      </c>
      <c r="O300" s="18">
        <v>1071.8095956372229</v>
      </c>
      <c r="P300" s="18">
        <v>8.2937695360839143</v>
      </c>
      <c r="Q300" s="18">
        <v>1127.761568354618</v>
      </c>
      <c r="R300" s="18">
        <v>15.010196842958294</v>
      </c>
      <c r="S300" s="27">
        <v>1067.557</v>
      </c>
      <c r="T300" s="27">
        <v>8.4749999999999996</v>
      </c>
      <c r="U300" s="28"/>
      <c r="V300" s="28">
        <v>3.83</v>
      </c>
      <c r="W300" s="20" t="str">
        <f t="shared" si="9"/>
        <v>discord.</v>
      </c>
    </row>
    <row r="301" spans="1:25" x14ac:dyDescent="0.25">
      <c r="A301" s="18" t="s">
        <v>717</v>
      </c>
      <c r="B301" s="22">
        <v>1102.3406486978429</v>
      </c>
      <c r="C301" s="22">
        <f t="shared" si="8"/>
        <v>1145.9723413124739</v>
      </c>
      <c r="D301" s="18">
        <v>656406.85505696456</v>
      </c>
      <c r="E301" s="23">
        <v>5.9371992448701416</v>
      </c>
      <c r="F301" s="18">
        <v>12.980224580020513</v>
      </c>
      <c r="G301" s="18">
        <v>0.8121757408490341</v>
      </c>
      <c r="H301" s="18">
        <v>1.8594820711180042</v>
      </c>
      <c r="I301" s="18">
        <v>1.8720604558315375</v>
      </c>
      <c r="J301" s="18">
        <v>0.1749858957108455</v>
      </c>
      <c r="K301" s="18">
        <v>1.68670560770866</v>
      </c>
      <c r="L301" s="18">
        <v>0.900988855597323</v>
      </c>
      <c r="M301" s="18">
        <v>1039.5238928202007</v>
      </c>
      <c r="N301" s="18">
        <v>16.193055306822259</v>
      </c>
      <c r="O301" s="18">
        <v>1066.8025734046569</v>
      </c>
      <c r="P301" s="18">
        <v>12.361633214353446</v>
      </c>
      <c r="Q301" s="18">
        <v>1123.0120544576807</v>
      </c>
      <c r="R301" s="18">
        <v>16.211202711836336</v>
      </c>
      <c r="S301" s="27">
        <v>1081.08</v>
      </c>
      <c r="T301" s="27">
        <v>11.91</v>
      </c>
      <c r="U301" s="28"/>
      <c r="V301" s="28">
        <v>4.74</v>
      </c>
      <c r="W301" s="20" t="str">
        <f t="shared" si="9"/>
        <v>discord.</v>
      </c>
    </row>
    <row r="302" spans="1:25" x14ac:dyDescent="0.25">
      <c r="A302" s="18" t="s">
        <v>803</v>
      </c>
      <c r="B302" s="22">
        <v>931.55949371330246</v>
      </c>
      <c r="C302" s="22">
        <f t="shared" si="8"/>
        <v>964.80966645887099</v>
      </c>
      <c r="D302" s="18">
        <v>3516869.0663072541</v>
      </c>
      <c r="E302" s="23">
        <v>6.5839201106647636</v>
      </c>
      <c r="F302" s="18">
        <v>11.392257076136124</v>
      </c>
      <c r="G302" s="18">
        <v>0.75332381322322739</v>
      </c>
      <c r="H302" s="18">
        <v>1.9608610538199871</v>
      </c>
      <c r="I302" s="18">
        <v>1.5300458584167473</v>
      </c>
      <c r="J302" s="18">
        <v>0.16184494081479239</v>
      </c>
      <c r="K302" s="18">
        <v>1.3317445535516845</v>
      </c>
      <c r="L302" s="18">
        <v>0.8703951886316269</v>
      </c>
      <c r="M302" s="18">
        <v>967.02148516356692</v>
      </c>
      <c r="N302" s="18">
        <v>11.958882255502203</v>
      </c>
      <c r="O302" s="18">
        <v>1102.1781211296893</v>
      </c>
      <c r="P302" s="18">
        <v>10.289114877956877</v>
      </c>
      <c r="Q302" s="18">
        <v>1379.651502488118</v>
      </c>
      <c r="R302" s="18">
        <v>14.477358799016656</v>
      </c>
      <c r="S302" s="27">
        <v>1096.01</v>
      </c>
      <c r="T302" s="27">
        <v>12.9</v>
      </c>
      <c r="U302" s="28"/>
      <c r="V302" s="28">
        <v>19.8</v>
      </c>
      <c r="W302" s="20" t="str">
        <f t="shared" si="9"/>
        <v>discord.</v>
      </c>
    </row>
    <row r="303" spans="1:25" x14ac:dyDescent="0.25">
      <c r="A303" s="18" t="s">
        <v>905</v>
      </c>
      <c r="B303" s="22">
        <v>435.22552146053545</v>
      </c>
      <c r="C303" s="22">
        <f t="shared" si="8"/>
        <v>451.27833962608258</v>
      </c>
      <c r="D303" s="18">
        <v>149645.18102974852</v>
      </c>
      <c r="E303" s="23">
        <v>6.3713421835635637</v>
      </c>
      <c r="F303" s="18">
        <v>10.041782009286644</v>
      </c>
      <c r="G303" s="18">
        <v>0.68331161658095452</v>
      </c>
      <c r="H303" s="18">
        <v>2.3641738745174257</v>
      </c>
      <c r="I303" s="18">
        <v>1.2002280750722918</v>
      </c>
      <c r="J303" s="18">
        <v>0.17236036119310624</v>
      </c>
      <c r="K303" s="18">
        <v>0.98657172310398766</v>
      </c>
      <c r="L303" s="18">
        <v>0.8219868736569631</v>
      </c>
      <c r="M303" s="18">
        <v>1025.1031059769875</v>
      </c>
      <c r="N303" s="18">
        <v>9.3502547433166114</v>
      </c>
      <c r="O303" s="18">
        <v>1231.8448775055253</v>
      </c>
      <c r="P303" s="18">
        <v>8.5645583255645761</v>
      </c>
      <c r="Q303" s="18">
        <v>1614.3847557431761</v>
      </c>
      <c r="R303" s="18">
        <v>12.729948226263446</v>
      </c>
      <c r="S303" s="27">
        <v>1101.74</v>
      </c>
      <c r="T303" s="27">
        <v>12.15</v>
      </c>
      <c r="U303" s="28"/>
      <c r="V303" s="28">
        <v>27.7</v>
      </c>
      <c r="W303" s="20" t="str">
        <f t="shared" si="9"/>
        <v>discord.</v>
      </c>
    </row>
    <row r="304" spans="1:25" x14ac:dyDescent="0.25">
      <c r="A304" s="18" t="s">
        <v>203</v>
      </c>
      <c r="B304" s="22">
        <v>749.60248471508226</v>
      </c>
      <c r="C304" s="22">
        <f t="shared" si="8"/>
        <v>799.00850969739133</v>
      </c>
      <c r="D304" s="18">
        <v>1526447.8656397271</v>
      </c>
      <c r="E304" s="23">
        <v>3.5654878928454763</v>
      </c>
      <c r="F304" s="18">
        <v>12.998694731800708</v>
      </c>
      <c r="G304" s="18">
        <v>0.61283565223788761</v>
      </c>
      <c r="H304" s="18">
        <v>1.9667522789612086</v>
      </c>
      <c r="I304" s="18">
        <v>1.3545634751435549</v>
      </c>
      <c r="J304" s="18">
        <v>0.18577428189673509</v>
      </c>
      <c r="K304" s="18">
        <v>1.2080043743169135</v>
      </c>
      <c r="L304" s="18">
        <v>0.89180344552616186</v>
      </c>
      <c r="M304" s="18">
        <v>1098.4429566940257</v>
      </c>
      <c r="N304" s="18">
        <v>12.200308020155717</v>
      </c>
      <c r="O304" s="18">
        <v>1104.196421516383</v>
      </c>
      <c r="P304" s="18">
        <v>9.1182043912345989</v>
      </c>
      <c r="Q304" s="18">
        <v>1115.5669437511096</v>
      </c>
      <c r="R304" s="18">
        <v>12.228563243179678</v>
      </c>
      <c r="S304" s="27">
        <v>1106.9649999999999</v>
      </c>
      <c r="T304" s="27">
        <v>8.7029999999999994</v>
      </c>
      <c r="U304" s="28"/>
      <c r="V304" s="28">
        <v>0.94399999999999995</v>
      </c>
      <c r="W304" s="20" t="str">
        <f t="shared" si="9"/>
        <v>concordant</v>
      </c>
    </row>
    <row r="305" spans="1:25" x14ac:dyDescent="0.25">
      <c r="A305" s="18" t="s">
        <v>906</v>
      </c>
      <c r="B305" s="22">
        <v>259.79736487807384</v>
      </c>
      <c r="C305" s="22">
        <f t="shared" si="8"/>
        <v>290.29234059491125</v>
      </c>
      <c r="D305" s="18">
        <v>405330.73910257866</v>
      </c>
      <c r="E305" s="23">
        <v>2.0020471999470395</v>
      </c>
      <c r="F305" s="18">
        <v>10.821585080706317</v>
      </c>
      <c r="G305" s="18">
        <v>0.95873987477982425</v>
      </c>
      <c r="H305" s="18">
        <v>2.5512920523705871</v>
      </c>
      <c r="I305" s="18">
        <v>1.2617249647889013</v>
      </c>
      <c r="J305" s="18">
        <v>0.1997916486066314</v>
      </c>
      <c r="K305" s="18">
        <v>0.82022151273550603</v>
      </c>
      <c r="L305" s="18">
        <v>0.65007948295034101</v>
      </c>
      <c r="M305" s="18">
        <v>1174.200906095389</v>
      </c>
      <c r="N305" s="18">
        <v>8.8048330822424532</v>
      </c>
      <c r="O305" s="18">
        <v>1286.8066159159027</v>
      </c>
      <c r="P305" s="18">
        <v>9.204077957539198</v>
      </c>
      <c r="Q305" s="18">
        <v>1480.0107950068068</v>
      </c>
      <c r="R305" s="18">
        <v>18.176580960817205</v>
      </c>
      <c r="S305" s="27">
        <v>1211.943</v>
      </c>
      <c r="T305" s="27">
        <v>8.86</v>
      </c>
      <c r="U305" s="28"/>
      <c r="V305" s="28">
        <v>14.3</v>
      </c>
      <c r="W305" s="20" t="str">
        <f t="shared" si="9"/>
        <v>discord.</v>
      </c>
    </row>
    <row r="306" spans="1:25" x14ac:dyDescent="0.25">
      <c r="A306" s="18" t="s">
        <v>702</v>
      </c>
      <c r="B306" s="22">
        <v>189.54877296758005</v>
      </c>
      <c r="C306" s="22">
        <f t="shared" si="8"/>
        <v>205.82913971411958</v>
      </c>
      <c r="D306" s="18">
        <v>353409.52166020125</v>
      </c>
      <c r="E306" s="23">
        <v>2.7360539440457852</v>
      </c>
      <c r="F306" s="18">
        <v>10.008445577651532</v>
      </c>
      <c r="G306" s="18">
        <v>1.762678489655245</v>
      </c>
      <c r="H306" s="18">
        <v>2.8187464962953763</v>
      </c>
      <c r="I306" s="18">
        <v>2.020623103933358</v>
      </c>
      <c r="J306" s="18">
        <v>0.2050599748954893</v>
      </c>
      <c r="K306" s="18">
        <v>0.9878656137296209</v>
      </c>
      <c r="L306" s="18">
        <v>0.48889157597309224</v>
      </c>
      <c r="M306" s="18">
        <v>1202.4453660051572</v>
      </c>
      <c r="N306" s="18">
        <v>10.836492156458576</v>
      </c>
      <c r="O306" s="18">
        <v>1360.5343214062598</v>
      </c>
      <c r="P306" s="18">
        <v>15.145465364153324</v>
      </c>
      <c r="Q306" s="18">
        <v>1618.3855500754282</v>
      </c>
      <c r="R306" s="18">
        <v>32.815363285099465</v>
      </c>
      <c r="S306" s="27">
        <v>1220.28</v>
      </c>
      <c r="T306" s="27">
        <v>11.06</v>
      </c>
      <c r="U306" s="28"/>
      <c r="V306" s="28">
        <v>20.9</v>
      </c>
      <c r="W306" s="20" t="str">
        <f t="shared" si="9"/>
        <v>discord.</v>
      </c>
    </row>
    <row r="307" spans="1:25" x14ac:dyDescent="0.25">
      <c r="A307" s="18" t="s">
        <v>204</v>
      </c>
      <c r="B307" s="22">
        <v>247.47371666640603</v>
      </c>
      <c r="C307" s="22">
        <f t="shared" si="8"/>
        <v>270.66948249502627</v>
      </c>
      <c r="D307" s="18">
        <v>125165.73581722684</v>
      </c>
      <c r="E307" s="23">
        <v>2.5071956600307166</v>
      </c>
      <c r="F307" s="18">
        <v>12.00771999368121</v>
      </c>
      <c r="G307" s="18">
        <v>0.67199934720815968</v>
      </c>
      <c r="H307" s="18">
        <v>2.3623665633885658</v>
      </c>
      <c r="I307" s="18">
        <v>1.1440025390379853</v>
      </c>
      <c r="J307" s="18">
        <v>0.20664343683296349</v>
      </c>
      <c r="K307" s="18">
        <v>0.92552999702165295</v>
      </c>
      <c r="L307" s="18">
        <v>0.80902792208831065</v>
      </c>
      <c r="M307" s="18">
        <v>1210.9104640829139</v>
      </c>
      <c r="N307" s="18">
        <v>10.217666643957159</v>
      </c>
      <c r="O307" s="18">
        <v>1231.2992439355478</v>
      </c>
      <c r="P307" s="18">
        <v>8.1614717283116534</v>
      </c>
      <c r="Q307" s="18">
        <v>1267.1745273869499</v>
      </c>
      <c r="R307" s="18">
        <v>13.110763025871279</v>
      </c>
      <c r="S307" s="27">
        <v>1231.6769999999999</v>
      </c>
      <c r="T307" s="27">
        <v>8.2880000000000003</v>
      </c>
      <c r="U307" s="28"/>
      <c r="V307" s="28">
        <v>2.6</v>
      </c>
      <c r="W307" s="20" t="str">
        <f t="shared" si="9"/>
        <v>concordant</v>
      </c>
    </row>
    <row r="308" spans="1:25" x14ac:dyDescent="0.25">
      <c r="A308" s="18" t="s">
        <v>907</v>
      </c>
      <c r="B308" s="22">
        <v>300.951921488626</v>
      </c>
      <c r="C308" s="22">
        <f t="shared" si="8"/>
        <v>329.94963513681762</v>
      </c>
      <c r="D308" s="18">
        <v>27302.157016771798</v>
      </c>
      <c r="E308" s="23">
        <v>2.4389406146935175</v>
      </c>
      <c r="F308" s="18">
        <v>8.7808685098539598</v>
      </c>
      <c r="G308" s="18">
        <v>3.5718967477051113</v>
      </c>
      <c r="H308" s="18">
        <v>3.4723247691302221</v>
      </c>
      <c r="I308" s="18">
        <v>3.9441585148301304</v>
      </c>
      <c r="J308" s="18">
        <v>0.22177084887198423</v>
      </c>
      <c r="K308" s="18">
        <v>1.6583188149870225</v>
      </c>
      <c r="L308" s="18">
        <v>0.42044933253866573</v>
      </c>
      <c r="M308" s="18">
        <v>1291.2252814421668</v>
      </c>
      <c r="N308" s="18">
        <v>19.404490562254523</v>
      </c>
      <c r="O308" s="18">
        <v>1520.9507600232259</v>
      </c>
      <c r="P308" s="18">
        <v>31.103343989866744</v>
      </c>
      <c r="Q308" s="18">
        <v>1857.0873272648537</v>
      </c>
      <c r="R308" s="18">
        <v>64.677246412090881</v>
      </c>
      <c r="S308" s="27">
        <v>1303.98</v>
      </c>
      <c r="T308" s="27">
        <v>19.93</v>
      </c>
      <c r="U308" s="28"/>
      <c r="V308" s="28">
        <v>29.6</v>
      </c>
      <c r="W308" s="20" t="str">
        <f t="shared" si="9"/>
        <v>discord.</v>
      </c>
    </row>
    <row r="309" spans="1:25" x14ac:dyDescent="0.25">
      <c r="A309" s="18" t="s">
        <v>671</v>
      </c>
      <c r="B309" s="22">
        <v>314.30355444801472</v>
      </c>
      <c r="C309" s="22">
        <f t="shared" si="8"/>
        <v>418.61008674863899</v>
      </c>
      <c r="D309" s="18">
        <v>504582.39390730514</v>
      </c>
      <c r="E309" s="23">
        <v>0.7081180216250117</v>
      </c>
      <c r="F309" s="18">
        <v>10.832536561299353</v>
      </c>
      <c r="G309" s="18">
        <v>0.75937007980351912</v>
      </c>
      <c r="H309" s="18">
        <v>2.7154324968450223</v>
      </c>
      <c r="I309" s="18">
        <v>1.2235890533262115</v>
      </c>
      <c r="J309" s="18">
        <v>0.2129706282720982</v>
      </c>
      <c r="K309" s="18">
        <v>0.95943866042158266</v>
      </c>
      <c r="L309" s="18">
        <v>0.78411837521219985</v>
      </c>
      <c r="M309" s="18">
        <v>1244.6247577660904</v>
      </c>
      <c r="N309" s="18">
        <v>10.859385687022382</v>
      </c>
      <c r="O309" s="18">
        <v>1332.6852723394843</v>
      </c>
      <c r="P309" s="18">
        <v>9.0804361053900493</v>
      </c>
      <c r="Q309" s="18">
        <v>1477.1136383339169</v>
      </c>
      <c r="R309" s="18">
        <v>14.402258444050517</v>
      </c>
      <c r="S309" s="27">
        <v>1318.625</v>
      </c>
      <c r="T309" s="27">
        <v>9.8320000000000007</v>
      </c>
      <c r="U309" s="28"/>
      <c r="V309" s="28">
        <v>10.4</v>
      </c>
      <c r="W309" s="20" t="str">
        <f t="shared" si="9"/>
        <v>discord.</v>
      </c>
    </row>
    <row r="310" spans="1:25" x14ac:dyDescent="0.25">
      <c r="A310" s="18" t="s">
        <v>641</v>
      </c>
      <c r="B310" s="22">
        <v>302.80971144803152</v>
      </c>
      <c r="C310" s="22">
        <f t="shared" si="8"/>
        <v>332.0523201380289</v>
      </c>
      <c r="D310" s="18">
        <v>299874.15078750224</v>
      </c>
      <c r="E310" s="23">
        <v>2.4334450781960566</v>
      </c>
      <c r="F310" s="18">
        <v>10.145600971376709</v>
      </c>
      <c r="G310" s="18">
        <v>0.77022929087882952</v>
      </c>
      <c r="H310" s="18">
        <v>2.7624140086474624</v>
      </c>
      <c r="I310" s="18">
        <v>1.3330147529358096</v>
      </c>
      <c r="J310" s="18">
        <v>0.20285861560050369</v>
      </c>
      <c r="K310" s="18">
        <v>1.0879565194507601</v>
      </c>
      <c r="L310" s="18">
        <v>0.81616239959435011</v>
      </c>
      <c r="M310" s="18">
        <v>1190.6585242168417</v>
      </c>
      <c r="N310" s="18">
        <v>11.827939813317244</v>
      </c>
      <c r="O310" s="18">
        <v>1345.4442554391937</v>
      </c>
      <c r="P310" s="18">
        <v>9.9380440878420586</v>
      </c>
      <c r="Q310" s="18">
        <v>1600.8775025564112</v>
      </c>
      <c r="R310" s="18">
        <v>14.371826505712534</v>
      </c>
      <c r="S310" s="27">
        <v>1320.88</v>
      </c>
      <c r="T310" s="27">
        <v>12</v>
      </c>
      <c r="U310" s="28"/>
      <c r="V310" s="28">
        <v>18.600000000000001</v>
      </c>
      <c r="W310" s="20" t="str">
        <f t="shared" si="9"/>
        <v>discord.</v>
      </c>
    </row>
    <row r="311" spans="1:25" x14ac:dyDescent="0.25">
      <c r="A311" s="18" t="s">
        <v>691</v>
      </c>
      <c r="B311" s="22">
        <v>1476.4297876492583</v>
      </c>
      <c r="C311" s="22">
        <f t="shared" si="8"/>
        <v>1497.7104881580467</v>
      </c>
      <c r="D311" s="18">
        <v>261909.23113064229</v>
      </c>
      <c r="E311" s="23">
        <v>16.304021568946396</v>
      </c>
      <c r="F311" s="18">
        <v>9.613214575518267</v>
      </c>
      <c r="G311" s="18">
        <v>0.84220567688973047</v>
      </c>
      <c r="H311" s="18">
        <v>2.7428461645522231</v>
      </c>
      <c r="I311" s="18">
        <v>1.6421822605684684</v>
      </c>
      <c r="J311" s="18">
        <v>0.19071759833188104</v>
      </c>
      <c r="K311" s="18">
        <v>1.4097663855284723</v>
      </c>
      <c r="L311" s="18">
        <v>0.85847132768348056</v>
      </c>
      <c r="M311" s="18">
        <v>1125.2612356869988</v>
      </c>
      <c r="N311" s="18">
        <v>14.55620259034049</v>
      </c>
      <c r="O311" s="18">
        <v>1340.1495949358114</v>
      </c>
      <c r="P311" s="18">
        <v>12.220014097384251</v>
      </c>
      <c r="Q311" s="18">
        <v>1702.096634427013</v>
      </c>
      <c r="R311" s="18">
        <v>15.510603571620322</v>
      </c>
      <c r="S311" s="27">
        <v>1326.68</v>
      </c>
      <c r="T311" s="27">
        <v>17.739999999999998</v>
      </c>
      <c r="U311" s="28"/>
      <c r="V311" s="28">
        <v>26.9</v>
      </c>
      <c r="W311" s="20" t="str">
        <f t="shared" si="9"/>
        <v>discord.</v>
      </c>
      <c r="Y311" s="21" t="s">
        <v>873</v>
      </c>
    </row>
    <row r="312" spans="1:25" x14ac:dyDescent="0.25">
      <c r="A312" s="18" t="s">
        <v>205</v>
      </c>
      <c r="B312" s="22">
        <v>285.22009749423779</v>
      </c>
      <c r="C312" s="22">
        <f t="shared" si="8"/>
        <v>316.80027627491967</v>
      </c>
      <c r="D312" s="18">
        <v>906962.16547999042</v>
      </c>
      <c r="E312" s="23">
        <v>2.1224301286143197</v>
      </c>
      <c r="F312" s="18">
        <v>11.534898550455198</v>
      </c>
      <c r="G312" s="18">
        <v>0.53167234217413484</v>
      </c>
      <c r="H312" s="18">
        <v>2.7197614084025719</v>
      </c>
      <c r="I312" s="18">
        <v>0.83070154983772448</v>
      </c>
      <c r="J312" s="18">
        <v>0.22775363519428182</v>
      </c>
      <c r="K312" s="18">
        <v>0.63827037075661686</v>
      </c>
      <c r="L312" s="18">
        <v>0.76835100510081078</v>
      </c>
      <c r="M312" s="18">
        <v>1322.7151445063284</v>
      </c>
      <c r="N312" s="18">
        <v>7.6326822274228334</v>
      </c>
      <c r="O312" s="18">
        <v>1333.8676231933448</v>
      </c>
      <c r="P312" s="18">
        <v>6.1673130677038444</v>
      </c>
      <c r="Q312" s="18">
        <v>1351.7967797824981</v>
      </c>
      <c r="R312" s="18">
        <v>10.257900608419163</v>
      </c>
      <c r="S312" s="27">
        <v>1332.954</v>
      </c>
      <c r="T312" s="27">
        <v>6.2060000000000004</v>
      </c>
      <c r="U312" s="28"/>
      <c r="V312" s="28">
        <v>1.3</v>
      </c>
      <c r="W312" s="20" t="str">
        <f t="shared" si="9"/>
        <v>concordant</v>
      </c>
    </row>
    <row r="313" spans="1:25" x14ac:dyDescent="0.25">
      <c r="A313" s="18" t="s">
        <v>206</v>
      </c>
      <c r="B313" s="22">
        <v>151.73845506083293</v>
      </c>
      <c r="C313" s="22">
        <f t="shared" si="8"/>
        <v>171.22119027342782</v>
      </c>
      <c r="D313" s="18">
        <v>47741.505790677431</v>
      </c>
      <c r="E313" s="23">
        <v>1.8302633870548002</v>
      </c>
      <c r="F313" s="18">
        <v>11.270668651659083</v>
      </c>
      <c r="G313" s="18">
        <v>0.69951123813162341</v>
      </c>
      <c r="H313" s="18">
        <v>2.7927948609608721</v>
      </c>
      <c r="I313" s="18">
        <v>1.0068589817542104</v>
      </c>
      <c r="J313" s="18">
        <v>0.22945667149129043</v>
      </c>
      <c r="K313" s="18">
        <v>0.72413053526573157</v>
      </c>
      <c r="L313" s="18">
        <v>0.71919757224006464</v>
      </c>
      <c r="M313" s="18">
        <v>1331.6508705739548</v>
      </c>
      <c r="N313" s="18">
        <v>8.7120988144267812</v>
      </c>
      <c r="O313" s="18">
        <v>1353.6103748376604</v>
      </c>
      <c r="P313" s="18">
        <v>7.5281142150809046</v>
      </c>
      <c r="Q313" s="18">
        <v>1388.4549373612831</v>
      </c>
      <c r="R313" s="18">
        <v>13.428163113785786</v>
      </c>
      <c r="S313" s="27">
        <v>1347.8810000000001</v>
      </c>
      <c r="T313" s="27">
        <v>7.4939999999999998</v>
      </c>
      <c r="U313" s="28"/>
      <c r="V313" s="28">
        <v>2.5</v>
      </c>
      <c r="W313" s="20" t="str">
        <f t="shared" si="9"/>
        <v>concordant</v>
      </c>
    </row>
    <row r="314" spans="1:25" x14ac:dyDescent="0.25">
      <c r="A314" s="18" t="s">
        <v>207</v>
      </c>
      <c r="B314" s="22">
        <v>154.47760002639433</v>
      </c>
      <c r="C314" s="22">
        <f t="shared" si="8"/>
        <v>178.5846748486378</v>
      </c>
      <c r="D314" s="18">
        <v>129505.8660470246</v>
      </c>
      <c r="E314" s="23">
        <v>1.5058747804900323</v>
      </c>
      <c r="F314" s="18">
        <v>11.336198180883343</v>
      </c>
      <c r="G314" s="18">
        <v>0.90818787068529117</v>
      </c>
      <c r="H314" s="18">
        <v>2.7869153979606298</v>
      </c>
      <c r="I314" s="18">
        <v>1.3584362343282721</v>
      </c>
      <c r="J314" s="18">
        <v>0.22942953445688888</v>
      </c>
      <c r="K314" s="18">
        <v>1.0101805073990251</v>
      </c>
      <c r="L314" s="18">
        <v>0.74363483678609743</v>
      </c>
      <c r="M314" s="18">
        <v>1331.5085813024864</v>
      </c>
      <c r="N314" s="18">
        <v>12.152437214047836</v>
      </c>
      <c r="O314" s="18">
        <v>1352.0351409339612</v>
      </c>
      <c r="P314" s="18">
        <v>10.151303660103963</v>
      </c>
      <c r="Q314" s="18">
        <v>1384.635803431974</v>
      </c>
      <c r="R314" s="18">
        <v>17.442595148224541</v>
      </c>
      <c r="S314" s="27">
        <v>1348.38</v>
      </c>
      <c r="T314" s="27">
        <v>10.210000000000001</v>
      </c>
      <c r="U314" s="28"/>
      <c r="V314" s="28">
        <v>2.34</v>
      </c>
      <c r="W314" s="20" t="str">
        <f t="shared" si="9"/>
        <v>concordant</v>
      </c>
    </row>
    <row r="315" spans="1:25" x14ac:dyDescent="0.25">
      <c r="A315" s="18" t="s">
        <v>208</v>
      </c>
      <c r="B315" s="22">
        <v>1671.2886904445718</v>
      </c>
      <c r="C315" s="22">
        <f t="shared" si="8"/>
        <v>1872.5726229868367</v>
      </c>
      <c r="D315" s="18">
        <v>398774.09442686208</v>
      </c>
      <c r="E315" s="23">
        <v>1.9512379219439466</v>
      </c>
      <c r="F315" s="18">
        <v>11.369772256534512</v>
      </c>
      <c r="G315" s="18">
        <v>0.70059532885270759</v>
      </c>
      <c r="H315" s="18">
        <v>2.7826394899183526</v>
      </c>
      <c r="I315" s="18">
        <v>1.2900729156265343</v>
      </c>
      <c r="J315" s="18">
        <v>0.22901293372140749</v>
      </c>
      <c r="K315" s="18">
        <v>1.0832527480367513</v>
      </c>
      <c r="L315" s="18">
        <v>0.83968335038695163</v>
      </c>
      <c r="M315" s="18">
        <v>1329.3237989047263</v>
      </c>
      <c r="N315" s="18">
        <v>13.012242601497974</v>
      </c>
      <c r="O315" s="18">
        <v>1350.8879968575864</v>
      </c>
      <c r="P315" s="18">
        <v>9.636497185866574</v>
      </c>
      <c r="Q315" s="18">
        <v>1385.1773613724624</v>
      </c>
      <c r="R315" s="18">
        <v>13.454082403680331</v>
      </c>
      <c r="S315" s="27">
        <v>1356.117</v>
      </c>
      <c r="T315" s="27">
        <v>9.5779999999999994</v>
      </c>
      <c r="U315" s="28"/>
      <c r="V315" s="28">
        <v>2.68</v>
      </c>
      <c r="W315" s="20" t="str">
        <f t="shared" si="9"/>
        <v>concordant</v>
      </c>
    </row>
    <row r="316" spans="1:25" x14ac:dyDescent="0.25">
      <c r="A316" s="18" t="s">
        <v>209</v>
      </c>
      <c r="B316" s="22">
        <v>474.82961814555841</v>
      </c>
      <c r="C316" s="22">
        <f t="shared" si="8"/>
        <v>523.34934026414987</v>
      </c>
      <c r="D316" s="18">
        <v>163116.60068089113</v>
      </c>
      <c r="E316" s="23">
        <v>2.2997856416298372</v>
      </c>
      <c r="F316" s="18">
        <v>11.419157401647345</v>
      </c>
      <c r="G316" s="18">
        <v>0.78456251864824089</v>
      </c>
      <c r="H316" s="18">
        <v>2.835179322167221</v>
      </c>
      <c r="I316" s="18">
        <v>1.2501743395864915</v>
      </c>
      <c r="J316" s="18">
        <v>0.2346426239354793</v>
      </c>
      <c r="K316" s="18">
        <v>0.97323710460468305</v>
      </c>
      <c r="L316" s="18">
        <v>0.77848110762423095</v>
      </c>
      <c r="M316" s="18">
        <v>1358.785204653044</v>
      </c>
      <c r="N316" s="18">
        <v>11.92347922078261</v>
      </c>
      <c r="O316" s="18">
        <v>1364.8943423787098</v>
      </c>
      <c r="P316" s="18">
        <v>9.3844260069943175</v>
      </c>
      <c r="Q316" s="18">
        <v>1374.4543628217737</v>
      </c>
      <c r="R316" s="18">
        <v>15.092385076960568</v>
      </c>
      <c r="S316" s="27">
        <v>1364.78</v>
      </c>
      <c r="T316" s="27">
        <v>9.4220000000000006</v>
      </c>
      <c r="U316" s="28"/>
      <c r="V316" s="28">
        <v>0.70099999999999996</v>
      </c>
      <c r="W316" s="20" t="str">
        <f t="shared" si="9"/>
        <v>concordant</v>
      </c>
    </row>
    <row r="317" spans="1:25" x14ac:dyDescent="0.25">
      <c r="A317" s="18" t="s">
        <v>210</v>
      </c>
      <c r="B317" s="22">
        <v>187.64782165617345</v>
      </c>
      <c r="C317" s="22">
        <f t="shared" si="8"/>
        <v>215.82851811897157</v>
      </c>
      <c r="D317" s="18">
        <v>977252.57435482973</v>
      </c>
      <c r="E317" s="23">
        <v>1.5648029901395213</v>
      </c>
      <c r="F317" s="18">
        <v>11.499792989262856</v>
      </c>
      <c r="G317" s="18">
        <v>0.89695985368626829</v>
      </c>
      <c r="H317" s="18">
        <v>2.8402656903215324</v>
      </c>
      <c r="I317" s="18">
        <v>1.3779002741211359</v>
      </c>
      <c r="J317" s="18">
        <v>0.23744324879835482</v>
      </c>
      <c r="K317" s="18">
        <v>1.0459789538745488</v>
      </c>
      <c r="L317" s="18">
        <v>0.75911078146907551</v>
      </c>
      <c r="M317" s="18">
        <v>1373.3914897807688</v>
      </c>
      <c r="N317" s="18">
        <v>12.93827179268385</v>
      </c>
      <c r="O317" s="18">
        <v>1366.2400917845396</v>
      </c>
      <c r="P317" s="18">
        <v>10.348095500143359</v>
      </c>
      <c r="Q317" s="18">
        <v>1355.0548435517987</v>
      </c>
      <c r="R317" s="18">
        <v>17.298595852606923</v>
      </c>
      <c r="S317" s="27">
        <v>1366.77</v>
      </c>
      <c r="T317" s="27">
        <v>10.28</v>
      </c>
      <c r="U317" s="28"/>
      <c r="V317" s="28">
        <v>-0.81</v>
      </c>
      <c r="W317" s="20" t="str">
        <f t="shared" si="9"/>
        <v>concordant</v>
      </c>
    </row>
    <row r="318" spans="1:25" x14ac:dyDescent="0.25">
      <c r="A318" s="18" t="s">
        <v>611</v>
      </c>
      <c r="B318" s="22">
        <v>472.16716832209352</v>
      </c>
      <c r="C318" s="22">
        <f t="shared" si="8"/>
        <v>479.48836478696501</v>
      </c>
      <c r="D318" s="18">
        <v>127619.51895029485</v>
      </c>
      <c r="E318" s="23">
        <v>15.155894953522356</v>
      </c>
      <c r="F318" s="18">
        <v>10.582191199536579</v>
      </c>
      <c r="G318" s="18">
        <v>0.61423332584621271</v>
      </c>
      <c r="H318" s="18">
        <v>2.7339356404916773</v>
      </c>
      <c r="I318" s="18">
        <v>1.2073566638549906</v>
      </c>
      <c r="J318" s="18">
        <v>0.20959791421965054</v>
      </c>
      <c r="K318" s="18">
        <v>1.0393796220501843</v>
      </c>
      <c r="L318" s="18">
        <v>0.86087206305014341</v>
      </c>
      <c r="M318" s="18">
        <v>1226.6752753340668</v>
      </c>
      <c r="N318" s="18">
        <v>11.610175915691798</v>
      </c>
      <c r="O318" s="18">
        <v>1337.7294094479805</v>
      </c>
      <c r="P318" s="18">
        <v>8.9763187541830121</v>
      </c>
      <c r="Q318" s="18">
        <v>1520.144669399323</v>
      </c>
      <c r="R318" s="18">
        <v>11.583074610340645</v>
      </c>
      <c r="S318" s="27">
        <v>1367.675</v>
      </c>
      <c r="T318" s="27">
        <v>9.548</v>
      </c>
      <c r="U318" s="28"/>
      <c r="V318" s="28">
        <v>14.4</v>
      </c>
      <c r="W318" s="20" t="str">
        <f t="shared" si="9"/>
        <v>discord.</v>
      </c>
      <c r="Y318" s="21" t="s">
        <v>873</v>
      </c>
    </row>
    <row r="319" spans="1:25" x14ac:dyDescent="0.25">
      <c r="A319" s="18" t="s">
        <v>211</v>
      </c>
      <c r="B319" s="22">
        <v>541.41613732949543</v>
      </c>
      <c r="C319" s="22">
        <f t="shared" si="8"/>
        <v>561.80419436307761</v>
      </c>
      <c r="D319" s="18">
        <v>403346.1626745098</v>
      </c>
      <c r="E319" s="23">
        <v>6.2405550495988757</v>
      </c>
      <c r="F319" s="18">
        <v>11.442910262694507</v>
      </c>
      <c r="G319" s="18">
        <v>0.87561668130851633</v>
      </c>
      <c r="H319" s="18">
        <v>2.8457370919066385</v>
      </c>
      <c r="I319" s="18">
        <v>1.404175450800089</v>
      </c>
      <c r="J319" s="18">
        <v>0.23632492938967675</v>
      </c>
      <c r="K319" s="18">
        <v>1.0977226365994286</v>
      </c>
      <c r="L319" s="18">
        <v>0.78175603766178525</v>
      </c>
      <c r="M319" s="18">
        <v>1367.5630126818185</v>
      </c>
      <c r="N319" s="18">
        <v>13.526591457319228</v>
      </c>
      <c r="O319" s="18">
        <v>1367.6857247209102</v>
      </c>
      <c r="P319" s="18">
        <v>10.550720062039773</v>
      </c>
      <c r="Q319" s="18">
        <v>1367.8605242472622</v>
      </c>
      <c r="R319" s="18">
        <v>16.856260831516579</v>
      </c>
      <c r="S319" s="27">
        <v>1367.69</v>
      </c>
      <c r="T319" s="27">
        <v>10.55</v>
      </c>
      <c r="U319" s="28"/>
      <c r="V319" s="28">
        <v>1.41E-2</v>
      </c>
      <c r="W319" s="20" t="str">
        <f t="shared" si="9"/>
        <v>concordant</v>
      </c>
    </row>
    <row r="320" spans="1:25" x14ac:dyDescent="0.25">
      <c r="A320" s="18" t="s">
        <v>212</v>
      </c>
      <c r="B320" s="22">
        <v>106.65684475977221</v>
      </c>
      <c r="C320" s="22">
        <f t="shared" si="8"/>
        <v>122.21033916601331</v>
      </c>
      <c r="D320" s="18">
        <v>33465.805582755776</v>
      </c>
      <c r="E320" s="23">
        <v>1.6114937173532513</v>
      </c>
      <c r="F320" s="18">
        <v>11.369352162381524</v>
      </c>
      <c r="G320" s="18">
        <v>0.83229291162008423</v>
      </c>
      <c r="H320" s="18">
        <v>2.8588684359280632</v>
      </c>
      <c r="I320" s="18">
        <v>1.1850136261698081</v>
      </c>
      <c r="J320" s="18">
        <v>0.23696909792514256</v>
      </c>
      <c r="K320" s="18">
        <v>0.84239550657914719</v>
      </c>
      <c r="L320" s="18">
        <v>0.7108741097787471</v>
      </c>
      <c r="M320" s="18">
        <v>1370.9209452452192</v>
      </c>
      <c r="N320" s="18">
        <v>10.403212969787774</v>
      </c>
      <c r="O320" s="18">
        <v>1371.1468641778142</v>
      </c>
      <c r="P320" s="18">
        <v>8.9145332847439249</v>
      </c>
      <c r="Q320" s="18">
        <v>1371.4816833443901</v>
      </c>
      <c r="R320" s="18">
        <v>16.036415857310772</v>
      </c>
      <c r="S320" s="27">
        <v>1371.0920000000001</v>
      </c>
      <c r="T320" s="27">
        <v>8.73</v>
      </c>
      <c r="U320" s="28"/>
      <c r="V320" s="28">
        <v>2.53E-2</v>
      </c>
      <c r="W320" s="20" t="str">
        <f t="shared" si="9"/>
        <v>concordant</v>
      </c>
    </row>
    <row r="321" spans="1:25" x14ac:dyDescent="0.25">
      <c r="A321" s="18" t="s">
        <v>741</v>
      </c>
      <c r="B321" s="22">
        <v>638.81586772235187</v>
      </c>
      <c r="C321" s="22">
        <f t="shared" si="8"/>
        <v>726.89144740067763</v>
      </c>
      <c r="D321" s="18">
        <v>176912.33753965044</v>
      </c>
      <c r="E321" s="23">
        <v>1.7044648410267083</v>
      </c>
      <c r="F321" s="18">
        <v>11.646930687037321</v>
      </c>
      <c r="G321" s="18">
        <v>0.70118856900311644</v>
      </c>
      <c r="H321" s="18">
        <v>2.8645616456873872</v>
      </c>
      <c r="I321" s="18">
        <v>1.0727697931874651</v>
      </c>
      <c r="J321" s="18">
        <v>0.24167419776427251</v>
      </c>
      <c r="K321" s="18">
        <v>0.81184911190639086</v>
      </c>
      <c r="L321" s="18">
        <v>0.75677849717802537</v>
      </c>
      <c r="M321" s="18">
        <v>1395.3948651637534</v>
      </c>
      <c r="N321" s="18">
        <v>10.186301253771262</v>
      </c>
      <c r="O321" s="18">
        <v>1372.6438129930941</v>
      </c>
      <c r="P321" s="18">
        <v>8.0742749513967738</v>
      </c>
      <c r="Q321" s="18">
        <v>1337.3987883730806</v>
      </c>
      <c r="R321" s="18">
        <v>13.556916925317296</v>
      </c>
      <c r="S321" s="27">
        <v>1373.9960000000001</v>
      </c>
      <c r="T321" s="27">
        <v>7.9459999999999997</v>
      </c>
      <c r="U321" s="28"/>
      <c r="V321" s="28">
        <v>-2.56</v>
      </c>
      <c r="W321" s="20" t="str">
        <f t="shared" si="9"/>
        <v>rev discord.</v>
      </c>
    </row>
    <row r="322" spans="1:25" x14ac:dyDescent="0.25">
      <c r="A322" s="18" t="s">
        <v>213</v>
      </c>
      <c r="B322" s="22">
        <v>382.22267452467986</v>
      </c>
      <c r="C322" s="22">
        <f t="shared" si="8"/>
        <v>402.23580418581037</v>
      </c>
      <c r="D322" s="18">
        <v>149846.39745381221</v>
      </c>
      <c r="E322" s="23">
        <v>4.4881700180933031</v>
      </c>
      <c r="F322" s="18">
        <v>11.065035632286975</v>
      </c>
      <c r="G322" s="18">
        <v>0.82963310860658157</v>
      </c>
      <c r="H322" s="18">
        <v>2.9274495031215477</v>
      </c>
      <c r="I322" s="18">
        <v>1.1612239510429063</v>
      </c>
      <c r="J322" s="18">
        <v>0.23518844572655201</v>
      </c>
      <c r="K322" s="18">
        <v>0.81248309856009338</v>
      </c>
      <c r="L322" s="18">
        <v>0.69967821265690811</v>
      </c>
      <c r="M322" s="18">
        <v>1361.634462997373</v>
      </c>
      <c r="N322" s="18">
        <v>9.9727664597864987</v>
      </c>
      <c r="O322" s="18">
        <v>1389.034100429081</v>
      </c>
      <c r="P322" s="18">
        <v>8.788920663902104</v>
      </c>
      <c r="Q322" s="18">
        <v>1431.3558140435414</v>
      </c>
      <c r="R322" s="18">
        <v>15.83240025302382</v>
      </c>
      <c r="S322" s="27">
        <v>1380.5150000000001</v>
      </c>
      <c r="T322" s="27">
        <v>8.6950000000000003</v>
      </c>
      <c r="U322" s="28"/>
      <c r="V322" s="28">
        <v>3.06</v>
      </c>
      <c r="W322" s="20" t="str">
        <f t="shared" si="9"/>
        <v>concordant</v>
      </c>
    </row>
    <row r="323" spans="1:25" x14ac:dyDescent="0.25">
      <c r="A323" s="18" t="s">
        <v>214</v>
      </c>
      <c r="B323" s="22">
        <v>402.80777480713033</v>
      </c>
      <c r="C323" s="22">
        <f t="shared" si="8"/>
        <v>442.58279075401566</v>
      </c>
      <c r="D323" s="18">
        <v>901212.10840504221</v>
      </c>
      <c r="E323" s="23">
        <v>2.3798815619855995</v>
      </c>
      <c r="F323" s="18">
        <v>11.359955586817161</v>
      </c>
      <c r="G323" s="18">
        <v>0.68177309889324256</v>
      </c>
      <c r="H323" s="18">
        <v>2.9088118086901198</v>
      </c>
      <c r="I323" s="18">
        <v>1.2177991900568985</v>
      </c>
      <c r="J323" s="18">
        <v>0.23909191439905417</v>
      </c>
      <c r="K323" s="18">
        <v>1.0090685868081488</v>
      </c>
      <c r="L323" s="18">
        <v>0.82860014610537125</v>
      </c>
      <c r="M323" s="18">
        <v>1381.9744350487113</v>
      </c>
      <c r="N323" s="18">
        <v>12.551649611668381</v>
      </c>
      <c r="O323" s="18">
        <v>1384.2041352178535</v>
      </c>
      <c r="P323" s="18">
        <v>9.2021295760524708</v>
      </c>
      <c r="Q323" s="18">
        <v>1387.6256968119365</v>
      </c>
      <c r="R323" s="18">
        <v>13.088015866331716</v>
      </c>
      <c r="S323" s="27">
        <v>1384.6880000000001</v>
      </c>
      <c r="T323" s="27">
        <v>9.08</v>
      </c>
      <c r="U323" s="28"/>
      <c r="V323" s="28">
        <v>0.26700000000000002</v>
      </c>
      <c r="W323" s="20" t="str">
        <f t="shared" si="9"/>
        <v>concordant</v>
      </c>
    </row>
    <row r="324" spans="1:25" x14ac:dyDescent="0.25">
      <c r="A324" s="18" t="s">
        <v>215</v>
      </c>
      <c r="B324" s="22">
        <v>131.8353273716784</v>
      </c>
      <c r="C324" s="22">
        <f t="shared" si="8"/>
        <v>156.54601627028433</v>
      </c>
      <c r="D324" s="18">
        <v>267357.00809403224</v>
      </c>
      <c r="E324" s="23">
        <v>1.2537611581558246</v>
      </c>
      <c r="F324" s="18">
        <v>11.193708348572143</v>
      </c>
      <c r="G324" s="18">
        <v>1.0936691691531368</v>
      </c>
      <c r="H324" s="18">
        <v>2.9121553402310498</v>
      </c>
      <c r="I324" s="18">
        <v>1.8341452265832665</v>
      </c>
      <c r="J324" s="18">
        <v>0.23615316296551708</v>
      </c>
      <c r="K324" s="18">
        <v>1.4723996001210762</v>
      </c>
      <c r="L324" s="18">
        <v>0.80277154653883787</v>
      </c>
      <c r="M324" s="18">
        <v>1366.6673303152745</v>
      </c>
      <c r="N324" s="18">
        <v>18.132869001313679</v>
      </c>
      <c r="O324" s="18">
        <v>1385.0723054599405</v>
      </c>
      <c r="P324" s="18">
        <v>13.864016434168434</v>
      </c>
      <c r="Q324" s="18">
        <v>1413.5268046420088</v>
      </c>
      <c r="R324" s="18">
        <v>20.921761340007151</v>
      </c>
      <c r="S324" s="27">
        <v>1386.53</v>
      </c>
      <c r="T324" s="27">
        <v>13.99</v>
      </c>
      <c r="U324" s="28"/>
      <c r="V324" s="28">
        <v>2.13</v>
      </c>
      <c r="W324" s="20" t="str">
        <f t="shared" si="9"/>
        <v>concordant</v>
      </c>
    </row>
    <row r="325" spans="1:25" x14ac:dyDescent="0.25">
      <c r="A325" s="18" t="s">
        <v>908</v>
      </c>
      <c r="B325" s="22">
        <v>234.79911205474215</v>
      </c>
      <c r="C325" s="22">
        <f t="shared" si="8"/>
        <v>260.53616819389805</v>
      </c>
      <c r="D325" s="18">
        <v>184573.13360206934</v>
      </c>
      <c r="E325" s="23">
        <v>2.1439045333905891</v>
      </c>
      <c r="F325" s="18">
        <v>10.815780058403936</v>
      </c>
      <c r="G325" s="18">
        <v>0.70310139300899399</v>
      </c>
      <c r="H325" s="18">
        <v>2.9881295143479321</v>
      </c>
      <c r="I325" s="18">
        <v>1.0717838562358144</v>
      </c>
      <c r="J325" s="18">
        <v>0.23401629663119417</v>
      </c>
      <c r="K325" s="18">
        <v>0.80881584774399218</v>
      </c>
      <c r="L325" s="18">
        <v>0.75464455173323319</v>
      </c>
      <c r="M325" s="18">
        <v>1355.514144993906</v>
      </c>
      <c r="N325" s="18">
        <v>9.8876572932756517</v>
      </c>
      <c r="O325" s="18">
        <v>1404.6020486239383</v>
      </c>
      <c r="P325" s="18">
        <v>8.1541110411809541</v>
      </c>
      <c r="Q325" s="18">
        <v>1479.8818828483181</v>
      </c>
      <c r="R325" s="18">
        <v>13.33254237318522</v>
      </c>
      <c r="S325" s="27">
        <v>1396.9860000000001</v>
      </c>
      <c r="T325" s="27">
        <v>8.4269999999999996</v>
      </c>
      <c r="U325" s="28"/>
      <c r="V325" s="28">
        <v>5.49</v>
      </c>
      <c r="W325" s="20" t="str">
        <f t="shared" si="9"/>
        <v>discord.</v>
      </c>
    </row>
    <row r="326" spans="1:25" x14ac:dyDescent="0.25">
      <c r="A326" s="18" t="s">
        <v>909</v>
      </c>
      <c r="B326" s="22">
        <v>1079.5529907989658</v>
      </c>
      <c r="C326" s="22">
        <f t="shared" si="8"/>
        <v>1092.9074235719436</v>
      </c>
      <c r="D326" s="18">
        <v>243695.70415936821</v>
      </c>
      <c r="E326" s="23">
        <v>18.997059414691105</v>
      </c>
      <c r="F326" s="18">
        <v>11.044508406951852</v>
      </c>
      <c r="G326" s="18">
        <v>0.58672343436882612</v>
      </c>
      <c r="H326" s="18">
        <v>2.8537216131781005</v>
      </c>
      <c r="I326" s="18">
        <v>1.4376784901241915</v>
      </c>
      <c r="J326" s="18">
        <v>0.22782092805720172</v>
      </c>
      <c r="K326" s="18">
        <v>1.3124694931075758</v>
      </c>
      <c r="L326" s="18">
        <v>0.91290890287591364</v>
      </c>
      <c r="M326" s="18">
        <v>1323.0684611373779</v>
      </c>
      <c r="N326" s="18">
        <v>15.69881481895095</v>
      </c>
      <c r="O326" s="18">
        <v>1369.7916780883393</v>
      </c>
      <c r="P326" s="18">
        <v>10.810340170003542</v>
      </c>
      <c r="Q326" s="18">
        <v>1443.4056392395353</v>
      </c>
      <c r="R326" s="18">
        <v>11.179917172679779</v>
      </c>
      <c r="S326" s="27">
        <v>1404.0429999999999</v>
      </c>
      <c r="T326" s="27">
        <v>9.2989999999999995</v>
      </c>
      <c r="U326" s="28"/>
      <c r="V326" s="28">
        <v>6.91</v>
      </c>
      <c r="W326" s="20" t="str">
        <f t="shared" si="9"/>
        <v>discord.</v>
      </c>
      <c r="Y326" s="21" t="s">
        <v>873</v>
      </c>
    </row>
    <row r="327" spans="1:25" x14ac:dyDescent="0.25">
      <c r="A327" s="18" t="s">
        <v>216</v>
      </c>
      <c r="B327" s="22">
        <v>280.88463532078191</v>
      </c>
      <c r="C327" s="22">
        <f t="shared" si="8"/>
        <v>302.24859729439947</v>
      </c>
      <c r="D327" s="18">
        <v>275285.68028536934</v>
      </c>
      <c r="E327" s="23">
        <v>3.0896838976729626</v>
      </c>
      <c r="F327" s="18">
        <v>11.186475872266852</v>
      </c>
      <c r="G327" s="18">
        <v>0.62560452827414559</v>
      </c>
      <c r="H327" s="18">
        <v>2.9876948122417746</v>
      </c>
      <c r="I327" s="18">
        <v>1.0920037468553323</v>
      </c>
      <c r="J327" s="18">
        <v>0.24220287797865533</v>
      </c>
      <c r="K327" s="18">
        <v>0.89499935553830812</v>
      </c>
      <c r="L327" s="18">
        <v>0.81959366725220306</v>
      </c>
      <c r="M327" s="18">
        <v>1398.1390361346503</v>
      </c>
      <c r="N327" s="18">
        <v>11.249368339674788</v>
      </c>
      <c r="O327" s="18">
        <v>1404.4913668601055</v>
      </c>
      <c r="P327" s="18">
        <v>8.3076472853616679</v>
      </c>
      <c r="Q327" s="18">
        <v>1414.1265321488461</v>
      </c>
      <c r="R327" s="18">
        <v>11.967482144084443</v>
      </c>
      <c r="S327" s="27">
        <v>1405.627</v>
      </c>
      <c r="T327" s="27">
        <v>8.2509999999999994</v>
      </c>
      <c r="U327" s="28"/>
      <c r="V327" s="28">
        <v>0.74299999999999999</v>
      </c>
      <c r="W327" s="20" t="str">
        <f t="shared" si="9"/>
        <v>concordant</v>
      </c>
    </row>
    <row r="328" spans="1:25" x14ac:dyDescent="0.25">
      <c r="A328" s="18" t="s">
        <v>217</v>
      </c>
      <c r="B328" s="22">
        <v>496.6971453764022</v>
      </c>
      <c r="C328" s="22">
        <f t="shared" si="8"/>
        <v>552.56582202214952</v>
      </c>
      <c r="D328" s="18">
        <v>569743.722661281</v>
      </c>
      <c r="E328" s="23">
        <v>2.0892535168423283</v>
      </c>
      <c r="F328" s="18">
        <v>11.281032572679539</v>
      </c>
      <c r="G328" s="18">
        <v>0.79708391342294871</v>
      </c>
      <c r="H328" s="18">
        <v>2.9984591599136365</v>
      </c>
      <c r="I328" s="18">
        <v>1.2896349176049504</v>
      </c>
      <c r="J328" s="18">
        <v>0.24491131762260226</v>
      </c>
      <c r="K328" s="18">
        <v>1.0138092420256035</v>
      </c>
      <c r="L328" s="18">
        <v>0.78612111705877397</v>
      </c>
      <c r="M328" s="18">
        <v>1412.1791881026024</v>
      </c>
      <c r="N328" s="18">
        <v>12.857172389705966</v>
      </c>
      <c r="O328" s="18">
        <v>1407.2285900247355</v>
      </c>
      <c r="P328" s="18">
        <v>9.8200954209449947</v>
      </c>
      <c r="Q328" s="18">
        <v>1399.7207123132928</v>
      </c>
      <c r="R328" s="18">
        <v>15.276550068856295</v>
      </c>
      <c r="S328" s="27">
        <v>1407.0029999999999</v>
      </c>
      <c r="T328" s="27">
        <v>9.7850000000000001</v>
      </c>
      <c r="U328" s="28"/>
      <c r="V328" s="28">
        <v>-0.55800000000000005</v>
      </c>
      <c r="W328" s="20" t="str">
        <f t="shared" si="9"/>
        <v>concordant</v>
      </c>
    </row>
    <row r="329" spans="1:25" x14ac:dyDescent="0.25">
      <c r="A329" s="18" t="s">
        <v>910</v>
      </c>
      <c r="B329" s="22">
        <v>623.50892935126853</v>
      </c>
      <c r="C329" s="22">
        <f t="shared" si="8"/>
        <v>723.06675239783954</v>
      </c>
      <c r="D329" s="18">
        <v>381067.09405814053</v>
      </c>
      <c r="E329" s="23">
        <v>1.4717537398242124</v>
      </c>
      <c r="F329" s="18">
        <v>10.431307058157259</v>
      </c>
      <c r="G329" s="18">
        <v>1.0845056784814344</v>
      </c>
      <c r="H329" s="18">
        <v>2.3796006821616218</v>
      </c>
      <c r="I329" s="18">
        <v>3.0411114926039624</v>
      </c>
      <c r="J329" s="18">
        <v>0.17964105213651499</v>
      </c>
      <c r="K329" s="18">
        <v>2.8411608408640898</v>
      </c>
      <c r="L329" s="18">
        <v>0.93425079868786243</v>
      </c>
      <c r="M329" s="18">
        <v>1065.0133704871416</v>
      </c>
      <c r="N329" s="18">
        <v>27.891537040864932</v>
      </c>
      <c r="O329" s="18">
        <v>1236.4903905603742</v>
      </c>
      <c r="P329" s="18">
        <v>21.745396813033267</v>
      </c>
      <c r="Q329" s="18">
        <v>1549.1651173465307</v>
      </c>
      <c r="R329" s="18">
        <v>20.373177377672278</v>
      </c>
      <c r="S329" s="27">
        <v>1409.48</v>
      </c>
      <c r="T329" s="27">
        <v>17.68</v>
      </c>
      <c r="U329" s="28"/>
      <c r="V329" s="28">
        <v>31.7</v>
      </c>
      <c r="W329" s="20" t="str">
        <f t="shared" si="9"/>
        <v>discord.</v>
      </c>
    </row>
    <row r="330" spans="1:25" x14ac:dyDescent="0.25">
      <c r="A330" s="18" t="s">
        <v>731</v>
      </c>
      <c r="B330" s="22">
        <v>1396.4171850163482</v>
      </c>
      <c r="C330" s="22">
        <f t="shared" si="8"/>
        <v>1440.4568118591449</v>
      </c>
      <c r="D330" s="18">
        <v>297566.88604155945</v>
      </c>
      <c r="E330" s="23">
        <v>7.4514264085440791</v>
      </c>
      <c r="F330" s="18">
        <v>10.870941737425655</v>
      </c>
      <c r="G330" s="18">
        <v>0.94740656842047399</v>
      </c>
      <c r="H330" s="18">
        <v>2.9280928898832781</v>
      </c>
      <c r="I330" s="18">
        <v>1.9667200450788671</v>
      </c>
      <c r="J330" s="18">
        <v>0.23047942231729113</v>
      </c>
      <c r="K330" s="18">
        <v>1.7234859636366204</v>
      </c>
      <c r="L330" s="18">
        <v>0.87632501023678089</v>
      </c>
      <c r="M330" s="18">
        <v>1337.0112340614312</v>
      </c>
      <c r="N330" s="18">
        <v>20.810631851416701</v>
      </c>
      <c r="O330" s="18">
        <v>1389.2004247853961</v>
      </c>
      <c r="P330" s="18">
        <v>14.886982317254024</v>
      </c>
      <c r="Q330" s="18">
        <v>1470.269103264648</v>
      </c>
      <c r="R330" s="18">
        <v>17.985193661108497</v>
      </c>
      <c r="S330" s="27">
        <v>1413.39</v>
      </c>
      <c r="T330" s="27">
        <v>14.25</v>
      </c>
      <c r="U330" s="28"/>
      <c r="V330" s="28">
        <v>6.85</v>
      </c>
      <c r="W330" s="20" t="str">
        <f t="shared" si="9"/>
        <v>discord.</v>
      </c>
    </row>
    <row r="331" spans="1:25" x14ac:dyDescent="0.25">
      <c r="A331" s="18" t="s">
        <v>218</v>
      </c>
      <c r="B331" s="22">
        <v>164.05788661378438</v>
      </c>
      <c r="C331" s="22">
        <f t="shared" si="8"/>
        <v>190.58595015227911</v>
      </c>
      <c r="D331" s="18">
        <v>68739.072731417604</v>
      </c>
      <c r="E331" s="23">
        <v>1.4533138952375624</v>
      </c>
      <c r="F331" s="18">
        <v>11.052899017106318</v>
      </c>
      <c r="G331" s="18">
        <v>0.85935703590429013</v>
      </c>
      <c r="H331" s="18">
        <v>3.0317148188719232</v>
      </c>
      <c r="I331" s="18">
        <v>1.3581444700858047</v>
      </c>
      <c r="J331" s="18">
        <v>0.24324897015385732</v>
      </c>
      <c r="K331" s="18">
        <v>1.0507414141907405</v>
      </c>
      <c r="L331" s="18">
        <v>0.77365953131948972</v>
      </c>
      <c r="M331" s="18">
        <v>1403.565448911289</v>
      </c>
      <c r="N331" s="18">
        <v>13.252797724201059</v>
      </c>
      <c r="O331" s="18">
        <v>1415.638725512692</v>
      </c>
      <c r="P331" s="18">
        <v>10.370257058931884</v>
      </c>
      <c r="Q331" s="18">
        <v>1433.8332144920607</v>
      </c>
      <c r="R331" s="18">
        <v>16.416143509910285</v>
      </c>
      <c r="S331" s="27">
        <v>1415.39</v>
      </c>
      <c r="T331" s="27">
        <v>10.45</v>
      </c>
      <c r="U331" s="28"/>
      <c r="V331" s="28">
        <v>1.34</v>
      </c>
      <c r="W331" s="20" t="str">
        <f t="shared" si="9"/>
        <v>concordant</v>
      </c>
    </row>
    <row r="332" spans="1:25" x14ac:dyDescent="0.25">
      <c r="A332" s="18" t="s">
        <v>219</v>
      </c>
      <c r="B332" s="22">
        <v>156.79725265262059</v>
      </c>
      <c r="C332" s="22">
        <f t="shared" si="8"/>
        <v>182.0156542654739</v>
      </c>
      <c r="D332" s="18">
        <v>233618.39495775287</v>
      </c>
      <c r="E332" s="23">
        <v>1.4611296520309791</v>
      </c>
      <c r="F332" s="18">
        <v>11.102600251294858</v>
      </c>
      <c r="G332" s="18">
        <v>0.85403482131883823</v>
      </c>
      <c r="H332" s="18">
        <v>3.0467091531780031</v>
      </c>
      <c r="I332" s="18">
        <v>1.2608454652752688</v>
      </c>
      <c r="J332" s="18">
        <v>0.24516926252083959</v>
      </c>
      <c r="K332" s="18">
        <v>0.92755283534433441</v>
      </c>
      <c r="L332" s="18">
        <v>0.73565941337769769</v>
      </c>
      <c r="M332" s="18">
        <v>1413.5147429994254</v>
      </c>
      <c r="N332" s="18">
        <v>11.773212284696001</v>
      </c>
      <c r="O332" s="18">
        <v>1419.4080276651462</v>
      </c>
      <c r="P332" s="18">
        <v>9.6390408919398851</v>
      </c>
      <c r="Q332" s="18">
        <v>1428.2421946937939</v>
      </c>
      <c r="R332" s="18">
        <v>16.304729153631001</v>
      </c>
      <c r="S332" s="27">
        <v>1418.5329999999999</v>
      </c>
      <c r="T332" s="27">
        <v>9.6059999999999999</v>
      </c>
      <c r="U332" s="28"/>
      <c r="V332" s="28">
        <v>0.64400000000000002</v>
      </c>
      <c r="W332" s="20" t="str">
        <f t="shared" si="9"/>
        <v>concordant</v>
      </c>
    </row>
    <row r="333" spans="1:25" x14ac:dyDescent="0.25">
      <c r="A333" s="18" t="s">
        <v>616</v>
      </c>
      <c r="B333" s="22">
        <v>159.29968536607248</v>
      </c>
      <c r="C333" s="22">
        <f t="shared" si="8"/>
        <v>173.0789673742749</v>
      </c>
      <c r="D333" s="18">
        <v>91566.518217118952</v>
      </c>
      <c r="E333" s="23">
        <v>2.7167907615754432</v>
      </c>
      <c r="F333" s="18">
        <v>10.218479468939936</v>
      </c>
      <c r="G333" s="18">
        <v>0.92919743238155039</v>
      </c>
      <c r="H333" s="18">
        <v>3.201595597982323</v>
      </c>
      <c r="I333" s="18">
        <v>1.265864343333174</v>
      </c>
      <c r="J333" s="18">
        <v>0.23802225617100498</v>
      </c>
      <c r="K333" s="18">
        <v>0.8591902357899307</v>
      </c>
      <c r="L333" s="18">
        <v>0.67873800246839933</v>
      </c>
      <c r="M333" s="18">
        <v>1376.4071015105003</v>
      </c>
      <c r="N333" s="18">
        <v>10.648711196763884</v>
      </c>
      <c r="O333" s="18">
        <v>1457.5461820840412</v>
      </c>
      <c r="P333" s="18">
        <v>9.7945113121518261</v>
      </c>
      <c r="Q333" s="18">
        <v>1577.8734526784274</v>
      </c>
      <c r="R333" s="18">
        <v>17.396216189468873</v>
      </c>
      <c r="S333" s="27">
        <v>1422.7</v>
      </c>
      <c r="T333" s="27">
        <v>9.9169999999999998</v>
      </c>
      <c r="U333" s="28"/>
      <c r="V333" s="28">
        <v>9</v>
      </c>
      <c r="W333" s="20" t="str">
        <f t="shared" si="9"/>
        <v>discord.</v>
      </c>
    </row>
    <row r="334" spans="1:25" x14ac:dyDescent="0.25">
      <c r="A334" s="18" t="s">
        <v>220</v>
      </c>
      <c r="B334" s="22">
        <v>210.2873723276588</v>
      </c>
      <c r="C334" s="22">
        <f t="shared" si="8"/>
        <v>243.9087044174255</v>
      </c>
      <c r="D334" s="18">
        <v>108703.01006485772</v>
      </c>
      <c r="E334" s="23">
        <v>1.4698267268250498</v>
      </c>
      <c r="F334" s="18">
        <v>10.833723440784691</v>
      </c>
      <c r="G334" s="18">
        <v>0.73822103849570098</v>
      </c>
      <c r="H334" s="18">
        <v>3.1537777692024713</v>
      </c>
      <c r="I334" s="18">
        <v>1.2630145357645688</v>
      </c>
      <c r="J334" s="18">
        <v>0.24874468931342625</v>
      </c>
      <c r="K334" s="18">
        <v>1.0239432151128625</v>
      </c>
      <c r="L334" s="18">
        <v>0.81071372190741708</v>
      </c>
      <c r="M334" s="18">
        <v>1431.9986989171439</v>
      </c>
      <c r="N334" s="18">
        <v>13.148458605401743</v>
      </c>
      <c r="O334" s="18">
        <v>1445.9239742066773</v>
      </c>
      <c r="P334" s="18">
        <v>9.7373190969617553</v>
      </c>
      <c r="Q334" s="18">
        <v>1466.4416194632638</v>
      </c>
      <c r="R334" s="18">
        <v>14.043972353942763</v>
      </c>
      <c r="S334" s="27">
        <v>1447.9960000000001</v>
      </c>
      <c r="T334" s="27">
        <v>9.7370000000000001</v>
      </c>
      <c r="U334" s="28"/>
      <c r="V334" s="28">
        <v>1.57</v>
      </c>
      <c r="W334" s="20" t="str">
        <f t="shared" si="9"/>
        <v>concordant</v>
      </c>
    </row>
    <row r="335" spans="1:25" x14ac:dyDescent="0.25">
      <c r="A335" s="18" t="s">
        <v>746</v>
      </c>
      <c r="B335" s="22">
        <v>338.70489354356829</v>
      </c>
      <c r="C335" s="22">
        <f t="shared" si="8"/>
        <v>362.01356842485359</v>
      </c>
      <c r="D335" s="18">
        <v>124600.08443665416</v>
      </c>
      <c r="E335" s="23">
        <v>3.4148509251654819</v>
      </c>
      <c r="F335" s="18">
        <v>11.182753656630178</v>
      </c>
      <c r="G335" s="18">
        <v>0.75295983736821104</v>
      </c>
      <c r="H335" s="18">
        <v>3.166969596245949</v>
      </c>
      <c r="I335" s="18">
        <v>1.1624560892807103</v>
      </c>
      <c r="J335" s="18">
        <v>0.25682640268386647</v>
      </c>
      <c r="K335" s="18">
        <v>0.88539830496235694</v>
      </c>
      <c r="L335" s="18">
        <v>0.76166172049579295</v>
      </c>
      <c r="M335" s="18">
        <v>1473.5846291888708</v>
      </c>
      <c r="N335" s="18">
        <v>11.663307847931492</v>
      </c>
      <c r="O335" s="18">
        <v>1449.1435813539433</v>
      </c>
      <c r="P335" s="18">
        <v>8.9710097749383522</v>
      </c>
      <c r="Q335" s="18">
        <v>1413.4539277246085</v>
      </c>
      <c r="R335" s="18">
        <v>14.409264238124479</v>
      </c>
      <c r="S335" s="27">
        <v>1449.3420000000001</v>
      </c>
      <c r="T335" s="27">
        <v>8.8439999999999994</v>
      </c>
      <c r="U335" s="28"/>
      <c r="V335" s="28">
        <v>-2.64</v>
      </c>
      <c r="W335" s="20" t="str">
        <f t="shared" si="9"/>
        <v>rev discord.</v>
      </c>
    </row>
    <row r="336" spans="1:25" x14ac:dyDescent="0.25">
      <c r="A336" s="18" t="s">
        <v>911</v>
      </c>
      <c r="B336" s="22">
        <v>707.79493245882531</v>
      </c>
      <c r="C336" s="22">
        <f t="shared" si="8"/>
        <v>787.3723631919753</v>
      </c>
      <c r="D336" s="18">
        <v>23039094.47180789</v>
      </c>
      <c r="E336" s="23">
        <v>2.0901882304492938</v>
      </c>
      <c r="F336" s="18">
        <v>10.018896748335479</v>
      </c>
      <c r="G336" s="18">
        <v>0.70822926566925226</v>
      </c>
      <c r="H336" s="18">
        <v>3.0696463478827019</v>
      </c>
      <c r="I336" s="18">
        <v>1.3336095074168879</v>
      </c>
      <c r="J336" s="18">
        <v>0.22253427632211223</v>
      </c>
      <c r="K336" s="18">
        <v>1.1300113386688986</v>
      </c>
      <c r="L336" s="18">
        <v>0.84733299544156271</v>
      </c>
      <c r="M336" s="18">
        <v>1295.2520861571904</v>
      </c>
      <c r="N336" s="18">
        <v>13.259815722891972</v>
      </c>
      <c r="O336" s="18">
        <v>1425.1470815525479</v>
      </c>
      <c r="P336" s="18">
        <v>10.214213124888602</v>
      </c>
      <c r="Q336" s="18">
        <v>1624.8792467477904</v>
      </c>
      <c r="R336" s="18">
        <v>13.172023922669268</v>
      </c>
      <c r="S336" s="27">
        <v>1452.55</v>
      </c>
      <c r="T336" s="27">
        <v>11.09</v>
      </c>
      <c r="U336" s="28"/>
      <c r="V336" s="28">
        <v>15.7</v>
      </c>
      <c r="W336" s="20" t="str">
        <f t="shared" si="9"/>
        <v>discord.</v>
      </c>
    </row>
    <row r="337" spans="1:25" x14ac:dyDescent="0.25">
      <c r="A337" s="18" t="s">
        <v>221</v>
      </c>
      <c r="B337" s="22">
        <v>173.53354717502606</v>
      </c>
      <c r="C337" s="22">
        <f t="shared" si="8"/>
        <v>210.61741817306427</v>
      </c>
      <c r="D337" s="18">
        <v>4359535.0069081048</v>
      </c>
      <c r="E337" s="23">
        <v>1.0996797930908688</v>
      </c>
      <c r="F337" s="18">
        <v>10.88904149520044</v>
      </c>
      <c r="G337" s="18">
        <v>0.80932075916400259</v>
      </c>
      <c r="H337" s="18">
        <v>3.185762123542935</v>
      </c>
      <c r="I337" s="18">
        <v>1.4387767983426774</v>
      </c>
      <c r="J337" s="18">
        <v>0.25110339690942307</v>
      </c>
      <c r="K337" s="18">
        <v>1.1895707558757223</v>
      </c>
      <c r="L337" s="18">
        <v>0.82679311846422954</v>
      </c>
      <c r="M337" s="18">
        <v>1444.1636066123979</v>
      </c>
      <c r="N337" s="18">
        <v>15.391065781236421</v>
      </c>
      <c r="O337" s="18">
        <v>1453.7125407271997</v>
      </c>
      <c r="P337" s="18">
        <v>11.11935247548729</v>
      </c>
      <c r="Q337" s="18">
        <v>1467.6812811705013</v>
      </c>
      <c r="R337" s="18">
        <v>15.369036654126148</v>
      </c>
      <c r="S337" s="27">
        <v>1455.92</v>
      </c>
      <c r="T337" s="27">
        <v>10.97</v>
      </c>
      <c r="U337" s="28"/>
      <c r="V337" s="28">
        <v>1.1000000000000001</v>
      </c>
      <c r="W337" s="20" t="str">
        <f t="shared" si="9"/>
        <v>concordant</v>
      </c>
    </row>
    <row r="338" spans="1:25" x14ac:dyDescent="0.25">
      <c r="A338" s="18" t="s">
        <v>912</v>
      </c>
      <c r="B338" s="22">
        <v>446.70044944536926</v>
      </c>
      <c r="C338" s="22">
        <f t="shared" si="8"/>
        <v>461.58211733208788</v>
      </c>
      <c r="D338" s="18">
        <v>234961.81747184473</v>
      </c>
      <c r="E338" s="23">
        <v>7.0539543294974258</v>
      </c>
      <c r="F338" s="18">
        <v>10.688087533099514</v>
      </c>
      <c r="G338" s="18">
        <v>0.74689177340849755</v>
      </c>
      <c r="H338" s="18">
        <v>3.075638972757639</v>
      </c>
      <c r="I338" s="18">
        <v>1.7956778799829891</v>
      </c>
      <c r="J338" s="18">
        <v>0.2381385462088533</v>
      </c>
      <c r="K338" s="18">
        <v>1.6329677432033196</v>
      </c>
      <c r="L338" s="18">
        <v>0.90938790381423484</v>
      </c>
      <c r="M338" s="18">
        <v>1377.01259833369</v>
      </c>
      <c r="N338" s="18">
        <v>20.246860616974459</v>
      </c>
      <c r="O338" s="18">
        <v>1426.6411509683801</v>
      </c>
      <c r="P338" s="18">
        <v>13.760194647601452</v>
      </c>
      <c r="Q338" s="18">
        <v>1501.4696219126215</v>
      </c>
      <c r="R338" s="18">
        <v>14.119829806649136</v>
      </c>
      <c r="S338" s="27">
        <v>1461.94</v>
      </c>
      <c r="T338" s="27">
        <v>11.81</v>
      </c>
      <c r="U338" s="28"/>
      <c r="V338" s="28">
        <v>6.99</v>
      </c>
      <c r="W338" s="20" t="str">
        <f t="shared" si="9"/>
        <v>discord.</v>
      </c>
    </row>
    <row r="339" spans="1:25" x14ac:dyDescent="0.25">
      <c r="A339" s="18" t="s">
        <v>222</v>
      </c>
      <c r="B339" s="22">
        <v>310.37148425580034</v>
      </c>
      <c r="C339" s="22">
        <f t="shared" si="8"/>
        <v>338.86882910883361</v>
      </c>
      <c r="D339" s="18">
        <v>204590.39841017858</v>
      </c>
      <c r="E339" s="23">
        <v>2.5594419120892091</v>
      </c>
      <c r="F339" s="18">
        <v>10.968154295290976</v>
      </c>
      <c r="G339" s="18">
        <v>0.8617011776379383</v>
      </c>
      <c r="H339" s="18">
        <v>3.2237017609154615</v>
      </c>
      <c r="I339" s="18">
        <v>1.3791812985143297</v>
      </c>
      <c r="J339" s="18">
        <v>0.25620485505325846</v>
      </c>
      <c r="K339" s="18">
        <v>1.0767848066879149</v>
      </c>
      <c r="L339" s="18">
        <v>0.78074202996215214</v>
      </c>
      <c r="M339" s="18">
        <v>1470.3958478872669</v>
      </c>
      <c r="N339" s="18">
        <v>14.157113390283939</v>
      </c>
      <c r="O339" s="18">
        <v>1462.8744865384301</v>
      </c>
      <c r="P339" s="18">
        <v>10.688799329358858</v>
      </c>
      <c r="Q339" s="18">
        <v>1451.9529701815568</v>
      </c>
      <c r="R339" s="18">
        <v>16.400070552765101</v>
      </c>
      <c r="S339" s="27">
        <v>1462.49</v>
      </c>
      <c r="T339" s="27">
        <v>10.63</v>
      </c>
      <c r="U339" s="28"/>
      <c r="V339" s="28">
        <v>-0.81799999999999995</v>
      </c>
      <c r="W339" s="20" t="str">
        <f t="shared" si="9"/>
        <v>concordant</v>
      </c>
    </row>
    <row r="340" spans="1:25" x14ac:dyDescent="0.25">
      <c r="A340" s="18" t="s">
        <v>223</v>
      </c>
      <c r="B340" s="22">
        <v>264.59113754298244</v>
      </c>
      <c r="C340" s="22">
        <f t="shared" si="8"/>
        <v>327.32664918497386</v>
      </c>
      <c r="D340" s="18">
        <v>139192.4236984585</v>
      </c>
      <c r="E340" s="23">
        <v>0.99112792253027537</v>
      </c>
      <c r="F340" s="18">
        <v>10.842267799663885</v>
      </c>
      <c r="G340" s="18">
        <v>0.78741434888219042</v>
      </c>
      <c r="H340" s="18">
        <v>3.2290663665641679</v>
      </c>
      <c r="I340" s="18">
        <v>1.1994602284995164</v>
      </c>
      <c r="J340" s="18">
        <v>0.25430965995264115</v>
      </c>
      <c r="K340" s="18">
        <v>0.9047263386239045</v>
      </c>
      <c r="L340" s="18">
        <v>0.75427789694676761</v>
      </c>
      <c r="M340" s="18">
        <v>1460.6630103973901</v>
      </c>
      <c r="N340" s="18">
        <v>11.824805788521985</v>
      </c>
      <c r="O340" s="18">
        <v>1464.1633259605699</v>
      </c>
      <c r="P340" s="18">
        <v>9.2995166489198482</v>
      </c>
      <c r="Q340" s="18">
        <v>1469.2261929073782</v>
      </c>
      <c r="R340" s="18">
        <v>14.951770712428583</v>
      </c>
      <c r="S340" s="27">
        <v>1463.9549999999999</v>
      </c>
      <c r="T340" s="27">
        <v>9.3089999999999993</v>
      </c>
      <c r="U340" s="28"/>
      <c r="V340" s="28">
        <v>0.375</v>
      </c>
      <c r="W340" s="20" t="str">
        <f t="shared" si="9"/>
        <v>concordant</v>
      </c>
    </row>
    <row r="341" spans="1:25" x14ac:dyDescent="0.25">
      <c r="A341" s="18" t="s">
        <v>602</v>
      </c>
      <c r="B341" s="22">
        <v>449.97554148317602</v>
      </c>
      <c r="C341" s="22">
        <f t="shared" si="8"/>
        <v>523.17066896874576</v>
      </c>
      <c r="D341" s="18">
        <v>152901.61895423141</v>
      </c>
      <c r="E341" s="23">
        <v>1.4446897748677818</v>
      </c>
      <c r="F341" s="18">
        <v>9.6381122145420495</v>
      </c>
      <c r="G341" s="18">
        <v>0.70315405057485225</v>
      </c>
      <c r="H341" s="18">
        <v>3.0486288804343351</v>
      </c>
      <c r="I341" s="18">
        <v>1.4214317989110286</v>
      </c>
      <c r="J341" s="18">
        <v>0.21314700406178005</v>
      </c>
      <c r="K341" s="18">
        <v>1.2352154887758584</v>
      </c>
      <c r="L341" s="18">
        <v>0.8689938481200209</v>
      </c>
      <c r="M341" s="18">
        <v>1245.5620506482126</v>
      </c>
      <c r="N341" s="18">
        <v>13.990312609279272</v>
      </c>
      <c r="O341" s="18">
        <v>1419.8896032464004</v>
      </c>
      <c r="P341" s="18">
        <v>10.8684875910252</v>
      </c>
      <c r="Q341" s="18">
        <v>1691.974034142291</v>
      </c>
      <c r="R341" s="18">
        <v>12.96957618784586</v>
      </c>
      <c r="S341" s="27">
        <v>1476.18</v>
      </c>
      <c r="T341" s="27">
        <v>12.08</v>
      </c>
      <c r="U341" s="28"/>
      <c r="V341" s="28">
        <v>22.1</v>
      </c>
      <c r="W341" s="20" t="str">
        <f t="shared" si="9"/>
        <v>discord.</v>
      </c>
    </row>
    <row r="342" spans="1:25" x14ac:dyDescent="0.25">
      <c r="A342" s="18" t="s">
        <v>224</v>
      </c>
      <c r="B342" s="22">
        <v>296.70251244435605</v>
      </c>
      <c r="C342" s="22">
        <f t="shared" si="8"/>
        <v>310.56103960495318</v>
      </c>
      <c r="D342" s="18">
        <v>161331.04555778741</v>
      </c>
      <c r="E342" s="23">
        <v>5.031204948146847</v>
      </c>
      <c r="F342" s="18">
        <v>10.620271768580535</v>
      </c>
      <c r="G342" s="18">
        <v>0.88597724153867696</v>
      </c>
      <c r="H342" s="18">
        <v>3.3044498238780755</v>
      </c>
      <c r="I342" s="18">
        <v>1.4197660791938926</v>
      </c>
      <c r="J342" s="18">
        <v>0.25399139333184828</v>
      </c>
      <c r="K342" s="18">
        <v>1.1093184277878818</v>
      </c>
      <c r="L342" s="18">
        <v>0.78133887268086077</v>
      </c>
      <c r="M342" s="18">
        <v>1459.0270995354979</v>
      </c>
      <c r="N342" s="18">
        <v>14.484369943740148</v>
      </c>
      <c r="O342" s="18">
        <v>1482.1031937667728</v>
      </c>
      <c r="P342" s="18">
        <v>11.067395164760114</v>
      </c>
      <c r="Q342" s="18">
        <v>1515.2749609196294</v>
      </c>
      <c r="R342" s="18">
        <v>16.718663166733336</v>
      </c>
      <c r="S342" s="27">
        <v>1482.78</v>
      </c>
      <c r="T342" s="27">
        <v>11.22</v>
      </c>
      <c r="U342" s="28"/>
      <c r="V342" s="28">
        <v>2.4900000000000002</v>
      </c>
      <c r="W342" s="20" t="str">
        <f t="shared" si="9"/>
        <v>concordant</v>
      </c>
    </row>
    <row r="343" spans="1:25" x14ac:dyDescent="0.25">
      <c r="A343" s="18" t="s">
        <v>913</v>
      </c>
      <c r="B343" s="22">
        <v>666.37782378673649</v>
      </c>
      <c r="C343" s="22">
        <f t="shared" si="8"/>
        <v>917.34521756551339</v>
      </c>
      <c r="D343" s="18">
        <v>336685.79120414285</v>
      </c>
      <c r="E343" s="23">
        <v>0.62398061450134834</v>
      </c>
      <c r="F343" s="18">
        <v>10.589733434310521</v>
      </c>
      <c r="G343" s="18">
        <v>0.82063936086626432</v>
      </c>
      <c r="H343" s="18">
        <v>3.2506431303601953</v>
      </c>
      <c r="I343" s="18">
        <v>1.6666842423049586</v>
      </c>
      <c r="J343" s="18">
        <v>0.25016004812749976</v>
      </c>
      <c r="K343" s="18">
        <v>1.450649958162556</v>
      </c>
      <c r="L343" s="18">
        <v>0.87038079639870158</v>
      </c>
      <c r="M343" s="18">
        <v>1439.3010902174385</v>
      </c>
      <c r="N343" s="18">
        <v>18.712611066131444</v>
      </c>
      <c r="O343" s="18">
        <v>1469.3306557125638</v>
      </c>
      <c r="P343" s="18">
        <v>12.942596403248217</v>
      </c>
      <c r="Q343" s="18">
        <v>1512.9769804753143</v>
      </c>
      <c r="R343" s="18">
        <v>15.488403727047171</v>
      </c>
      <c r="S343" s="27">
        <v>1483.1</v>
      </c>
      <c r="T343" s="27">
        <v>12.19</v>
      </c>
      <c r="U343" s="28"/>
      <c r="V343" s="28">
        <v>3.7</v>
      </c>
      <c r="W343" s="20" t="str">
        <f t="shared" si="9"/>
        <v>discord.</v>
      </c>
    </row>
    <row r="344" spans="1:25" x14ac:dyDescent="0.25">
      <c r="A344" s="18" t="s">
        <v>225</v>
      </c>
      <c r="B344" s="22">
        <v>724.08053289163786</v>
      </c>
      <c r="C344" s="22">
        <f t="shared" si="8"/>
        <v>842.03874790401699</v>
      </c>
      <c r="D344" s="18">
        <v>325881.38521051221</v>
      </c>
      <c r="E344" s="23">
        <v>1.442535606457571</v>
      </c>
      <c r="F344" s="18">
        <v>10.718804716260562</v>
      </c>
      <c r="G344" s="18">
        <v>0.74634487551212081</v>
      </c>
      <c r="H344" s="18">
        <v>3.2822418241268903</v>
      </c>
      <c r="I344" s="18">
        <v>1.5196240841161435</v>
      </c>
      <c r="J344" s="18">
        <v>0.25471037614688236</v>
      </c>
      <c r="K344" s="18">
        <v>1.3237105439606753</v>
      </c>
      <c r="L344" s="18">
        <v>0.87107762886673568</v>
      </c>
      <c r="M344" s="18">
        <v>1462.7221271380738</v>
      </c>
      <c r="N344" s="18">
        <v>17.322693719298627</v>
      </c>
      <c r="O344" s="18">
        <v>1476.8509551171255</v>
      </c>
      <c r="P344" s="18">
        <v>11.82728619320369</v>
      </c>
      <c r="Q344" s="18">
        <v>1497.1951572922126</v>
      </c>
      <c r="R344" s="18">
        <v>14.117399360972058</v>
      </c>
      <c r="S344" s="27">
        <v>1483.47</v>
      </c>
      <c r="T344" s="27">
        <v>11.05</v>
      </c>
      <c r="U344" s="28"/>
      <c r="V344" s="28">
        <v>1.73</v>
      </c>
      <c r="W344" s="20" t="str">
        <f t="shared" si="9"/>
        <v>concordant</v>
      </c>
    </row>
    <row r="345" spans="1:25" x14ac:dyDescent="0.25">
      <c r="A345" s="18" t="s">
        <v>226</v>
      </c>
      <c r="B345" s="22">
        <v>127.52276106434374</v>
      </c>
      <c r="C345" s="22">
        <f t="shared" si="8"/>
        <v>148.21530087838823</v>
      </c>
      <c r="D345" s="18">
        <v>443535.52210225281</v>
      </c>
      <c r="E345" s="23">
        <v>1.4482441072690804</v>
      </c>
      <c r="F345" s="18">
        <v>10.585904863644355</v>
      </c>
      <c r="G345" s="18">
        <v>0.82543761250378056</v>
      </c>
      <c r="H345" s="18">
        <v>3.3550195643424159</v>
      </c>
      <c r="I345" s="18">
        <v>1.2130116011107959</v>
      </c>
      <c r="J345" s="18">
        <v>0.25707074712562705</v>
      </c>
      <c r="K345" s="18">
        <v>0.88884738314953593</v>
      </c>
      <c r="L345" s="18">
        <v>0.73276082630668016</v>
      </c>
      <c r="M345" s="18">
        <v>1474.8377794856244</v>
      </c>
      <c r="N345" s="18">
        <v>11.717604126865126</v>
      </c>
      <c r="O345" s="18">
        <v>1493.9626366255709</v>
      </c>
      <c r="P345" s="18">
        <v>9.4888253680624075</v>
      </c>
      <c r="Q345" s="18">
        <v>1521.1881919315651</v>
      </c>
      <c r="R345" s="18">
        <v>15.561994007097042</v>
      </c>
      <c r="S345" s="27">
        <v>1491.2760000000001</v>
      </c>
      <c r="T345" s="27">
        <v>9.5519999999999996</v>
      </c>
      <c r="U345" s="28"/>
      <c r="V345" s="28">
        <v>2.0099999999999998</v>
      </c>
      <c r="W345" s="20" t="str">
        <f t="shared" si="9"/>
        <v>concordant</v>
      </c>
    </row>
    <row r="346" spans="1:25" x14ac:dyDescent="0.25">
      <c r="A346" s="18" t="s">
        <v>914</v>
      </c>
      <c r="B346" s="22">
        <v>136.15391005240988</v>
      </c>
      <c r="C346" s="22">
        <f t="shared" ref="C346:C409" si="10">B346+((B346/E346)*0.235)</f>
        <v>149.9585668042412</v>
      </c>
      <c r="D346" s="18">
        <v>173649.9322923437</v>
      </c>
      <c r="E346" s="23">
        <v>2.3177808356641494</v>
      </c>
      <c r="F346" s="18">
        <v>9.2554758070565981</v>
      </c>
      <c r="G346" s="18">
        <v>0.6737913553461109</v>
      </c>
      <c r="H346" s="18">
        <v>3.4397837568142018</v>
      </c>
      <c r="I346" s="18">
        <v>1.1589241607815555</v>
      </c>
      <c r="J346" s="18">
        <v>0.23053227705123683</v>
      </c>
      <c r="K346" s="18">
        <v>0.94290113440793832</v>
      </c>
      <c r="L346" s="18">
        <v>0.81360037724303236</v>
      </c>
      <c r="M346" s="18">
        <v>1337.2881311656897</v>
      </c>
      <c r="N346" s="18">
        <v>11.387372978704207</v>
      </c>
      <c r="O346" s="18">
        <v>1513.5357382726897</v>
      </c>
      <c r="P346" s="18">
        <v>9.1172932261171127</v>
      </c>
      <c r="Q346" s="18">
        <v>1769.6103384475305</v>
      </c>
      <c r="R346" s="18">
        <v>12.304642580411837</v>
      </c>
      <c r="S346" s="27">
        <v>1508.03</v>
      </c>
      <c r="T346" s="27">
        <v>10.89</v>
      </c>
      <c r="U346" s="28"/>
      <c r="V346" s="28">
        <v>19.399999999999999</v>
      </c>
      <c r="W346" s="20" t="str">
        <f t="shared" ref="W346:W409" si="11">IF(V346&gt;3.67, "discord.", IF(V346&lt;-1.69, "rev discord.", "concordant"))</f>
        <v>discord.</v>
      </c>
    </row>
    <row r="347" spans="1:25" x14ac:dyDescent="0.25">
      <c r="A347" s="18" t="s">
        <v>227</v>
      </c>
      <c r="B347" s="22">
        <v>278.74108042935165</v>
      </c>
      <c r="C347" s="22">
        <f t="shared" si="10"/>
        <v>319.95278396512799</v>
      </c>
      <c r="D347" s="18">
        <v>127777.82447457165</v>
      </c>
      <c r="E347" s="23">
        <v>1.5894551372775152</v>
      </c>
      <c r="F347" s="18">
        <v>10.523866324012337</v>
      </c>
      <c r="G347" s="18">
        <v>0.69469865221178273</v>
      </c>
      <c r="H347" s="18">
        <v>3.4119837999408773</v>
      </c>
      <c r="I347" s="18">
        <v>1.2377788683088935</v>
      </c>
      <c r="J347" s="18">
        <v>0.26007369714070266</v>
      </c>
      <c r="K347" s="18">
        <v>1.0241273029497646</v>
      </c>
      <c r="L347" s="18">
        <v>0.82739116749421593</v>
      </c>
      <c r="M347" s="18">
        <v>1490.2189140830544</v>
      </c>
      <c r="N347" s="18">
        <v>13.626153660743626</v>
      </c>
      <c r="O347" s="18">
        <v>1507.1578713174026</v>
      </c>
      <c r="P347" s="18">
        <v>9.7198439237340608</v>
      </c>
      <c r="Q347" s="18">
        <v>1531.0287401331309</v>
      </c>
      <c r="R347" s="18">
        <v>13.088675023563383</v>
      </c>
      <c r="S347" s="27">
        <v>1511.375</v>
      </c>
      <c r="T347" s="27">
        <v>9.5839999999999996</v>
      </c>
      <c r="U347" s="28"/>
      <c r="V347" s="28">
        <v>1.89</v>
      </c>
      <c r="W347" s="20" t="str">
        <f t="shared" si="11"/>
        <v>concordant</v>
      </c>
    </row>
    <row r="348" spans="1:25" x14ac:dyDescent="0.25">
      <c r="A348" s="18" t="s">
        <v>915</v>
      </c>
      <c r="B348" s="22">
        <v>623.58292176895759</v>
      </c>
      <c r="C348" s="22">
        <f t="shared" si="10"/>
        <v>637.74230470631983</v>
      </c>
      <c r="D348" s="18">
        <v>2530543.081059766</v>
      </c>
      <c r="E348" s="23">
        <v>10.34946136169723</v>
      </c>
      <c r="F348" s="18">
        <v>9.9789102225151947</v>
      </c>
      <c r="G348" s="18">
        <v>0.82067635707654452</v>
      </c>
      <c r="H348" s="18">
        <v>3.3471696285815087</v>
      </c>
      <c r="I348" s="18">
        <v>1.5057946312370896</v>
      </c>
      <c r="J348" s="18">
        <v>0.24256198589089376</v>
      </c>
      <c r="K348" s="18">
        <v>1.2625006044068718</v>
      </c>
      <c r="L348" s="18">
        <v>0.83842814831240375</v>
      </c>
      <c r="M348" s="18">
        <v>1400.002358003163</v>
      </c>
      <c r="N348" s="18">
        <v>15.887492411670792</v>
      </c>
      <c r="O348" s="18">
        <v>1492.1307541587469</v>
      </c>
      <c r="P348" s="18">
        <v>11.772975799408982</v>
      </c>
      <c r="Q348" s="18">
        <v>1625.5797068753861</v>
      </c>
      <c r="R348" s="18">
        <v>15.262322827108505</v>
      </c>
      <c r="S348" s="27">
        <v>1514.45</v>
      </c>
      <c r="T348" s="27">
        <v>12.14</v>
      </c>
      <c r="U348" s="28"/>
      <c r="V348" s="28">
        <v>10.6</v>
      </c>
      <c r="W348" s="20" t="str">
        <f t="shared" si="11"/>
        <v>discord.</v>
      </c>
      <c r="Y348" s="21" t="s">
        <v>873</v>
      </c>
    </row>
    <row r="349" spans="1:25" x14ac:dyDescent="0.25">
      <c r="A349" s="18" t="s">
        <v>228</v>
      </c>
      <c r="B349" s="22">
        <v>818.75177862877115</v>
      </c>
      <c r="C349" s="22">
        <f t="shared" si="10"/>
        <v>918.65756372294459</v>
      </c>
      <c r="D349" s="18">
        <v>1114934.4199469404</v>
      </c>
      <c r="E349" s="23">
        <v>1.9258811468864827</v>
      </c>
      <c r="F349" s="18">
        <v>10.443110009397161</v>
      </c>
      <c r="G349" s="18">
        <v>0.77754832285033204</v>
      </c>
      <c r="H349" s="18">
        <v>3.481702525851067</v>
      </c>
      <c r="I349" s="18">
        <v>1.5648108616111587</v>
      </c>
      <c r="J349" s="18">
        <v>0.26305405738925325</v>
      </c>
      <c r="K349" s="18">
        <v>1.3579585384694803</v>
      </c>
      <c r="L349" s="18">
        <v>0.86781001575570649</v>
      </c>
      <c r="M349" s="18">
        <v>1505.4481433404248</v>
      </c>
      <c r="N349" s="18">
        <v>18.231774477829504</v>
      </c>
      <c r="O349" s="18">
        <v>1523.0776283964706</v>
      </c>
      <c r="P349" s="18">
        <v>12.344167141865796</v>
      </c>
      <c r="Q349" s="18">
        <v>1547.6431237260981</v>
      </c>
      <c r="R349" s="18">
        <v>14.609427961401934</v>
      </c>
      <c r="S349" s="27">
        <v>1531.19</v>
      </c>
      <c r="T349" s="27">
        <v>11.53</v>
      </c>
      <c r="U349" s="28"/>
      <c r="V349" s="28">
        <v>2.09</v>
      </c>
      <c r="W349" s="20" t="str">
        <f t="shared" si="11"/>
        <v>concordant</v>
      </c>
    </row>
    <row r="350" spans="1:25" x14ac:dyDescent="0.25">
      <c r="A350" s="18" t="s">
        <v>229</v>
      </c>
      <c r="B350" s="22">
        <v>219.21845346413093</v>
      </c>
      <c r="C350" s="22">
        <f t="shared" si="10"/>
        <v>253.4650322558069</v>
      </c>
      <c r="D350" s="18">
        <v>427554.90585673956</v>
      </c>
      <c r="E350" s="23">
        <v>1.5042768761647047</v>
      </c>
      <c r="F350" s="18">
        <v>10.336948590534702</v>
      </c>
      <c r="G350" s="18">
        <v>0.66004878397735001</v>
      </c>
      <c r="H350" s="18">
        <v>3.5449319892105184</v>
      </c>
      <c r="I350" s="18">
        <v>1.0894326678399484</v>
      </c>
      <c r="J350" s="18">
        <v>0.26540710877324986</v>
      </c>
      <c r="K350" s="18">
        <v>0.86671693718654363</v>
      </c>
      <c r="L350" s="18">
        <v>0.7955672367572838</v>
      </c>
      <c r="M350" s="18">
        <v>1517.4465464759521</v>
      </c>
      <c r="N350" s="18">
        <v>11.718667946813753</v>
      </c>
      <c r="O350" s="18">
        <v>1537.3029026221345</v>
      </c>
      <c r="P350" s="18">
        <v>8.6282213162547805</v>
      </c>
      <c r="Q350" s="18">
        <v>1564.7071297616201</v>
      </c>
      <c r="R350" s="18">
        <v>12.372265057233221</v>
      </c>
      <c r="S350" s="27">
        <v>1539.61</v>
      </c>
      <c r="T350" s="27">
        <v>8.673</v>
      </c>
      <c r="U350" s="28"/>
      <c r="V350" s="28">
        <v>2.11</v>
      </c>
      <c r="W350" s="20" t="str">
        <f t="shared" si="11"/>
        <v>concordant</v>
      </c>
    </row>
    <row r="351" spans="1:25" s="21" customFormat="1" x14ac:dyDescent="0.25">
      <c r="A351" s="18" t="s">
        <v>782</v>
      </c>
      <c r="B351" s="22">
        <v>389.06557191916789</v>
      </c>
      <c r="C351" s="22">
        <f t="shared" si="10"/>
        <v>435.11991600463705</v>
      </c>
      <c r="D351" s="18">
        <v>167660.66661763511</v>
      </c>
      <c r="E351" s="23">
        <v>1.9852722086612495</v>
      </c>
      <c r="F351" s="18">
        <v>10.684343649194821</v>
      </c>
      <c r="G351" s="18">
        <v>0.78185186480905344</v>
      </c>
      <c r="H351" s="18">
        <v>3.6120994668499424</v>
      </c>
      <c r="I351" s="18">
        <v>1.233587741801127</v>
      </c>
      <c r="J351" s="18">
        <v>0.28082177081446502</v>
      </c>
      <c r="K351" s="18">
        <v>0.954021959411674</v>
      </c>
      <c r="L351" s="18">
        <v>0.77337178952405372</v>
      </c>
      <c r="M351" s="18">
        <v>1595.499631787698</v>
      </c>
      <c r="N351" s="18">
        <v>13.484016735251316</v>
      </c>
      <c r="O351" s="18">
        <v>1552.1989837445756</v>
      </c>
      <c r="P351" s="18">
        <v>9.8101241761938809</v>
      </c>
      <c r="Q351" s="18">
        <v>1493.7318461200714</v>
      </c>
      <c r="R351" s="18">
        <v>14.799151721156477</v>
      </c>
      <c r="S351" s="27">
        <v>1548.4290000000001</v>
      </c>
      <c r="T351" s="27">
        <v>9.5960000000000001</v>
      </c>
      <c r="U351" s="28"/>
      <c r="V351" s="28">
        <v>-4.45</v>
      </c>
      <c r="W351" s="20" t="str">
        <f t="shared" si="11"/>
        <v>rev discord.</v>
      </c>
      <c r="X351" s="20"/>
    </row>
    <row r="352" spans="1:25" s="21" customFormat="1" x14ac:dyDescent="0.25">
      <c r="A352" s="18" t="s">
        <v>230</v>
      </c>
      <c r="B352" s="22">
        <v>90.220934350494716</v>
      </c>
      <c r="C352" s="22">
        <f t="shared" si="10"/>
        <v>103.24561979743979</v>
      </c>
      <c r="D352" s="18">
        <v>111083.01610197884</v>
      </c>
      <c r="E352" s="23">
        <v>1.6278258433749093</v>
      </c>
      <c r="F352" s="18">
        <v>10.397437583360778</v>
      </c>
      <c r="G352" s="18">
        <v>1.0899581221714019</v>
      </c>
      <c r="H352" s="18">
        <v>3.6120835832825069</v>
      </c>
      <c r="I352" s="18">
        <v>1.4028813205677899</v>
      </c>
      <c r="J352" s="18">
        <v>0.27195324553270472</v>
      </c>
      <c r="K352" s="18">
        <v>0.8828260419221422</v>
      </c>
      <c r="L352" s="18">
        <v>0.62929488687242252</v>
      </c>
      <c r="M352" s="18">
        <v>1550.7088321399469</v>
      </c>
      <c r="N352" s="18">
        <v>12.167937077448073</v>
      </c>
      <c r="O352" s="18">
        <v>1552.1954868700857</v>
      </c>
      <c r="P352" s="18">
        <v>11.156524966641314</v>
      </c>
      <c r="Q352" s="18">
        <v>1554.2027719262976</v>
      </c>
      <c r="R352" s="18">
        <v>20.467833188154827</v>
      </c>
      <c r="S352" s="27">
        <v>1551.62</v>
      </c>
      <c r="T352" s="27">
        <v>10.47</v>
      </c>
      <c r="U352" s="28"/>
      <c r="V352" s="28">
        <v>0.153</v>
      </c>
      <c r="W352" s="20" t="str">
        <f t="shared" si="11"/>
        <v>concordant</v>
      </c>
      <c r="X352" s="20"/>
    </row>
    <row r="353" spans="1:25" s="21" customFormat="1" x14ac:dyDescent="0.25">
      <c r="A353" s="18" t="s">
        <v>744</v>
      </c>
      <c r="B353" s="22">
        <v>131.05034792020103</v>
      </c>
      <c r="C353" s="22">
        <f t="shared" si="10"/>
        <v>164.83223265058581</v>
      </c>
      <c r="D353" s="18">
        <v>72362.871819504158</v>
      </c>
      <c r="E353" s="23">
        <v>0.91163746508042909</v>
      </c>
      <c r="F353" s="18">
        <v>9.9965424116146782</v>
      </c>
      <c r="G353" s="18">
        <v>0.85475437846607905</v>
      </c>
      <c r="H353" s="18">
        <v>3.6963487837486322</v>
      </c>
      <c r="I353" s="18">
        <v>1.2271218044255086</v>
      </c>
      <c r="J353" s="18">
        <v>0.26849102837199362</v>
      </c>
      <c r="K353" s="18">
        <v>0.88041735528960896</v>
      </c>
      <c r="L353" s="18">
        <v>0.71746533401530321</v>
      </c>
      <c r="M353" s="18">
        <v>1533.1379687649999</v>
      </c>
      <c r="N353" s="18">
        <v>12.012950336211702</v>
      </c>
      <c r="O353" s="18">
        <v>1570.579633737729</v>
      </c>
      <c r="P353" s="18">
        <v>9.8071696778135902</v>
      </c>
      <c r="Q353" s="18">
        <v>1621.248613531945</v>
      </c>
      <c r="R353" s="18">
        <v>15.906015389156778</v>
      </c>
      <c r="S353" s="27">
        <v>1563.8779999999999</v>
      </c>
      <c r="T353" s="27">
        <v>9.9640000000000004</v>
      </c>
      <c r="U353" s="28"/>
      <c r="V353" s="28">
        <v>3.8</v>
      </c>
      <c r="W353" s="20" t="str">
        <f t="shared" si="11"/>
        <v>discord.</v>
      </c>
      <c r="X353" s="20"/>
    </row>
    <row r="354" spans="1:25" s="21" customFormat="1" x14ac:dyDescent="0.25">
      <c r="A354" s="18" t="s">
        <v>916</v>
      </c>
      <c r="B354" s="22">
        <v>778.48319174353264</v>
      </c>
      <c r="C354" s="22">
        <f t="shared" si="10"/>
        <v>869.64194789453347</v>
      </c>
      <c r="D354" s="18">
        <v>224833.47572661118</v>
      </c>
      <c r="E354" s="23">
        <v>2.0068675548478465</v>
      </c>
      <c r="F354" s="18">
        <v>9.8420182088903321</v>
      </c>
      <c r="G354" s="18">
        <v>0.85012920598690767</v>
      </c>
      <c r="H354" s="18">
        <v>3.6376853771736699</v>
      </c>
      <c r="I354" s="18">
        <v>1.4187297118822619</v>
      </c>
      <c r="J354" s="18">
        <v>0.2600300913879165</v>
      </c>
      <c r="K354" s="18">
        <v>1.1357899136442249</v>
      </c>
      <c r="L354" s="18">
        <v>0.80056821544770906</v>
      </c>
      <c r="M354" s="18">
        <v>1489.9958274431392</v>
      </c>
      <c r="N354" s="18">
        <v>15.109834247376398</v>
      </c>
      <c r="O354" s="18">
        <v>1557.8163178648238</v>
      </c>
      <c r="P354" s="18">
        <v>11.299815555406326</v>
      </c>
      <c r="Q354" s="18">
        <v>1651.0045689708993</v>
      </c>
      <c r="R354" s="18">
        <v>15.759106552968319</v>
      </c>
      <c r="S354" s="27">
        <v>1564.73</v>
      </c>
      <c r="T354" s="27">
        <v>11.7</v>
      </c>
      <c r="U354" s="28"/>
      <c r="V354" s="28">
        <v>7.19</v>
      </c>
      <c r="W354" s="20" t="str">
        <f t="shared" si="11"/>
        <v>discord.</v>
      </c>
      <c r="X354" s="20"/>
    </row>
    <row r="355" spans="1:25" s="21" customFormat="1" x14ac:dyDescent="0.25">
      <c r="A355" s="18" t="s">
        <v>231</v>
      </c>
      <c r="B355" s="22">
        <v>23.120087730854561</v>
      </c>
      <c r="C355" s="22">
        <f t="shared" si="10"/>
        <v>51.65443489581957</v>
      </c>
      <c r="D355" s="18">
        <v>236402.33438968827</v>
      </c>
      <c r="E355" s="23">
        <v>0.1904098448560908</v>
      </c>
      <c r="F355" s="18">
        <v>10.265970177517881</v>
      </c>
      <c r="G355" s="18">
        <v>1.2353641062166618</v>
      </c>
      <c r="H355" s="18">
        <v>3.6865090023060341</v>
      </c>
      <c r="I355" s="18">
        <v>1.7026747581121919</v>
      </c>
      <c r="J355" s="18">
        <v>0.27466180639736243</v>
      </c>
      <c r="K355" s="18">
        <v>1.1717399249989664</v>
      </c>
      <c r="L355" s="18">
        <v>0.68817601213405577</v>
      </c>
      <c r="M355" s="18">
        <v>1564.4215538500905</v>
      </c>
      <c r="N355" s="18">
        <v>16.276223897485693</v>
      </c>
      <c r="O355" s="18">
        <v>1568.4499731982585</v>
      </c>
      <c r="P355" s="18">
        <v>13.600454530755201</v>
      </c>
      <c r="Q355" s="18">
        <v>1573.8599957588563</v>
      </c>
      <c r="R355" s="18">
        <v>23.130597422907499</v>
      </c>
      <c r="S355" s="27">
        <v>1567.54</v>
      </c>
      <c r="T355" s="27">
        <v>13.36</v>
      </c>
      <c r="U355" s="28"/>
      <c r="V355" s="28">
        <v>0.40600000000000003</v>
      </c>
      <c r="W355" s="20" t="str">
        <f t="shared" si="11"/>
        <v>concordant</v>
      </c>
      <c r="X355" s="20"/>
    </row>
    <row r="356" spans="1:25" s="21" customFormat="1" x14ac:dyDescent="0.25">
      <c r="A356" s="18" t="s">
        <v>917</v>
      </c>
      <c r="B356" s="22">
        <v>208.53236345954411</v>
      </c>
      <c r="C356" s="22">
        <f t="shared" si="10"/>
        <v>234.70176037647852</v>
      </c>
      <c r="D356" s="18">
        <v>95483.56268362097</v>
      </c>
      <c r="E356" s="23">
        <v>1.8726111865910573</v>
      </c>
      <c r="F356" s="18">
        <v>9.6683866397543188</v>
      </c>
      <c r="G356" s="18">
        <v>0.73919040671800695</v>
      </c>
      <c r="H356" s="18">
        <v>3.7784123050218343</v>
      </c>
      <c r="I356" s="18">
        <v>1.0382772595126355</v>
      </c>
      <c r="J356" s="18">
        <v>0.26478947149200027</v>
      </c>
      <c r="K356" s="18">
        <v>0.72881758007027519</v>
      </c>
      <c r="L356" s="18">
        <v>0.70194889986551412</v>
      </c>
      <c r="M356" s="18">
        <v>1514.2993239720668</v>
      </c>
      <c r="N356" s="18">
        <v>9.836030198328217</v>
      </c>
      <c r="O356" s="18">
        <v>1588.1690994232254</v>
      </c>
      <c r="P356" s="18">
        <v>8.3364036977158094</v>
      </c>
      <c r="Q356" s="18">
        <v>1687.6555941497447</v>
      </c>
      <c r="R356" s="18">
        <v>13.645162043534469</v>
      </c>
      <c r="S356" s="27">
        <v>1567.9780000000001</v>
      </c>
      <c r="T356" s="27">
        <v>8.6340000000000003</v>
      </c>
      <c r="U356" s="28"/>
      <c r="V356" s="28">
        <v>7.54</v>
      </c>
      <c r="W356" s="20" t="str">
        <f t="shared" si="11"/>
        <v>discord.</v>
      </c>
      <c r="X356" s="20"/>
    </row>
    <row r="357" spans="1:25" s="21" customFormat="1" x14ac:dyDescent="0.25">
      <c r="A357" s="18" t="s">
        <v>232</v>
      </c>
      <c r="B357" s="22">
        <v>833.97396778683822</v>
      </c>
      <c r="C357" s="22">
        <f t="shared" si="10"/>
        <v>873.39689078240565</v>
      </c>
      <c r="D357" s="18">
        <v>250419.78117168313</v>
      </c>
      <c r="E357" s="23">
        <v>4.9713178916728831</v>
      </c>
      <c r="F357" s="18">
        <v>10.299539417004041</v>
      </c>
      <c r="G357" s="18">
        <v>0.66871714782199632</v>
      </c>
      <c r="H357" s="18">
        <v>3.7400919772290901</v>
      </c>
      <c r="I357" s="18">
        <v>3.3860328686629484</v>
      </c>
      <c r="J357" s="18">
        <v>0.27949742895150259</v>
      </c>
      <c r="K357" s="18">
        <v>3.3193313822074928</v>
      </c>
      <c r="L357" s="18">
        <v>0.98030099262391579</v>
      </c>
      <c r="M357" s="18">
        <v>1588.8307313400205</v>
      </c>
      <c r="N357" s="18">
        <v>46.742811218069733</v>
      </c>
      <c r="O357" s="18">
        <v>1579.9934406228683</v>
      </c>
      <c r="P357" s="18">
        <v>27.134383478805489</v>
      </c>
      <c r="Q357" s="18">
        <v>1568.1989140413018</v>
      </c>
      <c r="R357" s="18">
        <v>12.530090188528447</v>
      </c>
      <c r="S357" s="27">
        <v>1569.62</v>
      </c>
      <c r="T357" s="27">
        <v>12.22</v>
      </c>
      <c r="U357" s="28"/>
      <c r="V357" s="28">
        <v>-1.37</v>
      </c>
      <c r="W357" s="20" t="str">
        <f t="shared" si="11"/>
        <v>concordant</v>
      </c>
      <c r="X357" s="20"/>
    </row>
    <row r="358" spans="1:25" s="21" customFormat="1" x14ac:dyDescent="0.25">
      <c r="A358" s="18" t="s">
        <v>918</v>
      </c>
      <c r="B358" s="22">
        <v>1190.2791637135861</v>
      </c>
      <c r="C358" s="22">
        <f t="shared" si="10"/>
        <v>1210.800898939782</v>
      </c>
      <c r="D358" s="18">
        <v>2978650.8695640592</v>
      </c>
      <c r="E358" s="23">
        <v>13.630212084387297</v>
      </c>
      <c r="F358" s="18">
        <v>10.080460771439547</v>
      </c>
      <c r="G358" s="18">
        <v>0.73992677340491342</v>
      </c>
      <c r="H358" s="18">
        <v>3.6392637806703778</v>
      </c>
      <c r="I358" s="18">
        <v>1.4169793077369917</v>
      </c>
      <c r="J358" s="18">
        <v>0.2652667680753461</v>
      </c>
      <c r="K358" s="18">
        <v>1.2084447533560521</v>
      </c>
      <c r="L358" s="18">
        <v>0.85283161635297089</v>
      </c>
      <c r="M358" s="18">
        <v>1516.7315635818711</v>
      </c>
      <c r="N358" s="18">
        <v>16.332274845359507</v>
      </c>
      <c r="O358" s="18">
        <v>1558.1618375286605</v>
      </c>
      <c r="P358" s="18">
        <v>11.286928527107989</v>
      </c>
      <c r="Q358" s="18">
        <v>1614.7650325836746</v>
      </c>
      <c r="R358" s="18">
        <v>13.779610293980795</v>
      </c>
      <c r="S358" s="27">
        <v>1573.99</v>
      </c>
      <c r="T358" s="27">
        <v>10.86</v>
      </c>
      <c r="U358" s="28"/>
      <c r="V358" s="28">
        <v>4.71</v>
      </c>
      <c r="W358" s="20" t="str">
        <f t="shared" si="11"/>
        <v>discord.</v>
      </c>
      <c r="X358" s="20"/>
      <c r="Y358" s="21" t="s">
        <v>873</v>
      </c>
    </row>
    <row r="359" spans="1:25" s="21" customFormat="1" x14ac:dyDescent="0.25">
      <c r="A359" s="18" t="s">
        <v>775</v>
      </c>
      <c r="B359" s="22">
        <v>812.60078517710372</v>
      </c>
      <c r="C359" s="22">
        <f t="shared" si="10"/>
        <v>857.21559916182071</v>
      </c>
      <c r="D359" s="18">
        <v>192598.25966510194</v>
      </c>
      <c r="E359" s="23">
        <v>4.2802192245390493</v>
      </c>
      <c r="F359" s="18">
        <v>9.818169777519568</v>
      </c>
      <c r="G359" s="18">
        <v>0.72533860633734693</v>
      </c>
      <c r="H359" s="18">
        <v>3.4462289079347168</v>
      </c>
      <c r="I359" s="18">
        <v>1.6312675387963165</v>
      </c>
      <c r="J359" s="18">
        <v>0.246342790357541</v>
      </c>
      <c r="K359" s="18">
        <v>1.461134497402554</v>
      </c>
      <c r="L359" s="18">
        <v>0.89570500402447739</v>
      </c>
      <c r="M359" s="18">
        <v>1419.5873983898036</v>
      </c>
      <c r="N359" s="18">
        <v>18.617096852085297</v>
      </c>
      <c r="O359" s="18">
        <v>1515.0086820142672</v>
      </c>
      <c r="P359" s="18">
        <v>12.838980890726361</v>
      </c>
      <c r="Q359" s="18">
        <v>1651.0162605800849</v>
      </c>
      <c r="R359" s="18">
        <v>13.445004568610671</v>
      </c>
      <c r="S359" s="27">
        <v>1574.95</v>
      </c>
      <c r="T359" s="27">
        <v>11.4</v>
      </c>
      <c r="U359" s="28"/>
      <c r="V359" s="28">
        <v>12.3</v>
      </c>
      <c r="W359" s="20" t="str">
        <f t="shared" si="11"/>
        <v>discord.</v>
      </c>
      <c r="X359" s="20"/>
    </row>
    <row r="360" spans="1:25" s="21" customFormat="1" x14ac:dyDescent="0.25">
      <c r="A360" s="18" t="s">
        <v>233</v>
      </c>
      <c r="B360" s="22">
        <v>319.65065337973948</v>
      </c>
      <c r="C360" s="22">
        <f t="shared" si="10"/>
        <v>437.39121779996776</v>
      </c>
      <c r="D360" s="18">
        <v>133183.89884549309</v>
      </c>
      <c r="E360" s="23">
        <v>0.63799510316712227</v>
      </c>
      <c r="F360" s="18">
        <v>10.10467638215594</v>
      </c>
      <c r="G360" s="18">
        <v>0.6848534438326459</v>
      </c>
      <c r="H360" s="18">
        <v>3.7641048578931349</v>
      </c>
      <c r="I360" s="18">
        <v>1.1283558902563955</v>
      </c>
      <c r="J360" s="18">
        <v>0.27712423041541034</v>
      </c>
      <c r="K360" s="18">
        <v>0.89654439521948925</v>
      </c>
      <c r="L360" s="18">
        <v>0.79455817349946922</v>
      </c>
      <c r="M360" s="18">
        <v>1576.8628869481495</v>
      </c>
      <c r="N360" s="18">
        <v>12.540992515333755</v>
      </c>
      <c r="O360" s="18">
        <v>1585.1242947898431</v>
      </c>
      <c r="P360" s="18">
        <v>9.0524871864668057</v>
      </c>
      <c r="Q360" s="18">
        <v>1596.1153407026964</v>
      </c>
      <c r="R360" s="18">
        <v>12.791445293447055</v>
      </c>
      <c r="S360" s="27">
        <v>1586.2809999999999</v>
      </c>
      <c r="T360" s="27">
        <v>9.0210000000000008</v>
      </c>
      <c r="U360" s="28"/>
      <c r="V360" s="28">
        <v>0.85399999999999998</v>
      </c>
      <c r="W360" s="20" t="str">
        <f t="shared" si="11"/>
        <v>concordant</v>
      </c>
      <c r="X360" s="20"/>
    </row>
    <row r="361" spans="1:25" s="21" customFormat="1" x14ac:dyDescent="0.25">
      <c r="A361" s="18" t="s">
        <v>919</v>
      </c>
      <c r="B361" s="22">
        <v>235.99463687139297</v>
      </c>
      <c r="C361" s="22">
        <f t="shared" si="10"/>
        <v>295.32332910779223</v>
      </c>
      <c r="D361" s="18">
        <v>309048.4312615266</v>
      </c>
      <c r="E361" s="23">
        <v>0.93477097799152886</v>
      </c>
      <c r="F361" s="18">
        <v>9.9808893544775312</v>
      </c>
      <c r="G361" s="18">
        <v>0.72434658336655178</v>
      </c>
      <c r="H361" s="18">
        <v>3.6790849928475735</v>
      </c>
      <c r="I361" s="18">
        <v>1.4625021495876502</v>
      </c>
      <c r="J361" s="18">
        <v>0.26605543788002251</v>
      </c>
      <c r="K361" s="18">
        <v>1.2705188504276121</v>
      </c>
      <c r="L361" s="18">
        <v>0.86872956103745369</v>
      </c>
      <c r="M361" s="18">
        <v>1520.7485096398775</v>
      </c>
      <c r="N361" s="18">
        <v>17.211541460484341</v>
      </c>
      <c r="O361" s="18">
        <v>1566.8402055798592</v>
      </c>
      <c r="P361" s="18">
        <v>11.676816489818748</v>
      </c>
      <c r="Q361" s="18">
        <v>1629.4874305677313</v>
      </c>
      <c r="R361" s="18">
        <v>13.464049260164074</v>
      </c>
      <c r="S361" s="27">
        <v>1588.51</v>
      </c>
      <c r="T361" s="27">
        <v>10.9</v>
      </c>
      <c r="U361" s="28"/>
      <c r="V361" s="28">
        <v>5.38</v>
      </c>
      <c r="W361" s="20" t="str">
        <f t="shared" si="11"/>
        <v>discord.</v>
      </c>
      <c r="X361" s="20"/>
    </row>
    <row r="362" spans="1:25" s="21" customFormat="1" x14ac:dyDescent="0.25">
      <c r="A362" s="18" t="s">
        <v>234</v>
      </c>
      <c r="B362" s="22">
        <v>235.65576322640038</v>
      </c>
      <c r="C362" s="22">
        <f t="shared" si="10"/>
        <v>273.54286117144676</v>
      </c>
      <c r="D362" s="18">
        <v>337823649496.04407</v>
      </c>
      <c r="E362" s="23">
        <v>1.4616876816094253</v>
      </c>
      <c r="F362" s="18">
        <v>10.0386904768771</v>
      </c>
      <c r="G362" s="18">
        <v>0.69826281458154194</v>
      </c>
      <c r="H362" s="18">
        <v>3.7759571427304386</v>
      </c>
      <c r="I362" s="18">
        <v>1.2765599854563991</v>
      </c>
      <c r="J362" s="18">
        <v>0.27461672150682498</v>
      </c>
      <c r="K362" s="18">
        <v>1.0686601135258607</v>
      </c>
      <c r="L362" s="18">
        <v>0.83714053840077896</v>
      </c>
      <c r="M362" s="18">
        <v>1564.1935396299029</v>
      </c>
      <c r="N362" s="18">
        <v>14.842461788064952</v>
      </c>
      <c r="O362" s="18">
        <v>1587.6472585519502</v>
      </c>
      <c r="P362" s="18">
        <v>10.248316281661914</v>
      </c>
      <c r="Q362" s="18">
        <v>1618.9211701074801</v>
      </c>
      <c r="R362" s="18">
        <v>12.996616771983668</v>
      </c>
      <c r="S362" s="27">
        <v>1595.125</v>
      </c>
      <c r="T362" s="27">
        <v>9.9510000000000005</v>
      </c>
      <c r="U362" s="28"/>
      <c r="V362" s="28">
        <v>2.5499999999999998</v>
      </c>
      <c r="W362" s="20" t="str">
        <f t="shared" si="11"/>
        <v>concordant</v>
      </c>
      <c r="X362" s="20"/>
    </row>
    <row r="363" spans="1:25" s="21" customFormat="1" x14ac:dyDescent="0.25">
      <c r="A363" s="18" t="s">
        <v>235</v>
      </c>
      <c r="B363" s="22">
        <v>199.1242942906799</v>
      </c>
      <c r="C363" s="22">
        <f t="shared" si="10"/>
        <v>222.18234342471604</v>
      </c>
      <c r="D363" s="18">
        <v>124374.52801954963</v>
      </c>
      <c r="E363" s="23">
        <v>2.0294088578914735</v>
      </c>
      <c r="F363" s="18">
        <v>10.028361828004094</v>
      </c>
      <c r="G363" s="18">
        <v>0.793888167114571</v>
      </c>
      <c r="H363" s="18">
        <v>3.8198949442150223</v>
      </c>
      <c r="I363" s="18">
        <v>1.1973381492145632</v>
      </c>
      <c r="J363" s="18">
        <v>0.27821531228606083</v>
      </c>
      <c r="K363" s="18">
        <v>0.89624447756666581</v>
      </c>
      <c r="L363" s="18">
        <v>0.74853079571096059</v>
      </c>
      <c r="M363" s="18">
        <v>1582.3678822371953</v>
      </c>
      <c r="N363" s="18">
        <v>12.575413145641278</v>
      </c>
      <c r="O363" s="18">
        <v>1596.9458618256233</v>
      </c>
      <c r="P363" s="18">
        <v>9.635485748554288</v>
      </c>
      <c r="Q363" s="18">
        <v>1616.2217140189105</v>
      </c>
      <c r="R363" s="18">
        <v>14.783147097145275</v>
      </c>
      <c r="S363" s="27">
        <v>1596.4449999999999</v>
      </c>
      <c r="T363" s="27">
        <v>9.7149999999999999</v>
      </c>
      <c r="U363" s="28"/>
      <c r="V363" s="28">
        <v>1.46</v>
      </c>
      <c r="W363" s="20" t="str">
        <f t="shared" si="11"/>
        <v>concordant</v>
      </c>
      <c r="X363" s="20"/>
    </row>
    <row r="364" spans="1:25" s="21" customFormat="1" x14ac:dyDescent="0.25">
      <c r="A364" s="18" t="s">
        <v>236</v>
      </c>
      <c r="B364" s="22">
        <v>627.01901595298011</v>
      </c>
      <c r="C364" s="22">
        <f t="shared" si="10"/>
        <v>961.09963414363779</v>
      </c>
      <c r="D364" s="18">
        <v>2469217.3346519759</v>
      </c>
      <c r="E364" s="23">
        <v>0.441059614733049</v>
      </c>
      <c r="F364" s="18">
        <v>10.08294064998168</v>
      </c>
      <c r="G364" s="18">
        <v>0.71796695333445903</v>
      </c>
      <c r="H364" s="18">
        <v>3.8394273949192628</v>
      </c>
      <c r="I364" s="18">
        <v>1.6168530003951715</v>
      </c>
      <c r="J364" s="18">
        <v>0.28081698374909525</v>
      </c>
      <c r="K364" s="18">
        <v>1.4487018573032866</v>
      </c>
      <c r="L364" s="18">
        <v>0.89600097037220638</v>
      </c>
      <c r="M364" s="18">
        <v>1595.4755382998585</v>
      </c>
      <c r="N364" s="18">
        <v>20.475521670803687</v>
      </c>
      <c r="O364" s="18">
        <v>1601.0523499973312</v>
      </c>
      <c r="P364" s="18">
        <v>13.025570399837193</v>
      </c>
      <c r="Q364" s="18">
        <v>1608.3827720626468</v>
      </c>
      <c r="R364" s="18">
        <v>13.381626356317497</v>
      </c>
      <c r="S364" s="27">
        <v>1604.54</v>
      </c>
      <c r="T364" s="27">
        <v>11.22</v>
      </c>
      <c r="U364" s="28"/>
      <c r="V364" s="28">
        <v>0.67200000000000004</v>
      </c>
      <c r="W364" s="20" t="str">
        <f t="shared" si="11"/>
        <v>concordant</v>
      </c>
      <c r="X364" s="20"/>
    </row>
    <row r="365" spans="1:25" s="21" customFormat="1" x14ac:dyDescent="0.25">
      <c r="A365" s="18" t="s">
        <v>237</v>
      </c>
      <c r="B365" s="22">
        <v>314.85715486817168</v>
      </c>
      <c r="C365" s="22">
        <f t="shared" si="10"/>
        <v>369.96260291550652</v>
      </c>
      <c r="D365" s="18">
        <v>96769.394441985656</v>
      </c>
      <c r="E365" s="23">
        <v>1.3427244313568178</v>
      </c>
      <c r="F365" s="18">
        <v>9.8915122500764294</v>
      </c>
      <c r="G365" s="18">
        <v>0.68418693054038227</v>
      </c>
      <c r="H365" s="18">
        <v>3.8946111864793047</v>
      </c>
      <c r="I365" s="18">
        <v>1.1264386208034285</v>
      </c>
      <c r="J365" s="18">
        <v>0.2795569087299094</v>
      </c>
      <c r="K365" s="18">
        <v>0.8944814429176754</v>
      </c>
      <c r="L365" s="18">
        <v>0.79407916809500867</v>
      </c>
      <c r="M365" s="18">
        <v>1589.1303977296657</v>
      </c>
      <c r="N365" s="18">
        <v>12.597974265817697</v>
      </c>
      <c r="O365" s="18">
        <v>1612.5652049325256</v>
      </c>
      <c r="P365" s="18">
        <v>9.1011229529789262</v>
      </c>
      <c r="Q365" s="18">
        <v>1643.2846432597962</v>
      </c>
      <c r="R365" s="18">
        <v>12.705233434674597</v>
      </c>
      <c r="S365" s="27">
        <v>1615.7750000000001</v>
      </c>
      <c r="T365" s="27">
        <v>9.1340000000000003</v>
      </c>
      <c r="U365" s="28"/>
      <c r="V365" s="28">
        <v>2.39</v>
      </c>
      <c r="W365" s="20" t="str">
        <f t="shared" si="11"/>
        <v>concordant</v>
      </c>
      <c r="X365" s="20"/>
    </row>
    <row r="366" spans="1:25" s="21" customFormat="1" x14ac:dyDescent="0.25">
      <c r="A366" s="18" t="s">
        <v>238</v>
      </c>
      <c r="B366" s="22">
        <v>217.3040463464433</v>
      </c>
      <c r="C366" s="22">
        <f t="shared" si="10"/>
        <v>254.35988802424595</v>
      </c>
      <c r="D366" s="18">
        <v>404159.39665896015</v>
      </c>
      <c r="E366" s="23">
        <v>1.3780944806336495</v>
      </c>
      <c r="F366" s="18">
        <v>9.9543715823072745</v>
      </c>
      <c r="G366" s="18">
        <v>0.89942979330925044</v>
      </c>
      <c r="H366" s="18">
        <v>3.9311613747106096</v>
      </c>
      <c r="I366" s="18">
        <v>1.4014618728886106</v>
      </c>
      <c r="J366" s="18">
        <v>0.28459355944789211</v>
      </c>
      <c r="K366" s="18">
        <v>1.0747612039088603</v>
      </c>
      <c r="L366" s="18">
        <v>0.76688579596791018</v>
      </c>
      <c r="M366" s="18">
        <v>1614.4552597292859</v>
      </c>
      <c r="N366" s="18">
        <v>15.349362210217691</v>
      </c>
      <c r="O366" s="18">
        <v>1620.1193412958903</v>
      </c>
      <c r="P366" s="18">
        <v>11.344906634697168</v>
      </c>
      <c r="Q366" s="18">
        <v>1627.4673350738831</v>
      </c>
      <c r="R366" s="18">
        <v>16.723167162894356</v>
      </c>
      <c r="S366" s="27">
        <v>1620.4</v>
      </c>
      <c r="T366" s="27">
        <v>11.37</v>
      </c>
      <c r="U366" s="28"/>
      <c r="V366" s="28">
        <v>0.56399999999999995</v>
      </c>
      <c r="W366" s="20" t="str">
        <f t="shared" si="11"/>
        <v>concordant</v>
      </c>
      <c r="X366" s="20"/>
    </row>
    <row r="367" spans="1:25" x14ac:dyDescent="0.25">
      <c r="A367" s="18" t="s">
        <v>679</v>
      </c>
      <c r="B367" s="22">
        <v>263.33269974382551</v>
      </c>
      <c r="C367" s="22">
        <f t="shared" si="10"/>
        <v>281.2826408620038</v>
      </c>
      <c r="D367" s="18">
        <v>597544.53070852731</v>
      </c>
      <c r="E367" s="23">
        <v>3.4475424756200765</v>
      </c>
      <c r="F367" s="18">
        <v>9.6223290279998874</v>
      </c>
      <c r="G367" s="18">
        <v>0.83682397259777852</v>
      </c>
      <c r="H367" s="18">
        <v>3.8991754072869287</v>
      </c>
      <c r="I367" s="18">
        <v>1.3815133823500905</v>
      </c>
      <c r="J367" s="18">
        <v>0.27203516980234571</v>
      </c>
      <c r="K367" s="18">
        <v>1.0992275105050673</v>
      </c>
      <c r="L367" s="18">
        <v>0.79566910067506746</v>
      </c>
      <c r="M367" s="18">
        <v>1551.1240209597327</v>
      </c>
      <c r="N367" s="18">
        <v>15.154183105188395</v>
      </c>
      <c r="O367" s="18">
        <v>1613.5116075829255</v>
      </c>
      <c r="P367" s="18">
        <v>11.164834582063691</v>
      </c>
      <c r="Q367" s="18">
        <v>1695.8898758309749</v>
      </c>
      <c r="R367" s="18">
        <v>15.42347885343122</v>
      </c>
      <c r="S367" s="27">
        <v>1620.49</v>
      </c>
      <c r="T367" s="27">
        <v>11.48</v>
      </c>
      <c r="U367" s="28"/>
      <c r="V367" s="28">
        <v>6.4</v>
      </c>
      <c r="W367" s="20" t="str">
        <f t="shared" si="11"/>
        <v>discord.</v>
      </c>
    </row>
    <row r="368" spans="1:25" x14ac:dyDescent="0.25">
      <c r="A368" s="18" t="s">
        <v>674</v>
      </c>
      <c r="B368" s="22">
        <v>883.18373873618657</v>
      </c>
      <c r="C368" s="22">
        <f t="shared" si="10"/>
        <v>911.99246545361518</v>
      </c>
      <c r="D368" s="18">
        <v>824018.88245052658</v>
      </c>
      <c r="E368" s="23">
        <v>7.2043509815184672</v>
      </c>
      <c r="F368" s="18">
        <v>10.129868683987192</v>
      </c>
      <c r="G368" s="18">
        <v>0.61755859948037739</v>
      </c>
      <c r="H368" s="18">
        <v>4.0183319065836507</v>
      </c>
      <c r="I368" s="18">
        <v>1.2461518209340416</v>
      </c>
      <c r="J368" s="18">
        <v>0.29501452307665238</v>
      </c>
      <c r="K368" s="18">
        <v>1.0823652659388165</v>
      </c>
      <c r="L368" s="18">
        <v>0.86856613115369796</v>
      </c>
      <c r="M368" s="18">
        <v>1666.5393058476848</v>
      </c>
      <c r="N368" s="18">
        <v>15.895042364556502</v>
      </c>
      <c r="O368" s="18">
        <v>1637.9119550774953</v>
      </c>
      <c r="P368" s="18">
        <v>10.132152218764418</v>
      </c>
      <c r="Q368" s="18">
        <v>1601.3376164733081</v>
      </c>
      <c r="R368" s="18">
        <v>11.522137123015114</v>
      </c>
      <c r="S368" s="27">
        <v>1623.962</v>
      </c>
      <c r="T368" s="27">
        <v>9.2170000000000005</v>
      </c>
      <c r="U368" s="28"/>
      <c r="V368" s="28">
        <v>-3.17</v>
      </c>
      <c r="W368" s="20" t="str">
        <f t="shared" si="11"/>
        <v>rev discord.</v>
      </c>
    </row>
    <row r="369" spans="1:25" x14ac:dyDescent="0.25">
      <c r="A369" s="18" t="s">
        <v>239</v>
      </c>
      <c r="B369" s="22">
        <v>134.17614051793493</v>
      </c>
      <c r="C369" s="22">
        <f t="shared" si="10"/>
        <v>154.61381697436983</v>
      </c>
      <c r="D369" s="18">
        <v>444753.71208062698</v>
      </c>
      <c r="E369" s="23">
        <v>1.542807133136062</v>
      </c>
      <c r="F369" s="18">
        <v>10.009851128633272</v>
      </c>
      <c r="G369" s="18">
        <v>1.0867586014788415</v>
      </c>
      <c r="H369" s="18">
        <v>3.9519570371892883</v>
      </c>
      <c r="I369" s="18">
        <v>1.5594337277435799</v>
      </c>
      <c r="J369" s="18">
        <v>0.2863745379423645</v>
      </c>
      <c r="K369" s="18">
        <v>1.1183845382474105</v>
      </c>
      <c r="L369" s="18">
        <v>0.71717349596231628</v>
      </c>
      <c r="M369" s="18">
        <v>1623.3864688507908</v>
      </c>
      <c r="N369" s="18">
        <v>16.050080812652027</v>
      </c>
      <c r="O369" s="18">
        <v>1624.3924044213375</v>
      </c>
      <c r="P369" s="18">
        <v>12.637308960934547</v>
      </c>
      <c r="Q369" s="18">
        <v>1625.677480056064</v>
      </c>
      <c r="R369" s="18">
        <v>20.211297907800599</v>
      </c>
      <c r="S369" s="27">
        <v>1624.28</v>
      </c>
      <c r="T369" s="27">
        <v>12.58</v>
      </c>
      <c r="U369" s="28"/>
      <c r="V369" s="28">
        <v>9.8299999999999998E-2</v>
      </c>
      <c r="W369" s="20" t="str">
        <f t="shared" si="11"/>
        <v>concordant</v>
      </c>
    </row>
    <row r="370" spans="1:25" x14ac:dyDescent="0.25">
      <c r="A370" s="18" t="s">
        <v>240</v>
      </c>
      <c r="B370" s="22">
        <v>347.00793519508818</v>
      </c>
      <c r="C370" s="22">
        <f t="shared" si="10"/>
        <v>403.63572621509343</v>
      </c>
      <c r="D370" s="18">
        <v>483750.99735264457</v>
      </c>
      <c r="E370" s="23">
        <v>1.4400502527466965</v>
      </c>
      <c r="F370" s="18">
        <v>10.072761779325033</v>
      </c>
      <c r="G370" s="18">
        <v>0.8622610012220121</v>
      </c>
      <c r="H370" s="18">
        <v>3.973184976528636</v>
      </c>
      <c r="I370" s="18">
        <v>1.4739751840091364</v>
      </c>
      <c r="J370" s="18">
        <v>0.28989088331592699</v>
      </c>
      <c r="K370" s="18">
        <v>1.1954505411815781</v>
      </c>
      <c r="L370" s="18">
        <v>0.81103844498250932</v>
      </c>
      <c r="M370" s="18">
        <v>1640.9839047164144</v>
      </c>
      <c r="N370" s="18">
        <v>17.319384253101134</v>
      </c>
      <c r="O370" s="18">
        <v>1628.7358229231452</v>
      </c>
      <c r="P370" s="18">
        <v>11.957608498244667</v>
      </c>
      <c r="Q370" s="18">
        <v>1612.9359197609681</v>
      </c>
      <c r="R370" s="18">
        <v>16.062063291397408</v>
      </c>
      <c r="S370" s="27">
        <v>1625.88</v>
      </c>
      <c r="T370" s="27">
        <v>11.67</v>
      </c>
      <c r="U370" s="28"/>
      <c r="V370" s="28">
        <v>-1.26</v>
      </c>
      <c r="W370" s="20" t="str">
        <f t="shared" si="11"/>
        <v>concordant</v>
      </c>
    </row>
    <row r="371" spans="1:25" x14ac:dyDescent="0.25">
      <c r="A371" s="18" t="s">
        <v>774</v>
      </c>
      <c r="B371" s="22">
        <v>595.10283765550628</v>
      </c>
      <c r="C371" s="22">
        <f t="shared" si="10"/>
        <v>649.23718746589964</v>
      </c>
      <c r="D371" s="18">
        <v>512384.6182383179</v>
      </c>
      <c r="E371" s="23">
        <v>2.5833720611565214</v>
      </c>
      <c r="F371" s="18">
        <v>9.5406090044927918</v>
      </c>
      <c r="G371" s="18">
        <v>0.76182479612896969</v>
      </c>
      <c r="H371" s="18">
        <v>3.9924078915802457</v>
      </c>
      <c r="I371" s="18">
        <v>1.163110310770449</v>
      </c>
      <c r="J371" s="18">
        <v>0.27699057133552468</v>
      </c>
      <c r="K371" s="18">
        <v>0.87888794665872605</v>
      </c>
      <c r="L371" s="18">
        <v>0.75563593454566425</v>
      </c>
      <c r="M371" s="18">
        <v>1576.188193869875</v>
      </c>
      <c r="N371" s="18">
        <v>12.289367612640831</v>
      </c>
      <c r="O371" s="18">
        <v>1632.6530301869868</v>
      </c>
      <c r="P371" s="18">
        <v>9.4447003910179319</v>
      </c>
      <c r="Q371" s="18">
        <v>1706.1602060441655</v>
      </c>
      <c r="R371" s="18">
        <v>14.022802625248232</v>
      </c>
      <c r="S371" s="27">
        <v>1630.519</v>
      </c>
      <c r="T371" s="27">
        <v>9.7850000000000001</v>
      </c>
      <c r="U371" s="28"/>
      <c r="V371" s="28">
        <v>5.6</v>
      </c>
      <c r="W371" s="20" t="str">
        <f t="shared" si="11"/>
        <v>discord.</v>
      </c>
    </row>
    <row r="372" spans="1:25" x14ac:dyDescent="0.25">
      <c r="A372" s="18" t="s">
        <v>241</v>
      </c>
      <c r="B372" s="22">
        <v>234.56961002396375</v>
      </c>
      <c r="C372" s="22">
        <f t="shared" si="10"/>
        <v>271.76654422028719</v>
      </c>
      <c r="D372" s="18">
        <v>82982.584261136421</v>
      </c>
      <c r="E372" s="23">
        <v>1.4819462825804588</v>
      </c>
      <c r="F372" s="18">
        <v>9.9932575977498654</v>
      </c>
      <c r="G372" s="18">
        <v>0.65492864551610652</v>
      </c>
      <c r="H372" s="18">
        <v>3.9864585089258888</v>
      </c>
      <c r="I372" s="18">
        <v>1.0584891427536094</v>
      </c>
      <c r="J372" s="18">
        <v>0.2889115833106769</v>
      </c>
      <c r="K372" s="18">
        <v>0.83154109912232643</v>
      </c>
      <c r="L372" s="18">
        <v>0.78559246905368507</v>
      </c>
      <c r="M372" s="18">
        <v>1636.0878540668975</v>
      </c>
      <c r="N372" s="18">
        <v>12.015566608271456</v>
      </c>
      <c r="O372" s="18">
        <v>1631.4422908508996</v>
      </c>
      <c r="P372" s="18">
        <v>8.5925431883965757</v>
      </c>
      <c r="Q372" s="18">
        <v>1625.4397138385443</v>
      </c>
      <c r="R372" s="18">
        <v>12.179787888686747</v>
      </c>
      <c r="S372" s="27">
        <v>1630.837</v>
      </c>
      <c r="T372" s="27">
        <v>8.5210000000000008</v>
      </c>
      <c r="U372" s="28"/>
      <c r="V372" s="28">
        <v>-0.46500000000000002</v>
      </c>
      <c r="W372" s="20" t="str">
        <f t="shared" si="11"/>
        <v>concordant</v>
      </c>
    </row>
    <row r="373" spans="1:25" x14ac:dyDescent="0.25">
      <c r="A373" s="18" t="s">
        <v>755</v>
      </c>
      <c r="B373" s="22">
        <v>1830.4673612695035</v>
      </c>
      <c r="C373" s="22">
        <f t="shared" si="10"/>
        <v>1839.8402573311007</v>
      </c>
      <c r="D373" s="18">
        <v>5493369.7496736702</v>
      </c>
      <c r="E373" s="23">
        <v>45.894014728360311</v>
      </c>
      <c r="F373" s="18">
        <v>8.9679650132028588</v>
      </c>
      <c r="G373" s="18">
        <v>0.8806721031221475</v>
      </c>
      <c r="H373" s="18">
        <v>4.118614776779971</v>
      </c>
      <c r="I373" s="18">
        <v>1.3318923302088372</v>
      </c>
      <c r="J373" s="18">
        <v>0.26756967459396436</v>
      </c>
      <c r="K373" s="18">
        <v>0.99917657376282354</v>
      </c>
      <c r="L373" s="18">
        <v>0.75019320338465745</v>
      </c>
      <c r="M373" s="18">
        <v>1528.4539891459049</v>
      </c>
      <c r="N373" s="18">
        <v>13.596469181073189</v>
      </c>
      <c r="O373" s="18">
        <v>1658.0025902783359</v>
      </c>
      <c r="P373" s="18">
        <v>10.882141864017967</v>
      </c>
      <c r="Q373" s="18">
        <v>1826.2390205184838</v>
      </c>
      <c r="R373" s="18">
        <v>15.97097819843907</v>
      </c>
      <c r="S373" s="27">
        <v>1639.08</v>
      </c>
      <c r="T373" s="27">
        <v>12.03</v>
      </c>
      <c r="U373" s="28"/>
      <c r="V373" s="28">
        <v>12.9</v>
      </c>
      <c r="W373" s="20" t="str">
        <f t="shared" si="11"/>
        <v>discord.</v>
      </c>
      <c r="Y373" s="21" t="s">
        <v>873</v>
      </c>
    </row>
    <row r="374" spans="1:25" x14ac:dyDescent="0.25">
      <c r="A374" s="18" t="s">
        <v>242</v>
      </c>
      <c r="B374" s="22">
        <v>148.56737175386246</v>
      </c>
      <c r="C374" s="22">
        <f t="shared" si="10"/>
        <v>166.37512987630367</v>
      </c>
      <c r="D374" s="18">
        <v>120722.27069930558</v>
      </c>
      <c r="E374" s="23">
        <v>1.9605686533983251</v>
      </c>
      <c r="F374" s="18">
        <v>9.7414512382684126</v>
      </c>
      <c r="G374" s="18">
        <v>0.84151917355348882</v>
      </c>
      <c r="H374" s="18">
        <v>4.0840138173940046</v>
      </c>
      <c r="I374" s="18">
        <v>1.0945269585311515</v>
      </c>
      <c r="J374" s="18">
        <v>0.28938063859972257</v>
      </c>
      <c r="K374" s="18">
        <v>0.69954903640747967</v>
      </c>
      <c r="L374" s="18">
        <v>0.63913367409996957</v>
      </c>
      <c r="M374" s="18">
        <v>1638.4333792755315</v>
      </c>
      <c r="N374" s="18">
        <v>10.121037901241152</v>
      </c>
      <c r="O374" s="18">
        <v>1651.1154705213471</v>
      </c>
      <c r="P374" s="18">
        <v>8.9278738628629526</v>
      </c>
      <c r="Q374" s="18">
        <v>1667.2740394517823</v>
      </c>
      <c r="R374" s="18">
        <v>15.571627931864668</v>
      </c>
      <c r="S374" s="27">
        <v>1646.854</v>
      </c>
      <c r="T374" s="27">
        <v>8.5830000000000002</v>
      </c>
      <c r="U374" s="28"/>
      <c r="V374" s="28">
        <v>1.25</v>
      </c>
      <c r="W374" s="20" t="str">
        <f t="shared" si="11"/>
        <v>concordant</v>
      </c>
    </row>
    <row r="375" spans="1:25" x14ac:dyDescent="0.25">
      <c r="A375" s="18" t="s">
        <v>243</v>
      </c>
      <c r="B375" s="22">
        <v>332.34114202087881</v>
      </c>
      <c r="C375" s="22">
        <f t="shared" si="10"/>
        <v>361.2266702904447</v>
      </c>
      <c r="D375" s="18">
        <v>73800.944600282426</v>
      </c>
      <c r="E375" s="23">
        <v>2.7037818954204047</v>
      </c>
      <c r="F375" s="18">
        <v>9.6826106233630931</v>
      </c>
      <c r="G375" s="18">
        <v>0.78548474686213565</v>
      </c>
      <c r="H375" s="18">
        <v>4.0494967349222835</v>
      </c>
      <c r="I375" s="18">
        <v>1.3073566114402466</v>
      </c>
      <c r="J375" s="18">
        <v>0.28439754272980255</v>
      </c>
      <c r="K375" s="18">
        <v>1.0450683074982572</v>
      </c>
      <c r="L375" s="18">
        <v>0.79937508890321818</v>
      </c>
      <c r="M375" s="18">
        <v>1613.471523387962</v>
      </c>
      <c r="N375" s="18">
        <v>14.917293407944953</v>
      </c>
      <c r="O375" s="18">
        <v>1644.1981843633055</v>
      </c>
      <c r="P375" s="18">
        <v>10.646156586852499</v>
      </c>
      <c r="Q375" s="18">
        <v>1683.6887662727991</v>
      </c>
      <c r="R375" s="18">
        <v>14.50153608432845</v>
      </c>
      <c r="S375" s="27">
        <v>1649.28</v>
      </c>
      <c r="T375" s="27">
        <v>10.67</v>
      </c>
      <c r="U375" s="28"/>
      <c r="V375" s="28">
        <v>3.1</v>
      </c>
      <c r="W375" s="20" t="str">
        <f t="shared" si="11"/>
        <v>concordant</v>
      </c>
    </row>
    <row r="376" spans="1:25" x14ac:dyDescent="0.25">
      <c r="A376" s="18" t="s">
        <v>244</v>
      </c>
      <c r="B376" s="22">
        <v>531.29184484208429</v>
      </c>
      <c r="C376" s="22">
        <f t="shared" si="10"/>
        <v>671.71667490242316</v>
      </c>
      <c r="D376" s="18">
        <v>239559.35387198837</v>
      </c>
      <c r="E376" s="23">
        <v>0.88911329630409208</v>
      </c>
      <c r="F376" s="18">
        <v>9.853966738151497</v>
      </c>
      <c r="G376" s="18">
        <v>0.73249766888702283</v>
      </c>
      <c r="H376" s="18">
        <v>4.0794276862498178</v>
      </c>
      <c r="I376" s="18">
        <v>1.1636304644755358</v>
      </c>
      <c r="J376" s="18">
        <v>0.29115421654199369</v>
      </c>
      <c r="K376" s="18">
        <v>0.90414009163703424</v>
      </c>
      <c r="L376" s="18">
        <v>0.77699933031964974</v>
      </c>
      <c r="M376" s="18">
        <v>1647.2945033774497</v>
      </c>
      <c r="N376" s="18">
        <v>13.14315109699578</v>
      </c>
      <c r="O376" s="18">
        <v>1650.199111597412</v>
      </c>
      <c r="P376" s="18">
        <v>9.4894730026418301</v>
      </c>
      <c r="Q376" s="18">
        <v>1653.8837490956057</v>
      </c>
      <c r="R376" s="18">
        <v>13.572878638488532</v>
      </c>
      <c r="S376" s="27">
        <v>1650.4870000000001</v>
      </c>
      <c r="T376" s="27">
        <v>9.4649999999999999</v>
      </c>
      <c r="U376" s="28"/>
      <c r="V376" s="28">
        <v>0.28599999999999998</v>
      </c>
      <c r="W376" s="20" t="str">
        <f t="shared" si="11"/>
        <v>concordant</v>
      </c>
    </row>
    <row r="377" spans="1:25" x14ac:dyDescent="0.25">
      <c r="A377" s="18" t="s">
        <v>920</v>
      </c>
      <c r="B377" s="22">
        <v>430.50068645288803</v>
      </c>
      <c r="C377" s="22">
        <f t="shared" si="10"/>
        <v>452.60889676711162</v>
      </c>
      <c r="D377" s="18">
        <v>239011.38202159875</v>
      </c>
      <c r="E377" s="23">
        <v>4.5760222052592523</v>
      </c>
      <c r="F377" s="18">
        <v>9.3358486229121933</v>
      </c>
      <c r="G377" s="18">
        <v>0.83325178088174034</v>
      </c>
      <c r="H377" s="18">
        <v>3.6425305069948313</v>
      </c>
      <c r="I377" s="18">
        <v>1.9070043298006001</v>
      </c>
      <c r="J377" s="18">
        <v>0.24618799938729372</v>
      </c>
      <c r="K377" s="18">
        <v>1.7153123818676181</v>
      </c>
      <c r="L377" s="18">
        <v>0.89948006675316494</v>
      </c>
      <c r="M377" s="18">
        <v>1418.7867288765096</v>
      </c>
      <c r="N377" s="18">
        <v>21.844716093735201</v>
      </c>
      <c r="O377" s="18">
        <v>1558.8765654322603</v>
      </c>
      <c r="P377" s="18">
        <v>15.193661038851587</v>
      </c>
      <c r="Q377" s="18">
        <v>1754.1912546365411</v>
      </c>
      <c r="R377" s="18">
        <v>15.246323381080174</v>
      </c>
      <c r="S377" s="27">
        <v>1652.37</v>
      </c>
      <c r="T377" s="27">
        <v>13.18</v>
      </c>
      <c r="U377" s="28"/>
      <c r="V377" s="28">
        <v>18</v>
      </c>
      <c r="W377" s="20" t="str">
        <f t="shared" si="11"/>
        <v>discord.</v>
      </c>
    </row>
    <row r="378" spans="1:25" x14ac:dyDescent="0.25">
      <c r="A378" s="18" t="s">
        <v>245</v>
      </c>
      <c r="B378" s="22">
        <v>439.98604044773862</v>
      </c>
      <c r="C378" s="22">
        <f t="shared" si="10"/>
        <v>489.06159354816072</v>
      </c>
      <c r="D378" s="18">
        <v>1687945.7843333231</v>
      </c>
      <c r="E378" s="23">
        <v>2.1068885213303745</v>
      </c>
      <c r="F378" s="18">
        <v>9.6738481298470518</v>
      </c>
      <c r="G378" s="18">
        <v>0.73925980182061668</v>
      </c>
      <c r="H378" s="18">
        <v>4.0764724267679622</v>
      </c>
      <c r="I378" s="18">
        <v>1.2423076179101791</v>
      </c>
      <c r="J378" s="18">
        <v>0.28566710273552703</v>
      </c>
      <c r="K378" s="18">
        <v>0.99841030207743708</v>
      </c>
      <c r="L378" s="18">
        <v>0.80367397549809128</v>
      </c>
      <c r="M378" s="18">
        <v>1619.8403206134078</v>
      </c>
      <c r="N378" s="18">
        <v>14.300778177154939</v>
      </c>
      <c r="O378" s="18">
        <v>1649.6081801295645</v>
      </c>
      <c r="P378" s="18">
        <v>10.129685082389187</v>
      </c>
      <c r="Q378" s="18">
        <v>1687.7220640158071</v>
      </c>
      <c r="R378" s="18">
        <v>13.640810091027333</v>
      </c>
      <c r="S378" s="27">
        <v>1655.14</v>
      </c>
      <c r="T378" s="27">
        <v>10.119999999999999</v>
      </c>
      <c r="U378" s="28"/>
      <c r="V378" s="28">
        <v>3.01</v>
      </c>
      <c r="W378" s="20" t="str">
        <f t="shared" si="11"/>
        <v>concordant</v>
      </c>
    </row>
    <row r="379" spans="1:25" x14ac:dyDescent="0.25">
      <c r="A379" s="18" t="s">
        <v>246</v>
      </c>
      <c r="B379" s="22">
        <v>266.69334523039691</v>
      </c>
      <c r="C379" s="22">
        <f t="shared" si="10"/>
        <v>300.5011047278208</v>
      </c>
      <c r="D379" s="18">
        <v>117061.5694967059</v>
      </c>
      <c r="E379" s="23">
        <v>1.8538033002133385</v>
      </c>
      <c r="F379" s="18">
        <v>9.8704789308737464</v>
      </c>
      <c r="G379" s="18">
        <v>0.86691298515697224</v>
      </c>
      <c r="H379" s="18">
        <v>4.1380921700678162</v>
      </c>
      <c r="I379" s="18">
        <v>1.413341555631479</v>
      </c>
      <c r="J379" s="18">
        <v>0.2967186113392018</v>
      </c>
      <c r="K379" s="18">
        <v>1.1158062202734764</v>
      </c>
      <c r="L379" s="18">
        <v>0.78948094027769233</v>
      </c>
      <c r="M379" s="18">
        <v>1675.0164597494017</v>
      </c>
      <c r="N379" s="18">
        <v>16.459133620224065</v>
      </c>
      <c r="O379" s="18">
        <v>1661.8590012963566</v>
      </c>
      <c r="P379" s="18">
        <v>11.558302751536985</v>
      </c>
      <c r="Q379" s="18">
        <v>1645.2562767072311</v>
      </c>
      <c r="R379" s="18">
        <v>16.093612413781557</v>
      </c>
      <c r="S379" s="27">
        <v>1659.76</v>
      </c>
      <c r="T379" s="27">
        <v>11.39</v>
      </c>
      <c r="U379" s="28"/>
      <c r="V379" s="28">
        <v>-1.3</v>
      </c>
      <c r="W379" s="20" t="str">
        <f t="shared" si="11"/>
        <v>concordant</v>
      </c>
    </row>
    <row r="380" spans="1:25" x14ac:dyDescent="0.25">
      <c r="A380" s="18" t="s">
        <v>247</v>
      </c>
      <c r="B380" s="22">
        <v>1055.523588876707</v>
      </c>
      <c r="C380" s="22">
        <f t="shared" si="10"/>
        <v>1216.0461444259258</v>
      </c>
      <c r="D380" s="18">
        <v>345270.92920956662</v>
      </c>
      <c r="E380" s="23">
        <v>1.5452535161637801</v>
      </c>
      <c r="F380" s="18">
        <v>9.7555459438358785</v>
      </c>
      <c r="G380" s="18">
        <v>0.75642637829191361</v>
      </c>
      <c r="H380" s="18">
        <v>4.0790336359307515</v>
      </c>
      <c r="I380" s="18">
        <v>1.5847923594938573</v>
      </c>
      <c r="J380" s="18">
        <v>0.28799481830698653</v>
      </c>
      <c r="K380" s="18">
        <v>1.3926112545859435</v>
      </c>
      <c r="L380" s="18">
        <v>0.8787342053003766</v>
      </c>
      <c r="M380" s="18">
        <v>1631.5010773278805</v>
      </c>
      <c r="N380" s="18">
        <v>20.073359744325103</v>
      </c>
      <c r="O380" s="18">
        <v>1650.1203374595536</v>
      </c>
      <c r="P380" s="18">
        <v>12.924148208364272</v>
      </c>
      <c r="Q380" s="18">
        <v>1673.8946534127119</v>
      </c>
      <c r="R380" s="18">
        <v>13.980698402150551</v>
      </c>
      <c r="S380" s="27">
        <v>1660.15</v>
      </c>
      <c r="T380" s="27">
        <v>11.55</v>
      </c>
      <c r="U380" s="28"/>
      <c r="V380" s="28">
        <v>2.11</v>
      </c>
      <c r="W380" s="20" t="str">
        <f t="shared" si="11"/>
        <v>concordant</v>
      </c>
    </row>
    <row r="381" spans="1:25" x14ac:dyDescent="0.25">
      <c r="A381" s="18" t="s">
        <v>248</v>
      </c>
      <c r="B381" s="22">
        <v>434.68023514053027</v>
      </c>
      <c r="C381" s="22">
        <f t="shared" si="10"/>
        <v>456.17069686112234</v>
      </c>
      <c r="D381" s="18">
        <v>214239.91318715634</v>
      </c>
      <c r="E381" s="23">
        <v>4.7532648011999168</v>
      </c>
      <c r="F381" s="18">
        <v>9.6330931162772586</v>
      </c>
      <c r="G381" s="18">
        <v>0.73853733665360555</v>
      </c>
      <c r="H381" s="18">
        <v>4.1275623457381769</v>
      </c>
      <c r="I381" s="18">
        <v>1.3257500881028697</v>
      </c>
      <c r="J381" s="18">
        <v>0.28919815185644471</v>
      </c>
      <c r="K381" s="18">
        <v>1.1009867982195696</v>
      </c>
      <c r="L381" s="18">
        <v>0.83046330383056344</v>
      </c>
      <c r="M381" s="18">
        <v>1637.5209501993033</v>
      </c>
      <c r="N381" s="18">
        <v>15.921245495851622</v>
      </c>
      <c r="O381" s="18">
        <v>1659.7759760179692</v>
      </c>
      <c r="P381" s="18">
        <v>10.83654293070947</v>
      </c>
      <c r="Q381" s="18">
        <v>1688.0358205432265</v>
      </c>
      <c r="R381" s="18">
        <v>13.626984410519867</v>
      </c>
      <c r="S381" s="27">
        <v>1666.65</v>
      </c>
      <c r="T381" s="27">
        <v>10.51</v>
      </c>
      <c r="U381" s="28"/>
      <c r="V381" s="28">
        <v>2.31</v>
      </c>
      <c r="W381" s="20" t="str">
        <f t="shared" si="11"/>
        <v>concordant</v>
      </c>
    </row>
    <row r="382" spans="1:25" x14ac:dyDescent="0.25">
      <c r="A382" s="18" t="s">
        <v>682</v>
      </c>
      <c r="B382" s="22">
        <v>490.25453543885033</v>
      </c>
      <c r="C382" s="22">
        <f t="shared" si="10"/>
        <v>533.3371550369676</v>
      </c>
      <c r="D382" s="18">
        <v>185121.82613196934</v>
      </c>
      <c r="E382" s="23">
        <v>2.67415994901955</v>
      </c>
      <c r="F382" s="18">
        <v>9.4201338750002179</v>
      </c>
      <c r="G382" s="18">
        <v>0.77428541833139053</v>
      </c>
      <c r="H382" s="18">
        <v>4.2309597842846678</v>
      </c>
      <c r="I382" s="18">
        <v>1.1250344920387456</v>
      </c>
      <c r="J382" s="18">
        <v>0.28894841151278922</v>
      </c>
      <c r="K382" s="18">
        <v>0.81610365467992063</v>
      </c>
      <c r="L382" s="18">
        <v>0.72540323026097453</v>
      </c>
      <c r="M382" s="18">
        <v>1636.2720454852767</v>
      </c>
      <c r="N382" s="18">
        <v>11.793665025972814</v>
      </c>
      <c r="O382" s="18">
        <v>1680.0474959634225</v>
      </c>
      <c r="P382" s="18">
        <v>9.2398570407220859</v>
      </c>
      <c r="Q382" s="18">
        <v>1735.1373661841574</v>
      </c>
      <c r="R382" s="18">
        <v>14.202192078280405</v>
      </c>
      <c r="S382" s="27">
        <v>1675.248</v>
      </c>
      <c r="T382" s="27">
        <v>9.4659999999999993</v>
      </c>
      <c r="U382" s="28"/>
      <c r="V382" s="28">
        <v>4.21</v>
      </c>
      <c r="W382" s="20" t="str">
        <f t="shared" si="11"/>
        <v>discord.</v>
      </c>
    </row>
    <row r="383" spans="1:25" x14ac:dyDescent="0.25">
      <c r="A383" s="18" t="s">
        <v>921</v>
      </c>
      <c r="B383" s="22">
        <v>36.867035095216757</v>
      </c>
      <c r="C383" s="22">
        <f t="shared" si="10"/>
        <v>43.631726572394392</v>
      </c>
      <c r="D383" s="18">
        <v>119208.95603357744</v>
      </c>
      <c r="E383" s="23">
        <v>1.2807314681837678</v>
      </c>
      <c r="F383" s="18">
        <v>9.6377279638698212</v>
      </c>
      <c r="G383" s="18">
        <v>0.89832460489418253</v>
      </c>
      <c r="H383" s="18">
        <v>3.9719666900305701</v>
      </c>
      <c r="I383" s="18">
        <v>2.9605865628426171</v>
      </c>
      <c r="J383" s="18">
        <v>0.27788982706305343</v>
      </c>
      <c r="K383" s="18">
        <v>2.8209938615726902</v>
      </c>
      <c r="L383" s="18">
        <v>0.95284964708618525</v>
      </c>
      <c r="M383" s="18">
        <v>1580.7261558960497</v>
      </c>
      <c r="N383" s="18">
        <v>39.546224750579427</v>
      </c>
      <c r="O383" s="18">
        <v>1628.4870529673294</v>
      </c>
      <c r="P383" s="18">
        <v>24.019616027421421</v>
      </c>
      <c r="Q383" s="18">
        <v>1690.7323922156004</v>
      </c>
      <c r="R383" s="18">
        <v>16.568745874575029</v>
      </c>
      <c r="S383" s="27">
        <v>1675.46</v>
      </c>
      <c r="T383" s="27">
        <v>14.86</v>
      </c>
      <c r="U383" s="28"/>
      <c r="V383" s="28">
        <v>6.64</v>
      </c>
      <c r="W383" s="20" t="str">
        <f t="shared" si="11"/>
        <v>discord.</v>
      </c>
    </row>
    <row r="384" spans="1:25" x14ac:dyDescent="0.25">
      <c r="A384" s="18" t="s">
        <v>785</v>
      </c>
      <c r="B384" s="22">
        <v>440.00790941636734</v>
      </c>
      <c r="C384" s="22">
        <f t="shared" si="10"/>
        <v>469.66660789261277</v>
      </c>
      <c r="D384" s="18">
        <v>329061.51585984713</v>
      </c>
      <c r="E384" s="23">
        <v>3.4863923241832078</v>
      </c>
      <c r="F384" s="18">
        <v>9.4232156208399367</v>
      </c>
      <c r="G384" s="18">
        <v>0.75330719728292972</v>
      </c>
      <c r="H384" s="18">
        <v>4.2134491756780124</v>
      </c>
      <c r="I384" s="18">
        <v>1.1444275784536353</v>
      </c>
      <c r="J384" s="18">
        <v>0.28803975979650842</v>
      </c>
      <c r="K384" s="18">
        <v>0.8615275830470468</v>
      </c>
      <c r="L384" s="18">
        <v>0.75280218623458339</v>
      </c>
      <c r="M384" s="18">
        <v>1631.726005562859</v>
      </c>
      <c r="N384" s="18">
        <v>12.419699849682388</v>
      </c>
      <c r="O384" s="18">
        <v>1676.6428050980167</v>
      </c>
      <c r="P384" s="18">
        <v>9.3916786857075749</v>
      </c>
      <c r="Q384" s="18">
        <v>1733.3073158363266</v>
      </c>
      <c r="R384" s="18">
        <v>13.818820252238424</v>
      </c>
      <c r="S384" s="27">
        <v>1675.9259999999999</v>
      </c>
      <c r="T384" s="27">
        <v>9.64</v>
      </c>
      <c r="U384" s="28"/>
      <c r="V384" s="28">
        <v>4.3499999999999996</v>
      </c>
      <c r="W384" s="20" t="str">
        <f t="shared" si="11"/>
        <v>discord.</v>
      </c>
    </row>
    <row r="385" spans="1:23" x14ac:dyDescent="0.25">
      <c r="A385" s="18" t="s">
        <v>249</v>
      </c>
      <c r="B385" s="22">
        <v>486.26225239070197</v>
      </c>
      <c r="C385" s="22">
        <f t="shared" si="10"/>
        <v>526.76040264940082</v>
      </c>
      <c r="D385" s="18">
        <v>1428821.7642570478</v>
      </c>
      <c r="E385" s="23">
        <v>2.8216505835910306</v>
      </c>
      <c r="F385" s="18">
        <v>9.6136246954839795</v>
      </c>
      <c r="G385" s="18">
        <v>0.80255326172786912</v>
      </c>
      <c r="H385" s="18">
        <v>4.181486368909952</v>
      </c>
      <c r="I385" s="18">
        <v>1.3925607730259344</v>
      </c>
      <c r="J385" s="18">
        <v>0.29140369885199929</v>
      </c>
      <c r="K385" s="18">
        <v>1.1380394398488307</v>
      </c>
      <c r="L385" s="18">
        <v>0.81722784519913849</v>
      </c>
      <c r="M385" s="18">
        <v>1648.5399866224307</v>
      </c>
      <c r="N385" s="18">
        <v>16.554249918894698</v>
      </c>
      <c r="O385" s="18">
        <v>1670.398496132306</v>
      </c>
      <c r="P385" s="18">
        <v>11.41139339394681</v>
      </c>
      <c r="Q385" s="18">
        <v>1697.9604119186172</v>
      </c>
      <c r="R385" s="18">
        <v>14.787834585649875</v>
      </c>
      <c r="S385" s="27">
        <v>1675.96</v>
      </c>
      <c r="T385" s="27">
        <v>11.21</v>
      </c>
      <c r="U385" s="28"/>
      <c r="V385" s="28">
        <v>2.2200000000000002</v>
      </c>
      <c r="W385" s="20" t="str">
        <f t="shared" si="11"/>
        <v>concordant</v>
      </c>
    </row>
    <row r="386" spans="1:23" x14ac:dyDescent="0.25">
      <c r="A386" s="18" t="s">
        <v>250</v>
      </c>
      <c r="B386" s="22">
        <v>97.263732928318703</v>
      </c>
      <c r="C386" s="22">
        <f t="shared" si="10"/>
        <v>109.83271634513626</v>
      </c>
      <c r="D386" s="18">
        <v>104685.94901744787</v>
      </c>
      <c r="E386" s="23">
        <v>1.8185223482411308</v>
      </c>
      <c r="F386" s="18">
        <v>9.6352314256830454</v>
      </c>
      <c r="G386" s="18">
        <v>0.81569256888579578</v>
      </c>
      <c r="H386" s="18">
        <v>4.2032083099303907</v>
      </c>
      <c r="I386" s="18">
        <v>1.2963848995374159</v>
      </c>
      <c r="J386" s="18">
        <v>0.29336515730302382</v>
      </c>
      <c r="K386" s="18">
        <v>1.0075774745576158</v>
      </c>
      <c r="L386" s="18">
        <v>0.7772209279182023</v>
      </c>
      <c r="M386" s="18">
        <v>1658.3237442480422</v>
      </c>
      <c r="N386" s="18">
        <v>14.732782798867561</v>
      </c>
      <c r="O386" s="18">
        <v>1674.6463096012005</v>
      </c>
      <c r="P386" s="18">
        <v>10.633823616890027</v>
      </c>
      <c r="Q386" s="18">
        <v>1695.145671042498</v>
      </c>
      <c r="R386" s="18">
        <v>15.035853086254974</v>
      </c>
      <c r="S386" s="27">
        <v>1676.26</v>
      </c>
      <c r="T386" s="27">
        <v>10.67</v>
      </c>
      <c r="U386" s="28"/>
      <c r="V386" s="28">
        <v>1.59</v>
      </c>
      <c r="W386" s="20" t="str">
        <f t="shared" si="11"/>
        <v>concordant</v>
      </c>
    </row>
    <row r="387" spans="1:23" x14ac:dyDescent="0.25">
      <c r="A387" s="18" t="s">
        <v>922</v>
      </c>
      <c r="B387" s="22">
        <v>468.94287483014324</v>
      </c>
      <c r="C387" s="22">
        <f t="shared" si="10"/>
        <v>510.81556720228235</v>
      </c>
      <c r="D387" s="18">
        <v>187536.00801653176</v>
      </c>
      <c r="E387" s="23">
        <v>2.631824450304721</v>
      </c>
      <c r="F387" s="18">
        <v>9.5830293836087233</v>
      </c>
      <c r="G387" s="18">
        <v>0.67381964044227671</v>
      </c>
      <c r="H387" s="18">
        <v>4.1533384220448903</v>
      </c>
      <c r="I387" s="18">
        <v>1.2596452732711827</v>
      </c>
      <c r="J387" s="18">
        <v>0.28771664665606472</v>
      </c>
      <c r="K387" s="18">
        <v>1.0642017247088609</v>
      </c>
      <c r="L387" s="18">
        <v>0.84484239117988136</v>
      </c>
      <c r="M387" s="18">
        <v>1630.1086778243434</v>
      </c>
      <c r="N387" s="18">
        <v>15.328076610609287</v>
      </c>
      <c r="O387" s="18">
        <v>1664.8674843386073</v>
      </c>
      <c r="P387" s="18">
        <v>10.308648916698075</v>
      </c>
      <c r="Q387" s="18">
        <v>1708.9675406677457</v>
      </c>
      <c r="R387" s="18">
        <v>12.400257621424657</v>
      </c>
      <c r="S387" s="27">
        <v>1677.81</v>
      </c>
      <c r="T387" s="27">
        <v>9.8510000000000009</v>
      </c>
      <c r="U387" s="28"/>
      <c r="V387" s="28">
        <v>3.68</v>
      </c>
      <c r="W387" s="20" t="str">
        <f t="shared" si="11"/>
        <v>discord.</v>
      </c>
    </row>
    <row r="388" spans="1:23" x14ac:dyDescent="0.25">
      <c r="A388" s="18" t="s">
        <v>725</v>
      </c>
      <c r="B388" s="22">
        <v>387.15230648282841</v>
      </c>
      <c r="C388" s="22">
        <f t="shared" si="10"/>
        <v>411.60736906389263</v>
      </c>
      <c r="D388" s="18">
        <v>805747.64656888798</v>
      </c>
      <c r="E388" s="23">
        <v>3.720325463158368</v>
      </c>
      <c r="F388" s="18">
        <v>9.3537705163469056</v>
      </c>
      <c r="G388" s="18">
        <v>0.76789975936290811</v>
      </c>
      <c r="H388" s="18">
        <v>4.2475083438451327</v>
      </c>
      <c r="I388" s="18">
        <v>1.1598086961018064</v>
      </c>
      <c r="J388" s="18">
        <v>0.28876604307035808</v>
      </c>
      <c r="K388" s="18">
        <v>0.86918662616329911</v>
      </c>
      <c r="L388" s="18">
        <v>0.74942240826844342</v>
      </c>
      <c r="M388" s="18">
        <v>1635.359902161156</v>
      </c>
      <c r="N388" s="18">
        <v>12.55462737252833</v>
      </c>
      <c r="O388" s="18">
        <v>1683.2546710386287</v>
      </c>
      <c r="P388" s="18">
        <v>9.5325728574183586</v>
      </c>
      <c r="Q388" s="18">
        <v>1743.4475358448494</v>
      </c>
      <c r="R388" s="18">
        <v>14.068579774677687</v>
      </c>
      <c r="S388" s="27">
        <v>1681.8910000000001</v>
      </c>
      <c r="T388" s="27">
        <v>9.8049999999999997</v>
      </c>
      <c r="U388" s="28"/>
      <c r="V388" s="28">
        <v>4.62</v>
      </c>
      <c r="W388" s="20" t="str">
        <f t="shared" si="11"/>
        <v>discord.</v>
      </c>
    </row>
    <row r="389" spans="1:23" x14ac:dyDescent="0.25">
      <c r="A389" s="18" t="s">
        <v>251</v>
      </c>
      <c r="B389" s="22">
        <v>253.31639521882829</v>
      </c>
      <c r="C389" s="22">
        <f t="shared" si="10"/>
        <v>308.4576615038319</v>
      </c>
      <c r="D389" s="18">
        <v>240688.47344211955</v>
      </c>
      <c r="E389" s="23">
        <v>1.0795789956788571</v>
      </c>
      <c r="F389" s="18">
        <v>9.6238237529814104</v>
      </c>
      <c r="G389" s="18">
        <v>0.52542238382468376</v>
      </c>
      <c r="H389" s="18">
        <v>4.2476245611650061</v>
      </c>
      <c r="I389" s="18">
        <v>0.881263233190274</v>
      </c>
      <c r="J389" s="18">
        <v>0.29728748853863951</v>
      </c>
      <c r="K389" s="18">
        <v>0.70745405878607293</v>
      </c>
      <c r="L389" s="18">
        <v>0.80277269281393715</v>
      </c>
      <c r="M389" s="18">
        <v>1677.8439150166037</v>
      </c>
      <c r="N389" s="18">
        <v>10.450985159478932</v>
      </c>
      <c r="O389" s="18">
        <v>1683.2771586237154</v>
      </c>
      <c r="P389" s="18">
        <v>7.243130264167803</v>
      </c>
      <c r="Q389" s="18">
        <v>1690.0381486158337</v>
      </c>
      <c r="R389" s="18">
        <v>9.6933052816613099</v>
      </c>
      <c r="S389" s="27">
        <v>1684.402</v>
      </c>
      <c r="T389" s="27">
        <v>7.1360000000000001</v>
      </c>
      <c r="U389" s="28"/>
      <c r="V389" s="28">
        <v>0.53900000000000003</v>
      </c>
      <c r="W389" s="20" t="str">
        <f t="shared" si="11"/>
        <v>concordant</v>
      </c>
    </row>
    <row r="390" spans="1:23" x14ac:dyDescent="0.25">
      <c r="A390" s="18" t="s">
        <v>252</v>
      </c>
      <c r="B390" s="22">
        <v>568.52271011179653</v>
      </c>
      <c r="C390" s="22">
        <f t="shared" si="10"/>
        <v>583.36492865753962</v>
      </c>
      <c r="D390" s="18">
        <v>775069.893407717</v>
      </c>
      <c r="E390" s="23">
        <v>9.001540872377964</v>
      </c>
      <c r="F390" s="18">
        <v>9.4189775342073503</v>
      </c>
      <c r="G390" s="18">
        <v>0.79130551931532955</v>
      </c>
      <c r="H390" s="18">
        <v>4.3157713461517719</v>
      </c>
      <c r="I390" s="18">
        <v>1.084294230917868</v>
      </c>
      <c r="J390" s="18">
        <v>0.29485879709706492</v>
      </c>
      <c r="K390" s="18">
        <v>0.74130227269381932</v>
      </c>
      <c r="L390" s="18">
        <v>0.68367261538069612</v>
      </c>
      <c r="M390" s="18">
        <v>1665.7640755252396</v>
      </c>
      <c r="N390" s="18">
        <v>10.881922470094992</v>
      </c>
      <c r="O390" s="18">
        <v>1696.3782581501141</v>
      </c>
      <c r="P390" s="18">
        <v>8.9388245342844357</v>
      </c>
      <c r="Q390" s="18">
        <v>1734.401419197379</v>
      </c>
      <c r="R390" s="18">
        <v>14.513839909891772</v>
      </c>
      <c r="S390" s="27">
        <v>1689.6980000000001</v>
      </c>
      <c r="T390" s="27">
        <v>8.9589999999999996</v>
      </c>
      <c r="U390" s="28"/>
      <c r="V390" s="28">
        <v>2.92</v>
      </c>
      <c r="W390" s="20" t="str">
        <f t="shared" si="11"/>
        <v>concordant</v>
      </c>
    </row>
    <row r="391" spans="1:23" x14ac:dyDescent="0.25">
      <c r="A391" s="18" t="s">
        <v>923</v>
      </c>
      <c r="B391" s="22">
        <v>526.02126028027624</v>
      </c>
      <c r="C391" s="22">
        <f t="shared" si="10"/>
        <v>558.33254987289433</v>
      </c>
      <c r="D391" s="18">
        <v>912103.75605089252</v>
      </c>
      <c r="E391" s="23">
        <v>3.8257524761285304</v>
      </c>
      <c r="F391" s="18">
        <v>9.2341440781865369</v>
      </c>
      <c r="G391" s="18">
        <v>0.69973390321930085</v>
      </c>
      <c r="H391" s="18">
        <v>4.2891372705791184</v>
      </c>
      <c r="I391" s="18">
        <v>1.1275422222760154</v>
      </c>
      <c r="J391" s="18">
        <v>0.28642048107456475</v>
      </c>
      <c r="K391" s="18">
        <v>0.88415141994879898</v>
      </c>
      <c r="L391" s="18">
        <v>0.78414040953968323</v>
      </c>
      <c r="M391" s="18">
        <v>1623.6166997528471</v>
      </c>
      <c r="N391" s="18">
        <v>12.690143678477739</v>
      </c>
      <c r="O391" s="18">
        <v>1691.2780075372439</v>
      </c>
      <c r="P391" s="18">
        <v>9.2845302408895805</v>
      </c>
      <c r="Q391" s="18">
        <v>1776.1951073002836</v>
      </c>
      <c r="R391" s="18">
        <v>12.767426874886723</v>
      </c>
      <c r="S391" s="27">
        <v>1697.5039999999999</v>
      </c>
      <c r="T391" s="27">
        <v>9.5779999999999994</v>
      </c>
      <c r="U391" s="28"/>
      <c r="V391" s="28">
        <v>6.63</v>
      </c>
      <c r="W391" s="20" t="str">
        <f t="shared" si="11"/>
        <v>discord.</v>
      </c>
    </row>
    <row r="392" spans="1:23" x14ac:dyDescent="0.25">
      <c r="A392" s="18" t="s">
        <v>253</v>
      </c>
      <c r="B392" s="22">
        <v>495.86929296464228</v>
      </c>
      <c r="C392" s="22">
        <f t="shared" si="10"/>
        <v>554.61963231546918</v>
      </c>
      <c r="D392" s="18">
        <v>180065.2465037127</v>
      </c>
      <c r="E392" s="23">
        <v>1.9834657149950705</v>
      </c>
      <c r="F392" s="18">
        <v>9.5143534204645164</v>
      </c>
      <c r="G392" s="18">
        <v>0.82169393931495061</v>
      </c>
      <c r="H392" s="18">
        <v>4.335120849089571</v>
      </c>
      <c r="I392" s="18">
        <v>1.1700645750521572</v>
      </c>
      <c r="J392" s="18">
        <v>0.30002863422446585</v>
      </c>
      <c r="K392" s="18">
        <v>0.83283029935308139</v>
      </c>
      <c r="L392" s="18">
        <v>0.71178148378345441</v>
      </c>
      <c r="M392" s="18">
        <v>1691.4507046022709</v>
      </c>
      <c r="N392" s="18">
        <v>12.390391931572026</v>
      </c>
      <c r="O392" s="18">
        <v>1700.0675601590767</v>
      </c>
      <c r="P392" s="18">
        <v>9.6540551429332027</v>
      </c>
      <c r="Q392" s="18">
        <v>1710.6884368986309</v>
      </c>
      <c r="R392" s="18">
        <v>15.119250588828663</v>
      </c>
      <c r="S392" s="27">
        <v>1699.1369999999999</v>
      </c>
      <c r="T392" s="27">
        <v>9.6579999999999995</v>
      </c>
      <c r="U392" s="28"/>
      <c r="V392" s="28">
        <v>0.81299999999999994</v>
      </c>
      <c r="W392" s="20" t="str">
        <f t="shared" si="11"/>
        <v>concordant</v>
      </c>
    </row>
    <row r="393" spans="1:23" x14ac:dyDescent="0.25">
      <c r="A393" s="18" t="s">
        <v>924</v>
      </c>
      <c r="B393" s="22">
        <v>3535.7355838061439</v>
      </c>
      <c r="C393" s="22">
        <f t="shared" si="10"/>
        <v>4071.9654644063212</v>
      </c>
      <c r="D393" s="18">
        <v>1663159.2827191923</v>
      </c>
      <c r="E393" s="23">
        <v>1.5495180187729531</v>
      </c>
      <c r="F393" s="18">
        <v>9.1279776128673724</v>
      </c>
      <c r="G393" s="18">
        <v>0.60936053026687198</v>
      </c>
      <c r="H393" s="18">
        <v>4.0330692353749313</v>
      </c>
      <c r="I393" s="18">
        <v>1.2501476967388212</v>
      </c>
      <c r="J393" s="18">
        <v>0.26666363155995898</v>
      </c>
      <c r="K393" s="18">
        <v>1.0915809434093255</v>
      </c>
      <c r="L393" s="18">
        <v>0.87316158423269641</v>
      </c>
      <c r="M393" s="18">
        <v>1523.8445248959554</v>
      </c>
      <c r="N393" s="18">
        <v>14.814172699558071</v>
      </c>
      <c r="O393" s="18">
        <v>1640.8894592913857</v>
      </c>
      <c r="P393" s="18">
        <v>10.172051186577391</v>
      </c>
      <c r="Q393" s="18">
        <v>1794.2646639291543</v>
      </c>
      <c r="R393" s="18">
        <v>11.095292909627801</v>
      </c>
      <c r="S393" s="27">
        <v>1699.807</v>
      </c>
      <c r="T393" s="27">
        <v>9.4649999999999999</v>
      </c>
      <c r="U393" s="28"/>
      <c r="V393" s="28">
        <v>13.4</v>
      </c>
      <c r="W393" s="20" t="str">
        <f t="shared" si="11"/>
        <v>discord.</v>
      </c>
    </row>
    <row r="394" spans="1:23" x14ac:dyDescent="0.25">
      <c r="A394" s="18" t="s">
        <v>925</v>
      </c>
      <c r="B394" s="22">
        <v>1187.710535820614</v>
      </c>
      <c r="C394" s="22">
        <f t="shared" si="10"/>
        <v>1243.0148304544884</v>
      </c>
      <c r="D394" s="18">
        <v>364270.74490113161</v>
      </c>
      <c r="E394" s="23">
        <v>5.0468408966360014</v>
      </c>
      <c r="F394" s="18">
        <v>9.0911176160870664</v>
      </c>
      <c r="G394" s="18">
        <v>0.78348002364202607</v>
      </c>
      <c r="H394" s="18">
        <v>4.1145917250210529</v>
      </c>
      <c r="I394" s="18">
        <v>1.5287742337492454</v>
      </c>
      <c r="J394" s="18">
        <v>0.27128875015096243</v>
      </c>
      <c r="K394" s="18">
        <v>1.3127468388728041</v>
      </c>
      <c r="L394" s="18">
        <v>0.8586924150686106</v>
      </c>
      <c r="M394" s="18">
        <v>1547.3402085032212</v>
      </c>
      <c r="N394" s="18">
        <v>18.058759056565918</v>
      </c>
      <c r="O394" s="18">
        <v>1657.2042210109685</v>
      </c>
      <c r="P394" s="18">
        <v>12.488519035079321</v>
      </c>
      <c r="Q394" s="18">
        <v>1799.3908183876358</v>
      </c>
      <c r="R394" s="18">
        <v>14.256803122524616</v>
      </c>
      <c r="S394" s="27">
        <v>1703.63</v>
      </c>
      <c r="T394" s="27">
        <v>12.02</v>
      </c>
      <c r="U394" s="28"/>
      <c r="V394" s="28">
        <v>12.1</v>
      </c>
      <c r="W394" s="20" t="str">
        <f t="shared" si="11"/>
        <v>discord.</v>
      </c>
    </row>
    <row r="395" spans="1:23" x14ac:dyDescent="0.25">
      <c r="A395" s="18" t="s">
        <v>926</v>
      </c>
      <c r="B395" s="22">
        <v>257.87243577957634</v>
      </c>
      <c r="C395" s="22">
        <f t="shared" si="10"/>
        <v>298.0533238975168</v>
      </c>
      <c r="D395" s="18">
        <v>86914.344333529909</v>
      </c>
      <c r="E395" s="23">
        <v>1.5081802629729084</v>
      </c>
      <c r="F395" s="18">
        <v>9.2619907702469337</v>
      </c>
      <c r="G395" s="18">
        <v>0.88812523781496011</v>
      </c>
      <c r="H395" s="18">
        <v>4.4191107425918084</v>
      </c>
      <c r="I395" s="18">
        <v>1.1971482445519988</v>
      </c>
      <c r="J395" s="18">
        <v>0.29635553584409891</v>
      </c>
      <c r="K395" s="18">
        <v>0.80158156711857464</v>
      </c>
      <c r="L395" s="18">
        <v>0.66957586144107473</v>
      </c>
      <c r="M395" s="18">
        <v>1673.2112394562257</v>
      </c>
      <c r="N395" s="18">
        <v>11.812867452009414</v>
      </c>
      <c r="O395" s="18">
        <v>1715.9280421974438</v>
      </c>
      <c r="P395" s="18">
        <v>9.9128492094979492</v>
      </c>
      <c r="Q395" s="18">
        <v>1768.4430342991302</v>
      </c>
      <c r="R395" s="18">
        <v>16.240167663258831</v>
      </c>
      <c r="S395" s="27">
        <v>1704.598</v>
      </c>
      <c r="T395" s="27">
        <v>9.9410000000000007</v>
      </c>
      <c r="U395" s="28"/>
      <c r="V395" s="28">
        <v>4.07</v>
      </c>
      <c r="W395" s="20" t="str">
        <f t="shared" si="11"/>
        <v>discord.</v>
      </c>
    </row>
    <row r="396" spans="1:23" x14ac:dyDescent="0.25">
      <c r="A396" s="18" t="s">
        <v>254</v>
      </c>
      <c r="B396" s="22">
        <v>143.78062659002649</v>
      </c>
      <c r="C396" s="22">
        <f t="shared" si="10"/>
        <v>155.52390045494928</v>
      </c>
      <c r="D396" s="18">
        <v>147247.36375834691</v>
      </c>
      <c r="E396" s="23">
        <v>2.8772595817238371</v>
      </c>
      <c r="F396" s="18">
        <v>9.4906968941650067</v>
      </c>
      <c r="G396" s="18">
        <v>0.89766487765394942</v>
      </c>
      <c r="H396" s="18">
        <v>4.4021405473213937</v>
      </c>
      <c r="I396" s="18">
        <v>1.1968896905602044</v>
      </c>
      <c r="J396" s="18">
        <v>0.30393679089710846</v>
      </c>
      <c r="K396" s="18">
        <v>0.79161825305088307</v>
      </c>
      <c r="L396" s="18">
        <v>0.66139616649247424</v>
      </c>
      <c r="M396" s="18">
        <v>1710.8008966393686</v>
      </c>
      <c r="N396" s="18">
        <v>11.894911972031537</v>
      </c>
      <c r="O396" s="18">
        <v>1712.7433341905319</v>
      </c>
      <c r="P396" s="18">
        <v>9.9036625413320962</v>
      </c>
      <c r="Q396" s="18">
        <v>1715.1020567170872</v>
      </c>
      <c r="R396" s="18">
        <v>16.505792232279191</v>
      </c>
      <c r="S396" s="27">
        <v>1712.2739999999999</v>
      </c>
      <c r="T396" s="27">
        <v>9.6669999999999998</v>
      </c>
      <c r="U396" s="28"/>
      <c r="V396" s="28">
        <v>0.183</v>
      </c>
      <c r="W396" s="20" t="str">
        <f t="shared" si="11"/>
        <v>concordant</v>
      </c>
    </row>
    <row r="397" spans="1:23" x14ac:dyDescent="0.25">
      <c r="A397" s="18" t="s">
        <v>255</v>
      </c>
      <c r="B397" s="22">
        <v>1373.3318493895961</v>
      </c>
      <c r="C397" s="22">
        <f t="shared" si="10"/>
        <v>1487.2676623709149</v>
      </c>
      <c r="D397" s="18">
        <v>2509711.8178922827</v>
      </c>
      <c r="E397" s="23">
        <v>2.8325859636378898</v>
      </c>
      <c r="F397" s="18">
        <v>9.4851684970181829</v>
      </c>
      <c r="G397" s="18">
        <v>0.6190127620439243</v>
      </c>
      <c r="H397" s="18">
        <v>4.3780640627542136</v>
      </c>
      <c r="I397" s="18">
        <v>1.1684059150991428</v>
      </c>
      <c r="J397" s="18">
        <v>0.30115872660707815</v>
      </c>
      <c r="K397" s="18">
        <v>0.99095689470504711</v>
      </c>
      <c r="L397" s="18">
        <v>0.84812724918545235</v>
      </c>
      <c r="M397" s="18">
        <v>1697.0520266219096</v>
      </c>
      <c r="N397" s="18">
        <v>14.785598337493752</v>
      </c>
      <c r="O397" s="18">
        <v>1708.2078182252244</v>
      </c>
      <c r="P397" s="18">
        <v>9.6581266452728869</v>
      </c>
      <c r="Q397" s="18">
        <v>1721.899109705683</v>
      </c>
      <c r="R397" s="18">
        <v>11.372848170000111</v>
      </c>
      <c r="S397" s="27">
        <v>1712.6849999999999</v>
      </c>
      <c r="T397" s="27">
        <v>9.0660000000000007</v>
      </c>
      <c r="U397" s="28"/>
      <c r="V397" s="28">
        <v>1.1599999999999999</v>
      </c>
      <c r="W397" s="20" t="str">
        <f t="shared" si="11"/>
        <v>concordant</v>
      </c>
    </row>
    <row r="398" spans="1:23" x14ac:dyDescent="0.25">
      <c r="A398" s="18" t="s">
        <v>256</v>
      </c>
      <c r="B398" s="22">
        <v>443.39774604942073</v>
      </c>
      <c r="C398" s="22">
        <f t="shared" si="10"/>
        <v>484.92620528923868</v>
      </c>
      <c r="D398" s="18">
        <v>752422.15042155248</v>
      </c>
      <c r="E398" s="23">
        <v>2.5090858709659822</v>
      </c>
      <c r="F398" s="18">
        <v>9.4448220123093911</v>
      </c>
      <c r="G398" s="18">
        <v>0.57894615031441288</v>
      </c>
      <c r="H398" s="18">
        <v>4.4220973936210077</v>
      </c>
      <c r="I398" s="18">
        <v>0.93652635280035912</v>
      </c>
      <c r="J398" s="18">
        <v>0.30356580800178445</v>
      </c>
      <c r="K398" s="18">
        <v>0.73614055954598012</v>
      </c>
      <c r="L398" s="18">
        <v>0.78603293686803977</v>
      </c>
      <c r="M398" s="18">
        <v>1708.9665671818384</v>
      </c>
      <c r="N398" s="18">
        <v>11.050941266091854</v>
      </c>
      <c r="O398" s="18">
        <v>1716.4874992025414</v>
      </c>
      <c r="P398" s="18">
        <v>7.7556704686140847</v>
      </c>
      <c r="Q398" s="18">
        <v>1725.6581536046742</v>
      </c>
      <c r="R398" s="18">
        <v>10.631675795239403</v>
      </c>
      <c r="S398" s="27">
        <v>1717.6279999999999</v>
      </c>
      <c r="T398" s="27">
        <v>7.7060000000000004</v>
      </c>
      <c r="U398" s="28"/>
      <c r="V398" s="28">
        <v>0.72299999999999998</v>
      </c>
      <c r="W398" s="20" t="str">
        <f t="shared" si="11"/>
        <v>concordant</v>
      </c>
    </row>
    <row r="399" spans="1:23" x14ac:dyDescent="0.25">
      <c r="A399" s="18" t="s">
        <v>257</v>
      </c>
      <c r="B399" s="22">
        <v>188.90295469208158</v>
      </c>
      <c r="C399" s="22">
        <f t="shared" si="10"/>
        <v>207.13746364392651</v>
      </c>
      <c r="D399" s="18">
        <v>4575799.8490723176</v>
      </c>
      <c r="E399" s="23">
        <v>2.4345154821483508</v>
      </c>
      <c r="F399" s="18">
        <v>9.3210875329061995</v>
      </c>
      <c r="G399" s="18">
        <v>0.69690993979587268</v>
      </c>
      <c r="H399" s="18">
        <v>4.4360402635564036</v>
      </c>
      <c r="I399" s="18">
        <v>1.0239351863205024</v>
      </c>
      <c r="J399" s="18">
        <v>0.300283916454753</v>
      </c>
      <c r="K399" s="18">
        <v>0.7501731805730677</v>
      </c>
      <c r="L399" s="18">
        <v>0.73263736864908924</v>
      </c>
      <c r="M399" s="18">
        <v>1692.7164409035643</v>
      </c>
      <c r="N399" s="18">
        <v>11.167965263237875</v>
      </c>
      <c r="O399" s="18">
        <v>1719.0951953055937</v>
      </c>
      <c r="P399" s="18">
        <v>8.4844813653005531</v>
      </c>
      <c r="Q399" s="18">
        <v>1751.3555307164722</v>
      </c>
      <c r="R399" s="18">
        <v>12.755222009866657</v>
      </c>
      <c r="S399" s="27">
        <v>1717.752</v>
      </c>
      <c r="T399" s="27">
        <v>8.6050000000000004</v>
      </c>
      <c r="U399" s="28"/>
      <c r="V399" s="28">
        <v>2.48</v>
      </c>
      <c r="W399" s="20" t="str">
        <f t="shared" si="11"/>
        <v>concordant</v>
      </c>
    </row>
    <row r="400" spans="1:23" x14ac:dyDescent="0.25">
      <c r="A400" s="18" t="s">
        <v>258</v>
      </c>
      <c r="B400" s="22">
        <v>782.33498061191267</v>
      </c>
      <c r="C400" s="22">
        <f t="shared" si="10"/>
        <v>965.24516285769209</v>
      </c>
      <c r="D400" s="18">
        <v>198269.27037394882</v>
      </c>
      <c r="E400" s="23">
        <v>1.0051311424355751</v>
      </c>
      <c r="F400" s="18">
        <v>9.5066275154164863</v>
      </c>
      <c r="G400" s="18">
        <v>0.62760775035715466</v>
      </c>
      <c r="H400" s="18">
        <v>4.4243539135821059</v>
      </c>
      <c r="I400" s="18">
        <v>1.2999716385931934</v>
      </c>
      <c r="J400" s="18">
        <v>0.30428835634690898</v>
      </c>
      <c r="K400" s="18">
        <v>1.1384348059739047</v>
      </c>
      <c r="L400" s="18">
        <v>0.87573818703144857</v>
      </c>
      <c r="M400" s="18">
        <v>1712.5387347379353</v>
      </c>
      <c r="N400" s="18">
        <v>17.121393507056155</v>
      </c>
      <c r="O400" s="18">
        <v>1716.9099843261999</v>
      </c>
      <c r="P400" s="18">
        <v>10.766682514520198</v>
      </c>
      <c r="Q400" s="18">
        <v>1722.2285047980276</v>
      </c>
      <c r="R400" s="18">
        <v>11.530298653486966</v>
      </c>
      <c r="S400" s="27">
        <v>1719.222</v>
      </c>
      <c r="T400" s="27">
        <v>9.5760000000000005</v>
      </c>
      <c r="U400" s="28"/>
      <c r="V400" s="28">
        <v>0.47299999999999998</v>
      </c>
      <c r="W400" s="20" t="str">
        <f t="shared" si="11"/>
        <v>concordant</v>
      </c>
    </row>
    <row r="401" spans="1:23" x14ac:dyDescent="0.25">
      <c r="A401" s="18" t="s">
        <v>259</v>
      </c>
      <c r="B401" s="22">
        <v>1195.3470546727992</v>
      </c>
      <c r="C401" s="22">
        <f t="shared" si="10"/>
        <v>1367.2169970428529</v>
      </c>
      <c r="D401" s="18">
        <v>359702.93675449531</v>
      </c>
      <c r="E401" s="23">
        <v>1.6344135220764038</v>
      </c>
      <c r="F401" s="18">
        <v>9.3398905977061677</v>
      </c>
      <c r="G401" s="18">
        <v>0.71524696113451347</v>
      </c>
      <c r="H401" s="18">
        <v>4.3738899550405161</v>
      </c>
      <c r="I401" s="18">
        <v>1.5004966932434822</v>
      </c>
      <c r="J401" s="18">
        <v>0.29743719099143107</v>
      </c>
      <c r="K401" s="18">
        <v>1.3190527115237589</v>
      </c>
      <c r="L401" s="18">
        <v>0.87907738648359635</v>
      </c>
      <c r="M401" s="18">
        <v>1678.5877658177742</v>
      </c>
      <c r="N401" s="18">
        <v>19.49353528024119</v>
      </c>
      <c r="O401" s="18">
        <v>1707.4194371661413</v>
      </c>
      <c r="P401" s="18">
        <v>12.401254782189199</v>
      </c>
      <c r="Q401" s="18">
        <v>1742.9600636747871</v>
      </c>
      <c r="R401" s="18">
        <v>13.10472977303175</v>
      </c>
      <c r="S401" s="27">
        <v>1723.16</v>
      </c>
      <c r="T401" s="27">
        <v>10.97</v>
      </c>
      <c r="U401" s="28"/>
      <c r="V401" s="28">
        <v>3.17</v>
      </c>
      <c r="W401" s="20" t="str">
        <f t="shared" si="11"/>
        <v>concordant</v>
      </c>
    </row>
    <row r="402" spans="1:23" x14ac:dyDescent="0.25">
      <c r="A402" s="18" t="s">
        <v>260</v>
      </c>
      <c r="B402" s="22">
        <v>458.04270832363881</v>
      </c>
      <c r="C402" s="22">
        <f t="shared" si="10"/>
        <v>495.44035523572836</v>
      </c>
      <c r="D402" s="18">
        <v>172330.78629120954</v>
      </c>
      <c r="E402" s="23">
        <v>2.8782569317551991</v>
      </c>
      <c r="F402" s="18">
        <v>9.3032634946272079</v>
      </c>
      <c r="G402" s="18">
        <v>0.71838281694313222</v>
      </c>
      <c r="H402" s="18">
        <v>4.4375199844976114</v>
      </c>
      <c r="I402" s="18">
        <v>1.2142472382677059</v>
      </c>
      <c r="J402" s="18">
        <v>0.29977164086764702</v>
      </c>
      <c r="K402" s="18">
        <v>0.97885793589212533</v>
      </c>
      <c r="L402" s="18">
        <v>0.80614384372708414</v>
      </c>
      <c r="M402" s="18">
        <v>1690.1762331427717</v>
      </c>
      <c r="N402" s="18">
        <v>14.553320628328606</v>
      </c>
      <c r="O402" s="18">
        <v>1719.3715507112292</v>
      </c>
      <c r="P402" s="18">
        <v>10.062148137566169</v>
      </c>
      <c r="Q402" s="18">
        <v>1755.0905820337707</v>
      </c>
      <c r="R402" s="18">
        <v>13.144224395302672</v>
      </c>
      <c r="S402" s="27">
        <v>1725.7739999999999</v>
      </c>
      <c r="T402" s="27">
        <v>9.9670000000000005</v>
      </c>
      <c r="U402" s="28"/>
      <c r="V402" s="28">
        <v>2.86</v>
      </c>
      <c r="W402" s="20" t="str">
        <f t="shared" si="11"/>
        <v>concordant</v>
      </c>
    </row>
    <row r="403" spans="1:23" x14ac:dyDescent="0.25">
      <c r="A403" s="18" t="s">
        <v>261</v>
      </c>
      <c r="B403" s="22">
        <v>93.704763940413372</v>
      </c>
      <c r="C403" s="22">
        <f t="shared" si="10"/>
        <v>103.09607182061237</v>
      </c>
      <c r="D403" s="18">
        <v>129881.85452292633</v>
      </c>
      <c r="E403" s="23">
        <v>2.3447873083179709</v>
      </c>
      <c r="F403" s="18">
        <v>9.4108548984638531</v>
      </c>
      <c r="G403" s="18">
        <v>0.94672661425317295</v>
      </c>
      <c r="H403" s="18">
        <v>4.4796302683037537</v>
      </c>
      <c r="I403" s="18">
        <v>1.37551291160327</v>
      </c>
      <c r="J403" s="18">
        <v>0.30559769558495631</v>
      </c>
      <c r="K403" s="18">
        <v>0.99786711256617244</v>
      </c>
      <c r="L403" s="18">
        <v>0.72545092390523513</v>
      </c>
      <c r="M403" s="18">
        <v>1719.0068667356691</v>
      </c>
      <c r="N403" s="18">
        <v>15.056790404389403</v>
      </c>
      <c r="O403" s="18">
        <v>1727.2047818410249</v>
      </c>
      <c r="P403" s="18">
        <v>11.418361877538814</v>
      </c>
      <c r="Q403" s="18">
        <v>1737.1369155940852</v>
      </c>
      <c r="R403" s="18">
        <v>17.359111903572966</v>
      </c>
      <c r="S403" s="27">
        <v>1726.76</v>
      </c>
      <c r="T403" s="27">
        <v>11.46</v>
      </c>
      <c r="U403" s="28"/>
      <c r="V403" s="28">
        <v>0.76400000000000001</v>
      </c>
      <c r="W403" s="20" t="str">
        <f t="shared" si="11"/>
        <v>concordant</v>
      </c>
    </row>
    <row r="404" spans="1:23" x14ac:dyDescent="0.25">
      <c r="A404" s="18" t="s">
        <v>927</v>
      </c>
      <c r="B404" s="22">
        <v>345.72734062507698</v>
      </c>
      <c r="C404" s="22">
        <f t="shared" si="10"/>
        <v>366.22776846514233</v>
      </c>
      <c r="D404" s="18">
        <v>216973.51718981127</v>
      </c>
      <c r="E404" s="23">
        <v>3.9631331443780247</v>
      </c>
      <c r="F404" s="18">
        <v>9.2014943528547057</v>
      </c>
      <c r="G404" s="18">
        <v>0.76950840530381193</v>
      </c>
      <c r="H404" s="18">
        <v>4.4573774256211722</v>
      </c>
      <c r="I404" s="18">
        <v>1.3916378467943005</v>
      </c>
      <c r="J404" s="18">
        <v>0.29674000355100866</v>
      </c>
      <c r="K404" s="18">
        <v>1.1594962236714961</v>
      </c>
      <c r="L404" s="18">
        <v>0.83318819356806584</v>
      </c>
      <c r="M404" s="18">
        <v>1675.1228065843118</v>
      </c>
      <c r="N404" s="18">
        <v>17.104553903093347</v>
      </c>
      <c r="O404" s="18">
        <v>1723.0729038797908</v>
      </c>
      <c r="P404" s="18">
        <v>11.541712845662119</v>
      </c>
      <c r="Q404" s="18">
        <v>1781.809234064144</v>
      </c>
      <c r="R404" s="18">
        <v>14.031994185353142</v>
      </c>
      <c r="S404" s="27">
        <v>1738.85</v>
      </c>
      <c r="T404" s="27">
        <v>11.18</v>
      </c>
      <c r="U404" s="28"/>
      <c r="V404" s="28">
        <v>4.8600000000000003</v>
      </c>
      <c r="W404" s="20" t="str">
        <f t="shared" si="11"/>
        <v>discord.</v>
      </c>
    </row>
    <row r="405" spans="1:23" x14ac:dyDescent="0.25">
      <c r="A405" s="18" t="s">
        <v>928</v>
      </c>
      <c r="B405" s="22">
        <v>731.06355866166473</v>
      </c>
      <c r="C405" s="22">
        <f t="shared" si="10"/>
        <v>808.00843794973071</v>
      </c>
      <c r="D405" s="18">
        <v>306341.8752621772</v>
      </c>
      <c r="E405" s="23">
        <v>2.232766337085371</v>
      </c>
      <c r="F405" s="18">
        <v>9.2007208730624086</v>
      </c>
      <c r="G405" s="18">
        <v>0.82487899563842793</v>
      </c>
      <c r="H405" s="18">
        <v>4.4280728803905278</v>
      </c>
      <c r="I405" s="18">
        <v>1.6520581565107084</v>
      </c>
      <c r="J405" s="18">
        <v>0.29540721771454759</v>
      </c>
      <c r="K405" s="18">
        <v>1.4313771834093842</v>
      </c>
      <c r="L405" s="18">
        <v>0.86642057833640573</v>
      </c>
      <c r="M405" s="18">
        <v>1668.4937924569476</v>
      </c>
      <c r="N405" s="18">
        <v>21.042078081189288</v>
      </c>
      <c r="O405" s="18">
        <v>1717.6058979854026</v>
      </c>
      <c r="P405" s="18">
        <v>13.685183594960222</v>
      </c>
      <c r="Q405" s="18">
        <v>1777.9923790391842</v>
      </c>
      <c r="R405" s="18">
        <v>15.048235142864542</v>
      </c>
      <c r="S405" s="27">
        <v>1741.41</v>
      </c>
      <c r="T405" s="27">
        <v>12.49</v>
      </c>
      <c r="U405" s="28"/>
      <c r="V405" s="28">
        <v>5.26</v>
      </c>
      <c r="W405" s="20" t="str">
        <f t="shared" si="11"/>
        <v>discord.</v>
      </c>
    </row>
    <row r="406" spans="1:23" x14ac:dyDescent="0.25">
      <c r="A406" s="18" t="s">
        <v>262</v>
      </c>
      <c r="B406" s="22">
        <v>322.83769586229596</v>
      </c>
      <c r="C406" s="22">
        <f t="shared" si="10"/>
        <v>357.82457864429927</v>
      </c>
      <c r="D406" s="18">
        <v>92093.895861442958</v>
      </c>
      <c r="E406" s="23">
        <v>2.1684372111785919</v>
      </c>
      <c r="F406" s="18">
        <v>9.219593271708808</v>
      </c>
      <c r="G406" s="18">
        <v>0.90738501829960949</v>
      </c>
      <c r="H406" s="18">
        <v>4.5417990962604851</v>
      </c>
      <c r="I406" s="18">
        <v>1.5129102493846247</v>
      </c>
      <c r="J406" s="18">
        <v>0.30335407902449762</v>
      </c>
      <c r="K406" s="18">
        <v>1.2104302838697232</v>
      </c>
      <c r="L406" s="18">
        <v>0.80006747549107093</v>
      </c>
      <c r="M406" s="18">
        <v>1707.9194366645263</v>
      </c>
      <c r="N406" s="18">
        <v>18.161284377628817</v>
      </c>
      <c r="O406" s="18">
        <v>1738.6598920219717</v>
      </c>
      <c r="P406" s="18">
        <v>12.590485441545866</v>
      </c>
      <c r="Q406" s="18">
        <v>1775.8261967671237</v>
      </c>
      <c r="R406" s="18">
        <v>16.561804190209045</v>
      </c>
      <c r="S406" s="27">
        <v>1744.8</v>
      </c>
      <c r="T406" s="27">
        <v>12.52</v>
      </c>
      <c r="U406" s="28"/>
      <c r="V406" s="28">
        <v>2.97</v>
      </c>
      <c r="W406" s="20" t="str">
        <f t="shared" si="11"/>
        <v>concordant</v>
      </c>
    </row>
    <row r="407" spans="1:23" x14ac:dyDescent="0.25">
      <c r="A407" s="18" t="s">
        <v>263</v>
      </c>
      <c r="B407" s="22">
        <v>353.69694737660888</v>
      </c>
      <c r="C407" s="22">
        <f t="shared" si="10"/>
        <v>383.6338516411883</v>
      </c>
      <c r="D407" s="18">
        <v>7221262.0324473027</v>
      </c>
      <c r="E407" s="23">
        <v>2.7764655255903357</v>
      </c>
      <c r="F407" s="18">
        <v>9.3544497197042773</v>
      </c>
      <c r="G407" s="18">
        <v>0.68602246706254544</v>
      </c>
      <c r="H407" s="18">
        <v>4.5987575340610958</v>
      </c>
      <c r="I407" s="18">
        <v>1.427922845110859</v>
      </c>
      <c r="J407" s="18">
        <v>0.31296389568694177</v>
      </c>
      <c r="K407" s="18">
        <v>1.2523325541769446</v>
      </c>
      <c r="L407" s="18">
        <v>0.8770309673697515</v>
      </c>
      <c r="M407" s="18">
        <v>1755.2754060906718</v>
      </c>
      <c r="N407" s="18">
        <v>19.243347427436333</v>
      </c>
      <c r="O407" s="18">
        <v>1749.0427011289969</v>
      </c>
      <c r="P407" s="18">
        <v>11.909771269298176</v>
      </c>
      <c r="Q407" s="18">
        <v>1741.5867287182268</v>
      </c>
      <c r="R407" s="18">
        <v>12.571202406015345</v>
      </c>
      <c r="S407" s="27">
        <v>1745.7</v>
      </c>
      <c r="T407" s="27">
        <v>10.51</v>
      </c>
      <c r="U407" s="28"/>
      <c r="V407" s="28">
        <v>-0.66300000000000003</v>
      </c>
      <c r="W407" s="20" t="str">
        <f t="shared" si="11"/>
        <v>concordant</v>
      </c>
    </row>
    <row r="408" spans="1:23" x14ac:dyDescent="0.25">
      <c r="A408" s="18" t="s">
        <v>264</v>
      </c>
      <c r="B408" s="22">
        <v>385.52753342566541</v>
      </c>
      <c r="C408" s="22">
        <f t="shared" si="10"/>
        <v>420.27591681490588</v>
      </c>
      <c r="D408" s="18">
        <v>253739.82959330201</v>
      </c>
      <c r="E408" s="23">
        <v>2.6072859085319213</v>
      </c>
      <c r="F408" s="18">
        <v>9.3262163708581483</v>
      </c>
      <c r="G408" s="18">
        <v>0.7183644773897222</v>
      </c>
      <c r="H408" s="18">
        <v>4.5781314021497126</v>
      </c>
      <c r="I408" s="18">
        <v>1.4637369896208099</v>
      </c>
      <c r="J408" s="18">
        <v>0.30904795127994128</v>
      </c>
      <c r="K408" s="18">
        <v>1.2753268114265184</v>
      </c>
      <c r="L408" s="18">
        <v>0.87128139855022702</v>
      </c>
      <c r="M408" s="18">
        <v>1736.0201015353516</v>
      </c>
      <c r="N408" s="18">
        <v>19.409364745803146</v>
      </c>
      <c r="O408" s="18">
        <v>1745.2950663995805</v>
      </c>
      <c r="P408" s="18">
        <v>12.198694790381865</v>
      </c>
      <c r="Q408" s="18">
        <v>1756.407458566983</v>
      </c>
      <c r="R408" s="18">
        <v>13.141732739719259</v>
      </c>
      <c r="S408" s="27">
        <v>1750.03</v>
      </c>
      <c r="T408" s="27">
        <v>10.91</v>
      </c>
      <c r="U408" s="28"/>
      <c r="V408" s="28">
        <v>0.98199999999999998</v>
      </c>
      <c r="W408" s="20" t="str">
        <f t="shared" si="11"/>
        <v>concordant</v>
      </c>
    </row>
    <row r="409" spans="1:23" x14ac:dyDescent="0.25">
      <c r="A409" s="18" t="s">
        <v>265</v>
      </c>
      <c r="B409" s="22">
        <v>568.63430077715077</v>
      </c>
      <c r="C409" s="22">
        <f t="shared" si="10"/>
        <v>654.12550596484709</v>
      </c>
      <c r="D409" s="18">
        <v>1498578.0803162043</v>
      </c>
      <c r="E409" s="23">
        <v>1.5630737733694038</v>
      </c>
      <c r="F409" s="18">
        <v>9.3627519844313447</v>
      </c>
      <c r="G409" s="18">
        <v>0.57478240989788709</v>
      </c>
      <c r="H409" s="18">
        <v>4.6813402919452249</v>
      </c>
      <c r="I409" s="18">
        <v>0.98128516259496579</v>
      </c>
      <c r="J409" s="18">
        <v>0.31718889325881372</v>
      </c>
      <c r="K409" s="18">
        <v>0.79532743082039814</v>
      </c>
      <c r="L409" s="18">
        <v>0.8104957265604521</v>
      </c>
      <c r="M409" s="18">
        <v>1775.986071880191</v>
      </c>
      <c r="N409" s="18">
        <v>12.346237002516204</v>
      </c>
      <c r="O409" s="18">
        <v>1763.9104145697486</v>
      </c>
      <c r="P409" s="18">
        <v>8.2102052906432164</v>
      </c>
      <c r="Q409" s="18">
        <v>1749.6223273906924</v>
      </c>
      <c r="R409" s="18">
        <v>10.521903618674173</v>
      </c>
      <c r="S409" s="27">
        <v>1760.712</v>
      </c>
      <c r="T409" s="27">
        <v>7.9489999999999998</v>
      </c>
      <c r="U409" s="28"/>
      <c r="V409" s="28">
        <v>-1.1599999999999999</v>
      </c>
      <c r="W409" s="20" t="str">
        <f t="shared" si="11"/>
        <v>concordant</v>
      </c>
    </row>
    <row r="410" spans="1:23" x14ac:dyDescent="0.25">
      <c r="A410" s="18" t="s">
        <v>266</v>
      </c>
      <c r="B410" s="22">
        <v>401.0553302554157</v>
      </c>
      <c r="C410" s="22">
        <f t="shared" ref="C410:C439" si="12">B410+((B410/E410)*0.235)</f>
        <v>474.20631379886083</v>
      </c>
      <c r="D410" s="18">
        <v>157431.64835939705</v>
      </c>
      <c r="E410" s="23">
        <v>1.288403764988995</v>
      </c>
      <c r="F410" s="18">
        <v>9.1632379111473536</v>
      </c>
      <c r="G410" s="18">
        <v>0.55063266841640779</v>
      </c>
      <c r="H410" s="18">
        <v>4.6586910969910864</v>
      </c>
      <c r="I410" s="18">
        <v>0.91672675916135515</v>
      </c>
      <c r="J410" s="18">
        <v>0.30926007687789514</v>
      </c>
      <c r="K410" s="18">
        <v>0.73292558123164386</v>
      </c>
      <c r="L410" s="18">
        <v>0.79950276776271123</v>
      </c>
      <c r="M410" s="18">
        <v>1737.0646306368362</v>
      </c>
      <c r="N410" s="18">
        <v>11.160315027291972</v>
      </c>
      <c r="O410" s="18">
        <v>1759.8544047550099</v>
      </c>
      <c r="P410" s="18">
        <v>7.6634793820597906</v>
      </c>
      <c r="Q410" s="18">
        <v>1787.0006445808351</v>
      </c>
      <c r="R410" s="18">
        <v>10.033305879613636</v>
      </c>
      <c r="S410" s="27">
        <v>1764.5920000000001</v>
      </c>
      <c r="T410" s="27">
        <v>7.5839999999999996</v>
      </c>
      <c r="U410" s="28"/>
      <c r="V410" s="28">
        <v>2.1800000000000002</v>
      </c>
      <c r="W410" s="20" t="str">
        <f t="shared" ref="W410:W439" si="13">IF(V410&gt;3.67, "discord.", IF(V410&lt;-1.69, "rev discord.", "concordant"))</f>
        <v>concordant</v>
      </c>
    </row>
    <row r="411" spans="1:23" x14ac:dyDescent="0.25">
      <c r="A411" s="18" t="s">
        <v>267</v>
      </c>
      <c r="B411" s="22">
        <v>929.25205227591664</v>
      </c>
      <c r="C411" s="22">
        <f t="shared" si="12"/>
        <v>1059.4288910424352</v>
      </c>
      <c r="D411" s="18">
        <v>662401.1294620136</v>
      </c>
      <c r="E411" s="23">
        <v>1.6775198595543566</v>
      </c>
      <c r="F411" s="18">
        <v>9.2449803984244046</v>
      </c>
      <c r="G411" s="18">
        <v>0.78881441970582833</v>
      </c>
      <c r="H411" s="18">
        <v>4.6607900129906765</v>
      </c>
      <c r="I411" s="18">
        <v>1.4838247693121038</v>
      </c>
      <c r="J411" s="18">
        <v>0.31165603670098874</v>
      </c>
      <c r="K411" s="18">
        <v>1.2567838272279412</v>
      </c>
      <c r="L411" s="18">
        <v>0.84698938393553158</v>
      </c>
      <c r="M411" s="18">
        <v>1748.8508557708049</v>
      </c>
      <c r="N411" s="18">
        <v>19.250218393081127</v>
      </c>
      <c r="O411" s="18">
        <v>1760.2309597825613</v>
      </c>
      <c r="P411" s="18">
        <v>12.405567244793701</v>
      </c>
      <c r="Q411" s="18">
        <v>1773.7497576127312</v>
      </c>
      <c r="R411" s="18">
        <v>14.397456340623421</v>
      </c>
      <c r="S411" s="27">
        <v>1764.84</v>
      </c>
      <c r="T411" s="27">
        <v>11.59</v>
      </c>
      <c r="U411" s="28"/>
      <c r="V411" s="28">
        <v>1.1499999999999999</v>
      </c>
      <c r="W411" s="20" t="str">
        <f t="shared" si="13"/>
        <v>concordant</v>
      </c>
    </row>
    <row r="412" spans="1:23" x14ac:dyDescent="0.25">
      <c r="A412" s="18" t="s">
        <v>268</v>
      </c>
      <c r="B412" s="22">
        <v>1041.9945519383989</v>
      </c>
      <c r="C412" s="22">
        <f t="shared" si="12"/>
        <v>1117.5668998027847</v>
      </c>
      <c r="D412" s="18">
        <v>380690.5515267303</v>
      </c>
      <c r="E412" s="23">
        <v>3.2401893897082452</v>
      </c>
      <c r="F412" s="18">
        <v>9.2182516000452654</v>
      </c>
      <c r="G412" s="18">
        <v>0.5465177805449124</v>
      </c>
      <c r="H412" s="18">
        <v>4.6132547569619913</v>
      </c>
      <c r="I412" s="18">
        <v>1.3188045643953057</v>
      </c>
      <c r="J412" s="18">
        <v>0.30821879014212905</v>
      </c>
      <c r="K412" s="18">
        <v>1.2002343541745666</v>
      </c>
      <c r="L412" s="18">
        <v>0.91009266010911527</v>
      </c>
      <c r="M412" s="18">
        <v>1731.9355990180695</v>
      </c>
      <c r="N412" s="18">
        <v>18.229054574636166</v>
      </c>
      <c r="O412" s="18">
        <v>1751.6684996519059</v>
      </c>
      <c r="P412" s="18">
        <v>11.005760167573044</v>
      </c>
      <c r="Q412" s="18">
        <v>1775.2809490925074</v>
      </c>
      <c r="R412" s="18">
        <v>9.9725146373971256</v>
      </c>
      <c r="S412" s="27">
        <v>1765.4570000000001</v>
      </c>
      <c r="T412" s="27">
        <v>8.7409999999999997</v>
      </c>
      <c r="U412" s="28"/>
      <c r="V412" s="28">
        <v>2.25</v>
      </c>
      <c r="W412" s="20" t="str">
        <f t="shared" si="13"/>
        <v>concordant</v>
      </c>
    </row>
    <row r="413" spans="1:23" x14ac:dyDescent="0.25">
      <c r="A413" s="18" t="s">
        <v>269</v>
      </c>
      <c r="B413" s="22">
        <v>282.43179223359846</v>
      </c>
      <c r="C413" s="22">
        <f t="shared" si="12"/>
        <v>296.99744164454677</v>
      </c>
      <c r="D413" s="18">
        <v>211290.01869102259</v>
      </c>
      <c r="E413" s="23">
        <v>4.5567121178275301</v>
      </c>
      <c r="F413" s="18">
        <v>9.227651202729712</v>
      </c>
      <c r="G413" s="18">
        <v>0.76228710947764933</v>
      </c>
      <c r="H413" s="18">
        <v>4.6916840681887413</v>
      </c>
      <c r="I413" s="18">
        <v>1.3381390710550736</v>
      </c>
      <c r="J413" s="18">
        <v>0.31347360804511565</v>
      </c>
      <c r="K413" s="18">
        <v>1.0997747403737592</v>
      </c>
      <c r="L413" s="18">
        <v>0.82186879089228526</v>
      </c>
      <c r="M413" s="18">
        <v>1757.7775155154052</v>
      </c>
      <c r="N413" s="18">
        <v>16.920086353359238</v>
      </c>
      <c r="O413" s="18">
        <v>1765.7573987434805</v>
      </c>
      <c r="P413" s="18">
        <v>11.200482984990572</v>
      </c>
      <c r="Q413" s="18">
        <v>1775.1945915512952</v>
      </c>
      <c r="R413" s="18">
        <v>13.911054177445408</v>
      </c>
      <c r="S413" s="27">
        <v>1768.18</v>
      </c>
      <c r="T413" s="27">
        <v>10.8</v>
      </c>
      <c r="U413" s="28"/>
      <c r="V413" s="28">
        <v>0.77600000000000002</v>
      </c>
      <c r="W413" s="20" t="str">
        <f t="shared" si="13"/>
        <v>concordant</v>
      </c>
    </row>
    <row r="414" spans="1:23" x14ac:dyDescent="0.25">
      <c r="A414" s="18" t="s">
        <v>270</v>
      </c>
      <c r="B414" s="22">
        <v>324.44809800092008</v>
      </c>
      <c r="C414" s="22">
        <f t="shared" si="12"/>
        <v>357.5144588475568</v>
      </c>
      <c r="D414" s="18">
        <v>206575.42258966231</v>
      </c>
      <c r="E414" s="23">
        <v>2.3058268608343497</v>
      </c>
      <c r="F414" s="18">
        <v>9.0985285053782832</v>
      </c>
      <c r="G414" s="18">
        <v>0.68525076748196623</v>
      </c>
      <c r="H414" s="18">
        <v>4.7141569915229704</v>
      </c>
      <c r="I414" s="18">
        <v>1.1093019939578037</v>
      </c>
      <c r="J414" s="18">
        <v>0.3105747827456406</v>
      </c>
      <c r="K414" s="18">
        <v>0.87227709837189116</v>
      </c>
      <c r="L414" s="18">
        <v>0.78632969481985027</v>
      </c>
      <c r="M414" s="18">
        <v>1743.5346104002103</v>
      </c>
      <c r="N414" s="18">
        <v>13.325320918521129</v>
      </c>
      <c r="O414" s="18">
        <v>1769.7586214361759</v>
      </c>
      <c r="P414" s="18">
        <v>9.2927382115221917</v>
      </c>
      <c r="Q414" s="18">
        <v>1800.8273477998926</v>
      </c>
      <c r="R414" s="18">
        <v>12.468563664428416</v>
      </c>
      <c r="S414" s="27">
        <v>1773.9169999999999</v>
      </c>
      <c r="T414" s="27">
        <v>9.2850000000000001</v>
      </c>
      <c r="U414" s="28"/>
      <c r="V414" s="28">
        <v>2.4700000000000002</v>
      </c>
      <c r="W414" s="20" t="str">
        <f t="shared" si="13"/>
        <v>concordant</v>
      </c>
    </row>
    <row r="415" spans="1:23" x14ac:dyDescent="0.25">
      <c r="A415" s="18" t="s">
        <v>271</v>
      </c>
      <c r="B415" s="22">
        <v>674.81695702986178</v>
      </c>
      <c r="C415" s="22">
        <f t="shared" si="12"/>
        <v>702.73298014744989</v>
      </c>
      <c r="D415" s="18">
        <v>294219.84761364385</v>
      </c>
      <c r="E415" s="23">
        <v>5.6806796668005699</v>
      </c>
      <c r="F415" s="18">
        <v>9.1454337630674001</v>
      </c>
      <c r="G415" s="18">
        <v>0.70752617844314558</v>
      </c>
      <c r="H415" s="18">
        <v>4.7042283641504223</v>
      </c>
      <c r="I415" s="18">
        <v>1.4288419043687846</v>
      </c>
      <c r="J415" s="18">
        <v>0.31169821502205408</v>
      </c>
      <c r="K415" s="18">
        <v>1.2413626847567001</v>
      </c>
      <c r="L415" s="18">
        <v>0.86878938877782519</v>
      </c>
      <c r="M415" s="18">
        <v>1749.0581468196137</v>
      </c>
      <c r="N415" s="18">
        <v>19.015972438919107</v>
      </c>
      <c r="O415" s="18">
        <v>1767.9928091601068</v>
      </c>
      <c r="P415" s="18">
        <v>11.965357629588652</v>
      </c>
      <c r="Q415" s="18">
        <v>1790.4158155789298</v>
      </c>
      <c r="R415" s="18">
        <v>12.887216883770861</v>
      </c>
      <c r="S415" s="27">
        <v>1777.49</v>
      </c>
      <c r="T415" s="27">
        <v>10.73</v>
      </c>
      <c r="U415" s="28"/>
      <c r="V415" s="28">
        <v>1.98</v>
      </c>
      <c r="W415" s="20" t="str">
        <f t="shared" si="13"/>
        <v>concordant</v>
      </c>
    </row>
    <row r="416" spans="1:23" x14ac:dyDescent="0.25">
      <c r="A416" s="18" t="s">
        <v>272</v>
      </c>
      <c r="B416" s="22">
        <v>774.95777015811257</v>
      </c>
      <c r="C416" s="22">
        <f t="shared" si="12"/>
        <v>851.43591615771038</v>
      </c>
      <c r="D416" s="18">
        <v>364059.2993010683</v>
      </c>
      <c r="E416" s="23">
        <v>2.3812694934852914</v>
      </c>
      <c r="F416" s="18">
        <v>9.1727756838983208</v>
      </c>
      <c r="G416" s="18">
        <v>0.70299046231036244</v>
      </c>
      <c r="H416" s="18">
        <v>4.7502349156278374</v>
      </c>
      <c r="I416" s="18">
        <v>1.2367611899694628</v>
      </c>
      <c r="J416" s="18">
        <v>0.31611529156440638</v>
      </c>
      <c r="K416" s="18">
        <v>1.017535196786306</v>
      </c>
      <c r="L416" s="18">
        <v>0.8227418559369819</v>
      </c>
      <c r="M416" s="18">
        <v>1770.7296479454867</v>
      </c>
      <c r="N416" s="18">
        <v>15.7550606822806</v>
      </c>
      <c r="O416" s="18">
        <v>1776.1493718500467</v>
      </c>
      <c r="P416" s="18">
        <v>10.374337467176701</v>
      </c>
      <c r="Q416" s="18">
        <v>1782.5073758524009</v>
      </c>
      <c r="R416" s="18">
        <v>12.816931031717104</v>
      </c>
      <c r="S416" s="27">
        <v>1777.827</v>
      </c>
      <c r="T416" s="27">
        <v>9.9740000000000002</v>
      </c>
      <c r="U416" s="28"/>
      <c r="V416" s="28">
        <v>0.52500000000000002</v>
      </c>
      <c r="W416" s="20" t="str">
        <f t="shared" si="13"/>
        <v>concordant</v>
      </c>
    </row>
    <row r="417" spans="1:25" x14ac:dyDescent="0.25">
      <c r="A417" s="18" t="s">
        <v>273</v>
      </c>
      <c r="B417" s="22">
        <v>595.27592359816458</v>
      </c>
      <c r="C417" s="22">
        <f t="shared" si="12"/>
        <v>627.2156731879403</v>
      </c>
      <c r="D417" s="18">
        <v>507772.05270749878</v>
      </c>
      <c r="E417" s="23">
        <v>4.3798039697327233</v>
      </c>
      <c r="F417" s="18">
        <v>9.1169169742163039</v>
      </c>
      <c r="G417" s="18">
        <v>0.70706570130165058</v>
      </c>
      <c r="H417" s="18">
        <v>4.7954012092345408</v>
      </c>
      <c r="I417" s="18">
        <v>1.3715394106244838</v>
      </c>
      <c r="J417" s="18">
        <v>0.31699690060087793</v>
      </c>
      <c r="K417" s="18">
        <v>1.1752339925048172</v>
      </c>
      <c r="L417" s="18">
        <v>0.85687220024520805</v>
      </c>
      <c r="M417" s="18">
        <v>1775.0463779542306</v>
      </c>
      <c r="N417" s="18">
        <v>18.235344462149669</v>
      </c>
      <c r="O417" s="18">
        <v>1784.0937280655376</v>
      </c>
      <c r="P417" s="18">
        <v>11.523868386486697</v>
      </c>
      <c r="Q417" s="18">
        <v>1794.6757063882137</v>
      </c>
      <c r="R417" s="18">
        <v>12.873750914743823</v>
      </c>
      <c r="S417" s="27">
        <v>1788.17</v>
      </c>
      <c r="T417" s="27">
        <v>10.55</v>
      </c>
      <c r="U417" s="28"/>
      <c r="V417" s="28">
        <v>0.91600000000000004</v>
      </c>
      <c r="W417" s="20" t="str">
        <f t="shared" si="13"/>
        <v>concordant</v>
      </c>
    </row>
    <row r="418" spans="1:25" x14ac:dyDescent="0.25">
      <c r="A418" s="18" t="s">
        <v>274</v>
      </c>
      <c r="B418" s="22">
        <v>792.55223194206212</v>
      </c>
      <c r="C418" s="22">
        <f t="shared" si="12"/>
        <v>831.59950053635828</v>
      </c>
      <c r="D418" s="18">
        <v>424538.27015181305</v>
      </c>
      <c r="E418" s="23">
        <v>4.7698541078899224</v>
      </c>
      <c r="F418" s="18">
        <v>9.0499415930532088</v>
      </c>
      <c r="G418" s="18">
        <v>0.58675056207391973</v>
      </c>
      <c r="H418" s="18">
        <v>4.7304894614491095</v>
      </c>
      <c r="I418" s="18">
        <v>1.1887865179033805</v>
      </c>
      <c r="J418" s="18">
        <v>0.31004006319311278</v>
      </c>
      <c r="K418" s="18">
        <v>1.0338904198531835</v>
      </c>
      <c r="L418" s="18">
        <v>0.86970234292076143</v>
      </c>
      <c r="M418" s="18">
        <v>1740.90391191352</v>
      </c>
      <c r="N418" s="18">
        <v>15.773454696461158</v>
      </c>
      <c r="O418" s="18">
        <v>1772.6566968825325</v>
      </c>
      <c r="P418" s="18">
        <v>9.9646508178361728</v>
      </c>
      <c r="Q418" s="18">
        <v>1810.2491502427811</v>
      </c>
      <c r="R418" s="18">
        <v>10.66086814404423</v>
      </c>
      <c r="S418" s="27">
        <v>1788.739</v>
      </c>
      <c r="T418" s="27">
        <v>8.92</v>
      </c>
      <c r="U418" s="28"/>
      <c r="V418" s="28">
        <v>3.32</v>
      </c>
      <c r="W418" s="20" t="str">
        <f t="shared" si="13"/>
        <v>concordant</v>
      </c>
    </row>
    <row r="419" spans="1:25" x14ac:dyDescent="0.25">
      <c r="A419" s="18" t="s">
        <v>275</v>
      </c>
      <c r="B419" s="22">
        <v>320.17529056510091</v>
      </c>
      <c r="C419" s="22">
        <f t="shared" si="12"/>
        <v>346.02274541952403</v>
      </c>
      <c r="D419" s="18">
        <v>408658.29455158091</v>
      </c>
      <c r="E419" s="23">
        <v>2.9109710687790638</v>
      </c>
      <c r="F419" s="18">
        <v>9.0171787274348265</v>
      </c>
      <c r="G419" s="18">
        <v>0.60696975570538392</v>
      </c>
      <c r="H419" s="18">
        <v>4.7990034110470354</v>
      </c>
      <c r="I419" s="18">
        <v>1.1428298162903845</v>
      </c>
      <c r="J419" s="18">
        <v>0.31486099073771995</v>
      </c>
      <c r="K419" s="18">
        <v>0.96831618742865377</v>
      </c>
      <c r="L419" s="18">
        <v>0.84729692350152308</v>
      </c>
      <c r="M419" s="18">
        <v>1764.5830754318815</v>
      </c>
      <c r="N419" s="18">
        <v>14.947728211016852</v>
      </c>
      <c r="O419" s="18">
        <v>1784.7246556400512</v>
      </c>
      <c r="P419" s="18">
        <v>9.6033358369620601</v>
      </c>
      <c r="Q419" s="18">
        <v>1808.3406387576069</v>
      </c>
      <c r="R419" s="18">
        <v>11.03092836451458</v>
      </c>
      <c r="S419" s="27">
        <v>1792.9659999999999</v>
      </c>
      <c r="T419" s="27">
        <v>8.9559999999999995</v>
      </c>
      <c r="U419" s="28"/>
      <c r="V419" s="28">
        <v>2.0099999999999998</v>
      </c>
      <c r="W419" s="20" t="str">
        <f t="shared" si="13"/>
        <v>concordant</v>
      </c>
    </row>
    <row r="420" spans="1:25" x14ac:dyDescent="0.25">
      <c r="A420" s="18" t="s">
        <v>276</v>
      </c>
      <c r="B420" s="22">
        <v>199.5754365029581</v>
      </c>
      <c r="C420" s="22">
        <f t="shared" si="12"/>
        <v>219.19235702382872</v>
      </c>
      <c r="D420" s="18">
        <v>167111.51328653228</v>
      </c>
      <c r="E420" s="23">
        <v>2.3908047916235162</v>
      </c>
      <c r="F420" s="18">
        <v>9.0006161445576449</v>
      </c>
      <c r="G420" s="18">
        <v>0.76859417271202368</v>
      </c>
      <c r="H420" s="18">
        <v>4.8264662432609722</v>
      </c>
      <c r="I420" s="18">
        <v>1.4965802014808673</v>
      </c>
      <c r="J420" s="18">
        <v>0.31449549781998754</v>
      </c>
      <c r="K420" s="18">
        <v>1.2840809565916291</v>
      </c>
      <c r="L420" s="18">
        <v>0.85801011888372569</v>
      </c>
      <c r="M420" s="18">
        <v>1762.7909116429389</v>
      </c>
      <c r="N420" s="18">
        <v>19.804656160801983</v>
      </c>
      <c r="O420" s="18">
        <v>1789.5219407605171</v>
      </c>
      <c r="P420" s="18">
        <v>12.588564088793532</v>
      </c>
      <c r="Q420" s="18">
        <v>1820.8105387132978</v>
      </c>
      <c r="R420" s="18">
        <v>13.94916238397218</v>
      </c>
      <c r="S420" s="27">
        <v>1801.7</v>
      </c>
      <c r="T420" s="27">
        <v>11.52</v>
      </c>
      <c r="U420" s="28"/>
      <c r="V420" s="28">
        <v>2.71</v>
      </c>
      <c r="W420" s="20" t="str">
        <f t="shared" si="13"/>
        <v>concordant</v>
      </c>
    </row>
    <row r="421" spans="1:25" x14ac:dyDescent="0.25">
      <c r="A421" s="18" t="s">
        <v>615</v>
      </c>
      <c r="B421" s="22">
        <v>1180.4935814359164</v>
      </c>
      <c r="C421" s="22">
        <f t="shared" si="12"/>
        <v>1194.7539403713408</v>
      </c>
      <c r="D421" s="18">
        <v>1036914.2199483317</v>
      </c>
      <c r="E421" s="23">
        <v>19.453647197358251</v>
      </c>
      <c r="F421" s="18">
        <v>8.7785601713381762</v>
      </c>
      <c r="G421" s="18">
        <v>0.75549919897986006</v>
      </c>
      <c r="H421" s="18">
        <v>4.8308054976204966</v>
      </c>
      <c r="I421" s="18">
        <v>1.6452045647459241</v>
      </c>
      <c r="J421" s="18">
        <v>0.30851452126993678</v>
      </c>
      <c r="K421" s="18">
        <v>1.4614782380931344</v>
      </c>
      <c r="L421" s="18">
        <v>0.88832615068682164</v>
      </c>
      <c r="M421" s="18">
        <v>1733.3926870110972</v>
      </c>
      <c r="N421" s="18">
        <v>22.213108662286004</v>
      </c>
      <c r="O421" s="18">
        <v>1790.2778647265818</v>
      </c>
      <c r="P421" s="18">
        <v>13.841007750867789</v>
      </c>
      <c r="Q421" s="18">
        <v>1857.2040804808937</v>
      </c>
      <c r="R421" s="18">
        <v>13.649199758316172</v>
      </c>
      <c r="S421" s="27">
        <v>1824.29</v>
      </c>
      <c r="T421" s="27">
        <v>11.72</v>
      </c>
      <c r="U421" s="28"/>
      <c r="V421" s="28">
        <v>6.12</v>
      </c>
      <c r="W421" s="20" t="str">
        <f t="shared" si="13"/>
        <v>discord.</v>
      </c>
      <c r="Y421" s="21" t="s">
        <v>873</v>
      </c>
    </row>
    <row r="422" spans="1:25" x14ac:dyDescent="0.25">
      <c r="A422" s="18" t="s">
        <v>739</v>
      </c>
      <c r="B422" s="22">
        <v>1443.9144296960189</v>
      </c>
      <c r="C422" s="22">
        <f t="shared" si="12"/>
        <v>1578.5979587374934</v>
      </c>
      <c r="D422" s="18">
        <v>49821.37466320052</v>
      </c>
      <c r="E422" s="23">
        <v>2.5193866940780443</v>
      </c>
      <c r="F422" s="18">
        <v>8.6264859562911784</v>
      </c>
      <c r="G422" s="18">
        <v>0.80536606474359518</v>
      </c>
      <c r="H422" s="18">
        <v>5.0320187511604741</v>
      </c>
      <c r="I422" s="18">
        <v>1.382460794149585</v>
      </c>
      <c r="J422" s="18">
        <v>0.31555103025641162</v>
      </c>
      <c r="K422" s="18">
        <v>1.1233544663010426</v>
      </c>
      <c r="L422" s="18">
        <v>0.81257600291809329</v>
      </c>
      <c r="M422" s="18">
        <v>1767.9652684921693</v>
      </c>
      <c r="N422" s="18">
        <v>17.369926321733828</v>
      </c>
      <c r="O422" s="18">
        <v>1824.7263434177389</v>
      </c>
      <c r="P422" s="18">
        <v>11.710665007472358</v>
      </c>
      <c r="Q422" s="18">
        <v>1890.1258634738397</v>
      </c>
      <c r="R422" s="18">
        <v>14.500080147328617</v>
      </c>
      <c r="S422" s="27">
        <v>1839.7</v>
      </c>
      <c r="T422" s="27">
        <v>11.54</v>
      </c>
      <c r="U422" s="28"/>
      <c r="V422" s="28">
        <v>5.35</v>
      </c>
      <c r="W422" s="20" t="str">
        <f t="shared" si="13"/>
        <v>discord.</v>
      </c>
    </row>
    <row r="423" spans="1:25" x14ac:dyDescent="0.25">
      <c r="A423" s="18" t="s">
        <v>277</v>
      </c>
      <c r="B423" s="22">
        <v>246.51879441355842</v>
      </c>
      <c r="C423" s="22">
        <f t="shared" si="12"/>
        <v>267.0593213327661</v>
      </c>
      <c r="D423" s="18">
        <v>119400.83133854815</v>
      </c>
      <c r="E423" s="23">
        <v>2.8203714985039405</v>
      </c>
      <c r="F423" s="18">
        <v>8.7496538563850681</v>
      </c>
      <c r="G423" s="18">
        <v>0.74356316958011692</v>
      </c>
      <c r="H423" s="18">
        <v>5.2162878205877643</v>
      </c>
      <c r="I423" s="18">
        <v>1.1379698396078601</v>
      </c>
      <c r="J423" s="18">
        <v>0.33082878311366554</v>
      </c>
      <c r="K423" s="18">
        <v>0.86144550140621579</v>
      </c>
      <c r="L423" s="18">
        <v>0.75700204998672593</v>
      </c>
      <c r="M423" s="18">
        <v>1842.3973786143968</v>
      </c>
      <c r="N423" s="18">
        <v>13.80472561720569</v>
      </c>
      <c r="O423" s="18">
        <v>1855.2804134403684</v>
      </c>
      <c r="P423" s="18">
        <v>9.6962609625377354</v>
      </c>
      <c r="Q423" s="18">
        <v>1869.735652671654</v>
      </c>
      <c r="R423" s="18">
        <v>13.415153974886948</v>
      </c>
      <c r="S423" s="27">
        <v>1856.415</v>
      </c>
      <c r="T423" s="27">
        <v>9.7119999999999997</v>
      </c>
      <c r="U423" s="28"/>
      <c r="V423" s="28">
        <v>1.1399999999999999</v>
      </c>
      <c r="W423" s="20" t="str">
        <f t="shared" si="13"/>
        <v>concordant</v>
      </c>
    </row>
    <row r="424" spans="1:25" x14ac:dyDescent="0.25">
      <c r="A424" s="18" t="s">
        <v>278</v>
      </c>
      <c r="B424" s="22">
        <v>142.9488133865616</v>
      </c>
      <c r="C424" s="22">
        <f t="shared" si="12"/>
        <v>162.6847215606162</v>
      </c>
      <c r="D424" s="18">
        <v>74741.122125739334</v>
      </c>
      <c r="E424" s="23">
        <v>1.7021244145229806</v>
      </c>
      <c r="F424" s="18">
        <v>8.7418204162597295</v>
      </c>
      <c r="G424" s="18">
        <v>0.74615128943115883</v>
      </c>
      <c r="H424" s="18">
        <v>5.2409371690843178</v>
      </c>
      <c r="I424" s="18">
        <v>1.2102169401822942</v>
      </c>
      <c r="J424" s="18">
        <v>0.33214664730367266</v>
      </c>
      <c r="K424" s="18">
        <v>0.95263068559186725</v>
      </c>
      <c r="L424" s="18">
        <v>0.78715695836183985</v>
      </c>
      <c r="M424" s="18">
        <v>1848.7778348522318</v>
      </c>
      <c r="N424" s="18">
        <v>15.311629992170197</v>
      </c>
      <c r="O424" s="18">
        <v>1859.2987342819727</v>
      </c>
      <c r="P424" s="18">
        <v>10.319703850897099</v>
      </c>
      <c r="Q424" s="18">
        <v>1871.0682986824047</v>
      </c>
      <c r="R424" s="18">
        <v>13.46423892079315</v>
      </c>
      <c r="S424" s="27">
        <v>1861.34</v>
      </c>
      <c r="T424" s="27">
        <v>10.18</v>
      </c>
      <c r="U424" s="28"/>
      <c r="V424" s="28">
        <v>0.94799999999999995</v>
      </c>
      <c r="W424" s="20" t="str">
        <f t="shared" si="13"/>
        <v>concordant</v>
      </c>
    </row>
    <row r="425" spans="1:25" x14ac:dyDescent="0.25">
      <c r="A425" s="18" t="s">
        <v>625</v>
      </c>
      <c r="B425" s="22">
        <v>1616.0511319343507</v>
      </c>
      <c r="C425" s="22">
        <f t="shared" si="12"/>
        <v>1727.6729930022623</v>
      </c>
      <c r="D425" s="18">
        <v>1614657.5036526108</v>
      </c>
      <c r="E425" s="23">
        <v>3.4023085833832867</v>
      </c>
      <c r="F425" s="18">
        <v>8.3408320297775767</v>
      </c>
      <c r="G425" s="18">
        <v>0.64032528350394236</v>
      </c>
      <c r="H425" s="18">
        <v>4.7192678585019125</v>
      </c>
      <c r="I425" s="18">
        <v>1.4366937608414425</v>
      </c>
      <c r="J425" s="18">
        <v>0.28541068383129731</v>
      </c>
      <c r="K425" s="18">
        <v>1.2861074767638725</v>
      </c>
      <c r="L425" s="18">
        <v>0.89518553766853237</v>
      </c>
      <c r="M425" s="18">
        <v>1618.5544921760848</v>
      </c>
      <c r="N425" s="18">
        <v>18.408778400939582</v>
      </c>
      <c r="O425" s="18">
        <v>1770.6663963385506</v>
      </c>
      <c r="P425" s="18">
        <v>12.037842416992817</v>
      </c>
      <c r="Q425" s="18">
        <v>1955.0596176915087</v>
      </c>
      <c r="R425" s="18">
        <v>11.433811915503838</v>
      </c>
      <c r="S425" s="27">
        <v>1869.8510000000001</v>
      </c>
      <c r="T425" s="27">
        <v>9.8949999999999996</v>
      </c>
      <c r="U425" s="28"/>
      <c r="V425" s="28">
        <v>17.100000000000001</v>
      </c>
      <c r="W425" s="20" t="str">
        <f t="shared" si="13"/>
        <v>discord.</v>
      </c>
    </row>
    <row r="426" spans="1:25" x14ac:dyDescent="0.25">
      <c r="A426" s="18" t="s">
        <v>279</v>
      </c>
      <c r="B426" s="22">
        <v>1012.7823837568021</v>
      </c>
      <c r="C426" s="22">
        <f t="shared" si="12"/>
        <v>1104.5747115188476</v>
      </c>
      <c r="D426" s="18">
        <v>1094708.6258860624</v>
      </c>
      <c r="E426" s="23">
        <v>2.592851341561238</v>
      </c>
      <c r="F426" s="18">
        <v>8.6981746298015103</v>
      </c>
      <c r="G426" s="18">
        <v>0.71629631337273925</v>
      </c>
      <c r="H426" s="18">
        <v>5.2707028088682355</v>
      </c>
      <c r="I426" s="18">
        <v>1.5339741626729833</v>
      </c>
      <c r="J426" s="18">
        <v>0.33201145178590141</v>
      </c>
      <c r="K426" s="18">
        <v>1.3564645744700177</v>
      </c>
      <c r="L426" s="18">
        <v>0.88428123985240314</v>
      </c>
      <c r="M426" s="18">
        <v>1848.1235746533607</v>
      </c>
      <c r="N426" s="18">
        <v>21.795830489229729</v>
      </c>
      <c r="O426" s="18">
        <v>1864.130008723886</v>
      </c>
      <c r="P426" s="18">
        <v>13.092552789873707</v>
      </c>
      <c r="Q426" s="18">
        <v>1882.0113550806161</v>
      </c>
      <c r="R426" s="18">
        <v>12.902150260751228</v>
      </c>
      <c r="S426" s="27">
        <v>1873.3</v>
      </c>
      <c r="T426" s="27">
        <v>11.12</v>
      </c>
      <c r="U426" s="28"/>
      <c r="V426" s="28">
        <v>1.63</v>
      </c>
      <c r="W426" s="20" t="str">
        <f t="shared" si="13"/>
        <v>concordant</v>
      </c>
    </row>
    <row r="427" spans="1:25" x14ac:dyDescent="0.25">
      <c r="A427" s="18" t="s">
        <v>644</v>
      </c>
      <c r="B427" s="22">
        <v>2696.8256552150974</v>
      </c>
      <c r="C427" s="22">
        <f t="shared" si="12"/>
        <v>2736.7891720464136</v>
      </c>
      <c r="D427" s="18">
        <v>729252.01087320596</v>
      </c>
      <c r="E427" s="23">
        <v>15.858314763702875</v>
      </c>
      <c r="F427" s="18">
        <v>7.798763884110107</v>
      </c>
      <c r="G427" s="18">
        <v>0.71452795010928305</v>
      </c>
      <c r="H427" s="18">
        <v>4.1629029640475226</v>
      </c>
      <c r="I427" s="18">
        <v>1.7160479362311549</v>
      </c>
      <c r="J427" s="18">
        <v>0.23556872651979013</v>
      </c>
      <c r="K427" s="18">
        <v>1.5602146403423265</v>
      </c>
      <c r="L427" s="18">
        <v>0.90919059275752234</v>
      </c>
      <c r="M427" s="18">
        <v>1363.6188324413704</v>
      </c>
      <c r="N427" s="18">
        <v>19.175847272718556</v>
      </c>
      <c r="O427" s="18">
        <v>1666.7502779415911</v>
      </c>
      <c r="P427" s="18">
        <v>14.050422028299863</v>
      </c>
      <c r="Q427" s="18">
        <v>2072.9745718539525</v>
      </c>
      <c r="R427" s="18">
        <v>12.586469813993517</v>
      </c>
      <c r="S427" s="27">
        <v>1908.37</v>
      </c>
      <c r="T427" s="27">
        <v>10.78</v>
      </c>
      <c r="U427" s="28"/>
      <c r="V427" s="28">
        <v>39.1</v>
      </c>
      <c r="W427" s="20" t="str">
        <f t="shared" si="13"/>
        <v>discord.</v>
      </c>
      <c r="Y427" s="21" t="s">
        <v>873</v>
      </c>
    </row>
    <row r="428" spans="1:25" x14ac:dyDescent="0.25">
      <c r="A428" s="18" t="s">
        <v>929</v>
      </c>
      <c r="B428" s="22">
        <v>478.82420511558882</v>
      </c>
      <c r="C428" s="22">
        <f t="shared" si="12"/>
        <v>584.77905236686911</v>
      </c>
      <c r="D428" s="18">
        <v>185582.09389081193</v>
      </c>
      <c r="E428" s="23">
        <v>1.0619966063025374</v>
      </c>
      <c r="F428" s="18">
        <v>6.6317821956377907</v>
      </c>
      <c r="G428" s="18">
        <v>0.95338623442814019</v>
      </c>
      <c r="H428" s="18">
        <v>6.2621022343006647</v>
      </c>
      <c r="I428" s="18">
        <v>1.4138869748503835</v>
      </c>
      <c r="J428" s="18">
        <v>0.30177572634992078</v>
      </c>
      <c r="K428" s="18">
        <v>1.0440763087633385</v>
      </c>
      <c r="L428" s="18">
        <v>0.73844396853137562</v>
      </c>
      <c r="M428" s="18">
        <v>1700.1081435076781</v>
      </c>
      <c r="N428" s="18">
        <v>15.602688192071923</v>
      </c>
      <c r="O428" s="18">
        <v>2013.1688590896219</v>
      </c>
      <c r="P428" s="18">
        <v>12.380093342119608</v>
      </c>
      <c r="Q428" s="18">
        <v>2351.5915198604912</v>
      </c>
      <c r="R428" s="18">
        <v>16.293258260390985</v>
      </c>
      <c r="S428" s="27">
        <v>1924.75</v>
      </c>
      <c r="T428" s="27">
        <v>17.16</v>
      </c>
      <c r="U428" s="28"/>
      <c r="V428" s="28">
        <v>28.3</v>
      </c>
      <c r="W428" s="20" t="str">
        <f t="shared" si="13"/>
        <v>discord.</v>
      </c>
    </row>
    <row r="429" spans="1:25" x14ac:dyDescent="0.25">
      <c r="A429" s="18" t="s">
        <v>280</v>
      </c>
      <c r="B429" s="22">
        <v>487.24651817859666</v>
      </c>
      <c r="C429" s="22">
        <f t="shared" si="12"/>
        <v>536.89051880537886</v>
      </c>
      <c r="D429" s="18">
        <v>310322.00046513573</v>
      </c>
      <c r="E429" s="23">
        <v>2.3064807494623549</v>
      </c>
      <c r="F429" s="18">
        <v>8.2361073034533909</v>
      </c>
      <c r="G429" s="18">
        <v>0.70300503603813203</v>
      </c>
      <c r="H429" s="18">
        <v>5.9096539189307551</v>
      </c>
      <c r="I429" s="18">
        <v>1.1890436622295248</v>
      </c>
      <c r="J429" s="18">
        <v>0.35223770159748152</v>
      </c>
      <c r="K429" s="18">
        <v>0.95895477723643741</v>
      </c>
      <c r="L429" s="18">
        <v>0.80649248442091914</v>
      </c>
      <c r="M429" s="18">
        <v>1945.2749521882349</v>
      </c>
      <c r="N429" s="18">
        <v>16.102749396073818</v>
      </c>
      <c r="O429" s="18">
        <v>1962.6537568505514</v>
      </c>
      <c r="P429" s="18">
        <v>10.326387984484199</v>
      </c>
      <c r="Q429" s="18">
        <v>1981.0129869109946</v>
      </c>
      <c r="R429" s="18">
        <v>12.517470401932769</v>
      </c>
      <c r="S429" s="27">
        <v>1967.56</v>
      </c>
      <c r="T429" s="27">
        <v>9.9659999999999993</v>
      </c>
      <c r="U429" s="28"/>
      <c r="V429" s="28">
        <v>1.52</v>
      </c>
      <c r="W429" s="20" t="str">
        <f t="shared" si="13"/>
        <v>concordant</v>
      </c>
    </row>
    <row r="430" spans="1:25" x14ac:dyDescent="0.25">
      <c r="A430" s="18" t="s">
        <v>750</v>
      </c>
      <c r="B430" s="22">
        <v>442.98408394038995</v>
      </c>
      <c r="C430" s="22">
        <f t="shared" si="12"/>
        <v>490.23976701076054</v>
      </c>
      <c r="D430" s="18">
        <v>189813.24103900616</v>
      </c>
      <c r="E430" s="23">
        <v>2.202936302306111</v>
      </c>
      <c r="F430" s="18">
        <v>8.0659162989032165</v>
      </c>
      <c r="G430" s="18">
        <v>0.60144807014578572</v>
      </c>
      <c r="H430" s="18">
        <v>5.9692182811074561</v>
      </c>
      <c r="I430" s="18">
        <v>1.1442524396465592</v>
      </c>
      <c r="J430" s="18">
        <v>0.34885060779029298</v>
      </c>
      <c r="K430" s="18">
        <v>0.9734337796158502</v>
      </c>
      <c r="L430" s="18">
        <v>0.85071593110741173</v>
      </c>
      <c r="M430" s="18">
        <v>1929.1076755216134</v>
      </c>
      <c r="N430" s="18">
        <v>16.229351554383129</v>
      </c>
      <c r="O430" s="18">
        <v>1971.3693087188078</v>
      </c>
      <c r="P430" s="18">
        <v>9.9517408157408909</v>
      </c>
      <c r="Q430" s="18">
        <v>2015.998085912647</v>
      </c>
      <c r="R430" s="18">
        <v>10.665657204698732</v>
      </c>
      <c r="S430" s="27">
        <v>1990.1020000000001</v>
      </c>
      <c r="T430" s="27">
        <v>9.0120000000000005</v>
      </c>
      <c r="U430" s="28"/>
      <c r="V430" s="28">
        <v>3.89</v>
      </c>
      <c r="W430" s="20" t="str">
        <f t="shared" si="13"/>
        <v>discord.</v>
      </c>
    </row>
    <row r="431" spans="1:25" x14ac:dyDescent="0.25">
      <c r="A431" s="18" t="s">
        <v>768</v>
      </c>
      <c r="B431" s="22">
        <v>287.55226159562523</v>
      </c>
      <c r="C431" s="22">
        <f t="shared" si="12"/>
        <v>331.0513950765046</v>
      </c>
      <c r="D431" s="18">
        <v>803929.36648649629</v>
      </c>
      <c r="E431" s="23">
        <v>1.5534741974728152</v>
      </c>
      <c r="F431" s="18">
        <v>6.3412958735718084</v>
      </c>
      <c r="G431" s="18">
        <v>0.73846801356620406</v>
      </c>
      <c r="H431" s="18">
        <v>8.6483446084104791</v>
      </c>
      <c r="I431" s="18">
        <v>1.177163840296505</v>
      </c>
      <c r="J431" s="18">
        <v>0.39852427324630313</v>
      </c>
      <c r="K431" s="18">
        <v>0.91672218864901134</v>
      </c>
      <c r="L431" s="18">
        <v>0.77875496788799325</v>
      </c>
      <c r="M431" s="18">
        <v>2162.2407099997749</v>
      </c>
      <c r="N431" s="18">
        <v>16.83998524381991</v>
      </c>
      <c r="O431" s="18">
        <v>2301.6564527245605</v>
      </c>
      <c r="P431" s="18">
        <v>10.714283212147848</v>
      </c>
      <c r="Q431" s="18">
        <v>2427.7954447794727</v>
      </c>
      <c r="R431" s="18">
        <v>12.520497721980291</v>
      </c>
      <c r="S431" s="27">
        <v>2332.66</v>
      </c>
      <c r="T431" s="27">
        <v>10.7</v>
      </c>
      <c r="U431" s="28"/>
      <c r="V431" s="28">
        <v>10.6</v>
      </c>
      <c r="W431" s="20" t="str">
        <f t="shared" si="13"/>
        <v>discord.</v>
      </c>
    </row>
    <row r="432" spans="1:25" x14ac:dyDescent="0.25">
      <c r="A432" s="18" t="s">
        <v>281</v>
      </c>
      <c r="B432" s="22">
        <v>126.29293519167186</v>
      </c>
      <c r="C432" s="22">
        <f t="shared" si="12"/>
        <v>143.75880298973786</v>
      </c>
      <c r="D432" s="18">
        <v>196537.37283673725</v>
      </c>
      <c r="E432" s="23">
        <v>1.6992479339233997</v>
      </c>
      <c r="F432" s="18">
        <v>6.1041078306757433</v>
      </c>
      <c r="G432" s="18">
        <v>0.7614691957300791</v>
      </c>
      <c r="H432" s="18">
        <v>10.505144003064185</v>
      </c>
      <c r="I432" s="18">
        <v>1.0985890561783358</v>
      </c>
      <c r="J432" s="18">
        <v>0.4645697786214027</v>
      </c>
      <c r="K432" s="18">
        <v>0.79185712568329214</v>
      </c>
      <c r="L432" s="18">
        <v>0.72079466041462958</v>
      </c>
      <c r="M432" s="18">
        <v>2459.7036768448461</v>
      </c>
      <c r="N432" s="18">
        <v>16.192236345322044</v>
      </c>
      <c r="O432" s="18">
        <v>2480.371873861598</v>
      </c>
      <c r="P432" s="18">
        <v>10.185672247169123</v>
      </c>
      <c r="Q432" s="18">
        <v>2497.3338509417931</v>
      </c>
      <c r="R432" s="18">
        <v>12.820362274968829</v>
      </c>
      <c r="S432" s="27">
        <v>2482.79</v>
      </c>
      <c r="T432" s="27">
        <v>10.14</v>
      </c>
      <c r="U432" s="28"/>
      <c r="V432" s="28">
        <v>1.42</v>
      </c>
      <c r="W432" s="20" t="str">
        <f t="shared" si="13"/>
        <v>concordant</v>
      </c>
    </row>
    <row r="433" spans="1:23" x14ac:dyDescent="0.25">
      <c r="A433" s="18" t="s">
        <v>282</v>
      </c>
      <c r="B433" s="22">
        <v>504.54951350146621</v>
      </c>
      <c r="C433" s="22">
        <f t="shared" si="12"/>
        <v>581.11206520739188</v>
      </c>
      <c r="D433" s="18">
        <v>2608958.3617443214</v>
      </c>
      <c r="E433" s="23">
        <v>1.548657052709852</v>
      </c>
      <c r="F433" s="18">
        <v>5.9951039111265665</v>
      </c>
      <c r="G433" s="18">
        <v>0.81354127218671546</v>
      </c>
      <c r="H433" s="18">
        <v>10.555325709810797</v>
      </c>
      <c r="I433" s="18">
        <v>1.338349593553158</v>
      </c>
      <c r="J433" s="18">
        <v>0.45894174849719666</v>
      </c>
      <c r="K433" s="18">
        <v>1.0626995018147209</v>
      </c>
      <c r="L433" s="18">
        <v>0.79403730305874787</v>
      </c>
      <c r="M433" s="18">
        <v>2434.8837589536306</v>
      </c>
      <c r="N433" s="18">
        <v>21.550130980380573</v>
      </c>
      <c r="O433" s="18">
        <v>2484.7910149872487</v>
      </c>
      <c r="P433" s="18">
        <v>12.413966450234966</v>
      </c>
      <c r="Q433" s="18">
        <v>2525.8376718223662</v>
      </c>
      <c r="R433" s="18">
        <v>13.661435059206951</v>
      </c>
      <c r="S433" s="27">
        <v>2499.94</v>
      </c>
      <c r="T433" s="27">
        <v>11.66</v>
      </c>
      <c r="U433" s="28"/>
      <c r="V433" s="28">
        <v>3.53</v>
      </c>
      <c r="W433" s="20" t="str">
        <f t="shared" si="13"/>
        <v>concordant</v>
      </c>
    </row>
    <row r="434" spans="1:23" x14ac:dyDescent="0.25">
      <c r="A434" s="18" t="s">
        <v>930</v>
      </c>
      <c r="B434" s="22">
        <v>435.44499252383463</v>
      </c>
      <c r="C434" s="22">
        <f t="shared" si="12"/>
        <v>448.75455210387076</v>
      </c>
      <c r="D434" s="18">
        <v>237372.18395479341</v>
      </c>
      <c r="E434" s="23">
        <v>7.6884267002036504</v>
      </c>
      <c r="F434" s="18">
        <v>5.640609640220843</v>
      </c>
      <c r="G434" s="18">
        <v>0.88672445761548502</v>
      </c>
      <c r="H434" s="18">
        <v>11.188825464738231</v>
      </c>
      <c r="I434" s="18">
        <v>1.3563417973699561</v>
      </c>
      <c r="J434" s="18">
        <v>0.45667010751531045</v>
      </c>
      <c r="K434" s="18">
        <v>1.0263374259703408</v>
      </c>
      <c r="L434" s="18">
        <v>0.75669527250467583</v>
      </c>
      <c r="M434" s="18">
        <v>2424.8385661579778</v>
      </c>
      <c r="N434" s="18">
        <v>20.742029462861183</v>
      </c>
      <c r="O434" s="18">
        <v>2538.9852124603108</v>
      </c>
      <c r="P434" s="18">
        <v>12.642825385496508</v>
      </c>
      <c r="Q434" s="18">
        <v>2631.483540395132</v>
      </c>
      <c r="R434" s="18">
        <v>14.735068869140605</v>
      </c>
      <c r="S434" s="27">
        <v>2561.89</v>
      </c>
      <c r="T434" s="27">
        <v>12.52</v>
      </c>
      <c r="U434" s="28"/>
      <c r="V434" s="28">
        <v>7.83</v>
      </c>
      <c r="W434" s="20" t="str">
        <f t="shared" si="13"/>
        <v>discord.</v>
      </c>
    </row>
    <row r="435" spans="1:23" x14ac:dyDescent="0.25">
      <c r="A435" s="18" t="s">
        <v>931</v>
      </c>
      <c r="B435" s="22">
        <v>197.2166990641939</v>
      </c>
      <c r="C435" s="22">
        <f t="shared" si="12"/>
        <v>232.18019022655108</v>
      </c>
      <c r="D435" s="18">
        <v>195967.03813373981</v>
      </c>
      <c r="E435" s="23">
        <v>1.32555196118353</v>
      </c>
      <c r="F435" s="18">
        <v>5.8934959106159495</v>
      </c>
      <c r="G435" s="18">
        <v>0.62107093322510953</v>
      </c>
      <c r="H435" s="18">
        <v>11.667090782055014</v>
      </c>
      <c r="I435" s="18">
        <v>1.6659663048203628</v>
      </c>
      <c r="J435" s="18">
        <v>0.49762698053058341</v>
      </c>
      <c r="K435" s="18">
        <v>1.5458606011403291</v>
      </c>
      <c r="L435" s="18">
        <v>0.92790628277863985</v>
      </c>
      <c r="M435" s="18">
        <v>2603.5896369034599</v>
      </c>
      <c r="N435" s="18">
        <v>33.112549243782496</v>
      </c>
      <c r="O435" s="18">
        <v>2578.0650386267521</v>
      </c>
      <c r="P435" s="18">
        <v>15.581738333392195</v>
      </c>
      <c r="Q435" s="18">
        <v>2558.0450078516646</v>
      </c>
      <c r="R435" s="18">
        <v>10.393741873831686</v>
      </c>
      <c r="S435" s="27">
        <v>2562.23</v>
      </c>
      <c r="T435" s="27">
        <v>10.029999999999999</v>
      </c>
      <c r="U435" s="28"/>
      <c r="V435" s="28">
        <v>-1.96</v>
      </c>
      <c r="W435" s="20" t="str">
        <f t="shared" si="13"/>
        <v>rev discord.</v>
      </c>
    </row>
    <row r="436" spans="1:23" x14ac:dyDescent="0.25">
      <c r="A436" s="18" t="s">
        <v>932</v>
      </c>
      <c r="B436" s="22">
        <v>151.69919802105369</v>
      </c>
      <c r="C436" s="22">
        <f t="shared" si="12"/>
        <v>164.35497916076176</v>
      </c>
      <c r="D436" s="18">
        <v>171897.25906763959</v>
      </c>
      <c r="E436" s="23">
        <v>2.816840078175527</v>
      </c>
      <c r="F436" s="18">
        <v>5.4811516308432919</v>
      </c>
      <c r="G436" s="18">
        <v>0.57552213462134982</v>
      </c>
      <c r="H436" s="18">
        <v>13.256169317355464</v>
      </c>
      <c r="I436" s="18">
        <v>1.0552044741878628</v>
      </c>
      <c r="J436" s="18">
        <v>0.52783074768974736</v>
      </c>
      <c r="K436" s="18">
        <v>0.88442097405295017</v>
      </c>
      <c r="L436" s="18">
        <v>0.83815127369853504</v>
      </c>
      <c r="M436" s="18">
        <v>2732.3056721381822</v>
      </c>
      <c r="N436" s="18">
        <v>19.696906797427346</v>
      </c>
      <c r="O436" s="18">
        <v>2698.0654389773031</v>
      </c>
      <c r="P436" s="18">
        <v>9.9631270865645547</v>
      </c>
      <c r="Q436" s="18">
        <v>2672.5049955781387</v>
      </c>
      <c r="R436" s="18">
        <v>9.5287700104447595</v>
      </c>
      <c r="S436" s="27">
        <v>2683.9940000000001</v>
      </c>
      <c r="T436" s="27">
        <v>8.5920000000000005</v>
      </c>
      <c r="U436" s="28"/>
      <c r="V436" s="28">
        <v>-2.29</v>
      </c>
      <c r="W436" s="20" t="str">
        <f t="shared" si="13"/>
        <v>rev discord.</v>
      </c>
    </row>
    <row r="437" spans="1:23" x14ac:dyDescent="0.25">
      <c r="A437" s="18" t="s">
        <v>283</v>
      </c>
      <c r="B437" s="22">
        <v>82.853808138878279</v>
      </c>
      <c r="C437" s="22">
        <f t="shared" si="12"/>
        <v>103.39055853396017</v>
      </c>
      <c r="D437" s="18">
        <v>51578.217409595265</v>
      </c>
      <c r="E437" s="23">
        <v>0.94808791741945642</v>
      </c>
      <c r="F437" s="18">
        <v>5.1378814880084427</v>
      </c>
      <c r="G437" s="18">
        <v>0.86549269952782848</v>
      </c>
      <c r="H437" s="18">
        <v>14.760995371138506</v>
      </c>
      <c r="I437" s="18">
        <v>1.4222675803487916</v>
      </c>
      <c r="J437" s="18">
        <v>0.5493097777200463</v>
      </c>
      <c r="K437" s="18">
        <v>1.1285940948164486</v>
      </c>
      <c r="L437" s="18">
        <v>0.7935174157170034</v>
      </c>
      <c r="M437" s="18">
        <v>2822.3015442825495</v>
      </c>
      <c r="N437" s="18">
        <v>25.795108847093388</v>
      </c>
      <c r="O437" s="18">
        <v>2799.9575981139369</v>
      </c>
      <c r="P437" s="18">
        <v>13.525985315011667</v>
      </c>
      <c r="Q437" s="18">
        <v>2783.885733094336</v>
      </c>
      <c r="R437" s="18">
        <v>14.179107182475491</v>
      </c>
      <c r="S437" s="27">
        <v>2792.85</v>
      </c>
      <c r="T437" s="27">
        <v>12.41</v>
      </c>
      <c r="U437" s="28"/>
      <c r="V437" s="28">
        <v>-1.4</v>
      </c>
      <c r="W437" s="20" t="str">
        <f t="shared" si="13"/>
        <v>concordant</v>
      </c>
    </row>
    <row r="438" spans="1:23" x14ac:dyDescent="0.25">
      <c r="A438" s="18" t="s">
        <v>284</v>
      </c>
      <c r="B438" s="22">
        <v>145.53401876187021</v>
      </c>
      <c r="C438" s="22">
        <f t="shared" si="12"/>
        <v>169.83768662965323</v>
      </c>
      <c r="D438" s="18">
        <v>1642494.3159618992</v>
      </c>
      <c r="E438" s="23">
        <v>1.4072153468808601</v>
      </c>
      <c r="F438" s="18">
        <v>3.7874763466730341</v>
      </c>
      <c r="G438" s="18">
        <v>0.84171541074767176</v>
      </c>
      <c r="H438" s="18">
        <v>23.651130430683228</v>
      </c>
      <c r="I438" s="18">
        <v>1.4217428613463656</v>
      </c>
      <c r="J438" s="18">
        <v>0.64821774041844271</v>
      </c>
      <c r="K438" s="18">
        <v>1.1458044888698198</v>
      </c>
      <c r="L438" s="18">
        <v>0.80591541552370649</v>
      </c>
      <c r="M438" s="18">
        <v>3221.238013215052</v>
      </c>
      <c r="N438" s="18">
        <v>29.049455258788157</v>
      </c>
      <c r="O438" s="18">
        <v>3254.12271786985</v>
      </c>
      <c r="P438" s="18">
        <v>13.851377608566736</v>
      </c>
      <c r="Q438" s="18">
        <v>3274.4336213608053</v>
      </c>
      <c r="R438" s="18">
        <v>13.229249345318976</v>
      </c>
      <c r="S438" s="27">
        <v>3265.39</v>
      </c>
      <c r="T438" s="27">
        <v>12.02</v>
      </c>
      <c r="U438" s="28"/>
      <c r="V438" s="28">
        <v>1.83</v>
      </c>
      <c r="W438" s="20" t="str">
        <f t="shared" si="13"/>
        <v>concordant</v>
      </c>
    </row>
    <row r="439" spans="1:23" x14ac:dyDescent="0.25">
      <c r="A439" s="18" t="s">
        <v>933</v>
      </c>
      <c r="B439" s="22">
        <v>474.97925856940151</v>
      </c>
      <c r="C439" s="22">
        <f t="shared" si="12"/>
        <v>535.07782291488229</v>
      </c>
      <c r="D439" s="18">
        <v>626750.97858939331</v>
      </c>
      <c r="E439" s="23">
        <v>1.8572843957162315</v>
      </c>
      <c r="F439" s="18">
        <v>3.5113757451274608</v>
      </c>
      <c r="G439" s="18">
        <v>0.77834807537161432</v>
      </c>
      <c r="H439" s="18">
        <v>25.736971491028424</v>
      </c>
      <c r="I439" s="18">
        <v>1.0675277058548898</v>
      </c>
      <c r="J439" s="18">
        <v>0.65377138146017699</v>
      </c>
      <c r="K439" s="18">
        <v>0.73060896150917098</v>
      </c>
      <c r="L439" s="18">
        <v>0.68439344243912614</v>
      </c>
      <c r="M439" s="18">
        <v>3242.9225814014335</v>
      </c>
      <c r="N439" s="18">
        <v>18.618935242660655</v>
      </c>
      <c r="O439" s="18">
        <v>3336.5967483695081</v>
      </c>
      <c r="P439" s="18">
        <v>10.434450467583929</v>
      </c>
      <c r="Q439" s="18">
        <v>3393.3506117337793</v>
      </c>
      <c r="R439" s="18">
        <v>12.12167437868402</v>
      </c>
      <c r="S439" s="27">
        <v>3348.27</v>
      </c>
      <c r="T439" s="27">
        <v>10.4</v>
      </c>
      <c r="U439" s="28"/>
      <c r="V439" s="28">
        <v>5</v>
      </c>
      <c r="W439" s="20" t="str">
        <f t="shared" si="13"/>
        <v>discord.</v>
      </c>
    </row>
  </sheetData>
  <mergeCells count="1">
    <mergeCell ref="S21:T21"/>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9DF44F-02CD-4F31-BA4C-B5528F113E05}">
  <dimension ref="A1:Y335"/>
  <sheetViews>
    <sheetView zoomScaleNormal="100" workbookViewId="0"/>
  </sheetViews>
  <sheetFormatPr defaultRowHeight="15" x14ac:dyDescent="0.25"/>
  <cols>
    <col min="1" max="1" width="33.7109375" style="18" customWidth="1"/>
    <col min="2" max="2" width="13.7109375" style="18" customWidth="1"/>
    <col min="3" max="18" width="11.7109375" style="18" customWidth="1"/>
    <col min="19" max="24" width="11.7109375" style="20" customWidth="1"/>
    <col min="25" max="25" width="11.7109375" style="21" customWidth="1"/>
    <col min="26" max="256" width="9.140625" style="18"/>
    <col min="257" max="257" width="24" style="18" customWidth="1"/>
    <col min="258" max="258" width="14.7109375" style="18" customWidth="1"/>
    <col min="259" max="259" width="13.140625" style="18" customWidth="1"/>
    <col min="260" max="263" width="6.7109375" style="18" customWidth="1"/>
    <col min="264" max="264" width="12" style="18" bestFit="1" customWidth="1"/>
    <col min="265" max="265" width="13.28515625" style="18" bestFit="1" customWidth="1"/>
    <col min="266" max="268" width="12" style="18" bestFit="1" customWidth="1"/>
    <col min="269" max="274" width="5.85546875" style="18" customWidth="1"/>
    <col min="275" max="275" width="12.28515625" style="18" customWidth="1"/>
    <col min="276" max="276" width="9.140625" style="18" customWidth="1"/>
    <col min="277" max="277" width="10.85546875" style="18" customWidth="1"/>
    <col min="278" max="278" width="9.140625" style="18" customWidth="1"/>
    <col min="279" max="279" width="12.42578125" style="18" bestFit="1" customWidth="1"/>
    <col min="280" max="280" width="7.140625" style="18" customWidth="1"/>
    <col min="281" max="281" width="24.42578125" style="18" customWidth="1"/>
    <col min="282" max="512" width="9.140625" style="18"/>
    <col min="513" max="513" width="24" style="18" customWidth="1"/>
    <col min="514" max="514" width="14.7109375" style="18" customWidth="1"/>
    <col min="515" max="515" width="13.140625" style="18" customWidth="1"/>
    <col min="516" max="519" width="6.7109375" style="18" customWidth="1"/>
    <col min="520" max="520" width="12" style="18" bestFit="1" customWidth="1"/>
    <col min="521" max="521" width="13.28515625" style="18" bestFit="1" customWidth="1"/>
    <col min="522" max="524" width="12" style="18" bestFit="1" customWidth="1"/>
    <col min="525" max="530" width="5.85546875" style="18" customWidth="1"/>
    <col min="531" max="531" width="12.28515625" style="18" customWidth="1"/>
    <col min="532" max="532" width="9.140625" style="18" customWidth="1"/>
    <col min="533" max="533" width="10.85546875" style="18" customWidth="1"/>
    <col min="534" max="534" width="9.140625" style="18" customWidth="1"/>
    <col min="535" max="535" width="12.42578125" style="18" bestFit="1" customWidth="1"/>
    <col min="536" max="536" width="7.140625" style="18" customWidth="1"/>
    <col min="537" max="537" width="24.42578125" style="18" customWidth="1"/>
    <col min="538" max="768" width="9.140625" style="18"/>
    <col min="769" max="769" width="24" style="18" customWidth="1"/>
    <col min="770" max="770" width="14.7109375" style="18" customWidth="1"/>
    <col min="771" max="771" width="13.140625" style="18" customWidth="1"/>
    <col min="772" max="775" width="6.7109375" style="18" customWidth="1"/>
    <col min="776" max="776" width="12" style="18" bestFit="1" customWidth="1"/>
    <col min="777" max="777" width="13.28515625" style="18" bestFit="1" customWidth="1"/>
    <col min="778" max="780" width="12" style="18" bestFit="1" customWidth="1"/>
    <col min="781" max="786" width="5.85546875" style="18" customWidth="1"/>
    <col min="787" max="787" width="12.28515625" style="18" customWidth="1"/>
    <col min="788" max="788" width="9.140625" style="18" customWidth="1"/>
    <col min="789" max="789" width="10.85546875" style="18" customWidth="1"/>
    <col min="790" max="790" width="9.140625" style="18" customWidth="1"/>
    <col min="791" max="791" width="12.42578125" style="18" bestFit="1" customWidth="1"/>
    <col min="792" max="792" width="7.140625" style="18" customWidth="1"/>
    <col min="793" max="793" width="24.42578125" style="18" customWidth="1"/>
    <col min="794" max="1024" width="9.140625" style="18"/>
    <col min="1025" max="1025" width="24" style="18" customWidth="1"/>
    <col min="1026" max="1026" width="14.7109375" style="18" customWidth="1"/>
    <col min="1027" max="1027" width="13.140625" style="18" customWidth="1"/>
    <col min="1028" max="1031" width="6.7109375" style="18" customWidth="1"/>
    <col min="1032" max="1032" width="12" style="18" bestFit="1" customWidth="1"/>
    <col min="1033" max="1033" width="13.28515625" style="18" bestFit="1" customWidth="1"/>
    <col min="1034" max="1036" width="12" style="18" bestFit="1" customWidth="1"/>
    <col min="1037" max="1042" width="5.85546875" style="18" customWidth="1"/>
    <col min="1043" max="1043" width="12.28515625" style="18" customWidth="1"/>
    <col min="1044" max="1044" width="9.140625" style="18" customWidth="1"/>
    <col min="1045" max="1045" width="10.85546875" style="18" customWidth="1"/>
    <col min="1046" max="1046" width="9.140625" style="18" customWidth="1"/>
    <col min="1047" max="1047" width="12.42578125" style="18" bestFit="1" customWidth="1"/>
    <col min="1048" max="1048" width="7.140625" style="18" customWidth="1"/>
    <col min="1049" max="1049" width="24.42578125" style="18" customWidth="1"/>
    <col min="1050" max="1280" width="9.140625" style="18"/>
    <col min="1281" max="1281" width="24" style="18" customWidth="1"/>
    <col min="1282" max="1282" width="14.7109375" style="18" customWidth="1"/>
    <col min="1283" max="1283" width="13.140625" style="18" customWidth="1"/>
    <col min="1284" max="1287" width="6.7109375" style="18" customWidth="1"/>
    <col min="1288" max="1288" width="12" style="18" bestFit="1" customWidth="1"/>
    <col min="1289" max="1289" width="13.28515625" style="18" bestFit="1" customWidth="1"/>
    <col min="1290" max="1292" width="12" style="18" bestFit="1" customWidth="1"/>
    <col min="1293" max="1298" width="5.85546875" style="18" customWidth="1"/>
    <col min="1299" max="1299" width="12.28515625" style="18" customWidth="1"/>
    <col min="1300" max="1300" width="9.140625" style="18" customWidth="1"/>
    <col min="1301" max="1301" width="10.85546875" style="18" customWidth="1"/>
    <col min="1302" max="1302" width="9.140625" style="18" customWidth="1"/>
    <col min="1303" max="1303" width="12.42578125" style="18" bestFit="1" customWidth="1"/>
    <col min="1304" max="1304" width="7.140625" style="18" customWidth="1"/>
    <col min="1305" max="1305" width="24.42578125" style="18" customWidth="1"/>
    <col min="1306" max="1536" width="9.140625" style="18"/>
    <col min="1537" max="1537" width="24" style="18" customWidth="1"/>
    <col min="1538" max="1538" width="14.7109375" style="18" customWidth="1"/>
    <col min="1539" max="1539" width="13.140625" style="18" customWidth="1"/>
    <col min="1540" max="1543" width="6.7109375" style="18" customWidth="1"/>
    <col min="1544" max="1544" width="12" style="18" bestFit="1" customWidth="1"/>
    <col min="1545" max="1545" width="13.28515625" style="18" bestFit="1" customWidth="1"/>
    <col min="1546" max="1548" width="12" style="18" bestFit="1" customWidth="1"/>
    <col min="1549" max="1554" width="5.85546875" style="18" customWidth="1"/>
    <col min="1555" max="1555" width="12.28515625" style="18" customWidth="1"/>
    <col min="1556" max="1556" width="9.140625" style="18" customWidth="1"/>
    <col min="1557" max="1557" width="10.85546875" style="18" customWidth="1"/>
    <col min="1558" max="1558" width="9.140625" style="18" customWidth="1"/>
    <col min="1559" max="1559" width="12.42578125" style="18" bestFit="1" customWidth="1"/>
    <col min="1560" max="1560" width="7.140625" style="18" customWidth="1"/>
    <col min="1561" max="1561" width="24.42578125" style="18" customWidth="1"/>
    <col min="1562" max="1792" width="9.140625" style="18"/>
    <col min="1793" max="1793" width="24" style="18" customWidth="1"/>
    <col min="1794" max="1794" width="14.7109375" style="18" customWidth="1"/>
    <col min="1795" max="1795" width="13.140625" style="18" customWidth="1"/>
    <col min="1796" max="1799" width="6.7109375" style="18" customWidth="1"/>
    <col min="1800" max="1800" width="12" style="18" bestFit="1" customWidth="1"/>
    <col min="1801" max="1801" width="13.28515625" style="18" bestFit="1" customWidth="1"/>
    <col min="1802" max="1804" width="12" style="18" bestFit="1" customWidth="1"/>
    <col min="1805" max="1810" width="5.85546875" style="18" customWidth="1"/>
    <col min="1811" max="1811" width="12.28515625" style="18" customWidth="1"/>
    <col min="1812" max="1812" width="9.140625" style="18" customWidth="1"/>
    <col min="1813" max="1813" width="10.85546875" style="18" customWidth="1"/>
    <col min="1814" max="1814" width="9.140625" style="18" customWidth="1"/>
    <col min="1815" max="1815" width="12.42578125" style="18" bestFit="1" customWidth="1"/>
    <col min="1816" max="1816" width="7.140625" style="18" customWidth="1"/>
    <col min="1817" max="1817" width="24.42578125" style="18" customWidth="1"/>
    <col min="1818" max="2048" width="9.140625" style="18"/>
    <col min="2049" max="2049" width="24" style="18" customWidth="1"/>
    <col min="2050" max="2050" width="14.7109375" style="18" customWidth="1"/>
    <col min="2051" max="2051" width="13.140625" style="18" customWidth="1"/>
    <col min="2052" max="2055" width="6.7109375" style="18" customWidth="1"/>
    <col min="2056" max="2056" width="12" style="18" bestFit="1" customWidth="1"/>
    <col min="2057" max="2057" width="13.28515625" style="18" bestFit="1" customWidth="1"/>
    <col min="2058" max="2060" width="12" style="18" bestFit="1" customWidth="1"/>
    <col min="2061" max="2066" width="5.85546875" style="18" customWidth="1"/>
    <col min="2067" max="2067" width="12.28515625" style="18" customWidth="1"/>
    <col min="2068" max="2068" width="9.140625" style="18" customWidth="1"/>
    <col min="2069" max="2069" width="10.85546875" style="18" customWidth="1"/>
    <col min="2070" max="2070" width="9.140625" style="18" customWidth="1"/>
    <col min="2071" max="2071" width="12.42578125" style="18" bestFit="1" customWidth="1"/>
    <col min="2072" max="2072" width="7.140625" style="18" customWidth="1"/>
    <col min="2073" max="2073" width="24.42578125" style="18" customWidth="1"/>
    <col min="2074" max="2304" width="9.140625" style="18"/>
    <col min="2305" max="2305" width="24" style="18" customWidth="1"/>
    <col min="2306" max="2306" width="14.7109375" style="18" customWidth="1"/>
    <col min="2307" max="2307" width="13.140625" style="18" customWidth="1"/>
    <col min="2308" max="2311" width="6.7109375" style="18" customWidth="1"/>
    <col min="2312" max="2312" width="12" style="18" bestFit="1" customWidth="1"/>
    <col min="2313" max="2313" width="13.28515625" style="18" bestFit="1" customWidth="1"/>
    <col min="2314" max="2316" width="12" style="18" bestFit="1" customWidth="1"/>
    <col min="2317" max="2322" width="5.85546875" style="18" customWidth="1"/>
    <col min="2323" max="2323" width="12.28515625" style="18" customWidth="1"/>
    <col min="2324" max="2324" width="9.140625" style="18" customWidth="1"/>
    <col min="2325" max="2325" width="10.85546875" style="18" customWidth="1"/>
    <col min="2326" max="2326" width="9.140625" style="18" customWidth="1"/>
    <col min="2327" max="2327" width="12.42578125" style="18" bestFit="1" customWidth="1"/>
    <col min="2328" max="2328" width="7.140625" style="18" customWidth="1"/>
    <col min="2329" max="2329" width="24.42578125" style="18" customWidth="1"/>
    <col min="2330" max="2560" width="9.140625" style="18"/>
    <col min="2561" max="2561" width="24" style="18" customWidth="1"/>
    <col min="2562" max="2562" width="14.7109375" style="18" customWidth="1"/>
    <col min="2563" max="2563" width="13.140625" style="18" customWidth="1"/>
    <col min="2564" max="2567" width="6.7109375" style="18" customWidth="1"/>
    <col min="2568" max="2568" width="12" style="18" bestFit="1" customWidth="1"/>
    <col min="2569" max="2569" width="13.28515625" style="18" bestFit="1" customWidth="1"/>
    <col min="2570" max="2572" width="12" style="18" bestFit="1" customWidth="1"/>
    <col min="2573" max="2578" width="5.85546875" style="18" customWidth="1"/>
    <col min="2579" max="2579" width="12.28515625" style="18" customWidth="1"/>
    <col min="2580" max="2580" width="9.140625" style="18" customWidth="1"/>
    <col min="2581" max="2581" width="10.85546875" style="18" customWidth="1"/>
    <col min="2582" max="2582" width="9.140625" style="18" customWidth="1"/>
    <col min="2583" max="2583" width="12.42578125" style="18" bestFit="1" customWidth="1"/>
    <col min="2584" max="2584" width="7.140625" style="18" customWidth="1"/>
    <col min="2585" max="2585" width="24.42578125" style="18" customWidth="1"/>
    <col min="2586" max="2816" width="9.140625" style="18"/>
    <col min="2817" max="2817" width="24" style="18" customWidth="1"/>
    <col min="2818" max="2818" width="14.7109375" style="18" customWidth="1"/>
    <col min="2819" max="2819" width="13.140625" style="18" customWidth="1"/>
    <col min="2820" max="2823" width="6.7109375" style="18" customWidth="1"/>
    <col min="2824" max="2824" width="12" style="18" bestFit="1" customWidth="1"/>
    <col min="2825" max="2825" width="13.28515625" style="18" bestFit="1" customWidth="1"/>
    <col min="2826" max="2828" width="12" style="18" bestFit="1" customWidth="1"/>
    <col min="2829" max="2834" width="5.85546875" style="18" customWidth="1"/>
    <col min="2835" max="2835" width="12.28515625" style="18" customWidth="1"/>
    <col min="2836" max="2836" width="9.140625" style="18" customWidth="1"/>
    <col min="2837" max="2837" width="10.85546875" style="18" customWidth="1"/>
    <col min="2838" max="2838" width="9.140625" style="18" customWidth="1"/>
    <col min="2839" max="2839" width="12.42578125" style="18" bestFit="1" customWidth="1"/>
    <col min="2840" max="2840" width="7.140625" style="18" customWidth="1"/>
    <col min="2841" max="2841" width="24.42578125" style="18" customWidth="1"/>
    <col min="2842" max="3072" width="9.140625" style="18"/>
    <col min="3073" max="3073" width="24" style="18" customWidth="1"/>
    <col min="3074" max="3074" width="14.7109375" style="18" customWidth="1"/>
    <col min="3075" max="3075" width="13.140625" style="18" customWidth="1"/>
    <col min="3076" max="3079" width="6.7109375" style="18" customWidth="1"/>
    <col min="3080" max="3080" width="12" style="18" bestFit="1" customWidth="1"/>
    <col min="3081" max="3081" width="13.28515625" style="18" bestFit="1" customWidth="1"/>
    <col min="3082" max="3084" width="12" style="18" bestFit="1" customWidth="1"/>
    <col min="3085" max="3090" width="5.85546875" style="18" customWidth="1"/>
    <col min="3091" max="3091" width="12.28515625" style="18" customWidth="1"/>
    <col min="3092" max="3092" width="9.140625" style="18" customWidth="1"/>
    <col min="3093" max="3093" width="10.85546875" style="18" customWidth="1"/>
    <col min="3094" max="3094" width="9.140625" style="18" customWidth="1"/>
    <col min="3095" max="3095" width="12.42578125" style="18" bestFit="1" customWidth="1"/>
    <col min="3096" max="3096" width="7.140625" style="18" customWidth="1"/>
    <col min="3097" max="3097" width="24.42578125" style="18" customWidth="1"/>
    <col min="3098" max="3328" width="9.140625" style="18"/>
    <col min="3329" max="3329" width="24" style="18" customWidth="1"/>
    <col min="3330" max="3330" width="14.7109375" style="18" customWidth="1"/>
    <col min="3331" max="3331" width="13.140625" style="18" customWidth="1"/>
    <col min="3332" max="3335" width="6.7109375" style="18" customWidth="1"/>
    <col min="3336" max="3336" width="12" style="18" bestFit="1" customWidth="1"/>
    <col min="3337" max="3337" width="13.28515625" style="18" bestFit="1" customWidth="1"/>
    <col min="3338" max="3340" width="12" style="18" bestFit="1" customWidth="1"/>
    <col min="3341" max="3346" width="5.85546875" style="18" customWidth="1"/>
    <col min="3347" max="3347" width="12.28515625" style="18" customWidth="1"/>
    <col min="3348" max="3348" width="9.140625" style="18" customWidth="1"/>
    <col min="3349" max="3349" width="10.85546875" style="18" customWidth="1"/>
    <col min="3350" max="3350" width="9.140625" style="18" customWidth="1"/>
    <col min="3351" max="3351" width="12.42578125" style="18" bestFit="1" customWidth="1"/>
    <col min="3352" max="3352" width="7.140625" style="18" customWidth="1"/>
    <col min="3353" max="3353" width="24.42578125" style="18" customWidth="1"/>
    <col min="3354" max="3584" width="9.140625" style="18"/>
    <col min="3585" max="3585" width="24" style="18" customWidth="1"/>
    <col min="3586" max="3586" width="14.7109375" style="18" customWidth="1"/>
    <col min="3587" max="3587" width="13.140625" style="18" customWidth="1"/>
    <col min="3588" max="3591" width="6.7109375" style="18" customWidth="1"/>
    <col min="3592" max="3592" width="12" style="18" bestFit="1" customWidth="1"/>
    <col min="3593" max="3593" width="13.28515625" style="18" bestFit="1" customWidth="1"/>
    <col min="3594" max="3596" width="12" style="18" bestFit="1" customWidth="1"/>
    <col min="3597" max="3602" width="5.85546875" style="18" customWidth="1"/>
    <col min="3603" max="3603" width="12.28515625" style="18" customWidth="1"/>
    <col min="3604" max="3604" width="9.140625" style="18" customWidth="1"/>
    <col min="3605" max="3605" width="10.85546875" style="18" customWidth="1"/>
    <col min="3606" max="3606" width="9.140625" style="18" customWidth="1"/>
    <col min="3607" max="3607" width="12.42578125" style="18" bestFit="1" customWidth="1"/>
    <col min="3608" max="3608" width="7.140625" style="18" customWidth="1"/>
    <col min="3609" max="3609" width="24.42578125" style="18" customWidth="1"/>
    <col min="3610" max="3840" width="9.140625" style="18"/>
    <col min="3841" max="3841" width="24" style="18" customWidth="1"/>
    <col min="3842" max="3842" width="14.7109375" style="18" customWidth="1"/>
    <col min="3843" max="3843" width="13.140625" style="18" customWidth="1"/>
    <col min="3844" max="3847" width="6.7109375" style="18" customWidth="1"/>
    <col min="3848" max="3848" width="12" style="18" bestFit="1" customWidth="1"/>
    <col min="3849" max="3849" width="13.28515625" style="18" bestFit="1" customWidth="1"/>
    <col min="3850" max="3852" width="12" style="18" bestFit="1" customWidth="1"/>
    <col min="3853" max="3858" width="5.85546875" style="18" customWidth="1"/>
    <col min="3859" max="3859" width="12.28515625" style="18" customWidth="1"/>
    <col min="3860" max="3860" width="9.140625" style="18" customWidth="1"/>
    <col min="3861" max="3861" width="10.85546875" style="18" customWidth="1"/>
    <col min="3862" max="3862" width="9.140625" style="18" customWidth="1"/>
    <col min="3863" max="3863" width="12.42578125" style="18" bestFit="1" customWidth="1"/>
    <col min="3864" max="3864" width="7.140625" style="18" customWidth="1"/>
    <col min="3865" max="3865" width="24.42578125" style="18" customWidth="1"/>
    <col min="3866" max="4096" width="9.140625" style="18"/>
    <col min="4097" max="4097" width="24" style="18" customWidth="1"/>
    <col min="4098" max="4098" width="14.7109375" style="18" customWidth="1"/>
    <col min="4099" max="4099" width="13.140625" style="18" customWidth="1"/>
    <col min="4100" max="4103" width="6.7109375" style="18" customWidth="1"/>
    <col min="4104" max="4104" width="12" style="18" bestFit="1" customWidth="1"/>
    <col min="4105" max="4105" width="13.28515625" style="18" bestFit="1" customWidth="1"/>
    <col min="4106" max="4108" width="12" style="18" bestFit="1" customWidth="1"/>
    <col min="4109" max="4114" width="5.85546875" style="18" customWidth="1"/>
    <col min="4115" max="4115" width="12.28515625" style="18" customWidth="1"/>
    <col min="4116" max="4116" width="9.140625" style="18" customWidth="1"/>
    <col min="4117" max="4117" width="10.85546875" style="18" customWidth="1"/>
    <col min="4118" max="4118" width="9.140625" style="18" customWidth="1"/>
    <col min="4119" max="4119" width="12.42578125" style="18" bestFit="1" customWidth="1"/>
    <col min="4120" max="4120" width="7.140625" style="18" customWidth="1"/>
    <col min="4121" max="4121" width="24.42578125" style="18" customWidth="1"/>
    <col min="4122" max="4352" width="9.140625" style="18"/>
    <col min="4353" max="4353" width="24" style="18" customWidth="1"/>
    <col min="4354" max="4354" width="14.7109375" style="18" customWidth="1"/>
    <col min="4355" max="4355" width="13.140625" style="18" customWidth="1"/>
    <col min="4356" max="4359" width="6.7109375" style="18" customWidth="1"/>
    <col min="4360" max="4360" width="12" style="18" bestFit="1" customWidth="1"/>
    <col min="4361" max="4361" width="13.28515625" style="18" bestFit="1" customWidth="1"/>
    <col min="4362" max="4364" width="12" style="18" bestFit="1" customWidth="1"/>
    <col min="4365" max="4370" width="5.85546875" style="18" customWidth="1"/>
    <col min="4371" max="4371" width="12.28515625" style="18" customWidth="1"/>
    <col min="4372" max="4372" width="9.140625" style="18" customWidth="1"/>
    <col min="4373" max="4373" width="10.85546875" style="18" customWidth="1"/>
    <col min="4374" max="4374" width="9.140625" style="18" customWidth="1"/>
    <col min="4375" max="4375" width="12.42578125" style="18" bestFit="1" customWidth="1"/>
    <col min="4376" max="4376" width="7.140625" style="18" customWidth="1"/>
    <col min="4377" max="4377" width="24.42578125" style="18" customWidth="1"/>
    <col min="4378" max="4608" width="9.140625" style="18"/>
    <col min="4609" max="4609" width="24" style="18" customWidth="1"/>
    <col min="4610" max="4610" width="14.7109375" style="18" customWidth="1"/>
    <col min="4611" max="4611" width="13.140625" style="18" customWidth="1"/>
    <col min="4612" max="4615" width="6.7109375" style="18" customWidth="1"/>
    <col min="4616" max="4616" width="12" style="18" bestFit="1" customWidth="1"/>
    <col min="4617" max="4617" width="13.28515625" style="18" bestFit="1" customWidth="1"/>
    <col min="4618" max="4620" width="12" style="18" bestFit="1" customWidth="1"/>
    <col min="4621" max="4626" width="5.85546875" style="18" customWidth="1"/>
    <col min="4627" max="4627" width="12.28515625" style="18" customWidth="1"/>
    <col min="4628" max="4628" width="9.140625" style="18" customWidth="1"/>
    <col min="4629" max="4629" width="10.85546875" style="18" customWidth="1"/>
    <col min="4630" max="4630" width="9.140625" style="18" customWidth="1"/>
    <col min="4631" max="4631" width="12.42578125" style="18" bestFit="1" customWidth="1"/>
    <col min="4632" max="4632" width="7.140625" style="18" customWidth="1"/>
    <col min="4633" max="4633" width="24.42578125" style="18" customWidth="1"/>
    <col min="4634" max="4864" width="9.140625" style="18"/>
    <col min="4865" max="4865" width="24" style="18" customWidth="1"/>
    <col min="4866" max="4866" width="14.7109375" style="18" customWidth="1"/>
    <col min="4867" max="4867" width="13.140625" style="18" customWidth="1"/>
    <col min="4868" max="4871" width="6.7109375" style="18" customWidth="1"/>
    <col min="4872" max="4872" width="12" style="18" bestFit="1" customWidth="1"/>
    <col min="4873" max="4873" width="13.28515625" style="18" bestFit="1" customWidth="1"/>
    <col min="4874" max="4876" width="12" style="18" bestFit="1" customWidth="1"/>
    <col min="4877" max="4882" width="5.85546875" style="18" customWidth="1"/>
    <col min="4883" max="4883" width="12.28515625" style="18" customWidth="1"/>
    <col min="4884" max="4884" width="9.140625" style="18" customWidth="1"/>
    <col min="4885" max="4885" width="10.85546875" style="18" customWidth="1"/>
    <col min="4886" max="4886" width="9.140625" style="18" customWidth="1"/>
    <col min="4887" max="4887" width="12.42578125" style="18" bestFit="1" customWidth="1"/>
    <col min="4888" max="4888" width="7.140625" style="18" customWidth="1"/>
    <col min="4889" max="4889" width="24.42578125" style="18" customWidth="1"/>
    <col min="4890" max="5120" width="9.140625" style="18"/>
    <col min="5121" max="5121" width="24" style="18" customWidth="1"/>
    <col min="5122" max="5122" width="14.7109375" style="18" customWidth="1"/>
    <col min="5123" max="5123" width="13.140625" style="18" customWidth="1"/>
    <col min="5124" max="5127" width="6.7109375" style="18" customWidth="1"/>
    <col min="5128" max="5128" width="12" style="18" bestFit="1" customWidth="1"/>
    <col min="5129" max="5129" width="13.28515625" style="18" bestFit="1" customWidth="1"/>
    <col min="5130" max="5132" width="12" style="18" bestFit="1" customWidth="1"/>
    <col min="5133" max="5138" width="5.85546875" style="18" customWidth="1"/>
    <col min="5139" max="5139" width="12.28515625" style="18" customWidth="1"/>
    <col min="5140" max="5140" width="9.140625" style="18" customWidth="1"/>
    <col min="5141" max="5141" width="10.85546875" style="18" customWidth="1"/>
    <col min="5142" max="5142" width="9.140625" style="18" customWidth="1"/>
    <col min="5143" max="5143" width="12.42578125" style="18" bestFit="1" customWidth="1"/>
    <col min="5144" max="5144" width="7.140625" style="18" customWidth="1"/>
    <col min="5145" max="5145" width="24.42578125" style="18" customWidth="1"/>
    <col min="5146" max="5376" width="9.140625" style="18"/>
    <col min="5377" max="5377" width="24" style="18" customWidth="1"/>
    <col min="5378" max="5378" width="14.7109375" style="18" customWidth="1"/>
    <col min="5379" max="5379" width="13.140625" style="18" customWidth="1"/>
    <col min="5380" max="5383" width="6.7109375" style="18" customWidth="1"/>
    <col min="5384" max="5384" width="12" style="18" bestFit="1" customWidth="1"/>
    <col min="5385" max="5385" width="13.28515625" style="18" bestFit="1" customWidth="1"/>
    <col min="5386" max="5388" width="12" style="18" bestFit="1" customWidth="1"/>
    <col min="5389" max="5394" width="5.85546875" style="18" customWidth="1"/>
    <col min="5395" max="5395" width="12.28515625" style="18" customWidth="1"/>
    <col min="5396" max="5396" width="9.140625" style="18" customWidth="1"/>
    <col min="5397" max="5397" width="10.85546875" style="18" customWidth="1"/>
    <col min="5398" max="5398" width="9.140625" style="18" customWidth="1"/>
    <col min="5399" max="5399" width="12.42578125" style="18" bestFit="1" customWidth="1"/>
    <col min="5400" max="5400" width="7.140625" style="18" customWidth="1"/>
    <col min="5401" max="5401" width="24.42578125" style="18" customWidth="1"/>
    <col min="5402" max="5632" width="9.140625" style="18"/>
    <col min="5633" max="5633" width="24" style="18" customWidth="1"/>
    <col min="5634" max="5634" width="14.7109375" style="18" customWidth="1"/>
    <col min="5635" max="5635" width="13.140625" style="18" customWidth="1"/>
    <col min="5636" max="5639" width="6.7109375" style="18" customWidth="1"/>
    <col min="5640" max="5640" width="12" style="18" bestFit="1" customWidth="1"/>
    <col min="5641" max="5641" width="13.28515625" style="18" bestFit="1" customWidth="1"/>
    <col min="5642" max="5644" width="12" style="18" bestFit="1" customWidth="1"/>
    <col min="5645" max="5650" width="5.85546875" style="18" customWidth="1"/>
    <col min="5651" max="5651" width="12.28515625" style="18" customWidth="1"/>
    <col min="5652" max="5652" width="9.140625" style="18" customWidth="1"/>
    <col min="5653" max="5653" width="10.85546875" style="18" customWidth="1"/>
    <col min="5654" max="5654" width="9.140625" style="18" customWidth="1"/>
    <col min="5655" max="5655" width="12.42578125" style="18" bestFit="1" customWidth="1"/>
    <col min="5656" max="5656" width="7.140625" style="18" customWidth="1"/>
    <col min="5657" max="5657" width="24.42578125" style="18" customWidth="1"/>
    <col min="5658" max="5888" width="9.140625" style="18"/>
    <col min="5889" max="5889" width="24" style="18" customWidth="1"/>
    <col min="5890" max="5890" width="14.7109375" style="18" customWidth="1"/>
    <col min="5891" max="5891" width="13.140625" style="18" customWidth="1"/>
    <col min="5892" max="5895" width="6.7109375" style="18" customWidth="1"/>
    <col min="5896" max="5896" width="12" style="18" bestFit="1" customWidth="1"/>
    <col min="5897" max="5897" width="13.28515625" style="18" bestFit="1" customWidth="1"/>
    <col min="5898" max="5900" width="12" style="18" bestFit="1" customWidth="1"/>
    <col min="5901" max="5906" width="5.85546875" style="18" customWidth="1"/>
    <col min="5907" max="5907" width="12.28515625" style="18" customWidth="1"/>
    <col min="5908" max="5908" width="9.140625" style="18" customWidth="1"/>
    <col min="5909" max="5909" width="10.85546875" style="18" customWidth="1"/>
    <col min="5910" max="5910" width="9.140625" style="18" customWidth="1"/>
    <col min="5911" max="5911" width="12.42578125" style="18" bestFit="1" customWidth="1"/>
    <col min="5912" max="5912" width="7.140625" style="18" customWidth="1"/>
    <col min="5913" max="5913" width="24.42578125" style="18" customWidth="1"/>
    <col min="5914" max="6144" width="9.140625" style="18"/>
    <col min="6145" max="6145" width="24" style="18" customWidth="1"/>
    <col min="6146" max="6146" width="14.7109375" style="18" customWidth="1"/>
    <col min="6147" max="6147" width="13.140625" style="18" customWidth="1"/>
    <col min="6148" max="6151" width="6.7109375" style="18" customWidth="1"/>
    <col min="6152" max="6152" width="12" style="18" bestFit="1" customWidth="1"/>
    <col min="6153" max="6153" width="13.28515625" style="18" bestFit="1" customWidth="1"/>
    <col min="6154" max="6156" width="12" style="18" bestFit="1" customWidth="1"/>
    <col min="6157" max="6162" width="5.85546875" style="18" customWidth="1"/>
    <col min="6163" max="6163" width="12.28515625" style="18" customWidth="1"/>
    <col min="6164" max="6164" width="9.140625" style="18" customWidth="1"/>
    <col min="6165" max="6165" width="10.85546875" style="18" customWidth="1"/>
    <col min="6166" max="6166" width="9.140625" style="18" customWidth="1"/>
    <col min="6167" max="6167" width="12.42578125" style="18" bestFit="1" customWidth="1"/>
    <col min="6168" max="6168" width="7.140625" style="18" customWidth="1"/>
    <col min="6169" max="6169" width="24.42578125" style="18" customWidth="1"/>
    <col min="6170" max="6400" width="9.140625" style="18"/>
    <col min="6401" max="6401" width="24" style="18" customWidth="1"/>
    <col min="6402" max="6402" width="14.7109375" style="18" customWidth="1"/>
    <col min="6403" max="6403" width="13.140625" style="18" customWidth="1"/>
    <col min="6404" max="6407" width="6.7109375" style="18" customWidth="1"/>
    <col min="6408" max="6408" width="12" style="18" bestFit="1" customWidth="1"/>
    <col min="6409" max="6409" width="13.28515625" style="18" bestFit="1" customWidth="1"/>
    <col min="6410" max="6412" width="12" style="18" bestFit="1" customWidth="1"/>
    <col min="6413" max="6418" width="5.85546875" style="18" customWidth="1"/>
    <col min="6419" max="6419" width="12.28515625" style="18" customWidth="1"/>
    <col min="6420" max="6420" width="9.140625" style="18" customWidth="1"/>
    <col min="6421" max="6421" width="10.85546875" style="18" customWidth="1"/>
    <col min="6422" max="6422" width="9.140625" style="18" customWidth="1"/>
    <col min="6423" max="6423" width="12.42578125" style="18" bestFit="1" customWidth="1"/>
    <col min="6424" max="6424" width="7.140625" style="18" customWidth="1"/>
    <col min="6425" max="6425" width="24.42578125" style="18" customWidth="1"/>
    <col min="6426" max="6656" width="9.140625" style="18"/>
    <col min="6657" max="6657" width="24" style="18" customWidth="1"/>
    <col min="6658" max="6658" width="14.7109375" style="18" customWidth="1"/>
    <col min="6659" max="6659" width="13.140625" style="18" customWidth="1"/>
    <col min="6660" max="6663" width="6.7109375" style="18" customWidth="1"/>
    <col min="6664" max="6664" width="12" style="18" bestFit="1" customWidth="1"/>
    <col min="6665" max="6665" width="13.28515625" style="18" bestFit="1" customWidth="1"/>
    <col min="6666" max="6668" width="12" style="18" bestFit="1" customWidth="1"/>
    <col min="6669" max="6674" width="5.85546875" style="18" customWidth="1"/>
    <col min="6675" max="6675" width="12.28515625" style="18" customWidth="1"/>
    <col min="6676" max="6676" width="9.140625" style="18" customWidth="1"/>
    <col min="6677" max="6677" width="10.85546875" style="18" customWidth="1"/>
    <col min="6678" max="6678" width="9.140625" style="18" customWidth="1"/>
    <col min="6679" max="6679" width="12.42578125" style="18" bestFit="1" customWidth="1"/>
    <col min="6680" max="6680" width="7.140625" style="18" customWidth="1"/>
    <col min="6681" max="6681" width="24.42578125" style="18" customWidth="1"/>
    <col min="6682" max="6912" width="9.140625" style="18"/>
    <col min="6913" max="6913" width="24" style="18" customWidth="1"/>
    <col min="6914" max="6914" width="14.7109375" style="18" customWidth="1"/>
    <col min="6915" max="6915" width="13.140625" style="18" customWidth="1"/>
    <col min="6916" max="6919" width="6.7109375" style="18" customWidth="1"/>
    <col min="6920" max="6920" width="12" style="18" bestFit="1" customWidth="1"/>
    <col min="6921" max="6921" width="13.28515625" style="18" bestFit="1" customWidth="1"/>
    <col min="6922" max="6924" width="12" style="18" bestFit="1" customWidth="1"/>
    <col min="6925" max="6930" width="5.85546875" style="18" customWidth="1"/>
    <col min="6931" max="6931" width="12.28515625" style="18" customWidth="1"/>
    <col min="6932" max="6932" width="9.140625" style="18" customWidth="1"/>
    <col min="6933" max="6933" width="10.85546875" style="18" customWidth="1"/>
    <col min="6934" max="6934" width="9.140625" style="18" customWidth="1"/>
    <col min="6935" max="6935" width="12.42578125" style="18" bestFit="1" customWidth="1"/>
    <col min="6936" max="6936" width="7.140625" style="18" customWidth="1"/>
    <col min="6937" max="6937" width="24.42578125" style="18" customWidth="1"/>
    <col min="6938" max="7168" width="9.140625" style="18"/>
    <col min="7169" max="7169" width="24" style="18" customWidth="1"/>
    <col min="7170" max="7170" width="14.7109375" style="18" customWidth="1"/>
    <col min="7171" max="7171" width="13.140625" style="18" customWidth="1"/>
    <col min="7172" max="7175" width="6.7109375" style="18" customWidth="1"/>
    <col min="7176" max="7176" width="12" style="18" bestFit="1" customWidth="1"/>
    <col min="7177" max="7177" width="13.28515625" style="18" bestFit="1" customWidth="1"/>
    <col min="7178" max="7180" width="12" style="18" bestFit="1" customWidth="1"/>
    <col min="7181" max="7186" width="5.85546875" style="18" customWidth="1"/>
    <col min="7187" max="7187" width="12.28515625" style="18" customWidth="1"/>
    <col min="7188" max="7188" width="9.140625" style="18" customWidth="1"/>
    <col min="7189" max="7189" width="10.85546875" style="18" customWidth="1"/>
    <col min="7190" max="7190" width="9.140625" style="18" customWidth="1"/>
    <col min="7191" max="7191" width="12.42578125" style="18" bestFit="1" customWidth="1"/>
    <col min="7192" max="7192" width="7.140625" style="18" customWidth="1"/>
    <col min="7193" max="7193" width="24.42578125" style="18" customWidth="1"/>
    <col min="7194" max="7424" width="9.140625" style="18"/>
    <col min="7425" max="7425" width="24" style="18" customWidth="1"/>
    <col min="7426" max="7426" width="14.7109375" style="18" customWidth="1"/>
    <col min="7427" max="7427" width="13.140625" style="18" customWidth="1"/>
    <col min="7428" max="7431" width="6.7109375" style="18" customWidth="1"/>
    <col min="7432" max="7432" width="12" style="18" bestFit="1" customWidth="1"/>
    <col min="7433" max="7433" width="13.28515625" style="18" bestFit="1" customWidth="1"/>
    <col min="7434" max="7436" width="12" style="18" bestFit="1" customWidth="1"/>
    <col min="7437" max="7442" width="5.85546875" style="18" customWidth="1"/>
    <col min="7443" max="7443" width="12.28515625" style="18" customWidth="1"/>
    <col min="7444" max="7444" width="9.140625" style="18" customWidth="1"/>
    <col min="7445" max="7445" width="10.85546875" style="18" customWidth="1"/>
    <col min="7446" max="7446" width="9.140625" style="18" customWidth="1"/>
    <col min="7447" max="7447" width="12.42578125" style="18" bestFit="1" customWidth="1"/>
    <col min="7448" max="7448" width="7.140625" style="18" customWidth="1"/>
    <col min="7449" max="7449" width="24.42578125" style="18" customWidth="1"/>
    <col min="7450" max="7680" width="9.140625" style="18"/>
    <col min="7681" max="7681" width="24" style="18" customWidth="1"/>
    <col min="7682" max="7682" width="14.7109375" style="18" customWidth="1"/>
    <col min="7683" max="7683" width="13.140625" style="18" customWidth="1"/>
    <col min="7684" max="7687" width="6.7109375" style="18" customWidth="1"/>
    <col min="7688" max="7688" width="12" style="18" bestFit="1" customWidth="1"/>
    <col min="7689" max="7689" width="13.28515625" style="18" bestFit="1" customWidth="1"/>
    <col min="7690" max="7692" width="12" style="18" bestFit="1" customWidth="1"/>
    <col min="7693" max="7698" width="5.85546875" style="18" customWidth="1"/>
    <col min="7699" max="7699" width="12.28515625" style="18" customWidth="1"/>
    <col min="7700" max="7700" width="9.140625" style="18" customWidth="1"/>
    <col min="7701" max="7701" width="10.85546875" style="18" customWidth="1"/>
    <col min="7702" max="7702" width="9.140625" style="18" customWidth="1"/>
    <col min="7703" max="7703" width="12.42578125" style="18" bestFit="1" customWidth="1"/>
    <col min="7704" max="7704" width="7.140625" style="18" customWidth="1"/>
    <col min="7705" max="7705" width="24.42578125" style="18" customWidth="1"/>
    <col min="7706" max="7936" width="9.140625" style="18"/>
    <col min="7937" max="7937" width="24" style="18" customWidth="1"/>
    <col min="7938" max="7938" width="14.7109375" style="18" customWidth="1"/>
    <col min="7939" max="7939" width="13.140625" style="18" customWidth="1"/>
    <col min="7940" max="7943" width="6.7109375" style="18" customWidth="1"/>
    <col min="7944" max="7944" width="12" style="18" bestFit="1" customWidth="1"/>
    <col min="7945" max="7945" width="13.28515625" style="18" bestFit="1" customWidth="1"/>
    <col min="7946" max="7948" width="12" style="18" bestFit="1" customWidth="1"/>
    <col min="7949" max="7954" width="5.85546875" style="18" customWidth="1"/>
    <col min="7955" max="7955" width="12.28515625" style="18" customWidth="1"/>
    <col min="7956" max="7956" width="9.140625" style="18" customWidth="1"/>
    <col min="7957" max="7957" width="10.85546875" style="18" customWidth="1"/>
    <col min="7958" max="7958" width="9.140625" style="18" customWidth="1"/>
    <col min="7959" max="7959" width="12.42578125" style="18" bestFit="1" customWidth="1"/>
    <col min="7960" max="7960" width="7.140625" style="18" customWidth="1"/>
    <col min="7961" max="7961" width="24.42578125" style="18" customWidth="1"/>
    <col min="7962" max="8192" width="9.140625" style="18"/>
    <col min="8193" max="8193" width="24" style="18" customWidth="1"/>
    <col min="8194" max="8194" width="14.7109375" style="18" customWidth="1"/>
    <col min="8195" max="8195" width="13.140625" style="18" customWidth="1"/>
    <col min="8196" max="8199" width="6.7109375" style="18" customWidth="1"/>
    <col min="8200" max="8200" width="12" style="18" bestFit="1" customWidth="1"/>
    <col min="8201" max="8201" width="13.28515625" style="18" bestFit="1" customWidth="1"/>
    <col min="8202" max="8204" width="12" style="18" bestFit="1" customWidth="1"/>
    <col min="8205" max="8210" width="5.85546875" style="18" customWidth="1"/>
    <col min="8211" max="8211" width="12.28515625" style="18" customWidth="1"/>
    <col min="8212" max="8212" width="9.140625" style="18" customWidth="1"/>
    <col min="8213" max="8213" width="10.85546875" style="18" customWidth="1"/>
    <col min="8214" max="8214" width="9.140625" style="18" customWidth="1"/>
    <col min="8215" max="8215" width="12.42578125" style="18" bestFit="1" customWidth="1"/>
    <col min="8216" max="8216" width="7.140625" style="18" customWidth="1"/>
    <col min="8217" max="8217" width="24.42578125" style="18" customWidth="1"/>
    <col min="8218" max="8448" width="9.140625" style="18"/>
    <col min="8449" max="8449" width="24" style="18" customWidth="1"/>
    <col min="8450" max="8450" width="14.7109375" style="18" customWidth="1"/>
    <col min="8451" max="8451" width="13.140625" style="18" customWidth="1"/>
    <col min="8452" max="8455" width="6.7109375" style="18" customWidth="1"/>
    <col min="8456" max="8456" width="12" style="18" bestFit="1" customWidth="1"/>
    <col min="8457" max="8457" width="13.28515625" style="18" bestFit="1" customWidth="1"/>
    <col min="8458" max="8460" width="12" style="18" bestFit="1" customWidth="1"/>
    <col min="8461" max="8466" width="5.85546875" style="18" customWidth="1"/>
    <col min="8467" max="8467" width="12.28515625" style="18" customWidth="1"/>
    <col min="8468" max="8468" width="9.140625" style="18" customWidth="1"/>
    <col min="8469" max="8469" width="10.85546875" style="18" customWidth="1"/>
    <col min="8470" max="8470" width="9.140625" style="18" customWidth="1"/>
    <col min="8471" max="8471" width="12.42578125" style="18" bestFit="1" customWidth="1"/>
    <col min="8472" max="8472" width="7.140625" style="18" customWidth="1"/>
    <col min="8473" max="8473" width="24.42578125" style="18" customWidth="1"/>
    <col min="8474" max="8704" width="9.140625" style="18"/>
    <col min="8705" max="8705" width="24" style="18" customWidth="1"/>
    <col min="8706" max="8706" width="14.7109375" style="18" customWidth="1"/>
    <col min="8707" max="8707" width="13.140625" style="18" customWidth="1"/>
    <col min="8708" max="8711" width="6.7109375" style="18" customWidth="1"/>
    <col min="8712" max="8712" width="12" style="18" bestFit="1" customWidth="1"/>
    <col min="8713" max="8713" width="13.28515625" style="18" bestFit="1" customWidth="1"/>
    <col min="8714" max="8716" width="12" style="18" bestFit="1" customWidth="1"/>
    <col min="8717" max="8722" width="5.85546875" style="18" customWidth="1"/>
    <col min="8723" max="8723" width="12.28515625" style="18" customWidth="1"/>
    <col min="8724" max="8724" width="9.140625" style="18" customWidth="1"/>
    <col min="8725" max="8725" width="10.85546875" style="18" customWidth="1"/>
    <col min="8726" max="8726" width="9.140625" style="18" customWidth="1"/>
    <col min="8727" max="8727" width="12.42578125" style="18" bestFit="1" customWidth="1"/>
    <col min="8728" max="8728" width="7.140625" style="18" customWidth="1"/>
    <col min="8729" max="8729" width="24.42578125" style="18" customWidth="1"/>
    <col min="8730" max="8960" width="9.140625" style="18"/>
    <col min="8961" max="8961" width="24" style="18" customWidth="1"/>
    <col min="8962" max="8962" width="14.7109375" style="18" customWidth="1"/>
    <col min="8963" max="8963" width="13.140625" style="18" customWidth="1"/>
    <col min="8964" max="8967" width="6.7109375" style="18" customWidth="1"/>
    <col min="8968" max="8968" width="12" style="18" bestFit="1" customWidth="1"/>
    <col min="8969" max="8969" width="13.28515625" style="18" bestFit="1" customWidth="1"/>
    <col min="8970" max="8972" width="12" style="18" bestFit="1" customWidth="1"/>
    <col min="8973" max="8978" width="5.85546875" style="18" customWidth="1"/>
    <col min="8979" max="8979" width="12.28515625" style="18" customWidth="1"/>
    <col min="8980" max="8980" width="9.140625" style="18" customWidth="1"/>
    <col min="8981" max="8981" width="10.85546875" style="18" customWidth="1"/>
    <col min="8982" max="8982" width="9.140625" style="18" customWidth="1"/>
    <col min="8983" max="8983" width="12.42578125" style="18" bestFit="1" customWidth="1"/>
    <col min="8984" max="8984" width="7.140625" style="18" customWidth="1"/>
    <col min="8985" max="8985" width="24.42578125" style="18" customWidth="1"/>
    <col min="8986" max="9216" width="9.140625" style="18"/>
    <col min="9217" max="9217" width="24" style="18" customWidth="1"/>
    <col min="9218" max="9218" width="14.7109375" style="18" customWidth="1"/>
    <col min="9219" max="9219" width="13.140625" style="18" customWidth="1"/>
    <col min="9220" max="9223" width="6.7109375" style="18" customWidth="1"/>
    <col min="9224" max="9224" width="12" style="18" bestFit="1" customWidth="1"/>
    <col min="9225" max="9225" width="13.28515625" style="18" bestFit="1" customWidth="1"/>
    <col min="9226" max="9228" width="12" style="18" bestFit="1" customWidth="1"/>
    <col min="9229" max="9234" width="5.85546875" style="18" customWidth="1"/>
    <col min="9235" max="9235" width="12.28515625" style="18" customWidth="1"/>
    <col min="9236" max="9236" width="9.140625" style="18" customWidth="1"/>
    <col min="9237" max="9237" width="10.85546875" style="18" customWidth="1"/>
    <col min="9238" max="9238" width="9.140625" style="18" customWidth="1"/>
    <col min="9239" max="9239" width="12.42578125" style="18" bestFit="1" customWidth="1"/>
    <col min="9240" max="9240" width="7.140625" style="18" customWidth="1"/>
    <col min="9241" max="9241" width="24.42578125" style="18" customWidth="1"/>
    <col min="9242" max="9472" width="9.140625" style="18"/>
    <col min="9473" max="9473" width="24" style="18" customWidth="1"/>
    <col min="9474" max="9474" width="14.7109375" style="18" customWidth="1"/>
    <col min="9475" max="9475" width="13.140625" style="18" customWidth="1"/>
    <col min="9476" max="9479" width="6.7109375" style="18" customWidth="1"/>
    <col min="9480" max="9480" width="12" style="18" bestFit="1" customWidth="1"/>
    <col min="9481" max="9481" width="13.28515625" style="18" bestFit="1" customWidth="1"/>
    <col min="9482" max="9484" width="12" style="18" bestFit="1" customWidth="1"/>
    <col min="9485" max="9490" width="5.85546875" style="18" customWidth="1"/>
    <col min="9491" max="9491" width="12.28515625" style="18" customWidth="1"/>
    <col min="9492" max="9492" width="9.140625" style="18" customWidth="1"/>
    <col min="9493" max="9493" width="10.85546875" style="18" customWidth="1"/>
    <col min="9494" max="9494" width="9.140625" style="18" customWidth="1"/>
    <col min="9495" max="9495" width="12.42578125" style="18" bestFit="1" customWidth="1"/>
    <col min="9496" max="9496" width="7.140625" style="18" customWidth="1"/>
    <col min="9497" max="9497" width="24.42578125" style="18" customWidth="1"/>
    <col min="9498" max="9728" width="9.140625" style="18"/>
    <col min="9729" max="9729" width="24" style="18" customWidth="1"/>
    <col min="9730" max="9730" width="14.7109375" style="18" customWidth="1"/>
    <col min="9731" max="9731" width="13.140625" style="18" customWidth="1"/>
    <col min="9732" max="9735" width="6.7109375" style="18" customWidth="1"/>
    <col min="9736" max="9736" width="12" style="18" bestFit="1" customWidth="1"/>
    <col min="9737" max="9737" width="13.28515625" style="18" bestFit="1" customWidth="1"/>
    <col min="9738" max="9740" width="12" style="18" bestFit="1" customWidth="1"/>
    <col min="9741" max="9746" width="5.85546875" style="18" customWidth="1"/>
    <col min="9747" max="9747" width="12.28515625" style="18" customWidth="1"/>
    <col min="9748" max="9748" width="9.140625" style="18" customWidth="1"/>
    <col min="9749" max="9749" width="10.85546875" style="18" customWidth="1"/>
    <col min="9750" max="9750" width="9.140625" style="18" customWidth="1"/>
    <col min="9751" max="9751" width="12.42578125" style="18" bestFit="1" customWidth="1"/>
    <col min="9752" max="9752" width="7.140625" style="18" customWidth="1"/>
    <col min="9753" max="9753" width="24.42578125" style="18" customWidth="1"/>
    <col min="9754" max="9984" width="9.140625" style="18"/>
    <col min="9985" max="9985" width="24" style="18" customWidth="1"/>
    <col min="9986" max="9986" width="14.7109375" style="18" customWidth="1"/>
    <col min="9987" max="9987" width="13.140625" style="18" customWidth="1"/>
    <col min="9988" max="9991" width="6.7109375" style="18" customWidth="1"/>
    <col min="9992" max="9992" width="12" style="18" bestFit="1" customWidth="1"/>
    <col min="9993" max="9993" width="13.28515625" style="18" bestFit="1" customWidth="1"/>
    <col min="9994" max="9996" width="12" style="18" bestFit="1" customWidth="1"/>
    <col min="9997" max="10002" width="5.85546875" style="18" customWidth="1"/>
    <col min="10003" max="10003" width="12.28515625" style="18" customWidth="1"/>
    <col min="10004" max="10004" width="9.140625" style="18" customWidth="1"/>
    <col min="10005" max="10005" width="10.85546875" style="18" customWidth="1"/>
    <col min="10006" max="10006" width="9.140625" style="18" customWidth="1"/>
    <col min="10007" max="10007" width="12.42578125" style="18" bestFit="1" customWidth="1"/>
    <col min="10008" max="10008" width="7.140625" style="18" customWidth="1"/>
    <col min="10009" max="10009" width="24.42578125" style="18" customWidth="1"/>
    <col min="10010" max="10240" width="9.140625" style="18"/>
    <col min="10241" max="10241" width="24" style="18" customWidth="1"/>
    <col min="10242" max="10242" width="14.7109375" style="18" customWidth="1"/>
    <col min="10243" max="10243" width="13.140625" style="18" customWidth="1"/>
    <col min="10244" max="10247" width="6.7109375" style="18" customWidth="1"/>
    <col min="10248" max="10248" width="12" style="18" bestFit="1" customWidth="1"/>
    <col min="10249" max="10249" width="13.28515625" style="18" bestFit="1" customWidth="1"/>
    <col min="10250" max="10252" width="12" style="18" bestFit="1" customWidth="1"/>
    <col min="10253" max="10258" width="5.85546875" style="18" customWidth="1"/>
    <col min="10259" max="10259" width="12.28515625" style="18" customWidth="1"/>
    <col min="10260" max="10260" width="9.140625" style="18" customWidth="1"/>
    <col min="10261" max="10261" width="10.85546875" style="18" customWidth="1"/>
    <col min="10262" max="10262" width="9.140625" style="18" customWidth="1"/>
    <col min="10263" max="10263" width="12.42578125" style="18" bestFit="1" customWidth="1"/>
    <col min="10264" max="10264" width="7.140625" style="18" customWidth="1"/>
    <col min="10265" max="10265" width="24.42578125" style="18" customWidth="1"/>
    <col min="10266" max="10496" width="9.140625" style="18"/>
    <col min="10497" max="10497" width="24" style="18" customWidth="1"/>
    <col min="10498" max="10498" width="14.7109375" style="18" customWidth="1"/>
    <col min="10499" max="10499" width="13.140625" style="18" customWidth="1"/>
    <col min="10500" max="10503" width="6.7109375" style="18" customWidth="1"/>
    <col min="10504" max="10504" width="12" style="18" bestFit="1" customWidth="1"/>
    <col min="10505" max="10505" width="13.28515625" style="18" bestFit="1" customWidth="1"/>
    <col min="10506" max="10508" width="12" style="18" bestFit="1" customWidth="1"/>
    <col min="10509" max="10514" width="5.85546875" style="18" customWidth="1"/>
    <col min="10515" max="10515" width="12.28515625" style="18" customWidth="1"/>
    <col min="10516" max="10516" width="9.140625" style="18" customWidth="1"/>
    <col min="10517" max="10517" width="10.85546875" style="18" customWidth="1"/>
    <col min="10518" max="10518" width="9.140625" style="18" customWidth="1"/>
    <col min="10519" max="10519" width="12.42578125" style="18" bestFit="1" customWidth="1"/>
    <col min="10520" max="10520" width="7.140625" style="18" customWidth="1"/>
    <col min="10521" max="10521" width="24.42578125" style="18" customWidth="1"/>
    <col min="10522" max="10752" width="9.140625" style="18"/>
    <col min="10753" max="10753" width="24" style="18" customWidth="1"/>
    <col min="10754" max="10754" width="14.7109375" style="18" customWidth="1"/>
    <col min="10755" max="10755" width="13.140625" style="18" customWidth="1"/>
    <col min="10756" max="10759" width="6.7109375" style="18" customWidth="1"/>
    <col min="10760" max="10760" width="12" style="18" bestFit="1" customWidth="1"/>
    <col min="10761" max="10761" width="13.28515625" style="18" bestFit="1" customWidth="1"/>
    <col min="10762" max="10764" width="12" style="18" bestFit="1" customWidth="1"/>
    <col min="10765" max="10770" width="5.85546875" style="18" customWidth="1"/>
    <col min="10771" max="10771" width="12.28515625" style="18" customWidth="1"/>
    <col min="10772" max="10772" width="9.140625" style="18" customWidth="1"/>
    <col min="10773" max="10773" width="10.85546875" style="18" customWidth="1"/>
    <col min="10774" max="10774" width="9.140625" style="18" customWidth="1"/>
    <col min="10775" max="10775" width="12.42578125" style="18" bestFit="1" customWidth="1"/>
    <col min="10776" max="10776" width="7.140625" style="18" customWidth="1"/>
    <col min="10777" max="10777" width="24.42578125" style="18" customWidth="1"/>
    <col min="10778" max="11008" width="9.140625" style="18"/>
    <col min="11009" max="11009" width="24" style="18" customWidth="1"/>
    <col min="11010" max="11010" width="14.7109375" style="18" customWidth="1"/>
    <col min="11011" max="11011" width="13.140625" style="18" customWidth="1"/>
    <col min="11012" max="11015" width="6.7109375" style="18" customWidth="1"/>
    <col min="11016" max="11016" width="12" style="18" bestFit="1" customWidth="1"/>
    <col min="11017" max="11017" width="13.28515625" style="18" bestFit="1" customWidth="1"/>
    <col min="11018" max="11020" width="12" style="18" bestFit="1" customWidth="1"/>
    <col min="11021" max="11026" width="5.85546875" style="18" customWidth="1"/>
    <col min="11027" max="11027" width="12.28515625" style="18" customWidth="1"/>
    <col min="11028" max="11028" width="9.140625" style="18" customWidth="1"/>
    <col min="11029" max="11029" width="10.85546875" style="18" customWidth="1"/>
    <col min="11030" max="11030" width="9.140625" style="18" customWidth="1"/>
    <col min="11031" max="11031" width="12.42578125" style="18" bestFit="1" customWidth="1"/>
    <col min="11032" max="11032" width="7.140625" style="18" customWidth="1"/>
    <col min="11033" max="11033" width="24.42578125" style="18" customWidth="1"/>
    <col min="11034" max="11264" width="9.140625" style="18"/>
    <col min="11265" max="11265" width="24" style="18" customWidth="1"/>
    <col min="11266" max="11266" width="14.7109375" style="18" customWidth="1"/>
    <col min="11267" max="11267" width="13.140625" style="18" customWidth="1"/>
    <col min="11268" max="11271" width="6.7109375" style="18" customWidth="1"/>
    <col min="11272" max="11272" width="12" style="18" bestFit="1" customWidth="1"/>
    <col min="11273" max="11273" width="13.28515625" style="18" bestFit="1" customWidth="1"/>
    <col min="11274" max="11276" width="12" style="18" bestFit="1" customWidth="1"/>
    <col min="11277" max="11282" width="5.85546875" style="18" customWidth="1"/>
    <col min="11283" max="11283" width="12.28515625" style="18" customWidth="1"/>
    <col min="11284" max="11284" width="9.140625" style="18" customWidth="1"/>
    <col min="11285" max="11285" width="10.85546875" style="18" customWidth="1"/>
    <col min="11286" max="11286" width="9.140625" style="18" customWidth="1"/>
    <col min="11287" max="11287" width="12.42578125" style="18" bestFit="1" customWidth="1"/>
    <col min="11288" max="11288" width="7.140625" style="18" customWidth="1"/>
    <col min="11289" max="11289" width="24.42578125" style="18" customWidth="1"/>
    <col min="11290" max="11520" width="9.140625" style="18"/>
    <col min="11521" max="11521" width="24" style="18" customWidth="1"/>
    <col min="11522" max="11522" width="14.7109375" style="18" customWidth="1"/>
    <col min="11523" max="11523" width="13.140625" style="18" customWidth="1"/>
    <col min="11524" max="11527" width="6.7109375" style="18" customWidth="1"/>
    <col min="11528" max="11528" width="12" style="18" bestFit="1" customWidth="1"/>
    <col min="11529" max="11529" width="13.28515625" style="18" bestFit="1" customWidth="1"/>
    <col min="11530" max="11532" width="12" style="18" bestFit="1" customWidth="1"/>
    <col min="11533" max="11538" width="5.85546875" style="18" customWidth="1"/>
    <col min="11539" max="11539" width="12.28515625" style="18" customWidth="1"/>
    <col min="11540" max="11540" width="9.140625" style="18" customWidth="1"/>
    <col min="11541" max="11541" width="10.85546875" style="18" customWidth="1"/>
    <col min="11542" max="11542" width="9.140625" style="18" customWidth="1"/>
    <col min="11543" max="11543" width="12.42578125" style="18" bestFit="1" customWidth="1"/>
    <col min="11544" max="11544" width="7.140625" style="18" customWidth="1"/>
    <col min="11545" max="11545" width="24.42578125" style="18" customWidth="1"/>
    <col min="11546" max="11776" width="9.140625" style="18"/>
    <col min="11777" max="11777" width="24" style="18" customWidth="1"/>
    <col min="11778" max="11778" width="14.7109375" style="18" customWidth="1"/>
    <col min="11779" max="11779" width="13.140625" style="18" customWidth="1"/>
    <col min="11780" max="11783" width="6.7109375" style="18" customWidth="1"/>
    <col min="11784" max="11784" width="12" style="18" bestFit="1" customWidth="1"/>
    <col min="11785" max="11785" width="13.28515625" style="18" bestFit="1" customWidth="1"/>
    <col min="11786" max="11788" width="12" style="18" bestFit="1" customWidth="1"/>
    <col min="11789" max="11794" width="5.85546875" style="18" customWidth="1"/>
    <col min="11795" max="11795" width="12.28515625" style="18" customWidth="1"/>
    <col min="11796" max="11796" width="9.140625" style="18" customWidth="1"/>
    <col min="11797" max="11797" width="10.85546875" style="18" customWidth="1"/>
    <col min="11798" max="11798" width="9.140625" style="18" customWidth="1"/>
    <col min="11799" max="11799" width="12.42578125" style="18" bestFit="1" customWidth="1"/>
    <col min="11800" max="11800" width="7.140625" style="18" customWidth="1"/>
    <col min="11801" max="11801" width="24.42578125" style="18" customWidth="1"/>
    <col min="11802" max="12032" width="9.140625" style="18"/>
    <col min="12033" max="12033" width="24" style="18" customWidth="1"/>
    <col min="12034" max="12034" width="14.7109375" style="18" customWidth="1"/>
    <col min="12035" max="12035" width="13.140625" style="18" customWidth="1"/>
    <col min="12036" max="12039" width="6.7109375" style="18" customWidth="1"/>
    <col min="12040" max="12040" width="12" style="18" bestFit="1" customWidth="1"/>
    <col min="12041" max="12041" width="13.28515625" style="18" bestFit="1" customWidth="1"/>
    <col min="12042" max="12044" width="12" style="18" bestFit="1" customWidth="1"/>
    <col min="12045" max="12050" width="5.85546875" style="18" customWidth="1"/>
    <col min="12051" max="12051" width="12.28515625" style="18" customWidth="1"/>
    <col min="12052" max="12052" width="9.140625" style="18" customWidth="1"/>
    <col min="12053" max="12053" width="10.85546875" style="18" customWidth="1"/>
    <col min="12054" max="12054" width="9.140625" style="18" customWidth="1"/>
    <col min="12055" max="12055" width="12.42578125" style="18" bestFit="1" customWidth="1"/>
    <col min="12056" max="12056" width="7.140625" style="18" customWidth="1"/>
    <col min="12057" max="12057" width="24.42578125" style="18" customWidth="1"/>
    <col min="12058" max="12288" width="9.140625" style="18"/>
    <col min="12289" max="12289" width="24" style="18" customWidth="1"/>
    <col min="12290" max="12290" width="14.7109375" style="18" customWidth="1"/>
    <col min="12291" max="12291" width="13.140625" style="18" customWidth="1"/>
    <col min="12292" max="12295" width="6.7109375" style="18" customWidth="1"/>
    <col min="12296" max="12296" width="12" style="18" bestFit="1" customWidth="1"/>
    <col min="12297" max="12297" width="13.28515625" style="18" bestFit="1" customWidth="1"/>
    <col min="12298" max="12300" width="12" style="18" bestFit="1" customWidth="1"/>
    <col min="12301" max="12306" width="5.85546875" style="18" customWidth="1"/>
    <col min="12307" max="12307" width="12.28515625" style="18" customWidth="1"/>
    <col min="12308" max="12308" width="9.140625" style="18" customWidth="1"/>
    <col min="12309" max="12309" width="10.85546875" style="18" customWidth="1"/>
    <col min="12310" max="12310" width="9.140625" style="18" customWidth="1"/>
    <col min="12311" max="12311" width="12.42578125" style="18" bestFit="1" customWidth="1"/>
    <col min="12312" max="12312" width="7.140625" style="18" customWidth="1"/>
    <col min="12313" max="12313" width="24.42578125" style="18" customWidth="1"/>
    <col min="12314" max="12544" width="9.140625" style="18"/>
    <col min="12545" max="12545" width="24" style="18" customWidth="1"/>
    <col min="12546" max="12546" width="14.7109375" style="18" customWidth="1"/>
    <col min="12547" max="12547" width="13.140625" style="18" customWidth="1"/>
    <col min="12548" max="12551" width="6.7109375" style="18" customWidth="1"/>
    <col min="12552" max="12552" width="12" style="18" bestFit="1" customWidth="1"/>
    <col min="12553" max="12553" width="13.28515625" style="18" bestFit="1" customWidth="1"/>
    <col min="12554" max="12556" width="12" style="18" bestFit="1" customWidth="1"/>
    <col min="12557" max="12562" width="5.85546875" style="18" customWidth="1"/>
    <col min="12563" max="12563" width="12.28515625" style="18" customWidth="1"/>
    <col min="12564" max="12564" width="9.140625" style="18" customWidth="1"/>
    <col min="12565" max="12565" width="10.85546875" style="18" customWidth="1"/>
    <col min="12566" max="12566" width="9.140625" style="18" customWidth="1"/>
    <col min="12567" max="12567" width="12.42578125" style="18" bestFit="1" customWidth="1"/>
    <col min="12568" max="12568" width="7.140625" style="18" customWidth="1"/>
    <col min="12569" max="12569" width="24.42578125" style="18" customWidth="1"/>
    <col min="12570" max="12800" width="9.140625" style="18"/>
    <col min="12801" max="12801" width="24" style="18" customWidth="1"/>
    <col min="12802" max="12802" width="14.7109375" style="18" customWidth="1"/>
    <col min="12803" max="12803" width="13.140625" style="18" customWidth="1"/>
    <col min="12804" max="12807" width="6.7109375" style="18" customWidth="1"/>
    <col min="12808" max="12808" width="12" style="18" bestFit="1" customWidth="1"/>
    <col min="12809" max="12809" width="13.28515625" style="18" bestFit="1" customWidth="1"/>
    <col min="12810" max="12812" width="12" style="18" bestFit="1" customWidth="1"/>
    <col min="12813" max="12818" width="5.85546875" style="18" customWidth="1"/>
    <col min="12819" max="12819" width="12.28515625" style="18" customWidth="1"/>
    <col min="12820" max="12820" width="9.140625" style="18" customWidth="1"/>
    <col min="12821" max="12821" width="10.85546875" style="18" customWidth="1"/>
    <col min="12822" max="12822" width="9.140625" style="18" customWidth="1"/>
    <col min="12823" max="12823" width="12.42578125" style="18" bestFit="1" customWidth="1"/>
    <col min="12824" max="12824" width="7.140625" style="18" customWidth="1"/>
    <col min="12825" max="12825" width="24.42578125" style="18" customWidth="1"/>
    <col min="12826" max="13056" width="9.140625" style="18"/>
    <col min="13057" max="13057" width="24" style="18" customWidth="1"/>
    <col min="13058" max="13058" width="14.7109375" style="18" customWidth="1"/>
    <col min="13059" max="13059" width="13.140625" style="18" customWidth="1"/>
    <col min="13060" max="13063" width="6.7109375" style="18" customWidth="1"/>
    <col min="13064" max="13064" width="12" style="18" bestFit="1" customWidth="1"/>
    <col min="13065" max="13065" width="13.28515625" style="18" bestFit="1" customWidth="1"/>
    <col min="13066" max="13068" width="12" style="18" bestFit="1" customWidth="1"/>
    <col min="13069" max="13074" width="5.85546875" style="18" customWidth="1"/>
    <col min="13075" max="13075" width="12.28515625" style="18" customWidth="1"/>
    <col min="13076" max="13076" width="9.140625" style="18" customWidth="1"/>
    <col min="13077" max="13077" width="10.85546875" style="18" customWidth="1"/>
    <col min="13078" max="13078" width="9.140625" style="18" customWidth="1"/>
    <col min="13079" max="13079" width="12.42578125" style="18" bestFit="1" customWidth="1"/>
    <col min="13080" max="13080" width="7.140625" style="18" customWidth="1"/>
    <col min="13081" max="13081" width="24.42578125" style="18" customWidth="1"/>
    <col min="13082" max="13312" width="9.140625" style="18"/>
    <col min="13313" max="13313" width="24" style="18" customWidth="1"/>
    <col min="13314" max="13314" width="14.7109375" style="18" customWidth="1"/>
    <col min="13315" max="13315" width="13.140625" style="18" customWidth="1"/>
    <col min="13316" max="13319" width="6.7109375" style="18" customWidth="1"/>
    <col min="13320" max="13320" width="12" style="18" bestFit="1" customWidth="1"/>
    <col min="13321" max="13321" width="13.28515625" style="18" bestFit="1" customWidth="1"/>
    <col min="13322" max="13324" width="12" style="18" bestFit="1" customWidth="1"/>
    <col min="13325" max="13330" width="5.85546875" style="18" customWidth="1"/>
    <col min="13331" max="13331" width="12.28515625" style="18" customWidth="1"/>
    <col min="13332" max="13332" width="9.140625" style="18" customWidth="1"/>
    <col min="13333" max="13333" width="10.85546875" style="18" customWidth="1"/>
    <col min="13334" max="13334" width="9.140625" style="18" customWidth="1"/>
    <col min="13335" max="13335" width="12.42578125" style="18" bestFit="1" customWidth="1"/>
    <col min="13336" max="13336" width="7.140625" style="18" customWidth="1"/>
    <col min="13337" max="13337" width="24.42578125" style="18" customWidth="1"/>
    <col min="13338" max="13568" width="9.140625" style="18"/>
    <col min="13569" max="13569" width="24" style="18" customWidth="1"/>
    <col min="13570" max="13570" width="14.7109375" style="18" customWidth="1"/>
    <col min="13571" max="13571" width="13.140625" style="18" customWidth="1"/>
    <col min="13572" max="13575" width="6.7109375" style="18" customWidth="1"/>
    <col min="13576" max="13576" width="12" style="18" bestFit="1" customWidth="1"/>
    <col min="13577" max="13577" width="13.28515625" style="18" bestFit="1" customWidth="1"/>
    <col min="13578" max="13580" width="12" style="18" bestFit="1" customWidth="1"/>
    <col min="13581" max="13586" width="5.85546875" style="18" customWidth="1"/>
    <col min="13587" max="13587" width="12.28515625" style="18" customWidth="1"/>
    <col min="13588" max="13588" width="9.140625" style="18" customWidth="1"/>
    <col min="13589" max="13589" width="10.85546875" style="18" customWidth="1"/>
    <col min="13590" max="13590" width="9.140625" style="18" customWidth="1"/>
    <col min="13591" max="13591" width="12.42578125" style="18" bestFit="1" customWidth="1"/>
    <col min="13592" max="13592" width="7.140625" style="18" customWidth="1"/>
    <col min="13593" max="13593" width="24.42578125" style="18" customWidth="1"/>
    <col min="13594" max="13824" width="9.140625" style="18"/>
    <col min="13825" max="13825" width="24" style="18" customWidth="1"/>
    <col min="13826" max="13826" width="14.7109375" style="18" customWidth="1"/>
    <col min="13827" max="13827" width="13.140625" style="18" customWidth="1"/>
    <col min="13828" max="13831" width="6.7109375" style="18" customWidth="1"/>
    <col min="13832" max="13832" width="12" style="18" bestFit="1" customWidth="1"/>
    <col min="13833" max="13833" width="13.28515625" style="18" bestFit="1" customWidth="1"/>
    <col min="13834" max="13836" width="12" style="18" bestFit="1" customWidth="1"/>
    <col min="13837" max="13842" width="5.85546875" style="18" customWidth="1"/>
    <col min="13843" max="13843" width="12.28515625" style="18" customWidth="1"/>
    <col min="13844" max="13844" width="9.140625" style="18" customWidth="1"/>
    <col min="13845" max="13845" width="10.85546875" style="18" customWidth="1"/>
    <col min="13846" max="13846" width="9.140625" style="18" customWidth="1"/>
    <col min="13847" max="13847" width="12.42578125" style="18" bestFit="1" customWidth="1"/>
    <col min="13848" max="13848" width="7.140625" style="18" customWidth="1"/>
    <col min="13849" max="13849" width="24.42578125" style="18" customWidth="1"/>
    <col min="13850" max="14080" width="9.140625" style="18"/>
    <col min="14081" max="14081" width="24" style="18" customWidth="1"/>
    <col min="14082" max="14082" width="14.7109375" style="18" customWidth="1"/>
    <col min="14083" max="14083" width="13.140625" style="18" customWidth="1"/>
    <col min="14084" max="14087" width="6.7109375" style="18" customWidth="1"/>
    <col min="14088" max="14088" width="12" style="18" bestFit="1" customWidth="1"/>
    <col min="14089" max="14089" width="13.28515625" style="18" bestFit="1" customWidth="1"/>
    <col min="14090" max="14092" width="12" style="18" bestFit="1" customWidth="1"/>
    <col min="14093" max="14098" width="5.85546875" style="18" customWidth="1"/>
    <col min="14099" max="14099" width="12.28515625" style="18" customWidth="1"/>
    <col min="14100" max="14100" width="9.140625" style="18" customWidth="1"/>
    <col min="14101" max="14101" width="10.85546875" style="18" customWidth="1"/>
    <col min="14102" max="14102" width="9.140625" style="18" customWidth="1"/>
    <col min="14103" max="14103" width="12.42578125" style="18" bestFit="1" customWidth="1"/>
    <col min="14104" max="14104" width="7.140625" style="18" customWidth="1"/>
    <col min="14105" max="14105" width="24.42578125" style="18" customWidth="1"/>
    <col min="14106" max="14336" width="9.140625" style="18"/>
    <col min="14337" max="14337" width="24" style="18" customWidth="1"/>
    <col min="14338" max="14338" width="14.7109375" style="18" customWidth="1"/>
    <col min="14339" max="14339" width="13.140625" style="18" customWidth="1"/>
    <col min="14340" max="14343" width="6.7109375" style="18" customWidth="1"/>
    <col min="14344" max="14344" width="12" style="18" bestFit="1" customWidth="1"/>
    <col min="14345" max="14345" width="13.28515625" style="18" bestFit="1" customWidth="1"/>
    <col min="14346" max="14348" width="12" style="18" bestFit="1" customWidth="1"/>
    <col min="14349" max="14354" width="5.85546875" style="18" customWidth="1"/>
    <col min="14355" max="14355" width="12.28515625" style="18" customWidth="1"/>
    <col min="14356" max="14356" width="9.140625" style="18" customWidth="1"/>
    <col min="14357" max="14357" width="10.85546875" style="18" customWidth="1"/>
    <col min="14358" max="14358" width="9.140625" style="18" customWidth="1"/>
    <col min="14359" max="14359" width="12.42578125" style="18" bestFit="1" customWidth="1"/>
    <col min="14360" max="14360" width="7.140625" style="18" customWidth="1"/>
    <col min="14361" max="14361" width="24.42578125" style="18" customWidth="1"/>
    <col min="14362" max="14592" width="9.140625" style="18"/>
    <col min="14593" max="14593" width="24" style="18" customWidth="1"/>
    <col min="14594" max="14594" width="14.7109375" style="18" customWidth="1"/>
    <col min="14595" max="14595" width="13.140625" style="18" customWidth="1"/>
    <col min="14596" max="14599" width="6.7109375" style="18" customWidth="1"/>
    <col min="14600" max="14600" width="12" style="18" bestFit="1" customWidth="1"/>
    <col min="14601" max="14601" width="13.28515625" style="18" bestFit="1" customWidth="1"/>
    <col min="14602" max="14604" width="12" style="18" bestFit="1" customWidth="1"/>
    <col min="14605" max="14610" width="5.85546875" style="18" customWidth="1"/>
    <col min="14611" max="14611" width="12.28515625" style="18" customWidth="1"/>
    <col min="14612" max="14612" width="9.140625" style="18" customWidth="1"/>
    <col min="14613" max="14613" width="10.85546875" style="18" customWidth="1"/>
    <col min="14614" max="14614" width="9.140625" style="18" customWidth="1"/>
    <col min="14615" max="14615" width="12.42578125" style="18" bestFit="1" customWidth="1"/>
    <col min="14616" max="14616" width="7.140625" style="18" customWidth="1"/>
    <col min="14617" max="14617" width="24.42578125" style="18" customWidth="1"/>
    <col min="14618" max="14848" width="9.140625" style="18"/>
    <col min="14849" max="14849" width="24" style="18" customWidth="1"/>
    <col min="14850" max="14850" width="14.7109375" style="18" customWidth="1"/>
    <col min="14851" max="14851" width="13.140625" style="18" customWidth="1"/>
    <col min="14852" max="14855" width="6.7109375" style="18" customWidth="1"/>
    <col min="14856" max="14856" width="12" style="18" bestFit="1" customWidth="1"/>
    <col min="14857" max="14857" width="13.28515625" style="18" bestFit="1" customWidth="1"/>
    <col min="14858" max="14860" width="12" style="18" bestFit="1" customWidth="1"/>
    <col min="14861" max="14866" width="5.85546875" style="18" customWidth="1"/>
    <col min="14867" max="14867" width="12.28515625" style="18" customWidth="1"/>
    <col min="14868" max="14868" width="9.140625" style="18" customWidth="1"/>
    <col min="14869" max="14869" width="10.85546875" style="18" customWidth="1"/>
    <col min="14870" max="14870" width="9.140625" style="18" customWidth="1"/>
    <col min="14871" max="14871" width="12.42578125" style="18" bestFit="1" customWidth="1"/>
    <col min="14872" max="14872" width="7.140625" style="18" customWidth="1"/>
    <col min="14873" max="14873" width="24.42578125" style="18" customWidth="1"/>
    <col min="14874" max="15104" width="9.140625" style="18"/>
    <col min="15105" max="15105" width="24" style="18" customWidth="1"/>
    <col min="15106" max="15106" width="14.7109375" style="18" customWidth="1"/>
    <col min="15107" max="15107" width="13.140625" style="18" customWidth="1"/>
    <col min="15108" max="15111" width="6.7109375" style="18" customWidth="1"/>
    <col min="15112" max="15112" width="12" style="18" bestFit="1" customWidth="1"/>
    <col min="15113" max="15113" width="13.28515625" style="18" bestFit="1" customWidth="1"/>
    <col min="15114" max="15116" width="12" style="18" bestFit="1" customWidth="1"/>
    <col min="15117" max="15122" width="5.85546875" style="18" customWidth="1"/>
    <col min="15123" max="15123" width="12.28515625" style="18" customWidth="1"/>
    <col min="15124" max="15124" width="9.140625" style="18" customWidth="1"/>
    <col min="15125" max="15125" width="10.85546875" style="18" customWidth="1"/>
    <col min="15126" max="15126" width="9.140625" style="18" customWidth="1"/>
    <col min="15127" max="15127" width="12.42578125" style="18" bestFit="1" customWidth="1"/>
    <col min="15128" max="15128" width="7.140625" style="18" customWidth="1"/>
    <col min="15129" max="15129" width="24.42578125" style="18" customWidth="1"/>
    <col min="15130" max="15360" width="9.140625" style="18"/>
    <col min="15361" max="15361" width="24" style="18" customWidth="1"/>
    <col min="15362" max="15362" width="14.7109375" style="18" customWidth="1"/>
    <col min="15363" max="15363" width="13.140625" style="18" customWidth="1"/>
    <col min="15364" max="15367" width="6.7109375" style="18" customWidth="1"/>
    <col min="15368" max="15368" width="12" style="18" bestFit="1" customWidth="1"/>
    <col min="15369" max="15369" width="13.28515625" style="18" bestFit="1" customWidth="1"/>
    <col min="15370" max="15372" width="12" style="18" bestFit="1" customWidth="1"/>
    <col min="15373" max="15378" width="5.85546875" style="18" customWidth="1"/>
    <col min="15379" max="15379" width="12.28515625" style="18" customWidth="1"/>
    <col min="15380" max="15380" width="9.140625" style="18" customWidth="1"/>
    <col min="15381" max="15381" width="10.85546875" style="18" customWidth="1"/>
    <col min="15382" max="15382" width="9.140625" style="18" customWidth="1"/>
    <col min="15383" max="15383" width="12.42578125" style="18" bestFit="1" customWidth="1"/>
    <col min="15384" max="15384" width="7.140625" style="18" customWidth="1"/>
    <col min="15385" max="15385" width="24.42578125" style="18" customWidth="1"/>
    <col min="15386" max="15616" width="9.140625" style="18"/>
    <col min="15617" max="15617" width="24" style="18" customWidth="1"/>
    <col min="15618" max="15618" width="14.7109375" style="18" customWidth="1"/>
    <col min="15619" max="15619" width="13.140625" style="18" customWidth="1"/>
    <col min="15620" max="15623" width="6.7109375" style="18" customWidth="1"/>
    <col min="15624" max="15624" width="12" style="18" bestFit="1" customWidth="1"/>
    <col min="15625" max="15625" width="13.28515625" style="18" bestFit="1" customWidth="1"/>
    <col min="15626" max="15628" width="12" style="18" bestFit="1" customWidth="1"/>
    <col min="15629" max="15634" width="5.85546875" style="18" customWidth="1"/>
    <col min="15635" max="15635" width="12.28515625" style="18" customWidth="1"/>
    <col min="15636" max="15636" width="9.140625" style="18" customWidth="1"/>
    <col min="15637" max="15637" width="10.85546875" style="18" customWidth="1"/>
    <col min="15638" max="15638" width="9.140625" style="18" customWidth="1"/>
    <col min="15639" max="15639" width="12.42578125" style="18" bestFit="1" customWidth="1"/>
    <col min="15640" max="15640" width="7.140625" style="18" customWidth="1"/>
    <col min="15641" max="15641" width="24.42578125" style="18" customWidth="1"/>
    <col min="15642" max="15872" width="9.140625" style="18"/>
    <col min="15873" max="15873" width="24" style="18" customWidth="1"/>
    <col min="15874" max="15874" width="14.7109375" style="18" customWidth="1"/>
    <col min="15875" max="15875" width="13.140625" style="18" customWidth="1"/>
    <col min="15876" max="15879" width="6.7109375" style="18" customWidth="1"/>
    <col min="15880" max="15880" width="12" style="18" bestFit="1" customWidth="1"/>
    <col min="15881" max="15881" width="13.28515625" style="18" bestFit="1" customWidth="1"/>
    <col min="15882" max="15884" width="12" style="18" bestFit="1" customWidth="1"/>
    <col min="15885" max="15890" width="5.85546875" style="18" customWidth="1"/>
    <col min="15891" max="15891" width="12.28515625" style="18" customWidth="1"/>
    <col min="15892" max="15892" width="9.140625" style="18" customWidth="1"/>
    <col min="15893" max="15893" width="10.85546875" style="18" customWidth="1"/>
    <col min="15894" max="15894" width="9.140625" style="18" customWidth="1"/>
    <col min="15895" max="15895" width="12.42578125" style="18" bestFit="1" customWidth="1"/>
    <col min="15896" max="15896" width="7.140625" style="18" customWidth="1"/>
    <col min="15897" max="15897" width="24.42578125" style="18" customWidth="1"/>
    <col min="15898" max="16128" width="9.140625" style="18"/>
    <col min="16129" max="16129" width="24" style="18" customWidth="1"/>
    <col min="16130" max="16130" width="14.7109375" style="18" customWidth="1"/>
    <col min="16131" max="16131" width="13.140625" style="18" customWidth="1"/>
    <col min="16132" max="16135" width="6.7109375" style="18" customWidth="1"/>
    <col min="16136" max="16136" width="12" style="18" bestFit="1" customWidth="1"/>
    <col min="16137" max="16137" width="13.28515625" style="18" bestFit="1" customWidth="1"/>
    <col min="16138" max="16140" width="12" style="18" bestFit="1" customWidth="1"/>
    <col min="16141" max="16146" width="5.85546875" style="18" customWidth="1"/>
    <col min="16147" max="16147" width="12.28515625" style="18" customWidth="1"/>
    <col min="16148" max="16148" width="9.140625" style="18" customWidth="1"/>
    <col min="16149" max="16149" width="10.85546875" style="18" customWidth="1"/>
    <col min="16150" max="16150" width="9.140625" style="18" customWidth="1"/>
    <col min="16151" max="16151" width="12.42578125" style="18" bestFit="1" customWidth="1"/>
    <col min="16152" max="16152" width="7.140625" style="18" customWidth="1"/>
    <col min="16153" max="16153" width="24.42578125" style="18" customWidth="1"/>
    <col min="16154" max="16384" width="9.140625" style="18"/>
  </cols>
  <sheetData>
    <row r="1" spans="1:2" x14ac:dyDescent="0.25">
      <c r="A1" s="18" t="s">
        <v>806</v>
      </c>
      <c r="B1" s="17" t="s">
        <v>10</v>
      </c>
    </row>
    <row r="2" spans="1:2" x14ac:dyDescent="0.25">
      <c r="A2" s="18" t="s">
        <v>807</v>
      </c>
      <c r="B2" s="21" t="s">
        <v>934</v>
      </c>
    </row>
    <row r="3" spans="1:2" x14ac:dyDescent="0.25">
      <c r="A3" s="18" t="s">
        <v>809</v>
      </c>
      <c r="B3" s="21" t="s">
        <v>935</v>
      </c>
    </row>
    <row r="4" spans="1:2" x14ac:dyDescent="0.25">
      <c r="A4" s="18" t="s">
        <v>810</v>
      </c>
      <c r="B4" s="21" t="s">
        <v>936</v>
      </c>
    </row>
    <row r="5" spans="1:2" x14ac:dyDescent="0.25">
      <c r="A5" s="18" t="s">
        <v>812</v>
      </c>
      <c r="B5" s="21" t="s">
        <v>813</v>
      </c>
    </row>
    <row r="6" spans="1:2" x14ac:dyDescent="0.25">
      <c r="A6" s="18" t="s">
        <v>814</v>
      </c>
      <c r="B6" s="21" t="s">
        <v>815</v>
      </c>
    </row>
    <row r="7" spans="1:2" x14ac:dyDescent="0.25">
      <c r="A7" s="18" t="s">
        <v>816</v>
      </c>
      <c r="B7" s="21">
        <v>43.361130000000003</v>
      </c>
    </row>
    <row r="8" spans="1:2" x14ac:dyDescent="0.25">
      <c r="A8" s="18" t="s">
        <v>817</v>
      </c>
      <c r="B8" s="21">
        <v>-124.30517999999999</v>
      </c>
    </row>
    <row r="9" spans="1:2" x14ac:dyDescent="0.25">
      <c r="A9" s="18" t="s">
        <v>818</v>
      </c>
      <c r="B9" s="21" t="s">
        <v>819</v>
      </c>
    </row>
    <row r="10" spans="1:2" x14ac:dyDescent="0.25">
      <c r="A10" s="18" t="s">
        <v>820</v>
      </c>
      <c r="B10" s="21">
        <v>1.1752010635641803</v>
      </c>
    </row>
    <row r="11" spans="1:2" x14ac:dyDescent="0.25">
      <c r="A11" s="18" t="s">
        <v>821</v>
      </c>
      <c r="B11" s="21">
        <v>0.80757147257046036</v>
      </c>
    </row>
    <row r="12" spans="1:2" x14ac:dyDescent="0.25">
      <c r="A12" s="18" t="s">
        <v>822</v>
      </c>
      <c r="B12" s="21" t="s">
        <v>823</v>
      </c>
    </row>
    <row r="13" spans="1:2" x14ac:dyDescent="0.25">
      <c r="A13" s="18" t="s">
        <v>824</v>
      </c>
      <c r="B13" s="21" t="s">
        <v>825</v>
      </c>
    </row>
    <row r="14" spans="1:2" x14ac:dyDescent="0.25">
      <c r="A14" s="18" t="s">
        <v>826</v>
      </c>
      <c r="B14" s="21" t="s">
        <v>827</v>
      </c>
    </row>
    <row r="15" spans="1:2" x14ac:dyDescent="0.25">
      <c r="A15" s="18" t="s">
        <v>828</v>
      </c>
      <c r="B15" s="21"/>
    </row>
    <row r="16" spans="1:2" x14ac:dyDescent="0.25">
      <c r="A16" s="18" t="s">
        <v>829</v>
      </c>
      <c r="B16" s="18" t="s">
        <v>830</v>
      </c>
    </row>
    <row r="17" spans="1:25" x14ac:dyDescent="0.25">
      <c r="A17" s="18" t="s">
        <v>831</v>
      </c>
      <c r="B17" s="18" t="s">
        <v>832</v>
      </c>
    </row>
    <row r="18" spans="1:25" x14ac:dyDescent="0.25">
      <c r="B18" s="18" t="s">
        <v>833</v>
      </c>
    </row>
    <row r="21" spans="1:25" x14ac:dyDescent="0.25">
      <c r="A21" s="43"/>
      <c r="B21" s="43"/>
      <c r="C21" s="43"/>
      <c r="D21" s="43"/>
      <c r="E21" s="43"/>
      <c r="F21" s="43"/>
      <c r="G21" s="43"/>
      <c r="H21" s="43"/>
      <c r="I21" s="43" t="s">
        <v>834</v>
      </c>
      <c r="J21" s="43"/>
      <c r="K21" s="43"/>
      <c r="L21" s="43"/>
      <c r="M21" s="43"/>
      <c r="N21" s="43"/>
      <c r="O21" s="43" t="s">
        <v>835</v>
      </c>
      <c r="P21" s="43"/>
      <c r="Q21" s="43"/>
      <c r="R21" s="43"/>
      <c r="S21" s="85" t="s">
        <v>836</v>
      </c>
      <c r="T21" s="85"/>
      <c r="U21" s="16"/>
    </row>
    <row r="22" spans="1:25" x14ac:dyDescent="0.25">
      <c r="A22" s="43"/>
      <c r="B22" s="43"/>
      <c r="C22" s="43"/>
      <c r="D22" s="43"/>
      <c r="E22" s="43"/>
      <c r="F22" s="43"/>
      <c r="G22" s="43"/>
      <c r="H22" s="43"/>
      <c r="I22" s="43"/>
      <c r="J22" s="43"/>
      <c r="K22" s="43"/>
      <c r="L22" s="43"/>
      <c r="M22" s="43"/>
      <c r="N22" s="43"/>
      <c r="O22" s="43"/>
      <c r="P22" s="43"/>
      <c r="Q22" s="43"/>
      <c r="R22" s="43"/>
    </row>
    <row r="23" spans="1:25" ht="33" x14ac:dyDescent="0.35">
      <c r="A23" s="43" t="s">
        <v>837</v>
      </c>
      <c r="B23" s="37" t="s">
        <v>838</v>
      </c>
      <c r="C23" s="37" t="s">
        <v>839</v>
      </c>
      <c r="D23" s="37" t="s">
        <v>840</v>
      </c>
      <c r="E23" s="37" t="s">
        <v>841</v>
      </c>
      <c r="F23" s="37" t="s">
        <v>842</v>
      </c>
      <c r="G23" s="37" t="s">
        <v>843</v>
      </c>
      <c r="H23" s="37" t="s">
        <v>844</v>
      </c>
      <c r="I23" s="37" t="s">
        <v>843</v>
      </c>
      <c r="J23" s="37" t="s">
        <v>842</v>
      </c>
      <c r="K23" s="37" t="s">
        <v>843</v>
      </c>
      <c r="L23" s="37" t="s">
        <v>845</v>
      </c>
      <c r="M23" s="37" t="s">
        <v>842</v>
      </c>
      <c r="N23" s="37" t="s">
        <v>843</v>
      </c>
      <c r="O23" s="37" t="s">
        <v>844</v>
      </c>
      <c r="P23" s="37" t="s">
        <v>843</v>
      </c>
      <c r="Q23" s="37" t="s">
        <v>842</v>
      </c>
      <c r="R23" s="37" t="s">
        <v>843</v>
      </c>
      <c r="S23" s="36" t="s">
        <v>1038</v>
      </c>
      <c r="T23" s="37" t="s">
        <v>846</v>
      </c>
      <c r="U23" s="36" t="s">
        <v>1040</v>
      </c>
      <c r="V23" s="36" t="s">
        <v>1039</v>
      </c>
      <c r="W23" s="37" t="s">
        <v>847</v>
      </c>
      <c r="X23" s="37" t="s">
        <v>1045</v>
      </c>
      <c r="Y23" s="37" t="s">
        <v>848</v>
      </c>
    </row>
    <row r="24" spans="1:25" x14ac:dyDescent="0.25">
      <c r="A24" s="43"/>
      <c r="B24" s="37" t="s">
        <v>849</v>
      </c>
      <c r="C24" s="37" t="s">
        <v>849</v>
      </c>
      <c r="D24" s="37" t="s">
        <v>850</v>
      </c>
      <c r="E24" s="37" t="s">
        <v>851</v>
      </c>
      <c r="F24" s="37" t="s">
        <v>844</v>
      </c>
      <c r="G24" s="37" t="s">
        <v>852</v>
      </c>
      <c r="H24" s="37" t="s">
        <v>853</v>
      </c>
      <c r="I24" s="37" t="s">
        <v>852</v>
      </c>
      <c r="J24" s="37" t="s">
        <v>854</v>
      </c>
      <c r="K24" s="37" t="s">
        <v>852</v>
      </c>
      <c r="L24" s="37" t="s">
        <v>855</v>
      </c>
      <c r="M24" s="37" t="s">
        <v>854</v>
      </c>
      <c r="N24" s="37" t="s">
        <v>856</v>
      </c>
      <c r="O24" s="37" t="s">
        <v>853</v>
      </c>
      <c r="P24" s="37" t="s">
        <v>856</v>
      </c>
      <c r="Q24" s="37" t="s">
        <v>844</v>
      </c>
      <c r="R24" s="37" t="s">
        <v>856</v>
      </c>
      <c r="S24" s="37" t="s">
        <v>856</v>
      </c>
      <c r="T24" s="37" t="s">
        <v>856</v>
      </c>
      <c r="U24" s="37"/>
      <c r="V24" s="37" t="s">
        <v>852</v>
      </c>
      <c r="W24" s="19"/>
      <c r="X24" s="19"/>
      <c r="Y24" s="19"/>
    </row>
    <row r="26" spans="1:25" x14ac:dyDescent="0.25">
      <c r="A26" s="18" t="s">
        <v>579</v>
      </c>
      <c r="B26" s="22">
        <v>712.09268036947219</v>
      </c>
      <c r="C26" s="22">
        <f t="shared" ref="C26:C89" si="0">B26+((B26/E26)*0.235)</f>
        <v>778.25211180524025</v>
      </c>
      <c r="D26" s="18">
        <v>14686.274815622883</v>
      </c>
      <c r="E26" s="23">
        <v>2.5293714933039046</v>
      </c>
      <c r="F26" s="18">
        <v>21.427696224840659</v>
      </c>
      <c r="G26" s="18">
        <v>2.8322941666361312</v>
      </c>
      <c r="H26" s="18">
        <v>1.7201557785902783E-2</v>
      </c>
      <c r="I26" s="18">
        <v>3.1757010266399983</v>
      </c>
      <c r="J26" s="18">
        <v>2.7580102700600793E-3</v>
      </c>
      <c r="K26" s="18">
        <v>1.2243278619561464</v>
      </c>
      <c r="L26" s="18">
        <v>0.38552995124088468</v>
      </c>
      <c r="M26" s="18">
        <v>17.754803792734414</v>
      </c>
      <c r="N26" s="18">
        <v>0.21707793299382061</v>
      </c>
      <c r="O26" s="18">
        <v>17.317648382700771</v>
      </c>
      <c r="P26" s="18">
        <v>0.54529350403705656</v>
      </c>
      <c r="Q26" s="18" t="s">
        <v>857</v>
      </c>
      <c r="R26" s="18" t="s">
        <v>857</v>
      </c>
      <c r="S26" s="24">
        <v>17.751999999999999</v>
      </c>
      <c r="T26" s="24">
        <v>0.217</v>
      </c>
      <c r="U26" s="32" t="s">
        <v>1037</v>
      </c>
      <c r="V26" s="29">
        <v>-2.5099999999999998</v>
      </c>
      <c r="W26" s="30" t="str">
        <f t="shared" ref="W26:W89" si="1">IF(V26&gt;3.67, "discord.", IF(V26&lt;-1.69, "rev discord.", "concordant"))</f>
        <v>rev discord.</v>
      </c>
      <c r="X26" s="30" t="s">
        <v>858</v>
      </c>
      <c r="Y26" s="31" t="s">
        <v>1037</v>
      </c>
    </row>
    <row r="27" spans="1:25" x14ac:dyDescent="0.25">
      <c r="A27" s="18" t="s">
        <v>573</v>
      </c>
      <c r="B27" s="22">
        <v>194.7524159858834</v>
      </c>
      <c r="C27" s="22">
        <f t="shared" si="0"/>
        <v>216.38482707741653</v>
      </c>
      <c r="D27" s="18">
        <v>4470.3088634778751</v>
      </c>
      <c r="E27" s="23">
        <v>2.1156595796478568</v>
      </c>
      <c r="F27" s="18">
        <v>18.413247717869034</v>
      </c>
      <c r="G27" s="18">
        <v>3.583612453898759</v>
      </c>
      <c r="H27" s="18">
        <v>2.5796887489304247E-2</v>
      </c>
      <c r="I27" s="18">
        <v>4.0533083011308841</v>
      </c>
      <c r="J27" s="18">
        <v>3.6864134805086992E-3</v>
      </c>
      <c r="K27" s="18">
        <v>1.86552137138337</v>
      </c>
      <c r="L27" s="18">
        <v>0.46024660173589177</v>
      </c>
      <c r="M27" s="18">
        <v>23.720453255866801</v>
      </c>
      <c r="N27" s="18">
        <v>0.44169698528652823</v>
      </c>
      <c r="O27" s="18">
        <v>25.861564442102473</v>
      </c>
      <c r="P27" s="18">
        <v>1.0350125881747321</v>
      </c>
      <c r="Q27" s="18">
        <v>229.60660372935001</v>
      </c>
      <c r="R27" s="18">
        <v>83.153743694627067</v>
      </c>
      <c r="S27" s="27">
        <v>23.681000000000001</v>
      </c>
      <c r="T27" s="27">
        <v>0.441</v>
      </c>
      <c r="U27" s="28"/>
      <c r="V27" s="28">
        <v>8.75</v>
      </c>
      <c r="W27" s="20" t="str">
        <f t="shared" si="1"/>
        <v>discord.</v>
      </c>
      <c r="X27" s="20" t="s">
        <v>862</v>
      </c>
    </row>
    <row r="28" spans="1:25" x14ac:dyDescent="0.25">
      <c r="A28" s="18" t="s">
        <v>564</v>
      </c>
      <c r="B28" s="22">
        <v>402.02728687701278</v>
      </c>
      <c r="C28" s="22">
        <f t="shared" si="0"/>
        <v>457.40560673269442</v>
      </c>
      <c r="D28" s="18">
        <v>56184.335517360596</v>
      </c>
      <c r="E28" s="23">
        <v>1.7060180348971903</v>
      </c>
      <c r="F28" s="18">
        <v>19.710393922952036</v>
      </c>
      <c r="G28" s="18">
        <v>2.9251078946754658</v>
      </c>
      <c r="H28" s="18">
        <v>2.6945326054693106E-2</v>
      </c>
      <c r="I28" s="18">
        <v>3.3057049181265943</v>
      </c>
      <c r="J28" s="18">
        <v>3.8970067008098951E-3</v>
      </c>
      <c r="K28" s="18">
        <v>1.5397248246786375</v>
      </c>
      <c r="L28" s="18">
        <v>0.46577806029681224</v>
      </c>
      <c r="M28" s="18">
        <v>25.07289631087334</v>
      </c>
      <c r="N28" s="18">
        <v>0.38530381679680836</v>
      </c>
      <c r="O28" s="18">
        <v>26.997708251074449</v>
      </c>
      <c r="P28" s="18">
        <v>0.88070451770852287</v>
      </c>
      <c r="Q28" s="18">
        <v>201.86780477998502</v>
      </c>
      <c r="R28" s="18">
        <v>67.898339556442423</v>
      </c>
      <c r="S28" s="27">
        <v>25.042000000000002</v>
      </c>
      <c r="T28" s="27">
        <v>0.38500000000000001</v>
      </c>
      <c r="U28" s="28"/>
      <c r="V28" s="28">
        <v>7.49</v>
      </c>
      <c r="W28" s="20" t="str">
        <f t="shared" si="1"/>
        <v>discord.</v>
      </c>
      <c r="X28" s="20" t="s">
        <v>862</v>
      </c>
    </row>
    <row r="29" spans="1:25" x14ac:dyDescent="0.25">
      <c r="A29" s="18" t="s">
        <v>498</v>
      </c>
      <c r="B29" s="22">
        <v>288.74363447778433</v>
      </c>
      <c r="C29" s="22">
        <f t="shared" si="0"/>
        <v>337.38363469391709</v>
      </c>
      <c r="D29" s="18">
        <v>50206.732113425889</v>
      </c>
      <c r="E29" s="23">
        <v>1.3950401686012637</v>
      </c>
      <c r="F29" s="18">
        <v>19.902102508133137</v>
      </c>
      <c r="G29" s="18">
        <v>2.9676066130428969</v>
      </c>
      <c r="H29" s="18">
        <v>2.9331639720665787E-2</v>
      </c>
      <c r="I29" s="18">
        <v>3.2547755203117035</v>
      </c>
      <c r="J29" s="18">
        <v>4.2937288418460956E-3</v>
      </c>
      <c r="K29" s="18">
        <v>1.3366726077790105</v>
      </c>
      <c r="L29" s="18">
        <v>0.41068042924539361</v>
      </c>
      <c r="M29" s="18">
        <v>27.619900660947039</v>
      </c>
      <c r="N29" s="18">
        <v>0.36839787608682606</v>
      </c>
      <c r="O29" s="18">
        <v>29.354417570160248</v>
      </c>
      <c r="P29" s="18">
        <v>0.94174233865101442</v>
      </c>
      <c r="Q29" s="18">
        <v>173.68396016904092</v>
      </c>
      <c r="R29" s="18">
        <v>69.266057691198426</v>
      </c>
      <c r="S29" s="27">
        <v>27.603000000000002</v>
      </c>
      <c r="T29" s="27">
        <v>0.36799999999999999</v>
      </c>
      <c r="U29" s="28"/>
      <c r="V29" s="28">
        <v>6.18</v>
      </c>
      <c r="W29" s="20" t="str">
        <f t="shared" si="1"/>
        <v>discord.</v>
      </c>
      <c r="X29" s="20" t="s">
        <v>862</v>
      </c>
    </row>
    <row r="30" spans="1:25" x14ac:dyDescent="0.25">
      <c r="A30" s="18" t="s">
        <v>285</v>
      </c>
      <c r="B30" s="22">
        <v>710.6660083696986</v>
      </c>
      <c r="C30" s="22">
        <f t="shared" si="0"/>
        <v>801.93464766021964</v>
      </c>
      <c r="D30" s="18">
        <v>12359.172051086683</v>
      </c>
      <c r="E30" s="23">
        <v>1.829834576970889</v>
      </c>
      <c r="F30" s="18">
        <v>20.43474645196207</v>
      </c>
      <c r="G30" s="18">
        <v>1.3875930025527456</v>
      </c>
      <c r="H30" s="18">
        <v>3.3963336714041045E-2</v>
      </c>
      <c r="I30" s="18">
        <v>1.7153274325945167</v>
      </c>
      <c r="J30" s="18">
        <v>5.2052492474727752E-3</v>
      </c>
      <c r="K30" s="18">
        <v>0.98667005377799788</v>
      </c>
      <c r="L30" s="18">
        <v>0.57520799529545863</v>
      </c>
      <c r="M30" s="18">
        <v>33.468162876752913</v>
      </c>
      <c r="N30" s="18">
        <v>0.32936461196826272</v>
      </c>
      <c r="O30" s="18">
        <v>33.913101217680769</v>
      </c>
      <c r="P30" s="18">
        <v>0.57211350717013687</v>
      </c>
      <c r="Q30" s="18">
        <v>65.520922873251251</v>
      </c>
      <c r="R30" s="18">
        <v>33.402337037946168</v>
      </c>
      <c r="S30" s="26">
        <v>33.468000000000004</v>
      </c>
      <c r="T30" s="26">
        <v>0.32900000000000001</v>
      </c>
      <c r="U30" s="23"/>
      <c r="V30" s="23">
        <v>1.34</v>
      </c>
      <c r="W30" s="20" t="str">
        <f t="shared" si="1"/>
        <v>concordant</v>
      </c>
      <c r="X30" s="20" t="s">
        <v>862</v>
      </c>
      <c r="Y30" s="18"/>
    </row>
    <row r="31" spans="1:25" x14ac:dyDescent="0.25">
      <c r="A31" s="18" t="s">
        <v>286</v>
      </c>
      <c r="B31" s="22">
        <v>122.12905890593231</v>
      </c>
      <c r="C31" s="22">
        <f t="shared" si="0"/>
        <v>136.04950820918845</v>
      </c>
      <c r="D31" s="18">
        <v>9732.5717939365077</v>
      </c>
      <c r="E31" s="23">
        <v>2.0617386851285611</v>
      </c>
      <c r="F31" s="18">
        <v>19.85280290126903</v>
      </c>
      <c r="G31" s="18">
        <v>3.9714739937208328</v>
      </c>
      <c r="H31" s="18">
        <v>3.647107433466585E-2</v>
      </c>
      <c r="I31" s="18">
        <v>4.1703700514024833</v>
      </c>
      <c r="J31" s="18">
        <v>5.4579394962414613E-3</v>
      </c>
      <c r="K31" s="18">
        <v>1.2704359273981971</v>
      </c>
      <c r="L31" s="18">
        <v>0.30463386024243916</v>
      </c>
      <c r="M31" s="18">
        <v>35.088470067971443</v>
      </c>
      <c r="N31" s="18">
        <v>0.44456552615044487</v>
      </c>
      <c r="O31" s="18">
        <v>36.372793264518442</v>
      </c>
      <c r="P31" s="18">
        <v>1.4900340256309654</v>
      </c>
      <c r="Q31" s="18">
        <v>121.99959769023893</v>
      </c>
      <c r="R31" s="18">
        <v>93.613230500379643</v>
      </c>
      <c r="S31" s="27">
        <v>35.085999999999999</v>
      </c>
      <c r="T31" s="27">
        <v>0.44500000000000001</v>
      </c>
      <c r="U31" s="28"/>
      <c r="V31" s="28">
        <v>3.66</v>
      </c>
      <c r="W31" s="20" t="str">
        <f t="shared" si="1"/>
        <v>concordant</v>
      </c>
      <c r="X31" s="20" t="s">
        <v>862</v>
      </c>
    </row>
    <row r="32" spans="1:25" x14ac:dyDescent="0.25">
      <c r="A32" s="18" t="s">
        <v>287</v>
      </c>
      <c r="B32" s="22">
        <v>539.83119882014023</v>
      </c>
      <c r="C32" s="22">
        <f t="shared" si="0"/>
        <v>595.40343760839028</v>
      </c>
      <c r="D32" s="18">
        <v>29486.344317074399</v>
      </c>
      <c r="E32" s="23">
        <v>2.282800450169296</v>
      </c>
      <c r="F32" s="18">
        <v>20.724090039916927</v>
      </c>
      <c r="G32" s="18">
        <v>2.5340554223714071</v>
      </c>
      <c r="H32" s="18">
        <v>3.5815956872525319E-2</v>
      </c>
      <c r="I32" s="18">
        <v>2.8640042403654755</v>
      </c>
      <c r="J32" s="18">
        <v>5.4814067224054821E-3</v>
      </c>
      <c r="K32" s="18">
        <v>1.3330404188336</v>
      </c>
      <c r="L32" s="18">
        <v>0.46544638448701831</v>
      </c>
      <c r="M32" s="18">
        <v>35.238926579600083</v>
      </c>
      <c r="N32" s="18">
        <v>0.46846754423008008</v>
      </c>
      <c r="O32" s="18">
        <v>35.730801898368306</v>
      </c>
      <c r="P32" s="18">
        <v>1.0055361087279344</v>
      </c>
      <c r="Q32" s="18">
        <v>68.923654856371655</v>
      </c>
      <c r="R32" s="18">
        <v>60.296379572017379</v>
      </c>
      <c r="S32" s="27">
        <v>35.238999999999997</v>
      </c>
      <c r="T32" s="27">
        <v>0.46800000000000003</v>
      </c>
      <c r="U32" s="28"/>
      <c r="V32" s="28">
        <v>1.41</v>
      </c>
      <c r="W32" s="20" t="str">
        <f t="shared" si="1"/>
        <v>concordant</v>
      </c>
      <c r="X32" s="20" t="s">
        <v>862</v>
      </c>
    </row>
    <row r="33" spans="1:25" x14ac:dyDescent="0.25">
      <c r="A33" s="18" t="s">
        <v>288</v>
      </c>
      <c r="B33" s="22">
        <v>129.64144690807314</v>
      </c>
      <c r="C33" s="22">
        <f t="shared" si="0"/>
        <v>140.61083872788123</v>
      </c>
      <c r="D33" s="18">
        <v>9413.6061452660106</v>
      </c>
      <c r="E33" s="23">
        <v>2.7773408520592109</v>
      </c>
      <c r="F33" s="18">
        <v>19.940618999740114</v>
      </c>
      <c r="G33" s="18">
        <v>3.747193538802827</v>
      </c>
      <c r="H33" s="18">
        <v>4.1356589695314139E-2</v>
      </c>
      <c r="I33" s="18">
        <v>3.9868055687017288</v>
      </c>
      <c r="J33" s="18">
        <v>6.2265720273214954E-3</v>
      </c>
      <c r="K33" s="18">
        <v>1.3513299180047853</v>
      </c>
      <c r="L33" s="18">
        <v>0.33895054441915862</v>
      </c>
      <c r="M33" s="18">
        <v>40.014614164546558</v>
      </c>
      <c r="N33" s="18">
        <v>0.53905469500295666</v>
      </c>
      <c r="O33" s="18">
        <v>41.14766341482386</v>
      </c>
      <c r="P33" s="18">
        <v>1.6076835924491135</v>
      </c>
      <c r="Q33" s="18">
        <v>107.74696609829363</v>
      </c>
      <c r="R33" s="18">
        <v>88.620147967994995</v>
      </c>
      <c r="S33" s="27">
        <v>40.012999999999998</v>
      </c>
      <c r="T33" s="27">
        <v>0.53900000000000003</v>
      </c>
      <c r="U33" s="28"/>
      <c r="V33" s="28">
        <v>2.85</v>
      </c>
      <c r="W33" s="20" t="str">
        <f t="shared" si="1"/>
        <v>concordant</v>
      </c>
      <c r="X33" s="20" t="s">
        <v>862</v>
      </c>
    </row>
    <row r="34" spans="1:25" x14ac:dyDescent="0.25">
      <c r="A34" s="18" t="s">
        <v>535</v>
      </c>
      <c r="B34" s="22">
        <v>580.32157132374198</v>
      </c>
      <c r="C34" s="22">
        <f t="shared" si="0"/>
        <v>632.16630153177516</v>
      </c>
      <c r="D34" s="18">
        <v>11595.502882902167</v>
      </c>
      <c r="E34" s="23">
        <v>2.630461547660794</v>
      </c>
      <c r="F34" s="18">
        <v>19.04822954997422</v>
      </c>
      <c r="G34" s="18">
        <v>1.7056048439787315</v>
      </c>
      <c r="H34" s="18">
        <v>4.4499145633735311E-2</v>
      </c>
      <c r="I34" s="18">
        <v>2.2364784605551553</v>
      </c>
      <c r="J34" s="18">
        <v>6.352607106884468E-3</v>
      </c>
      <c r="K34" s="18">
        <v>1.1797310348608929</v>
      </c>
      <c r="L34" s="18">
        <v>0.52749492367927886</v>
      </c>
      <c r="M34" s="18">
        <v>40.822010299638528</v>
      </c>
      <c r="N34" s="18">
        <v>0.48006830148882074</v>
      </c>
      <c r="O34" s="18">
        <v>44.207223483174474</v>
      </c>
      <c r="P34" s="18">
        <v>0.96747186846007338</v>
      </c>
      <c r="Q34" s="18">
        <v>231.92744570292101</v>
      </c>
      <c r="R34" s="18">
        <v>43.892994037420621</v>
      </c>
      <c r="S34" s="27">
        <v>40.746000000000002</v>
      </c>
      <c r="T34" s="27">
        <v>0.48</v>
      </c>
      <c r="U34" s="28"/>
      <c r="V34" s="28">
        <v>8.14</v>
      </c>
      <c r="W34" s="20" t="str">
        <f t="shared" si="1"/>
        <v>discord.</v>
      </c>
      <c r="X34" s="20" t="s">
        <v>868</v>
      </c>
      <c r="Y34" s="21" t="s">
        <v>869</v>
      </c>
    </row>
    <row r="35" spans="1:25" x14ac:dyDescent="0.25">
      <c r="A35" s="18" t="s">
        <v>289</v>
      </c>
      <c r="B35" s="22">
        <v>376.89645902135783</v>
      </c>
      <c r="C35" s="22">
        <f t="shared" si="0"/>
        <v>425.09193145123936</v>
      </c>
      <c r="D35" s="18">
        <v>7780.1728041813103</v>
      </c>
      <c r="E35" s="23">
        <v>1.8377383477022349</v>
      </c>
      <c r="F35" s="18">
        <v>19.92017271452924</v>
      </c>
      <c r="G35" s="18">
        <v>1.6779330038333546</v>
      </c>
      <c r="H35" s="18">
        <v>4.2516305734582274E-2</v>
      </c>
      <c r="I35" s="18">
        <v>2.8802855968718859</v>
      </c>
      <c r="J35" s="18">
        <v>6.4388302211565501E-3</v>
      </c>
      <c r="K35" s="18">
        <v>1.271667317608147</v>
      </c>
      <c r="L35" s="18">
        <v>0.44150736961266362</v>
      </c>
      <c r="M35" s="18">
        <v>41.374307866790296</v>
      </c>
      <c r="N35" s="18">
        <v>0.52445871413980427</v>
      </c>
      <c r="O35" s="18">
        <v>42.277824603650828</v>
      </c>
      <c r="P35" s="18">
        <v>1.1927195234157537</v>
      </c>
      <c r="Q35" s="18">
        <v>93.83859067629524</v>
      </c>
      <c r="R35" s="18">
        <v>61.226192501797257</v>
      </c>
      <c r="S35" s="27">
        <v>41.372999999999998</v>
      </c>
      <c r="T35" s="27">
        <v>0.52500000000000002</v>
      </c>
      <c r="U35" s="28"/>
      <c r="V35" s="28">
        <v>2.21</v>
      </c>
      <c r="W35" s="20" t="str">
        <f t="shared" si="1"/>
        <v>concordant</v>
      </c>
      <c r="X35" s="20" t="s">
        <v>862</v>
      </c>
    </row>
    <row r="36" spans="1:25" x14ac:dyDescent="0.25">
      <c r="A36" s="18" t="s">
        <v>290</v>
      </c>
      <c r="B36" s="22">
        <v>1965.2499553266648</v>
      </c>
      <c r="C36" s="22">
        <f t="shared" si="0"/>
        <v>2227.3084325620839</v>
      </c>
      <c r="D36" s="18">
        <v>47283.420612597372</v>
      </c>
      <c r="E36" s="23">
        <v>1.7623308521589229</v>
      </c>
      <c r="F36" s="18">
        <v>20.755867152916689</v>
      </c>
      <c r="G36" s="18">
        <v>0.97510246209445617</v>
      </c>
      <c r="H36" s="18">
        <v>4.4016118441848669E-2</v>
      </c>
      <c r="I36" s="18">
        <v>1.5429477033617827</v>
      </c>
      <c r="J36" s="18">
        <v>6.7412631703684051E-3</v>
      </c>
      <c r="K36" s="18">
        <v>1.1880860326887495</v>
      </c>
      <c r="L36" s="18">
        <v>0.77001056490776798</v>
      </c>
      <c r="M36" s="18">
        <v>43.311152040844036</v>
      </c>
      <c r="N36" s="18">
        <v>0.51284899538954321</v>
      </c>
      <c r="O36" s="18">
        <v>43.737552380372264</v>
      </c>
      <c r="P36" s="18">
        <v>0.66051961075529064</v>
      </c>
      <c r="Q36" s="18">
        <v>67.161943396526112</v>
      </c>
      <c r="R36" s="18">
        <v>23.428051440567234</v>
      </c>
      <c r="S36" s="27">
        <v>43.316000000000003</v>
      </c>
      <c r="T36" s="27">
        <v>0.51300000000000001</v>
      </c>
      <c r="U36" s="28"/>
      <c r="V36" s="28">
        <v>1</v>
      </c>
      <c r="W36" s="20" t="str">
        <f t="shared" si="1"/>
        <v>concordant</v>
      </c>
      <c r="X36" s="20" t="s">
        <v>860</v>
      </c>
      <c r="Y36" s="21" t="s">
        <v>861</v>
      </c>
    </row>
    <row r="37" spans="1:25" x14ac:dyDescent="0.25">
      <c r="A37" s="18" t="s">
        <v>291</v>
      </c>
      <c r="B37" s="22">
        <v>721.63291421383985</v>
      </c>
      <c r="C37" s="22">
        <f t="shared" si="0"/>
        <v>816.65426444270554</v>
      </c>
      <c r="D37" s="18">
        <v>23554.021713711678</v>
      </c>
      <c r="E37" s="23">
        <v>1.7846908556003236</v>
      </c>
      <c r="F37" s="18">
        <v>20.926098617797162</v>
      </c>
      <c r="G37" s="18">
        <v>1.5592121556046659</v>
      </c>
      <c r="H37" s="18">
        <v>4.3575295118478879E-2</v>
      </c>
      <c r="I37" s="18">
        <v>2.0363557402182622</v>
      </c>
      <c r="J37" s="18">
        <v>6.7514179889672067E-3</v>
      </c>
      <c r="K37" s="18">
        <v>1.2841610453988617</v>
      </c>
      <c r="L37" s="18">
        <v>0.63061724434318223</v>
      </c>
      <c r="M37" s="18">
        <v>43.376175536826267</v>
      </c>
      <c r="N37" s="18">
        <v>0.55515012858577606</v>
      </c>
      <c r="O37" s="18">
        <v>43.308728487176147</v>
      </c>
      <c r="P37" s="18">
        <v>0.8633764776923023</v>
      </c>
      <c r="Q37" s="18">
        <v>39.597495934735974</v>
      </c>
      <c r="R37" s="18">
        <v>37.812624283113195</v>
      </c>
      <c r="S37" s="27">
        <v>43.375</v>
      </c>
      <c r="T37" s="27">
        <v>0.55500000000000005</v>
      </c>
      <c r="U37" s="28"/>
      <c r="V37" s="28">
        <v>-0.159</v>
      </c>
      <c r="W37" s="20" t="str">
        <f t="shared" si="1"/>
        <v>concordant</v>
      </c>
      <c r="X37" s="20" t="s">
        <v>862</v>
      </c>
    </row>
    <row r="38" spans="1:25" x14ac:dyDescent="0.25">
      <c r="A38" s="18" t="s">
        <v>292</v>
      </c>
      <c r="B38" s="22">
        <v>2034.2255438426191</v>
      </c>
      <c r="C38" s="22">
        <f t="shared" si="0"/>
        <v>2314.4235274711154</v>
      </c>
      <c r="D38" s="18">
        <v>73106.459360455046</v>
      </c>
      <c r="E38" s="23">
        <v>1.7060900889166781</v>
      </c>
      <c r="F38" s="18">
        <v>20.354626143631389</v>
      </c>
      <c r="G38" s="18">
        <v>1.1609526217902688</v>
      </c>
      <c r="H38" s="18">
        <v>4.5227605162978024E-2</v>
      </c>
      <c r="I38" s="18">
        <v>1.6126756176882662</v>
      </c>
      <c r="J38" s="18">
        <v>6.7629635481174701E-3</v>
      </c>
      <c r="K38" s="18">
        <v>1.1192059792045885</v>
      </c>
      <c r="L38" s="18">
        <v>0.6940056431242787</v>
      </c>
      <c r="M38" s="18">
        <v>43.450103448074444</v>
      </c>
      <c r="N38" s="18">
        <v>0.48466096655439372</v>
      </c>
      <c r="O38" s="18">
        <v>44.915129902666685</v>
      </c>
      <c r="P38" s="18">
        <v>0.70854872679781167</v>
      </c>
      <c r="Q38" s="18">
        <v>123.83495760414559</v>
      </c>
      <c r="R38" s="18">
        <v>27.33616163856049</v>
      </c>
      <c r="S38" s="27">
        <v>43.429000000000002</v>
      </c>
      <c r="T38" s="27">
        <v>0.48499999999999999</v>
      </c>
      <c r="U38" s="28"/>
      <c r="V38" s="28">
        <v>3.39</v>
      </c>
      <c r="W38" s="20" t="str">
        <f t="shared" si="1"/>
        <v>concordant</v>
      </c>
      <c r="X38" s="20" t="s">
        <v>860</v>
      </c>
      <c r="Y38" s="21" t="s">
        <v>861</v>
      </c>
    </row>
    <row r="39" spans="1:25" x14ac:dyDescent="0.25">
      <c r="A39" s="18" t="s">
        <v>293</v>
      </c>
      <c r="B39" s="22">
        <v>1369.3680914318218</v>
      </c>
      <c r="C39" s="22">
        <f t="shared" si="0"/>
        <v>1392.690193278047</v>
      </c>
      <c r="D39" s="18">
        <v>112126.12593192294</v>
      </c>
      <c r="E39" s="23">
        <v>13.798134645337013</v>
      </c>
      <c r="F39" s="18">
        <v>21.049084797115178</v>
      </c>
      <c r="G39" s="18">
        <v>0.98931948197568065</v>
      </c>
      <c r="H39" s="18">
        <v>4.545605751229307E-2</v>
      </c>
      <c r="I39" s="18">
        <v>1.5973067800198792</v>
      </c>
      <c r="J39" s="18">
        <v>7.0038224083233168E-3</v>
      </c>
      <c r="K39" s="18">
        <v>1.253849249876632</v>
      </c>
      <c r="L39" s="18">
        <v>0.78497710368513396</v>
      </c>
      <c r="M39" s="18">
        <v>44.992164813422434</v>
      </c>
      <c r="N39" s="18">
        <v>0.56216983364829431</v>
      </c>
      <c r="O39" s="18">
        <v>45.137034965623556</v>
      </c>
      <c r="P39" s="18">
        <v>0.7051870010654433</v>
      </c>
      <c r="Q39" s="18">
        <v>52.856846047576646</v>
      </c>
      <c r="R39" s="18">
        <v>23.606790631978978</v>
      </c>
      <c r="S39" s="27">
        <v>44.996000000000002</v>
      </c>
      <c r="T39" s="27">
        <v>0.56200000000000006</v>
      </c>
      <c r="U39" s="28"/>
      <c r="V39" s="28">
        <v>0.32900000000000001</v>
      </c>
      <c r="W39" s="20" t="str">
        <f t="shared" si="1"/>
        <v>concordant</v>
      </c>
      <c r="X39" s="20" t="s">
        <v>937</v>
      </c>
      <c r="Y39" s="21" t="s">
        <v>938</v>
      </c>
    </row>
    <row r="40" spans="1:25" x14ac:dyDescent="0.25">
      <c r="A40" s="18" t="s">
        <v>294</v>
      </c>
      <c r="B40" s="22">
        <v>1759.5640654344388</v>
      </c>
      <c r="C40" s="22">
        <f t="shared" si="0"/>
        <v>2103.5229351848661</v>
      </c>
      <c r="D40" s="18">
        <v>34764.877708732631</v>
      </c>
      <c r="E40" s="23">
        <v>1.2021715145102152</v>
      </c>
      <c r="F40" s="18">
        <v>20.867394597542024</v>
      </c>
      <c r="G40" s="18">
        <v>0.96682728752766856</v>
      </c>
      <c r="H40" s="18">
        <v>4.5745377902856481E-2</v>
      </c>
      <c r="I40" s="18">
        <v>1.5143616962683468</v>
      </c>
      <c r="J40" s="18">
        <v>7.0470736786673802E-3</v>
      </c>
      <c r="K40" s="18">
        <v>1.1504080790278803</v>
      </c>
      <c r="L40" s="18">
        <v>0.75966533085371091</v>
      </c>
      <c r="M40" s="18">
        <v>45.269035276949552</v>
      </c>
      <c r="N40" s="18">
        <v>0.51895436567263076</v>
      </c>
      <c r="O40" s="18">
        <v>45.417994053006517</v>
      </c>
      <c r="P40" s="18">
        <v>0.67263716012547903</v>
      </c>
      <c r="Q40" s="18">
        <v>53.267688872154487</v>
      </c>
      <c r="R40" s="18">
        <v>23.500935209306107</v>
      </c>
      <c r="S40" s="27">
        <v>45.271999999999998</v>
      </c>
      <c r="T40" s="27">
        <v>0.51900000000000002</v>
      </c>
      <c r="U40" s="28"/>
      <c r="V40" s="28">
        <v>0.33600000000000002</v>
      </c>
      <c r="W40" s="20" t="str">
        <f t="shared" si="1"/>
        <v>concordant</v>
      </c>
      <c r="X40" s="20" t="s">
        <v>860</v>
      </c>
      <c r="Y40" s="21" t="s">
        <v>861</v>
      </c>
    </row>
    <row r="41" spans="1:25" x14ac:dyDescent="0.25">
      <c r="A41" s="18" t="s">
        <v>521</v>
      </c>
      <c r="B41" s="22">
        <v>114.70861745845447</v>
      </c>
      <c r="C41" s="22">
        <f t="shared" si="0"/>
        <v>125.75219345214721</v>
      </c>
      <c r="D41" s="18">
        <v>3538.9591940758914</v>
      </c>
      <c r="E41" s="23">
        <v>2.440923584727658</v>
      </c>
      <c r="F41" s="18">
        <v>19.773237628132623</v>
      </c>
      <c r="G41" s="18">
        <v>3.2570006833082994</v>
      </c>
      <c r="H41" s="18">
        <v>4.5044493394938753E-2</v>
      </c>
      <c r="I41" s="18">
        <v>3.5732414583022378</v>
      </c>
      <c r="J41" s="18">
        <v>7.0915920183840754E-3</v>
      </c>
      <c r="K41" s="18">
        <v>1.4051918792742906</v>
      </c>
      <c r="L41" s="18">
        <v>0.39325410713832426</v>
      </c>
      <c r="M41" s="18">
        <v>45.554004391983931</v>
      </c>
      <c r="N41" s="18">
        <v>0.6378647617276556</v>
      </c>
      <c r="O41" s="18">
        <v>44.737230971017645</v>
      </c>
      <c r="P41" s="18">
        <v>1.5638660226961321</v>
      </c>
      <c r="Q41" s="18">
        <v>1.1712917163950172</v>
      </c>
      <c r="R41" s="18" t="s">
        <v>857</v>
      </c>
      <c r="S41" s="27">
        <v>45.548000000000002</v>
      </c>
      <c r="T41" s="27">
        <v>0.63800000000000001</v>
      </c>
      <c r="U41" s="28"/>
      <c r="V41" s="28">
        <v>-1.85</v>
      </c>
      <c r="W41" s="20" t="str">
        <f t="shared" si="1"/>
        <v>rev discord.</v>
      </c>
      <c r="X41" s="20" t="s">
        <v>862</v>
      </c>
      <c r="Y41" s="21" t="s">
        <v>864</v>
      </c>
    </row>
    <row r="42" spans="1:25" x14ac:dyDescent="0.25">
      <c r="A42" s="18" t="s">
        <v>575</v>
      </c>
      <c r="B42" s="22">
        <v>329.38266729546604</v>
      </c>
      <c r="C42" s="22">
        <f t="shared" si="0"/>
        <v>358.59391444934926</v>
      </c>
      <c r="D42" s="18">
        <v>5899.6763097550211</v>
      </c>
      <c r="E42" s="23">
        <v>2.6498330046187228</v>
      </c>
      <c r="F42" s="18">
        <v>21.141680194006629</v>
      </c>
      <c r="G42" s="18">
        <v>1.9336253739300382</v>
      </c>
      <c r="H42" s="18">
        <v>4.3498461468031865E-2</v>
      </c>
      <c r="I42" s="18">
        <v>3.5781423404016017</v>
      </c>
      <c r="J42" s="18">
        <v>7.0981062671908709E-3</v>
      </c>
      <c r="K42" s="18">
        <v>1.0835775789138928</v>
      </c>
      <c r="L42" s="18">
        <v>0.30283244092303885</v>
      </c>
      <c r="M42" s="18">
        <v>45.595702098937736</v>
      </c>
      <c r="N42" s="18">
        <v>0.49232164966552361</v>
      </c>
      <c r="O42" s="18">
        <v>43.233967749686286</v>
      </c>
      <c r="P42" s="18">
        <v>1.514502271701172</v>
      </c>
      <c r="Q42" s="18" t="s">
        <v>857</v>
      </c>
      <c r="R42" s="18" t="s">
        <v>857</v>
      </c>
      <c r="S42" s="27">
        <v>45.576000000000001</v>
      </c>
      <c r="T42" s="27">
        <v>0.49199999999999999</v>
      </c>
      <c r="U42" s="28"/>
      <c r="V42" s="28">
        <v>-5.44</v>
      </c>
      <c r="W42" s="20" t="str">
        <f t="shared" si="1"/>
        <v>rev discord.</v>
      </c>
      <c r="X42" s="20" t="s">
        <v>862</v>
      </c>
      <c r="Y42" s="21" t="s">
        <v>864</v>
      </c>
    </row>
    <row r="43" spans="1:25" x14ac:dyDescent="0.25">
      <c r="A43" s="18" t="s">
        <v>520</v>
      </c>
      <c r="B43" s="22">
        <v>331.21292254585921</v>
      </c>
      <c r="C43" s="22">
        <f t="shared" si="0"/>
        <v>361.00790809479713</v>
      </c>
      <c r="D43" s="18">
        <v>16833.452717378983</v>
      </c>
      <c r="E43" s="23">
        <v>2.6123535676979541</v>
      </c>
      <c r="F43" s="18">
        <v>19.110144448693209</v>
      </c>
      <c r="G43" s="18">
        <v>1.9246114234134399</v>
      </c>
      <c r="H43" s="18">
        <v>5.0237247324951127E-2</v>
      </c>
      <c r="I43" s="18">
        <v>2.2903431055316337</v>
      </c>
      <c r="J43" s="18">
        <v>7.1377945686616588E-3</v>
      </c>
      <c r="K43" s="18">
        <v>1.2223254174074765</v>
      </c>
      <c r="L43" s="18">
        <v>0.5336865967615585</v>
      </c>
      <c r="M43" s="18">
        <v>45.849741091483153</v>
      </c>
      <c r="N43" s="18">
        <v>0.55844473378392223</v>
      </c>
      <c r="O43" s="18">
        <v>49.770105579427984</v>
      </c>
      <c r="P43" s="18">
        <v>1.1124206687537281</v>
      </c>
      <c r="Q43" s="18">
        <v>242.92395932405026</v>
      </c>
      <c r="R43" s="18">
        <v>44.625235608283418</v>
      </c>
      <c r="S43" s="27">
        <v>45.756999999999998</v>
      </c>
      <c r="T43" s="27">
        <v>0.55800000000000005</v>
      </c>
      <c r="U43" s="28"/>
      <c r="V43" s="28">
        <v>8.41</v>
      </c>
      <c r="W43" s="20" t="str">
        <f t="shared" si="1"/>
        <v>discord.</v>
      </c>
      <c r="X43" s="20" t="s">
        <v>868</v>
      </c>
      <c r="Y43" s="21" t="s">
        <v>869</v>
      </c>
    </row>
    <row r="44" spans="1:25" x14ac:dyDescent="0.25">
      <c r="A44" s="18" t="s">
        <v>295</v>
      </c>
      <c r="B44" s="22">
        <v>497.66151939954</v>
      </c>
      <c r="C44" s="22">
        <f t="shared" si="0"/>
        <v>570.80296325543179</v>
      </c>
      <c r="D44" s="18">
        <v>36861.364407651767</v>
      </c>
      <c r="E44" s="23">
        <v>1.5989629257157614</v>
      </c>
      <c r="F44" s="18">
        <v>20.561740485700192</v>
      </c>
      <c r="G44" s="18">
        <v>1.9798661570497071</v>
      </c>
      <c r="H44" s="18">
        <v>4.7034796720925573E-2</v>
      </c>
      <c r="I44" s="18">
        <v>2.3557630990685934</v>
      </c>
      <c r="J44" s="18">
        <v>7.1294747977802978E-3</v>
      </c>
      <c r="K44" s="18">
        <v>1.276389030006595</v>
      </c>
      <c r="L44" s="18">
        <v>0.54181552912143227</v>
      </c>
      <c r="M44" s="18">
        <v>45.796488288523648</v>
      </c>
      <c r="N44" s="18">
        <v>0.58246991884866617</v>
      </c>
      <c r="O44" s="18">
        <v>46.669204474400111</v>
      </c>
      <c r="P44" s="18">
        <v>1.0745332132628711</v>
      </c>
      <c r="Q44" s="18">
        <v>91.737338379972158</v>
      </c>
      <c r="R44" s="18">
        <v>46.928051396999308</v>
      </c>
      <c r="S44" s="27">
        <v>45.795999999999999</v>
      </c>
      <c r="T44" s="27">
        <v>0.58299999999999996</v>
      </c>
      <c r="U44" s="28"/>
      <c r="V44" s="28">
        <v>1.93</v>
      </c>
      <c r="W44" s="20" t="str">
        <f t="shared" si="1"/>
        <v>concordant</v>
      </c>
      <c r="X44" s="20" t="s">
        <v>862</v>
      </c>
      <c r="Y44" s="21" t="s">
        <v>864</v>
      </c>
    </row>
    <row r="45" spans="1:25" x14ac:dyDescent="0.25">
      <c r="A45" s="18" t="s">
        <v>296</v>
      </c>
      <c r="B45" s="22">
        <v>1865.2901846916097</v>
      </c>
      <c r="C45" s="22">
        <f t="shared" si="0"/>
        <v>1981.89974376348</v>
      </c>
      <c r="D45" s="18">
        <v>66386.166776050552</v>
      </c>
      <c r="E45" s="23">
        <v>3.7590674117236236</v>
      </c>
      <c r="F45" s="18">
        <v>21.063640303011994</v>
      </c>
      <c r="G45" s="18">
        <v>1.0571882597443145</v>
      </c>
      <c r="H45" s="18">
        <v>4.6081168830144355E-2</v>
      </c>
      <c r="I45" s="18">
        <v>1.5193669870515598</v>
      </c>
      <c r="J45" s="18">
        <v>7.1330450515047338E-3</v>
      </c>
      <c r="K45" s="18">
        <v>1.0798113450738227</v>
      </c>
      <c r="L45" s="18">
        <v>0.71069817514547529</v>
      </c>
      <c r="M45" s="18">
        <v>45.81934065659005</v>
      </c>
      <c r="N45" s="18">
        <v>0.49300828036551891</v>
      </c>
      <c r="O45" s="18">
        <v>45.743983242183432</v>
      </c>
      <c r="P45" s="18">
        <v>0.67959592093356846</v>
      </c>
      <c r="Q45" s="18">
        <v>41.799403508700649</v>
      </c>
      <c r="R45" s="18">
        <v>25.574493394682953</v>
      </c>
      <c r="S45" s="27">
        <v>45.817999999999998</v>
      </c>
      <c r="T45" s="27">
        <v>0.49299999999999999</v>
      </c>
      <c r="U45" s="28"/>
      <c r="V45" s="28">
        <v>-0.16800000000000001</v>
      </c>
      <c r="W45" s="20" t="str">
        <f t="shared" si="1"/>
        <v>concordant</v>
      </c>
      <c r="X45" s="20" t="s">
        <v>860</v>
      </c>
      <c r="Y45" s="21" t="s">
        <v>861</v>
      </c>
    </row>
    <row r="46" spans="1:25" x14ac:dyDescent="0.25">
      <c r="A46" s="18" t="s">
        <v>592</v>
      </c>
      <c r="B46" s="22">
        <v>98.691601990935098</v>
      </c>
      <c r="C46" s="22">
        <f t="shared" si="0"/>
        <v>117.85917707871923</v>
      </c>
      <c r="D46" s="18">
        <v>4054.2027633994944</v>
      </c>
      <c r="E46" s="23">
        <v>1.2099875107650315</v>
      </c>
      <c r="F46" s="18">
        <v>20.254199524017437</v>
      </c>
      <c r="G46" s="18">
        <v>3.5013320230347817</v>
      </c>
      <c r="H46" s="18">
        <v>4.516637142844887E-2</v>
      </c>
      <c r="I46" s="18">
        <v>4.2762267297508867</v>
      </c>
      <c r="J46" s="18">
        <v>7.2102214945922987E-3</v>
      </c>
      <c r="K46" s="18">
        <v>1.6157652033901655</v>
      </c>
      <c r="L46" s="18">
        <v>0.37784834750431773</v>
      </c>
      <c r="M46" s="18">
        <v>46.31330941132088</v>
      </c>
      <c r="N46" s="18">
        <v>0.74563269029858859</v>
      </c>
      <c r="O46" s="18">
        <v>44.855642842291878</v>
      </c>
      <c r="P46" s="18">
        <v>1.8763804652956253</v>
      </c>
      <c r="Q46" s="18" t="s">
        <v>857</v>
      </c>
      <c r="R46" s="18" t="s">
        <v>857</v>
      </c>
      <c r="S46" s="27">
        <v>46.3</v>
      </c>
      <c r="T46" s="27">
        <v>0.745</v>
      </c>
      <c r="U46" s="28"/>
      <c r="V46" s="28">
        <v>-3.27</v>
      </c>
      <c r="W46" s="20" t="str">
        <f t="shared" si="1"/>
        <v>rev discord.</v>
      </c>
      <c r="X46" s="20" t="s">
        <v>862</v>
      </c>
      <c r="Y46" s="21" t="s">
        <v>864</v>
      </c>
    </row>
    <row r="47" spans="1:25" x14ac:dyDescent="0.25">
      <c r="A47" s="18" t="s">
        <v>578</v>
      </c>
      <c r="B47" s="22">
        <v>203.16058283283837</v>
      </c>
      <c r="C47" s="22">
        <f t="shared" si="0"/>
        <v>232.33350927214411</v>
      </c>
      <c r="D47" s="18">
        <v>3116.3500512088967</v>
      </c>
      <c r="E47" s="23">
        <v>1.6365426027808956</v>
      </c>
      <c r="F47" s="18">
        <v>16.203284576167565</v>
      </c>
      <c r="G47" s="18">
        <v>2.6817467396914014</v>
      </c>
      <c r="H47" s="18">
        <v>5.6420550688395465E-2</v>
      </c>
      <c r="I47" s="18">
        <v>3.5853151666011636</v>
      </c>
      <c r="J47" s="18">
        <v>7.2337220985332924E-3</v>
      </c>
      <c r="K47" s="18">
        <v>1.1119213078506758</v>
      </c>
      <c r="L47" s="18">
        <v>0.31013209611493192</v>
      </c>
      <c r="M47" s="18">
        <v>46.463717792771433</v>
      </c>
      <c r="N47" s="18">
        <v>0.51478255599405642</v>
      </c>
      <c r="O47" s="18">
        <v>55.730674480409654</v>
      </c>
      <c r="P47" s="18">
        <v>1.9442775411161186</v>
      </c>
      <c r="Q47" s="18">
        <v>474.73154494929133</v>
      </c>
      <c r="R47" s="18">
        <v>75.40555398825731</v>
      </c>
      <c r="S47" s="27">
        <v>46.335000000000001</v>
      </c>
      <c r="T47" s="27">
        <v>0.51400000000000001</v>
      </c>
      <c r="U47" s="28"/>
      <c r="V47" s="28">
        <v>18.7</v>
      </c>
      <c r="W47" s="20" t="str">
        <f t="shared" si="1"/>
        <v>discord.</v>
      </c>
      <c r="X47" s="20" t="s">
        <v>868</v>
      </c>
      <c r="Y47" s="21" t="s">
        <v>869</v>
      </c>
    </row>
    <row r="48" spans="1:25" x14ac:dyDescent="0.25">
      <c r="A48" s="18" t="s">
        <v>567</v>
      </c>
      <c r="B48" s="22">
        <v>330.53614197070812</v>
      </c>
      <c r="C48" s="22">
        <f t="shared" si="0"/>
        <v>375.49203844682876</v>
      </c>
      <c r="D48" s="18">
        <v>12403.505090877645</v>
      </c>
      <c r="E48" s="23">
        <v>1.7278265912098048</v>
      </c>
      <c r="F48" s="18">
        <v>19.09266126467487</v>
      </c>
      <c r="G48" s="18">
        <v>1.7880641986041481</v>
      </c>
      <c r="H48" s="18">
        <v>5.0627380266269145E-2</v>
      </c>
      <c r="I48" s="18">
        <v>2.137918337598121</v>
      </c>
      <c r="J48" s="18">
        <v>7.232948341266263E-3</v>
      </c>
      <c r="K48" s="18">
        <v>0.86011074928398579</v>
      </c>
      <c r="L48" s="18">
        <v>0.40231225587890845</v>
      </c>
      <c r="M48" s="18">
        <v>46.458765653436281</v>
      </c>
      <c r="N48" s="18">
        <v>0.3981603603801851</v>
      </c>
      <c r="O48" s="18">
        <v>50.147221150305448</v>
      </c>
      <c r="P48" s="18">
        <v>1.0460631836272931</v>
      </c>
      <c r="Q48" s="18">
        <v>230.17499565211551</v>
      </c>
      <c r="R48" s="18">
        <v>45.207206734622758</v>
      </c>
      <c r="S48" s="27">
        <v>46.42</v>
      </c>
      <c r="T48" s="27">
        <v>0.39800000000000002</v>
      </c>
      <c r="U48" s="28"/>
      <c r="V48" s="28">
        <v>7.82</v>
      </c>
      <c r="W48" s="20" t="str">
        <f t="shared" si="1"/>
        <v>discord.</v>
      </c>
      <c r="X48" s="20" t="s">
        <v>868</v>
      </c>
      <c r="Y48" s="21" t="s">
        <v>869</v>
      </c>
    </row>
    <row r="49" spans="1:25" x14ac:dyDescent="0.25">
      <c r="A49" s="18" t="s">
        <v>297</v>
      </c>
      <c r="B49" s="22">
        <v>663.04189606037426</v>
      </c>
      <c r="C49" s="22">
        <f t="shared" si="0"/>
        <v>693.52026014638489</v>
      </c>
      <c r="D49" s="18">
        <v>14892.399424647872</v>
      </c>
      <c r="E49" s="23">
        <v>5.1123100024159704</v>
      </c>
      <c r="F49" s="18">
        <v>20.708445502143281</v>
      </c>
      <c r="G49" s="18">
        <v>1.4870129029287895</v>
      </c>
      <c r="H49" s="18">
        <v>4.7022159611821539E-2</v>
      </c>
      <c r="I49" s="18">
        <v>1.9765257822598987</v>
      </c>
      <c r="J49" s="18">
        <v>7.2420092638782758E-3</v>
      </c>
      <c r="K49" s="18">
        <v>1.2950361427919646</v>
      </c>
      <c r="L49" s="18">
        <v>0.65520832281340646</v>
      </c>
      <c r="M49" s="18">
        <v>46.516756406618725</v>
      </c>
      <c r="N49" s="18">
        <v>0.60024056365586631</v>
      </c>
      <c r="O49" s="18">
        <v>46.656949309718222</v>
      </c>
      <c r="P49" s="18">
        <v>0.90132041196860868</v>
      </c>
      <c r="Q49" s="18">
        <v>53.848538807861615</v>
      </c>
      <c r="R49" s="18">
        <v>35.628303926255768</v>
      </c>
      <c r="S49" s="27">
        <v>46.518000000000001</v>
      </c>
      <c r="T49" s="27">
        <v>0.6</v>
      </c>
      <c r="U49" s="28"/>
      <c r="V49" s="28">
        <v>0.308</v>
      </c>
      <c r="W49" s="20" t="str">
        <f t="shared" si="1"/>
        <v>concordant</v>
      </c>
      <c r="X49" s="20" t="s">
        <v>862</v>
      </c>
      <c r="Y49" s="21" t="s">
        <v>864</v>
      </c>
    </row>
    <row r="50" spans="1:25" x14ac:dyDescent="0.25">
      <c r="A50" s="18" t="s">
        <v>298</v>
      </c>
      <c r="B50" s="22">
        <v>636.02712692032287</v>
      </c>
      <c r="C50" s="22">
        <f t="shared" si="0"/>
        <v>865.89025236347879</v>
      </c>
      <c r="D50" s="18">
        <v>24969.996179099457</v>
      </c>
      <c r="E50" s="23">
        <v>0.65024076627391969</v>
      </c>
      <c r="F50" s="18">
        <v>20.595250505654015</v>
      </c>
      <c r="G50" s="18">
        <v>1.1001903119420475</v>
      </c>
      <c r="H50" s="18">
        <v>4.7517989388999579E-2</v>
      </c>
      <c r="I50" s="18">
        <v>1.7240377119151982</v>
      </c>
      <c r="J50" s="18">
        <v>7.244760563145076E-3</v>
      </c>
      <c r="K50" s="18">
        <v>1.3208151151250807</v>
      </c>
      <c r="L50" s="18">
        <v>0.76611729894110858</v>
      </c>
      <c r="M50" s="18">
        <v>46.534364876308139</v>
      </c>
      <c r="N50" s="18">
        <v>0.61241984726353138</v>
      </c>
      <c r="O50" s="18">
        <v>47.137682192963645</v>
      </c>
      <c r="P50" s="18">
        <v>0.79409658245189263</v>
      </c>
      <c r="Q50" s="18">
        <v>77.91210938120642</v>
      </c>
      <c r="R50" s="18">
        <v>26.317588290738328</v>
      </c>
      <c r="S50" s="27">
        <v>46.54</v>
      </c>
      <c r="T50" s="27">
        <v>0.61299999999999999</v>
      </c>
      <c r="U50" s="28"/>
      <c r="V50" s="28">
        <v>1.32</v>
      </c>
      <c r="W50" s="20" t="str">
        <f t="shared" si="1"/>
        <v>concordant</v>
      </c>
      <c r="X50" s="20" t="s">
        <v>862</v>
      </c>
      <c r="Y50" s="21" t="s">
        <v>864</v>
      </c>
    </row>
    <row r="51" spans="1:25" x14ac:dyDescent="0.25">
      <c r="A51" s="18" t="s">
        <v>299</v>
      </c>
      <c r="B51" s="22">
        <v>190.43693947359233</v>
      </c>
      <c r="C51" s="22">
        <f t="shared" si="0"/>
        <v>225.39321024779284</v>
      </c>
      <c r="D51" s="18">
        <v>3913.3558161623723</v>
      </c>
      <c r="E51" s="23">
        <v>1.2802475717553923</v>
      </c>
      <c r="F51" s="18">
        <v>19.836114292105592</v>
      </c>
      <c r="G51" s="18">
        <v>2.1172543002042676</v>
      </c>
      <c r="H51" s="18">
        <v>4.6544921589592197E-2</v>
      </c>
      <c r="I51" s="18">
        <v>2.7764119426178682</v>
      </c>
      <c r="J51" s="18">
        <v>7.292720308794901E-3</v>
      </c>
      <c r="K51" s="18">
        <v>1.1979074270942862</v>
      </c>
      <c r="L51" s="18">
        <v>0.43145882234060123</v>
      </c>
      <c r="M51" s="18">
        <v>46.841302213062569</v>
      </c>
      <c r="N51" s="18">
        <v>0.55908176378625996</v>
      </c>
      <c r="O51" s="18">
        <v>46.194027043805612</v>
      </c>
      <c r="P51" s="18">
        <v>1.2538005722852752</v>
      </c>
      <c r="Q51" s="18">
        <v>12.69598406816616</v>
      </c>
      <c r="R51" s="18" t="s">
        <v>857</v>
      </c>
      <c r="S51" s="27">
        <v>46.835999999999999</v>
      </c>
      <c r="T51" s="27">
        <v>0.55900000000000005</v>
      </c>
      <c r="U51" s="28"/>
      <c r="V51" s="28">
        <v>-1.42</v>
      </c>
      <c r="W51" s="20" t="str">
        <f t="shared" si="1"/>
        <v>concordant</v>
      </c>
      <c r="X51" s="20" t="s">
        <v>862</v>
      </c>
      <c r="Y51" s="21" t="s">
        <v>864</v>
      </c>
    </row>
    <row r="52" spans="1:25" x14ac:dyDescent="0.25">
      <c r="A52" s="18" t="s">
        <v>540</v>
      </c>
      <c r="B52" s="22">
        <v>641.589507499192</v>
      </c>
      <c r="C52" s="22">
        <f t="shared" si="0"/>
        <v>732.46089925435945</v>
      </c>
      <c r="D52" s="18">
        <v>654325.22189034242</v>
      </c>
      <c r="E52" s="23">
        <v>1.6591969304105696</v>
      </c>
      <c r="F52" s="18">
        <v>20.333308815936007</v>
      </c>
      <c r="G52" s="18">
        <v>1.5417508836345664</v>
      </c>
      <c r="H52" s="18">
        <v>4.9086697224880328E-2</v>
      </c>
      <c r="I52" s="18">
        <v>1.9980873861284412</v>
      </c>
      <c r="J52" s="18">
        <v>7.3014094107192087E-3</v>
      </c>
      <c r="K52" s="18">
        <v>1.2709671035235894</v>
      </c>
      <c r="L52" s="18">
        <v>0.63609185081051789</v>
      </c>
      <c r="M52" s="18">
        <v>46.89690998938633</v>
      </c>
      <c r="N52" s="18">
        <v>0.59388147185076789</v>
      </c>
      <c r="O52" s="18">
        <v>48.657129000910267</v>
      </c>
      <c r="P52" s="18">
        <v>0.9492857183709944</v>
      </c>
      <c r="Q52" s="18">
        <v>136.2415862460989</v>
      </c>
      <c r="R52" s="18">
        <v>36.212175505169711</v>
      </c>
      <c r="S52" s="27">
        <v>46.875999999999998</v>
      </c>
      <c r="T52" s="27">
        <v>0.59399999999999997</v>
      </c>
      <c r="U52" s="28"/>
      <c r="V52" s="28">
        <v>3.77</v>
      </c>
      <c r="W52" s="20" t="str">
        <f t="shared" si="1"/>
        <v>discord.</v>
      </c>
      <c r="X52" s="20" t="s">
        <v>868</v>
      </c>
      <c r="Y52" s="21" t="s">
        <v>869</v>
      </c>
    </row>
    <row r="53" spans="1:25" x14ac:dyDescent="0.25">
      <c r="A53" s="18" t="s">
        <v>300</v>
      </c>
      <c r="B53" s="22">
        <v>1564.0012192072186</v>
      </c>
      <c r="C53" s="22">
        <f t="shared" si="0"/>
        <v>1729.1094672647537</v>
      </c>
      <c r="D53" s="18">
        <v>73255.615335101917</v>
      </c>
      <c r="E53" s="23">
        <v>2.2260564862006182</v>
      </c>
      <c r="F53" s="18">
        <v>20.847766585275011</v>
      </c>
      <c r="G53" s="18">
        <v>1.3915673521449927</v>
      </c>
      <c r="H53" s="18">
        <v>4.7644177496513312E-2</v>
      </c>
      <c r="I53" s="18">
        <v>1.8367426726556411</v>
      </c>
      <c r="J53" s="18">
        <v>7.3111858367914066E-3</v>
      </c>
      <c r="K53" s="18">
        <v>1.1981815255653443</v>
      </c>
      <c r="L53" s="18">
        <v>0.65234044126222768</v>
      </c>
      <c r="M53" s="18">
        <v>46.959475756950461</v>
      </c>
      <c r="N53" s="18">
        <v>0.56061535919556604</v>
      </c>
      <c r="O53" s="18">
        <v>47.25999183378471</v>
      </c>
      <c r="P53" s="18">
        <v>0.84815330358513563</v>
      </c>
      <c r="Q53" s="18">
        <v>62.552007501834595</v>
      </c>
      <c r="R53" s="18">
        <v>33.174671498341041</v>
      </c>
      <c r="S53" s="27">
        <v>46.962000000000003</v>
      </c>
      <c r="T53" s="27">
        <v>0.56100000000000005</v>
      </c>
      <c r="U53" s="28"/>
      <c r="V53" s="28">
        <v>0.65300000000000002</v>
      </c>
      <c r="W53" s="20" t="str">
        <f t="shared" si="1"/>
        <v>concordant</v>
      </c>
      <c r="X53" s="20" t="s">
        <v>860</v>
      </c>
      <c r="Y53" s="21" t="s">
        <v>861</v>
      </c>
    </row>
    <row r="54" spans="1:25" x14ac:dyDescent="0.25">
      <c r="A54" s="18" t="s">
        <v>518</v>
      </c>
      <c r="B54" s="22">
        <v>102.05241245527318</v>
      </c>
      <c r="C54" s="22">
        <f t="shared" si="0"/>
        <v>125.96404834438349</v>
      </c>
      <c r="D54" s="18">
        <v>5589.0622263304904</v>
      </c>
      <c r="E54" s="23">
        <v>1.0029559264872834</v>
      </c>
      <c r="F54" s="18">
        <v>18.305231407958846</v>
      </c>
      <c r="G54" s="18">
        <v>3.6624941608622783</v>
      </c>
      <c r="H54" s="18">
        <v>5.1967920893128315E-2</v>
      </c>
      <c r="I54" s="18">
        <v>3.9794605477479537</v>
      </c>
      <c r="J54" s="18">
        <v>7.323269717362595E-3</v>
      </c>
      <c r="K54" s="18">
        <v>1.2607405124020006</v>
      </c>
      <c r="L54" s="18">
        <v>0.3168119138950819</v>
      </c>
      <c r="M54" s="18">
        <v>47.036807601321335</v>
      </c>
      <c r="N54" s="18">
        <v>0.59085386175702226</v>
      </c>
      <c r="O54" s="18">
        <v>51.441966190777087</v>
      </c>
      <c r="P54" s="18">
        <v>1.9961240138930272</v>
      </c>
      <c r="Q54" s="18">
        <v>261.78018972529895</v>
      </c>
      <c r="R54" s="18">
        <v>86.724420950084848</v>
      </c>
      <c r="S54" s="27">
        <v>47.005000000000003</v>
      </c>
      <c r="T54" s="27">
        <v>0.59099999999999997</v>
      </c>
      <c r="U54" s="28"/>
      <c r="V54" s="28">
        <v>9.17</v>
      </c>
      <c r="W54" s="20" t="str">
        <f t="shared" si="1"/>
        <v>discord.</v>
      </c>
      <c r="X54" s="20" t="s">
        <v>862</v>
      </c>
      <c r="Y54" s="21" t="s">
        <v>864</v>
      </c>
    </row>
    <row r="55" spans="1:25" x14ac:dyDescent="0.25">
      <c r="A55" s="18" t="s">
        <v>301</v>
      </c>
      <c r="B55" s="22">
        <v>266.4354257352162</v>
      </c>
      <c r="C55" s="22">
        <f t="shared" si="0"/>
        <v>301.03717978788717</v>
      </c>
      <c r="D55" s="18">
        <v>12169.351624694864</v>
      </c>
      <c r="E55" s="23">
        <v>1.8095130366069603</v>
      </c>
      <c r="F55" s="18">
        <v>20.179478977757814</v>
      </c>
      <c r="G55" s="18">
        <v>2.3294598635983199</v>
      </c>
      <c r="H55" s="18">
        <v>4.8528207171189094E-2</v>
      </c>
      <c r="I55" s="18">
        <v>2.5947936973261649</v>
      </c>
      <c r="J55" s="18">
        <v>7.3451399250780754E-3</v>
      </c>
      <c r="K55" s="18">
        <v>1.1331144998561682</v>
      </c>
      <c r="L55" s="18">
        <v>0.43668770315875161</v>
      </c>
      <c r="M55" s="18">
        <v>47.176765538333328</v>
      </c>
      <c r="N55" s="18">
        <v>0.53261547618034655</v>
      </c>
      <c r="O55" s="18">
        <v>48.11643742960031</v>
      </c>
      <c r="P55" s="18">
        <v>1.2194025046076327</v>
      </c>
      <c r="Q55" s="18">
        <v>95.213698909223808</v>
      </c>
      <c r="R55" s="18">
        <v>55.271679409689654</v>
      </c>
      <c r="S55" s="27">
        <v>47.177</v>
      </c>
      <c r="T55" s="27">
        <v>0.53300000000000003</v>
      </c>
      <c r="U55" s="28"/>
      <c r="V55" s="28">
        <v>2.02</v>
      </c>
      <c r="W55" s="20" t="str">
        <f t="shared" si="1"/>
        <v>concordant</v>
      </c>
      <c r="X55" s="20" t="s">
        <v>862</v>
      </c>
      <c r="Y55" s="21" t="s">
        <v>864</v>
      </c>
    </row>
    <row r="56" spans="1:25" x14ac:dyDescent="0.25">
      <c r="A56" s="18" t="s">
        <v>302</v>
      </c>
      <c r="B56" s="22">
        <v>321.74475922482657</v>
      </c>
      <c r="C56" s="22">
        <f t="shared" si="0"/>
        <v>353.22621911994872</v>
      </c>
      <c r="D56" s="18">
        <v>11375.700176930139</v>
      </c>
      <c r="E56" s="23">
        <v>2.4017316436316047</v>
      </c>
      <c r="F56" s="18">
        <v>20.156277719148147</v>
      </c>
      <c r="G56" s="18">
        <v>1.8313478472683731</v>
      </c>
      <c r="H56" s="18">
        <v>4.880962068904672E-2</v>
      </c>
      <c r="I56" s="18">
        <v>2.0470730702204927</v>
      </c>
      <c r="J56" s="18">
        <v>7.3560531526187557E-3</v>
      </c>
      <c r="K56" s="18">
        <v>0.90154933730273423</v>
      </c>
      <c r="L56" s="18">
        <v>0.44040896752436265</v>
      </c>
      <c r="M56" s="18">
        <v>47.246603373375443</v>
      </c>
      <c r="N56" s="18">
        <v>0.42439432005927813</v>
      </c>
      <c r="O56" s="18">
        <v>48.388918586340239</v>
      </c>
      <c r="P56" s="18">
        <v>0.96732443287381287</v>
      </c>
      <c r="Q56" s="18">
        <v>105.33313151158927</v>
      </c>
      <c r="R56" s="18">
        <v>43.431799587602832</v>
      </c>
      <c r="S56" s="27">
        <v>47.244999999999997</v>
      </c>
      <c r="T56" s="27">
        <v>0.42399999999999999</v>
      </c>
      <c r="U56" s="28"/>
      <c r="V56" s="28">
        <v>2.4500000000000002</v>
      </c>
      <c r="W56" s="20" t="str">
        <f t="shared" si="1"/>
        <v>concordant</v>
      </c>
      <c r="X56" s="20" t="s">
        <v>862</v>
      </c>
      <c r="Y56" s="21" t="s">
        <v>864</v>
      </c>
    </row>
    <row r="57" spans="1:25" x14ac:dyDescent="0.25">
      <c r="A57" s="18" t="s">
        <v>530</v>
      </c>
      <c r="B57" s="22">
        <v>53.365678220643119</v>
      </c>
      <c r="C57" s="22">
        <f t="shared" si="0"/>
        <v>76.896830584134321</v>
      </c>
      <c r="D57" s="18">
        <v>3249.3526930991038</v>
      </c>
      <c r="E57" s="23">
        <v>0.53295028599230476</v>
      </c>
      <c r="F57" s="18">
        <v>11.941292260598466</v>
      </c>
      <c r="G57" s="18">
        <v>10.489312253259541</v>
      </c>
      <c r="H57" s="18">
        <v>8.0581016700017022E-2</v>
      </c>
      <c r="I57" s="18">
        <v>10.739846672297226</v>
      </c>
      <c r="J57" s="18">
        <v>7.418353856520064E-3</v>
      </c>
      <c r="K57" s="18">
        <v>2.2953516478652469</v>
      </c>
      <c r="L57" s="18">
        <v>0.21372294390253876</v>
      </c>
      <c r="M57" s="18">
        <v>47.645274450311845</v>
      </c>
      <c r="N57" s="18">
        <v>1.0895950586436207</v>
      </c>
      <c r="O57" s="18">
        <v>78.691044223543003</v>
      </c>
      <c r="P57" s="18">
        <v>8.1322868053224582</v>
      </c>
      <c r="Q57" s="18">
        <v>1166.6304788072753</v>
      </c>
      <c r="R57" s="18">
        <v>208.37245923112738</v>
      </c>
      <c r="S57" s="27">
        <v>47.287999999999997</v>
      </c>
      <c r="T57" s="27">
        <v>1.0860000000000001</v>
      </c>
      <c r="U57" s="28"/>
      <c r="V57" s="28">
        <v>51.7</v>
      </c>
      <c r="W57" s="20" t="str">
        <f t="shared" si="1"/>
        <v>discord.</v>
      </c>
      <c r="X57" s="20" t="s">
        <v>868</v>
      </c>
      <c r="Y57" s="21" t="s">
        <v>869</v>
      </c>
    </row>
    <row r="58" spans="1:25" x14ac:dyDescent="0.25">
      <c r="A58" s="18" t="s">
        <v>553</v>
      </c>
      <c r="B58" s="22">
        <v>210.33806168173956</v>
      </c>
      <c r="C58" s="22">
        <f t="shared" si="0"/>
        <v>235.74756474940128</v>
      </c>
      <c r="D58" s="18">
        <v>9814.9171650963308</v>
      </c>
      <c r="E58" s="23">
        <v>1.9453133091027233</v>
      </c>
      <c r="F58" s="18">
        <v>19.382869503795735</v>
      </c>
      <c r="G58" s="18">
        <v>2.6651758510614352</v>
      </c>
      <c r="H58" s="18">
        <v>5.0644664761926118E-2</v>
      </c>
      <c r="I58" s="18">
        <v>3.0415587745665249</v>
      </c>
      <c r="J58" s="18">
        <v>7.3839972490120824E-3</v>
      </c>
      <c r="K58" s="18">
        <v>1.3852262692277921</v>
      </c>
      <c r="L58" s="18">
        <v>0.45543301047181367</v>
      </c>
      <c r="M58" s="18">
        <v>47.425424675183606</v>
      </c>
      <c r="N58" s="18">
        <v>0.65453881283947268</v>
      </c>
      <c r="O58" s="18">
        <v>50.163925683177418</v>
      </c>
      <c r="P58" s="18">
        <v>1.48869001775196</v>
      </c>
      <c r="Q58" s="18">
        <v>183.0272808498969</v>
      </c>
      <c r="R58" s="18">
        <v>63.108859698192823</v>
      </c>
      <c r="S58" s="27">
        <v>47.4</v>
      </c>
      <c r="T58" s="27">
        <v>0.65500000000000003</v>
      </c>
      <c r="U58" s="28"/>
      <c r="V58" s="28">
        <v>5.75</v>
      </c>
      <c r="W58" s="20" t="str">
        <f t="shared" si="1"/>
        <v>discord.</v>
      </c>
      <c r="X58" s="20" t="s">
        <v>862</v>
      </c>
      <c r="Y58" s="21" t="s">
        <v>864</v>
      </c>
    </row>
    <row r="59" spans="1:25" x14ac:dyDescent="0.25">
      <c r="A59" s="18" t="s">
        <v>303</v>
      </c>
      <c r="B59" s="22">
        <v>361.93230138987462</v>
      </c>
      <c r="C59" s="22">
        <f t="shared" si="0"/>
        <v>428.28152959370766</v>
      </c>
      <c r="D59" s="18">
        <v>174586.86237081917</v>
      </c>
      <c r="E59" s="23">
        <v>1.2819153007375441</v>
      </c>
      <c r="F59" s="18">
        <v>20.457254047431942</v>
      </c>
      <c r="G59" s="18">
        <v>1.6890713220056075</v>
      </c>
      <c r="H59" s="18">
        <v>4.9640212807790574E-2</v>
      </c>
      <c r="I59" s="18">
        <v>2.0177299424970432</v>
      </c>
      <c r="J59" s="18">
        <v>7.4156427909632134E-3</v>
      </c>
      <c r="K59" s="18">
        <v>1.1033948635434612</v>
      </c>
      <c r="L59" s="18">
        <v>0.54684962556384209</v>
      </c>
      <c r="M59" s="18">
        <v>47.627926468808127</v>
      </c>
      <c r="N59" s="18">
        <v>0.52358750758020633</v>
      </c>
      <c r="O59" s="18">
        <v>49.192720699806721</v>
      </c>
      <c r="P59" s="18">
        <v>0.96891628522242002</v>
      </c>
      <c r="Q59" s="18">
        <v>126.14759282906422</v>
      </c>
      <c r="R59" s="18">
        <v>39.746333322788104</v>
      </c>
      <c r="S59" s="27">
        <v>47.619</v>
      </c>
      <c r="T59" s="27">
        <v>0.52400000000000002</v>
      </c>
      <c r="U59" s="28"/>
      <c r="V59" s="28">
        <v>3.31</v>
      </c>
      <c r="W59" s="20" t="str">
        <f t="shared" si="1"/>
        <v>concordant</v>
      </c>
      <c r="X59" s="20" t="s">
        <v>862</v>
      </c>
    </row>
    <row r="60" spans="1:25" x14ac:dyDescent="0.25">
      <c r="A60" s="18" t="s">
        <v>304</v>
      </c>
      <c r="B60" s="22">
        <v>409.0102730542248</v>
      </c>
      <c r="C60" s="22">
        <f t="shared" si="0"/>
        <v>460.98431150570025</v>
      </c>
      <c r="D60" s="18">
        <v>10075.544039442892</v>
      </c>
      <c r="E60" s="23">
        <v>1.8493351109800895</v>
      </c>
      <c r="F60" s="18">
        <v>20.21826064670956</v>
      </c>
      <c r="G60" s="18">
        <v>1.7301172544272443</v>
      </c>
      <c r="H60" s="18">
        <v>4.8743453366927071E-2</v>
      </c>
      <c r="I60" s="18">
        <v>2.5372173663643567</v>
      </c>
      <c r="J60" s="18">
        <v>7.417878121130682E-3</v>
      </c>
      <c r="K60" s="18">
        <v>1.0538835076365174</v>
      </c>
      <c r="L60" s="18">
        <v>0.41536981482459828</v>
      </c>
      <c r="M60" s="18">
        <v>47.642230245217789</v>
      </c>
      <c r="N60" s="18">
        <v>0.50024280883535255</v>
      </c>
      <c r="O60" s="18">
        <v>48.324858059421587</v>
      </c>
      <c r="P60" s="18">
        <v>1.1973877736774909</v>
      </c>
      <c r="Q60" s="18">
        <v>82.299708189554778</v>
      </c>
      <c r="R60" s="18">
        <v>54.786999179594346</v>
      </c>
      <c r="S60" s="27">
        <v>47.643000000000001</v>
      </c>
      <c r="T60" s="27">
        <v>0.5</v>
      </c>
      <c r="U60" s="28"/>
      <c r="V60" s="28">
        <v>1.46</v>
      </c>
      <c r="W60" s="20" t="str">
        <f t="shared" si="1"/>
        <v>concordant</v>
      </c>
      <c r="X60" s="20" t="s">
        <v>862</v>
      </c>
    </row>
    <row r="61" spans="1:25" x14ac:dyDescent="0.25">
      <c r="A61" s="18" t="s">
        <v>593</v>
      </c>
      <c r="B61" s="22">
        <v>133.32946765105419</v>
      </c>
      <c r="C61" s="22">
        <f t="shared" si="0"/>
        <v>143.7324515983463</v>
      </c>
      <c r="D61" s="18">
        <v>16632.455398471211</v>
      </c>
      <c r="E61" s="23">
        <v>3.0118690038115048</v>
      </c>
      <c r="F61" s="18">
        <v>17.033657319862144</v>
      </c>
      <c r="G61" s="18">
        <v>3.9947713368855489</v>
      </c>
      <c r="H61" s="18">
        <v>5.905085404715367E-2</v>
      </c>
      <c r="I61" s="18">
        <v>4.1529008017502118</v>
      </c>
      <c r="J61" s="18">
        <v>7.4687007581707631E-3</v>
      </c>
      <c r="K61" s="18">
        <v>1.1335915810735555</v>
      </c>
      <c r="L61" s="18">
        <v>0.27296379932692183</v>
      </c>
      <c r="M61" s="18">
        <v>47.967433432029033</v>
      </c>
      <c r="N61" s="18">
        <v>0.54173677116289554</v>
      </c>
      <c r="O61" s="18">
        <v>58.255659526982612</v>
      </c>
      <c r="P61" s="18">
        <v>2.3512110428756223</v>
      </c>
      <c r="Q61" s="18">
        <v>504.73087932896567</v>
      </c>
      <c r="R61" s="18">
        <v>87.956440718265554</v>
      </c>
      <c r="S61" s="27">
        <v>47.853000000000002</v>
      </c>
      <c r="T61" s="27">
        <v>0.54100000000000004</v>
      </c>
      <c r="U61" s="28"/>
      <c r="V61" s="28">
        <v>19.899999999999999</v>
      </c>
      <c r="W61" s="20" t="str">
        <f t="shared" si="1"/>
        <v>discord.</v>
      </c>
      <c r="X61" s="20" t="s">
        <v>868</v>
      </c>
      <c r="Y61" s="21" t="s">
        <v>869</v>
      </c>
    </row>
    <row r="62" spans="1:25" x14ac:dyDescent="0.25">
      <c r="A62" s="18" t="s">
        <v>305</v>
      </c>
      <c r="B62" s="22">
        <v>239.38970262121791</v>
      </c>
      <c r="C62" s="22">
        <f t="shared" si="0"/>
        <v>280.86266662168231</v>
      </c>
      <c r="D62" s="18">
        <v>5095.5266217184853</v>
      </c>
      <c r="E62" s="23">
        <v>1.3564639391425277</v>
      </c>
      <c r="F62" s="18">
        <v>19.795841290892536</v>
      </c>
      <c r="G62" s="18">
        <v>2.2025086894390191</v>
      </c>
      <c r="H62" s="18">
        <v>4.854755489424175E-2</v>
      </c>
      <c r="I62" s="18">
        <v>2.6860082751529872</v>
      </c>
      <c r="J62" s="18">
        <v>7.4516935505340234E-3</v>
      </c>
      <c r="K62" s="18">
        <v>1.109132095240531</v>
      </c>
      <c r="L62" s="18">
        <v>0.41292951533343936</v>
      </c>
      <c r="M62" s="18">
        <v>47.858609773465972</v>
      </c>
      <c r="N62" s="18">
        <v>0.52884966585196125</v>
      </c>
      <c r="O62" s="18">
        <v>48.135173376543989</v>
      </c>
      <c r="P62" s="18">
        <v>1.2627480618374527</v>
      </c>
      <c r="Q62" s="18">
        <v>61.90908238176867</v>
      </c>
      <c r="R62" s="18">
        <v>58.265701563868298</v>
      </c>
      <c r="S62" s="27">
        <v>47.859000000000002</v>
      </c>
      <c r="T62" s="27">
        <v>0.52900000000000003</v>
      </c>
      <c r="U62" s="28"/>
      <c r="V62" s="28">
        <v>0.59</v>
      </c>
      <c r="W62" s="20" t="str">
        <f t="shared" si="1"/>
        <v>concordant</v>
      </c>
      <c r="X62" s="20" t="s">
        <v>862</v>
      </c>
    </row>
    <row r="63" spans="1:25" x14ac:dyDescent="0.25">
      <c r="A63" s="18" t="s">
        <v>534</v>
      </c>
      <c r="B63" s="22">
        <v>319.27892302730709</v>
      </c>
      <c r="C63" s="22">
        <f t="shared" si="0"/>
        <v>363.50609074235422</v>
      </c>
      <c r="D63" s="18">
        <v>6462.5804986923831</v>
      </c>
      <c r="E63" s="23">
        <v>1.6964809366684817</v>
      </c>
      <c r="F63" s="18">
        <v>21.843546094966811</v>
      </c>
      <c r="G63" s="18">
        <v>2.1764083292739458</v>
      </c>
      <c r="H63" s="18">
        <v>4.4630904916422721E-2</v>
      </c>
      <c r="I63" s="18">
        <v>2.4245899543748419</v>
      </c>
      <c r="J63" s="18">
        <v>7.4796206981292508E-3</v>
      </c>
      <c r="K63" s="18">
        <v>1.0432492573791692</v>
      </c>
      <c r="L63" s="18">
        <v>0.43027863556753942</v>
      </c>
      <c r="M63" s="18">
        <v>48.037305651646136</v>
      </c>
      <c r="N63" s="18">
        <v>0.49928623771164737</v>
      </c>
      <c r="O63" s="18">
        <v>44.335301812134503</v>
      </c>
      <c r="P63" s="18">
        <v>1.0518194318904328</v>
      </c>
      <c r="Q63" s="18" t="s">
        <v>857</v>
      </c>
      <c r="R63" s="18" t="s">
        <v>857</v>
      </c>
      <c r="S63" s="27">
        <v>47.938000000000002</v>
      </c>
      <c r="T63" s="27">
        <v>0.498</v>
      </c>
      <c r="U63" s="28"/>
      <c r="V63" s="28">
        <v>-8.1999999999999993</v>
      </c>
      <c r="W63" s="20" t="str">
        <f t="shared" si="1"/>
        <v>rev discord.</v>
      </c>
      <c r="X63" s="20" t="s">
        <v>868</v>
      </c>
      <c r="Y63" s="21" t="s">
        <v>869</v>
      </c>
    </row>
    <row r="64" spans="1:25" x14ac:dyDescent="0.25">
      <c r="A64" s="18" t="s">
        <v>306</v>
      </c>
      <c r="B64" s="22">
        <v>250.58534305787987</v>
      </c>
      <c r="C64" s="22">
        <f t="shared" si="0"/>
        <v>274.33437435320656</v>
      </c>
      <c r="D64" s="18">
        <v>12774.406036905493</v>
      </c>
      <c r="E64" s="23">
        <v>2.4795771619615352</v>
      </c>
      <c r="F64" s="18">
        <v>20.716852044591004</v>
      </c>
      <c r="G64" s="18">
        <v>2.3393264629276542</v>
      </c>
      <c r="H64" s="18">
        <v>4.8159911019061773E-2</v>
      </c>
      <c r="I64" s="18">
        <v>2.6279540585085113</v>
      </c>
      <c r="J64" s="18">
        <v>7.4734956348180516E-3</v>
      </c>
      <c r="K64" s="18">
        <v>1.1246187449326484</v>
      </c>
      <c r="L64" s="18">
        <v>0.42794459868561119</v>
      </c>
      <c r="M64" s="18">
        <v>47.998113975496658</v>
      </c>
      <c r="N64" s="18">
        <v>0.53779118579278418</v>
      </c>
      <c r="O64" s="18">
        <v>47.759720880246618</v>
      </c>
      <c r="P64" s="18">
        <v>1.2260439006207129</v>
      </c>
      <c r="Q64" s="18">
        <v>35.78485069051284</v>
      </c>
      <c r="R64" s="18" t="s">
        <v>857</v>
      </c>
      <c r="S64" s="27">
        <v>47.997</v>
      </c>
      <c r="T64" s="27">
        <v>0.53800000000000003</v>
      </c>
      <c r="U64" s="28"/>
      <c r="V64" s="28">
        <v>-0.51</v>
      </c>
      <c r="W64" s="20" t="str">
        <f t="shared" si="1"/>
        <v>concordant</v>
      </c>
      <c r="X64" s="20" t="s">
        <v>862</v>
      </c>
    </row>
    <row r="65" spans="1:24" x14ac:dyDescent="0.25">
      <c r="A65" s="18" t="s">
        <v>509</v>
      </c>
      <c r="B65" s="22">
        <v>702.07258705573281</v>
      </c>
      <c r="C65" s="22">
        <f t="shared" si="0"/>
        <v>791.63897274628494</v>
      </c>
      <c r="D65" s="18">
        <v>77095.811254659246</v>
      </c>
      <c r="E65" s="23">
        <v>1.8420644830764974</v>
      </c>
      <c r="F65" s="18">
        <v>20.141631463137706</v>
      </c>
      <c r="G65" s="18">
        <v>1.1511117514795435</v>
      </c>
      <c r="H65" s="18">
        <v>5.091866645269074E-2</v>
      </c>
      <c r="I65" s="18">
        <v>1.64370221589962</v>
      </c>
      <c r="J65" s="18">
        <v>7.5268624878656321E-3</v>
      </c>
      <c r="K65" s="18">
        <v>1.1696092938148732</v>
      </c>
      <c r="L65" s="18">
        <v>0.71157006573403581</v>
      </c>
      <c r="M65" s="18">
        <v>48.339577774283768</v>
      </c>
      <c r="N65" s="18">
        <v>0.56326966763380426</v>
      </c>
      <c r="O65" s="18">
        <v>50.428696837879585</v>
      </c>
      <c r="P65" s="18">
        <v>0.80865087015692438</v>
      </c>
      <c r="Q65" s="18">
        <v>150.87900355458152</v>
      </c>
      <c r="R65" s="18">
        <v>27.063333785049338</v>
      </c>
      <c r="S65" s="27">
        <v>48.290999999999997</v>
      </c>
      <c r="T65" s="27">
        <v>0.56399999999999995</v>
      </c>
      <c r="U65" s="28"/>
      <c r="V65" s="28">
        <v>4.34</v>
      </c>
      <c r="W65" s="20" t="str">
        <f t="shared" si="1"/>
        <v>discord.</v>
      </c>
    </row>
    <row r="66" spans="1:24" x14ac:dyDescent="0.25">
      <c r="A66" s="18" t="s">
        <v>526</v>
      </c>
      <c r="B66" s="22">
        <v>208.74954174421416</v>
      </c>
      <c r="C66" s="22">
        <f t="shared" si="0"/>
        <v>244.4573485426223</v>
      </c>
      <c r="D66" s="18">
        <v>9171.1400648130766</v>
      </c>
      <c r="E66" s="23">
        <v>1.3738212090941766</v>
      </c>
      <c r="F66" s="18">
        <v>19.025054141320783</v>
      </c>
      <c r="G66" s="18">
        <v>2.9387517956395488</v>
      </c>
      <c r="H66" s="18">
        <v>5.2414952762670219E-2</v>
      </c>
      <c r="I66" s="18">
        <v>3.2225735996451554</v>
      </c>
      <c r="J66" s="18">
        <v>7.5231095753012511E-3</v>
      </c>
      <c r="K66" s="18">
        <v>1.0141065896222825</v>
      </c>
      <c r="L66" s="18">
        <v>0.31468841851554552</v>
      </c>
      <c r="M66" s="18">
        <v>48.315565636505148</v>
      </c>
      <c r="N66" s="18">
        <v>0.48813975873615334</v>
      </c>
      <c r="O66" s="18">
        <v>51.873359733376873</v>
      </c>
      <c r="P66" s="18">
        <v>1.6296761784683227</v>
      </c>
      <c r="Q66" s="18">
        <v>219.47237615865652</v>
      </c>
      <c r="R66" s="18">
        <v>70.799410879107498</v>
      </c>
      <c r="S66" s="27">
        <v>48.295999999999999</v>
      </c>
      <c r="T66" s="27">
        <v>0.48799999999999999</v>
      </c>
      <c r="U66" s="28"/>
      <c r="V66" s="28">
        <v>7.28</v>
      </c>
      <c r="W66" s="20" t="str">
        <f t="shared" si="1"/>
        <v>discord.</v>
      </c>
    </row>
    <row r="67" spans="1:24" x14ac:dyDescent="0.25">
      <c r="A67" s="18" t="s">
        <v>565</v>
      </c>
      <c r="B67" s="22">
        <v>369.60256092518756</v>
      </c>
      <c r="C67" s="22">
        <f t="shared" si="0"/>
        <v>399.24201035764446</v>
      </c>
      <c r="D67" s="18">
        <v>12352.169944847958</v>
      </c>
      <c r="E67" s="23">
        <v>2.9304391100566809</v>
      </c>
      <c r="F67" s="18">
        <v>15.634019187829615</v>
      </c>
      <c r="G67" s="18">
        <v>3.5795154581536699</v>
      </c>
      <c r="H67" s="18">
        <v>6.4749444204245929E-2</v>
      </c>
      <c r="I67" s="18">
        <v>3.7044168299461058</v>
      </c>
      <c r="J67" s="18">
        <v>7.5499649889420751E-3</v>
      </c>
      <c r="K67" s="18">
        <v>0.92032752463710443</v>
      </c>
      <c r="L67" s="18">
        <v>0.2484405958846948</v>
      </c>
      <c r="M67" s="18">
        <v>48.487391781726998</v>
      </c>
      <c r="N67" s="18">
        <v>0.44456878156295332</v>
      </c>
      <c r="O67" s="18">
        <v>63.704633014741106</v>
      </c>
      <c r="P67" s="18">
        <v>2.2873841997209148</v>
      </c>
      <c r="Q67" s="18">
        <v>680.96881113255597</v>
      </c>
      <c r="R67" s="18">
        <v>76.67327749069625</v>
      </c>
      <c r="S67" s="27">
        <v>48.31</v>
      </c>
      <c r="T67" s="27">
        <v>0.44400000000000001</v>
      </c>
      <c r="U67" s="28"/>
      <c r="V67" s="28">
        <v>28.1</v>
      </c>
      <c r="W67" s="20" t="str">
        <f t="shared" si="1"/>
        <v>discord.</v>
      </c>
    </row>
    <row r="68" spans="1:24" x14ac:dyDescent="0.25">
      <c r="A68" s="18" t="s">
        <v>307</v>
      </c>
      <c r="B68" s="22">
        <v>526.84652452803311</v>
      </c>
      <c r="C68" s="22">
        <f t="shared" si="0"/>
        <v>584.18710502688657</v>
      </c>
      <c r="D68" s="18">
        <v>172588.35025027802</v>
      </c>
      <c r="E68" s="23">
        <v>2.1591852085725467</v>
      </c>
      <c r="F68" s="18">
        <v>20.398291366591518</v>
      </c>
      <c r="G68" s="18">
        <v>1.9856147453882895</v>
      </c>
      <c r="H68" s="18">
        <v>5.0434108258416009E-2</v>
      </c>
      <c r="I68" s="18">
        <v>2.2771637584029705</v>
      </c>
      <c r="J68" s="18">
        <v>7.5331168453327468E-3</v>
      </c>
      <c r="K68" s="18">
        <v>1.1147831322806059</v>
      </c>
      <c r="L68" s="18">
        <v>0.48954895236099755</v>
      </c>
      <c r="M68" s="18">
        <v>48.379594626475914</v>
      </c>
      <c r="N68" s="18">
        <v>0.53730881934970753</v>
      </c>
      <c r="O68" s="18">
        <v>49.960415458926839</v>
      </c>
      <c r="P68" s="18">
        <v>1.1101454372620587</v>
      </c>
      <c r="Q68" s="18">
        <v>126.49916274354867</v>
      </c>
      <c r="R68" s="18">
        <v>46.744195934230689</v>
      </c>
      <c r="S68" s="27">
        <v>48.372999999999998</v>
      </c>
      <c r="T68" s="27">
        <v>0.53700000000000003</v>
      </c>
      <c r="U68" s="28"/>
      <c r="V68" s="28">
        <v>3.29</v>
      </c>
      <c r="W68" s="20" t="str">
        <f t="shared" si="1"/>
        <v>concordant</v>
      </c>
    </row>
    <row r="69" spans="1:24" x14ac:dyDescent="0.25">
      <c r="A69" s="18" t="s">
        <v>308</v>
      </c>
      <c r="B69" s="22">
        <v>458.55540244121698</v>
      </c>
      <c r="C69" s="22">
        <f t="shared" si="0"/>
        <v>515.61751041992977</v>
      </c>
      <c r="D69" s="18">
        <v>23466.868121645603</v>
      </c>
      <c r="E69" s="23">
        <v>1.8884777199939138</v>
      </c>
      <c r="F69" s="18">
        <v>20.517924716016772</v>
      </c>
      <c r="G69" s="18">
        <v>1.9465114140176221</v>
      </c>
      <c r="H69" s="18">
        <v>4.9640040201894713E-2</v>
      </c>
      <c r="I69" s="18">
        <v>2.2713524477723244</v>
      </c>
      <c r="J69" s="18">
        <v>7.5396866608601273E-3</v>
      </c>
      <c r="K69" s="18">
        <v>1.1659955244188425</v>
      </c>
      <c r="L69" s="18">
        <v>0.51334856708936394</v>
      </c>
      <c r="M69" s="18">
        <v>48.421629586122052</v>
      </c>
      <c r="N69" s="18">
        <v>0.56247888717110328</v>
      </c>
      <c r="O69" s="18">
        <v>49.192553727244139</v>
      </c>
      <c r="P69" s="18">
        <v>1.0907025850341476</v>
      </c>
      <c r="Q69" s="18">
        <v>86.946479555778438</v>
      </c>
      <c r="R69" s="18">
        <v>46.213224881377371</v>
      </c>
      <c r="S69" s="27">
        <v>48.423000000000002</v>
      </c>
      <c r="T69" s="27">
        <v>0.56299999999999994</v>
      </c>
      <c r="U69" s="28"/>
      <c r="V69" s="28">
        <v>1.62</v>
      </c>
      <c r="W69" s="20" t="str">
        <f t="shared" si="1"/>
        <v>concordant</v>
      </c>
    </row>
    <row r="70" spans="1:24" x14ac:dyDescent="0.25">
      <c r="A70" s="18" t="s">
        <v>517</v>
      </c>
      <c r="B70" s="22">
        <v>345.94840165591086</v>
      </c>
      <c r="C70" s="22">
        <f t="shared" si="0"/>
        <v>427.37339678218621</v>
      </c>
      <c r="D70" s="18">
        <v>31918.385110863703</v>
      </c>
      <c r="E70" s="23">
        <v>0.99843879957328652</v>
      </c>
      <c r="F70" s="18">
        <v>19.450848217295292</v>
      </c>
      <c r="G70" s="18">
        <v>1.769150216681594</v>
      </c>
      <c r="H70" s="18">
        <v>5.2674280986134553E-2</v>
      </c>
      <c r="I70" s="18">
        <v>1.8883218749085613</v>
      </c>
      <c r="J70" s="18">
        <v>7.5510663602664776E-3</v>
      </c>
      <c r="K70" s="18">
        <v>0.66013354039715288</v>
      </c>
      <c r="L70" s="18">
        <v>0.34958740306343106</v>
      </c>
      <c r="M70" s="18">
        <v>48.49443847131198</v>
      </c>
      <c r="N70" s="18">
        <v>0.31892695394516224</v>
      </c>
      <c r="O70" s="18">
        <v>52.123532011537137</v>
      </c>
      <c r="P70" s="18">
        <v>0.95942419836746851</v>
      </c>
      <c r="Q70" s="18">
        <v>222.3129364587715</v>
      </c>
      <c r="R70" s="18">
        <v>40.920509501232743</v>
      </c>
      <c r="S70" s="27">
        <v>48.469000000000001</v>
      </c>
      <c r="T70" s="27">
        <v>0.31900000000000001</v>
      </c>
      <c r="U70" s="28"/>
      <c r="V70" s="28">
        <v>7.4</v>
      </c>
      <c r="W70" s="20" t="str">
        <f t="shared" si="1"/>
        <v>discord.</v>
      </c>
    </row>
    <row r="71" spans="1:24" x14ac:dyDescent="0.25">
      <c r="A71" s="18" t="s">
        <v>309</v>
      </c>
      <c r="B71" s="22">
        <v>1019.1170438076451</v>
      </c>
      <c r="C71" s="22">
        <f t="shared" si="0"/>
        <v>1193.5218626170688</v>
      </c>
      <c r="D71" s="18">
        <v>25223.458728801415</v>
      </c>
      <c r="E71" s="23">
        <v>1.3731988997190259</v>
      </c>
      <c r="F71" s="18">
        <v>20.793652634121607</v>
      </c>
      <c r="G71" s="18">
        <v>1.0853251516113596</v>
      </c>
      <c r="H71" s="18">
        <v>4.901801820902945E-2</v>
      </c>
      <c r="I71" s="18">
        <v>1.4774945755306259</v>
      </c>
      <c r="J71" s="18">
        <v>7.5490205733072472E-3</v>
      </c>
      <c r="K71" s="18">
        <v>0.99805400222522833</v>
      </c>
      <c r="L71" s="18">
        <v>0.67550434279380567</v>
      </c>
      <c r="M71" s="18">
        <v>48.481349305019251</v>
      </c>
      <c r="N71" s="18">
        <v>0.48205508741935787</v>
      </c>
      <c r="O71" s="18">
        <v>48.590654236022488</v>
      </c>
      <c r="P71" s="18">
        <v>0.70101720321802219</v>
      </c>
      <c r="Q71" s="18">
        <v>53.996879272000513</v>
      </c>
      <c r="R71" s="18">
        <v>25.985912542168254</v>
      </c>
      <c r="S71" s="27">
        <v>48.482999999999997</v>
      </c>
      <c r="T71" s="27">
        <v>0.48199999999999998</v>
      </c>
      <c r="U71" s="28"/>
      <c r="V71" s="28">
        <v>0.23100000000000001</v>
      </c>
      <c r="W71" s="20" t="str">
        <f t="shared" si="1"/>
        <v>concordant</v>
      </c>
    </row>
    <row r="72" spans="1:24" x14ac:dyDescent="0.25">
      <c r="A72" s="18" t="s">
        <v>566</v>
      </c>
      <c r="B72" s="22">
        <v>197.89627306266524</v>
      </c>
      <c r="C72" s="22">
        <f t="shared" si="0"/>
        <v>221.7622104357948</v>
      </c>
      <c r="D72" s="18">
        <v>19979.936879176785</v>
      </c>
      <c r="E72" s="23">
        <v>1.9486192158572668</v>
      </c>
      <c r="F72" s="18">
        <v>19.897711284967912</v>
      </c>
      <c r="G72" s="18">
        <v>1.8687104127870584</v>
      </c>
      <c r="H72" s="18">
        <v>5.1121160035589433E-2</v>
      </c>
      <c r="I72" s="18">
        <v>2.1571146991690973</v>
      </c>
      <c r="J72" s="18">
        <v>7.5518793243882047E-3</v>
      </c>
      <c r="K72" s="18">
        <v>1.0625612270895846</v>
      </c>
      <c r="L72" s="18">
        <v>0.4925844821783813</v>
      </c>
      <c r="M72" s="18">
        <v>48.499639896336475</v>
      </c>
      <c r="N72" s="18">
        <v>0.51340464658110818</v>
      </c>
      <c r="O72" s="18">
        <v>50.624324485380427</v>
      </c>
      <c r="P72" s="18">
        <v>1.06524923165831</v>
      </c>
      <c r="Q72" s="18">
        <v>152.39446304982735</v>
      </c>
      <c r="R72" s="18">
        <v>43.986210345657383</v>
      </c>
      <c r="S72" s="27">
        <v>48.484000000000002</v>
      </c>
      <c r="T72" s="27">
        <v>0.51300000000000001</v>
      </c>
      <c r="U72" s="28"/>
      <c r="V72" s="28">
        <v>4.3899999999999997</v>
      </c>
      <c r="W72" s="20" t="str">
        <f t="shared" si="1"/>
        <v>discord.</v>
      </c>
    </row>
    <row r="73" spans="1:24" x14ac:dyDescent="0.25">
      <c r="A73" s="18" t="s">
        <v>310</v>
      </c>
      <c r="B73" s="22">
        <v>435.73975800340702</v>
      </c>
      <c r="C73" s="22">
        <f t="shared" si="0"/>
        <v>509.1018909159535</v>
      </c>
      <c r="D73" s="18">
        <v>69482.181709248587</v>
      </c>
      <c r="E73" s="23">
        <v>1.3957997002740938</v>
      </c>
      <c r="F73" s="18">
        <v>20.572320978406445</v>
      </c>
      <c r="G73" s="18">
        <v>1.8456673974301954</v>
      </c>
      <c r="H73" s="18">
        <v>5.0203031059824509E-2</v>
      </c>
      <c r="I73" s="18">
        <v>2.0909712532696081</v>
      </c>
      <c r="J73" s="18">
        <v>7.5948161403747621E-3</v>
      </c>
      <c r="K73" s="18">
        <v>0.9825438849264585</v>
      </c>
      <c r="L73" s="18">
        <v>0.46989832279620036</v>
      </c>
      <c r="M73" s="18">
        <v>48.774347936375939</v>
      </c>
      <c r="N73" s="18">
        <v>0.47742098399533006</v>
      </c>
      <c r="O73" s="18">
        <v>49.737024309642926</v>
      </c>
      <c r="P73" s="18">
        <v>1.0149269600787463</v>
      </c>
      <c r="Q73" s="18">
        <v>96.375676900296881</v>
      </c>
      <c r="R73" s="18">
        <v>43.683669503139491</v>
      </c>
      <c r="S73" s="27">
        <v>48.774000000000001</v>
      </c>
      <c r="T73" s="27">
        <v>0.47699999999999998</v>
      </c>
      <c r="U73" s="28"/>
      <c r="V73" s="28">
        <v>2</v>
      </c>
      <c r="W73" s="20" t="str">
        <f t="shared" si="1"/>
        <v>concordant</v>
      </c>
    </row>
    <row r="74" spans="1:24" x14ac:dyDescent="0.25">
      <c r="A74" s="18" t="s">
        <v>591</v>
      </c>
      <c r="B74" s="22">
        <v>134.68931272431493</v>
      </c>
      <c r="C74" s="22">
        <f t="shared" si="0"/>
        <v>147.66445870025603</v>
      </c>
      <c r="D74" s="18">
        <v>4568.970470595903</v>
      </c>
      <c r="E74" s="23">
        <v>2.4394321689254244</v>
      </c>
      <c r="F74" s="18">
        <v>20.401911000004549</v>
      </c>
      <c r="G74" s="18">
        <v>3.1157997236760533</v>
      </c>
      <c r="H74" s="18">
        <v>4.7467340144708527E-2</v>
      </c>
      <c r="I74" s="18">
        <v>3.3181540304411183</v>
      </c>
      <c r="J74" s="18">
        <v>7.5992203846886111E-3</v>
      </c>
      <c r="K74" s="18">
        <v>1.0949379348076622</v>
      </c>
      <c r="L74" s="18">
        <v>0.32998405883589998</v>
      </c>
      <c r="M74" s="18">
        <v>48.802525454264703</v>
      </c>
      <c r="N74" s="18">
        <v>0.53233978610721877</v>
      </c>
      <c r="O74" s="18">
        <v>47.088585539542287</v>
      </c>
      <c r="P74" s="18">
        <v>1.5267966074738446</v>
      </c>
      <c r="Q74" s="18" t="s">
        <v>857</v>
      </c>
      <c r="R74" s="18" t="s">
        <v>857</v>
      </c>
      <c r="S74" s="27">
        <v>48.79</v>
      </c>
      <c r="T74" s="27">
        <v>0.53200000000000003</v>
      </c>
      <c r="U74" s="28"/>
      <c r="V74" s="28">
        <v>-3.66</v>
      </c>
      <c r="W74" s="20" t="str">
        <f t="shared" si="1"/>
        <v>rev discord.</v>
      </c>
    </row>
    <row r="75" spans="1:24" x14ac:dyDescent="0.25">
      <c r="A75" s="18" t="s">
        <v>311</v>
      </c>
      <c r="B75" s="22">
        <v>395.4272435612192</v>
      </c>
      <c r="C75" s="22">
        <f t="shared" si="0"/>
        <v>435.58008789314187</v>
      </c>
      <c r="D75" s="18">
        <v>9327.1524941705247</v>
      </c>
      <c r="E75" s="23">
        <v>2.3142918959543826</v>
      </c>
      <c r="F75" s="18">
        <v>20.436315721194589</v>
      </c>
      <c r="G75" s="18">
        <v>2.2959588289830406</v>
      </c>
      <c r="H75" s="18">
        <v>4.934245300565282E-2</v>
      </c>
      <c r="I75" s="18">
        <v>2.6825221819116618</v>
      </c>
      <c r="J75" s="18">
        <v>7.6202228814608404E-3</v>
      </c>
      <c r="K75" s="18">
        <v>0.94297771657468177</v>
      </c>
      <c r="L75" s="18">
        <v>0.35152653086457691</v>
      </c>
      <c r="M75" s="18">
        <v>48.936893742055076</v>
      </c>
      <c r="N75" s="18">
        <v>0.45971686372124054</v>
      </c>
      <c r="O75" s="18">
        <v>48.904638035776877</v>
      </c>
      <c r="P75" s="18">
        <v>1.280787132400917</v>
      </c>
      <c r="Q75" s="18">
        <v>47.321220153424292</v>
      </c>
      <c r="R75" s="18" t="s">
        <v>857</v>
      </c>
      <c r="S75" s="27">
        <v>48.936999999999998</v>
      </c>
      <c r="T75" s="27">
        <v>0.46</v>
      </c>
      <c r="U75" s="28"/>
      <c r="V75" s="28">
        <v>-6.7500000000000004E-2</v>
      </c>
      <c r="W75" s="20" t="str">
        <f t="shared" si="1"/>
        <v>concordant</v>
      </c>
    </row>
    <row r="76" spans="1:24" x14ac:dyDescent="0.25">
      <c r="A76" s="18" t="s">
        <v>312</v>
      </c>
      <c r="B76" s="22">
        <v>1798.3684651884953</v>
      </c>
      <c r="C76" s="22">
        <f t="shared" si="0"/>
        <v>2258.9513882884085</v>
      </c>
      <c r="D76" s="18">
        <v>74531.860802290816</v>
      </c>
      <c r="E76" s="23">
        <v>0.91756895039640674</v>
      </c>
      <c r="F76" s="18">
        <v>20.842206169138031</v>
      </c>
      <c r="G76" s="18">
        <v>1.0931865036481285</v>
      </c>
      <c r="H76" s="18">
        <v>5.0032086679706066E-2</v>
      </c>
      <c r="I76" s="18">
        <v>1.6361809412566224</v>
      </c>
      <c r="J76" s="18">
        <v>7.6325499024691495E-3</v>
      </c>
      <c r="K76" s="18">
        <v>1.2144519708177941</v>
      </c>
      <c r="L76" s="18">
        <v>0.74224796304317586</v>
      </c>
      <c r="M76" s="18">
        <v>49.015757380528498</v>
      </c>
      <c r="N76" s="18">
        <v>0.59301545904952846</v>
      </c>
      <c r="O76" s="18">
        <v>49.571734218510869</v>
      </c>
      <c r="P76" s="18">
        <v>0.79160289579088783</v>
      </c>
      <c r="Q76" s="18">
        <v>76.517372807151759</v>
      </c>
      <c r="R76" s="18">
        <v>26.030254236240769</v>
      </c>
      <c r="S76" s="27">
        <v>49.021999999999998</v>
      </c>
      <c r="T76" s="27">
        <v>0.59299999999999997</v>
      </c>
      <c r="U76" s="28"/>
      <c r="V76" s="28">
        <v>1.1599999999999999</v>
      </c>
      <c r="W76" s="20" t="str">
        <f t="shared" si="1"/>
        <v>concordant</v>
      </c>
    </row>
    <row r="77" spans="1:24" x14ac:dyDescent="0.25">
      <c r="A77" s="18" t="s">
        <v>493</v>
      </c>
      <c r="B77" s="22">
        <v>334.41101469175641</v>
      </c>
      <c r="C77" s="22">
        <f t="shared" si="0"/>
        <v>419.68405106813947</v>
      </c>
      <c r="D77" s="18">
        <v>34504.231559105086</v>
      </c>
      <c r="E77" s="23">
        <v>0.92158778193018387</v>
      </c>
      <c r="F77" s="18">
        <v>18.065600191891537</v>
      </c>
      <c r="G77" s="18">
        <v>2.7070663329928455</v>
      </c>
      <c r="H77" s="18">
        <v>5.7845626651180052E-2</v>
      </c>
      <c r="I77" s="18">
        <v>2.9349329893848926</v>
      </c>
      <c r="J77" s="18">
        <v>7.6816851175419169E-3</v>
      </c>
      <c r="K77" s="18">
        <v>1.1326840749074152</v>
      </c>
      <c r="L77" s="18">
        <v>0.38593183524261837</v>
      </c>
      <c r="M77" s="18">
        <v>49.330096397088951</v>
      </c>
      <c r="N77" s="18">
        <v>0.55662170437005187</v>
      </c>
      <c r="O77" s="18">
        <v>57.099469211039739</v>
      </c>
      <c r="P77" s="18">
        <v>1.629583838082354</v>
      </c>
      <c r="Q77" s="18">
        <v>396.4785834731403</v>
      </c>
      <c r="R77" s="18">
        <v>60.717080110724226</v>
      </c>
      <c r="S77" s="27">
        <v>49.183999999999997</v>
      </c>
      <c r="T77" s="27">
        <v>0.55600000000000005</v>
      </c>
      <c r="U77" s="28"/>
      <c r="V77" s="28">
        <v>15</v>
      </c>
      <c r="W77" s="20" t="str">
        <f t="shared" si="1"/>
        <v>discord.</v>
      </c>
    </row>
    <row r="78" spans="1:24" x14ac:dyDescent="0.25">
      <c r="A78" s="18" t="s">
        <v>313</v>
      </c>
      <c r="B78" s="22">
        <v>818.11186041202291</v>
      </c>
      <c r="C78" s="22">
        <f t="shared" si="0"/>
        <v>867.99397914329415</v>
      </c>
      <c r="D78" s="18">
        <v>55269.299068305845</v>
      </c>
      <c r="E78" s="23">
        <v>3.8542125332037953</v>
      </c>
      <c r="F78" s="18">
        <v>21.025688696022858</v>
      </c>
      <c r="G78" s="18">
        <v>1.319592134066599</v>
      </c>
      <c r="H78" s="18">
        <v>4.9568620422947393E-2</v>
      </c>
      <c r="I78" s="18">
        <v>1.9118792229471311</v>
      </c>
      <c r="J78" s="18">
        <v>7.6594191875309948E-3</v>
      </c>
      <c r="K78" s="18">
        <v>1.3640864778550963</v>
      </c>
      <c r="L78" s="18">
        <v>0.71347941934971126</v>
      </c>
      <c r="M78" s="18">
        <v>49.18765360494902</v>
      </c>
      <c r="N78" s="18">
        <v>0.66840883292533348</v>
      </c>
      <c r="O78" s="18">
        <v>49.12346251720993</v>
      </c>
      <c r="P78" s="18">
        <v>0.91682506188263346</v>
      </c>
      <c r="Q78" s="18">
        <v>45.987684147673065</v>
      </c>
      <c r="R78" s="18">
        <v>32.009926206942914</v>
      </c>
      <c r="S78" s="27">
        <v>49.186</v>
      </c>
      <c r="T78" s="27">
        <v>0.66800000000000004</v>
      </c>
      <c r="U78" s="28"/>
      <c r="V78" s="28">
        <v>-0.13400000000000001</v>
      </c>
      <c r="W78" s="20" t="str">
        <f t="shared" si="1"/>
        <v>concordant</v>
      </c>
    </row>
    <row r="79" spans="1:24" x14ac:dyDescent="0.25">
      <c r="A79" s="18" t="s">
        <v>314</v>
      </c>
      <c r="B79" s="22">
        <v>607.92659120452288</v>
      </c>
      <c r="C79" s="22">
        <f t="shared" si="0"/>
        <v>673.24312849002251</v>
      </c>
      <c r="D79" s="18">
        <v>35919.161142151279</v>
      </c>
      <c r="E79" s="23">
        <v>2.1872370286349905</v>
      </c>
      <c r="F79" s="18">
        <v>20.990162121358818</v>
      </c>
      <c r="G79" s="18">
        <v>1.8223777654641691</v>
      </c>
      <c r="H79" s="18">
        <v>4.9720242081109436E-2</v>
      </c>
      <c r="I79" s="18">
        <v>2.1288182918201488</v>
      </c>
      <c r="J79" s="18">
        <v>7.6974057692936766E-3</v>
      </c>
      <c r="K79" s="18">
        <v>1.0300226946467863</v>
      </c>
      <c r="L79" s="18">
        <v>0.48384716469441469</v>
      </c>
      <c r="M79" s="18">
        <v>49.430664903397229</v>
      </c>
      <c r="N79" s="18">
        <v>0.50719999500340052</v>
      </c>
      <c r="O79" s="18">
        <v>49.270135102600136</v>
      </c>
      <c r="P79" s="18">
        <v>1.0238310909245101</v>
      </c>
      <c r="Q79" s="18">
        <v>41.490106985810201</v>
      </c>
      <c r="R79" s="18" t="s">
        <v>857</v>
      </c>
      <c r="S79" s="27">
        <v>49.429000000000002</v>
      </c>
      <c r="T79" s="27">
        <v>0.50700000000000001</v>
      </c>
      <c r="U79" s="28"/>
      <c r="V79" s="28">
        <v>-0.33300000000000002</v>
      </c>
      <c r="W79" s="20" t="str">
        <f t="shared" si="1"/>
        <v>concordant</v>
      </c>
    </row>
    <row r="80" spans="1:24" s="21" customFormat="1" x14ac:dyDescent="0.25">
      <c r="A80" s="18" t="s">
        <v>315</v>
      </c>
      <c r="B80" s="22">
        <v>129.35050301200434</v>
      </c>
      <c r="C80" s="22">
        <f t="shared" si="0"/>
        <v>156.39784426288028</v>
      </c>
      <c r="D80" s="18">
        <v>5900.7440034958836</v>
      </c>
      <c r="E80" s="23">
        <v>1.1238579025521256</v>
      </c>
      <c r="F80" s="18">
        <v>19.810030323346627</v>
      </c>
      <c r="G80" s="18">
        <v>2.1550563005144143</v>
      </c>
      <c r="H80" s="18">
        <v>5.0989820618354408E-2</v>
      </c>
      <c r="I80" s="18">
        <v>3.2411288605411164</v>
      </c>
      <c r="J80" s="18">
        <v>7.7608787450907839E-3</v>
      </c>
      <c r="K80" s="18">
        <v>1.2494254690823932</v>
      </c>
      <c r="L80" s="18">
        <v>0.38549083447234445</v>
      </c>
      <c r="M80" s="18">
        <v>49.836699694230695</v>
      </c>
      <c r="N80" s="18">
        <v>0.6202716967094517</v>
      </c>
      <c r="O80" s="18">
        <v>50.497442679532874</v>
      </c>
      <c r="P80" s="18">
        <v>1.5966566758364458</v>
      </c>
      <c r="Q80" s="18">
        <v>81.949472059646581</v>
      </c>
      <c r="R80" s="18">
        <v>70.991617393294788</v>
      </c>
      <c r="S80" s="27">
        <v>49.838000000000001</v>
      </c>
      <c r="T80" s="27">
        <v>0.62</v>
      </c>
      <c r="U80" s="28"/>
      <c r="V80" s="28">
        <v>1.35</v>
      </c>
      <c r="W80" s="20" t="str">
        <f t="shared" si="1"/>
        <v>concordant</v>
      </c>
      <c r="X80" s="20"/>
    </row>
    <row r="81" spans="1:25" s="21" customFormat="1" x14ac:dyDescent="0.25">
      <c r="A81" s="18" t="s">
        <v>316</v>
      </c>
      <c r="B81" s="22">
        <v>840.56439807303138</v>
      </c>
      <c r="C81" s="22">
        <f t="shared" si="0"/>
        <v>946.47744680005678</v>
      </c>
      <c r="D81" s="18">
        <v>17086.920203326459</v>
      </c>
      <c r="E81" s="23">
        <v>1.8650452982075172</v>
      </c>
      <c r="F81" s="18">
        <v>20.733146841730878</v>
      </c>
      <c r="G81" s="18">
        <v>1.5389921814489174</v>
      </c>
      <c r="H81" s="18">
        <v>5.0965347544740837E-2</v>
      </c>
      <c r="I81" s="18">
        <v>1.8673919206851288</v>
      </c>
      <c r="J81" s="18">
        <v>7.8754930447847548E-3</v>
      </c>
      <c r="K81" s="18">
        <v>1.0568717085747659</v>
      </c>
      <c r="L81" s="18">
        <v>0.56596138007655572</v>
      </c>
      <c r="M81" s="18">
        <v>50.569819276867989</v>
      </c>
      <c r="N81" s="18">
        <v>0.53236726850488125</v>
      </c>
      <c r="O81" s="18">
        <v>50.473798460487984</v>
      </c>
      <c r="P81" s="18">
        <v>0.91950077237309458</v>
      </c>
      <c r="Q81" s="18">
        <v>45.918194018137548</v>
      </c>
      <c r="R81" s="18">
        <v>36.778440020591432</v>
      </c>
      <c r="S81" s="27">
        <v>50.569000000000003</v>
      </c>
      <c r="T81" s="27">
        <v>0.53200000000000003</v>
      </c>
      <c r="U81" s="28"/>
      <c r="V81" s="28">
        <v>-0.19500000000000001</v>
      </c>
      <c r="W81" s="20" t="str">
        <f t="shared" si="1"/>
        <v>concordant</v>
      </c>
      <c r="X81" s="20"/>
    </row>
    <row r="82" spans="1:25" s="21" customFormat="1" x14ac:dyDescent="0.25">
      <c r="A82" s="18" t="s">
        <v>495</v>
      </c>
      <c r="B82" s="22">
        <v>198.34974334963738</v>
      </c>
      <c r="C82" s="22">
        <f t="shared" si="0"/>
        <v>213.1715219867697</v>
      </c>
      <c r="D82" s="18">
        <v>79871.013963281017</v>
      </c>
      <c r="E82" s="23">
        <v>3.1448445445264812</v>
      </c>
      <c r="F82" s="18">
        <v>18.941098967891939</v>
      </c>
      <c r="G82" s="18">
        <v>2.5261144985618569</v>
      </c>
      <c r="H82" s="18">
        <v>6.335180950259385E-2</v>
      </c>
      <c r="I82" s="18">
        <v>2.7940977443020185</v>
      </c>
      <c r="J82" s="18">
        <v>8.8093184702899008E-3</v>
      </c>
      <c r="K82" s="18">
        <v>1.1939286050567794</v>
      </c>
      <c r="L82" s="18">
        <v>0.42730380763935261</v>
      </c>
      <c r="M82" s="18">
        <v>56.539840831517346</v>
      </c>
      <c r="N82" s="18">
        <v>0.67209364668114446</v>
      </c>
      <c r="O82" s="18">
        <v>62.370923171504387</v>
      </c>
      <c r="P82" s="18">
        <v>1.6902617210827877</v>
      </c>
      <c r="Q82" s="18">
        <v>292.29236183221468</v>
      </c>
      <c r="R82" s="18">
        <v>57.699955920595826</v>
      </c>
      <c r="S82" s="27">
        <v>56.45</v>
      </c>
      <c r="T82" s="27">
        <v>0.67200000000000004</v>
      </c>
      <c r="U82" s="28"/>
      <c r="V82" s="28">
        <v>10.1</v>
      </c>
      <c r="W82" s="20" t="str">
        <f t="shared" si="1"/>
        <v>discord.</v>
      </c>
      <c r="X82" s="20"/>
    </row>
    <row r="83" spans="1:25" s="21" customFormat="1" x14ac:dyDescent="0.25">
      <c r="A83" s="18" t="s">
        <v>589</v>
      </c>
      <c r="B83" s="22">
        <v>343.45904199439371</v>
      </c>
      <c r="C83" s="22">
        <f t="shared" si="0"/>
        <v>402.05381257742056</v>
      </c>
      <c r="D83" s="18">
        <v>58954.130147769902</v>
      </c>
      <c r="E83" s="23">
        <v>1.3774757382881992</v>
      </c>
      <c r="F83" s="18">
        <v>19.621793326634233</v>
      </c>
      <c r="G83" s="18">
        <v>1.8379098855287808</v>
      </c>
      <c r="H83" s="18">
        <v>6.3654138899095991E-2</v>
      </c>
      <c r="I83" s="18">
        <v>2.1660868522527337</v>
      </c>
      <c r="J83" s="18">
        <v>9.1744004235375896E-3</v>
      </c>
      <c r="K83" s="18">
        <v>1.1452706254747738</v>
      </c>
      <c r="L83" s="18">
        <v>0.52872793363926773</v>
      </c>
      <c r="M83" s="18">
        <v>58.87233686177786</v>
      </c>
      <c r="N83" s="18">
        <v>0.6711781271122419</v>
      </c>
      <c r="O83" s="18">
        <v>62.659573184925947</v>
      </c>
      <c r="P83" s="18">
        <v>1.3162313584174044</v>
      </c>
      <c r="Q83" s="18">
        <v>209.86179211210475</v>
      </c>
      <c r="R83" s="18">
        <v>42.644744988796916</v>
      </c>
      <c r="S83" s="27">
        <v>58.817</v>
      </c>
      <c r="T83" s="27">
        <v>0.67100000000000004</v>
      </c>
      <c r="U83" s="28"/>
      <c r="V83" s="28">
        <v>6.43</v>
      </c>
      <c r="W83" s="20" t="str">
        <f t="shared" si="1"/>
        <v>discord.</v>
      </c>
      <c r="X83" s="20"/>
    </row>
    <row r="84" spans="1:25" s="21" customFormat="1" x14ac:dyDescent="0.25">
      <c r="A84" s="18" t="s">
        <v>317</v>
      </c>
      <c r="B84" s="22">
        <v>1019.1368283972309</v>
      </c>
      <c r="C84" s="22">
        <f t="shared" si="0"/>
        <v>1108.960958336271</v>
      </c>
      <c r="D84" s="18">
        <v>125922.61911069481</v>
      </c>
      <c r="E84" s="23">
        <v>2.6662897245527004</v>
      </c>
      <c r="F84" s="18">
        <v>20.721987783107153</v>
      </c>
      <c r="G84" s="18">
        <v>1.2605649118962321</v>
      </c>
      <c r="H84" s="18">
        <v>6.3900003737568892E-2</v>
      </c>
      <c r="I84" s="18">
        <v>1.6535080444991825</v>
      </c>
      <c r="J84" s="18">
        <v>9.7147048522835018E-3</v>
      </c>
      <c r="K84" s="18">
        <v>1.0699891229120555</v>
      </c>
      <c r="L84" s="18">
        <v>0.64710245981061187</v>
      </c>
      <c r="M84" s="18">
        <v>62.322775230261811</v>
      </c>
      <c r="N84" s="18">
        <v>0.66363380320381182</v>
      </c>
      <c r="O84" s="18">
        <v>62.89425298600424</v>
      </c>
      <c r="P84" s="18">
        <v>1.0084083632034897</v>
      </c>
      <c r="Q84" s="18">
        <v>84.674233169147058</v>
      </c>
      <c r="R84" s="18">
        <v>29.895264746949636</v>
      </c>
      <c r="S84" s="27">
        <v>62.33</v>
      </c>
      <c r="T84" s="27">
        <v>0.66400000000000003</v>
      </c>
      <c r="U84" s="28"/>
      <c r="V84" s="28">
        <v>0.94099999999999995</v>
      </c>
      <c r="W84" s="20" t="str">
        <f t="shared" si="1"/>
        <v>concordant</v>
      </c>
      <c r="X84" s="20"/>
    </row>
    <row r="85" spans="1:25" s="21" customFormat="1" x14ac:dyDescent="0.25">
      <c r="A85" s="18" t="s">
        <v>318</v>
      </c>
      <c r="B85" s="22">
        <v>1432.0421062137314</v>
      </c>
      <c r="C85" s="22">
        <f t="shared" si="0"/>
        <v>1545.5066003287257</v>
      </c>
      <c r="D85" s="18">
        <v>144240.10116598761</v>
      </c>
      <c r="E85" s="23">
        <v>2.965948930413068</v>
      </c>
      <c r="F85" s="18">
        <v>20.752843603351042</v>
      </c>
      <c r="G85" s="18">
        <v>1.1231714411320537</v>
      </c>
      <c r="H85" s="18">
        <v>6.4678827234988398E-2</v>
      </c>
      <c r="I85" s="18">
        <v>2.4777222634827716</v>
      </c>
      <c r="J85" s="18">
        <v>9.8594451228363571E-3</v>
      </c>
      <c r="K85" s="18">
        <v>2.2083672601857094</v>
      </c>
      <c r="L85" s="18">
        <v>0.89128926705511879</v>
      </c>
      <c r="M85" s="18">
        <v>63.246787586455312</v>
      </c>
      <c r="N85" s="18">
        <v>1.3898919977812341</v>
      </c>
      <c r="O85" s="18">
        <v>63.63728792043139</v>
      </c>
      <c r="P85" s="18">
        <v>1.5283625272211978</v>
      </c>
      <c r="Q85" s="18">
        <v>78.325709720024591</v>
      </c>
      <c r="R85" s="18">
        <v>26.664514612285476</v>
      </c>
      <c r="S85" s="27">
        <v>63.277000000000001</v>
      </c>
      <c r="T85" s="27">
        <v>1.39</v>
      </c>
      <c r="U85" s="28"/>
      <c r="V85" s="28">
        <v>0.63600000000000001</v>
      </c>
      <c r="W85" s="20" t="str">
        <f t="shared" si="1"/>
        <v>concordant</v>
      </c>
      <c r="X85" s="20"/>
    </row>
    <row r="86" spans="1:25" s="21" customFormat="1" x14ac:dyDescent="0.25">
      <c r="A86" s="18" t="s">
        <v>319</v>
      </c>
      <c r="B86" s="22">
        <v>641.51818930922309</v>
      </c>
      <c r="C86" s="22">
        <f t="shared" si="0"/>
        <v>662.80080232888304</v>
      </c>
      <c r="D86" s="18">
        <v>54574.071987261355</v>
      </c>
      <c r="E86" s="23">
        <v>7.0835650842500044</v>
      </c>
      <c r="F86" s="18">
        <v>20.630326025751145</v>
      </c>
      <c r="G86" s="18">
        <v>0.9719001662321517</v>
      </c>
      <c r="H86" s="18">
        <v>6.5369844902274307E-2</v>
      </c>
      <c r="I86" s="18">
        <v>1.5632623364528253</v>
      </c>
      <c r="J86" s="18">
        <v>9.9040214230429278E-3</v>
      </c>
      <c r="K86" s="18">
        <v>1.2227367587044531</v>
      </c>
      <c r="L86" s="18">
        <v>0.78216990852536428</v>
      </c>
      <c r="M86" s="18">
        <v>63.531333077691428</v>
      </c>
      <c r="N86" s="18">
        <v>0.77300560959718823</v>
      </c>
      <c r="O86" s="18">
        <v>64.29609695391153</v>
      </c>
      <c r="P86" s="18">
        <v>0.97395516061385479</v>
      </c>
      <c r="Q86" s="18">
        <v>92.854155481108776</v>
      </c>
      <c r="R86" s="18">
        <v>23.068729360105777</v>
      </c>
      <c r="S86" s="27">
        <v>63.548000000000002</v>
      </c>
      <c r="T86" s="27">
        <v>0.77300000000000002</v>
      </c>
      <c r="U86" s="28"/>
      <c r="V86" s="28">
        <v>1.23</v>
      </c>
      <c r="W86" s="20" t="str">
        <f t="shared" si="1"/>
        <v>concordant</v>
      </c>
      <c r="X86" s="20"/>
    </row>
    <row r="87" spans="1:25" s="21" customFormat="1" x14ac:dyDescent="0.25">
      <c r="A87" s="18" t="s">
        <v>554</v>
      </c>
      <c r="B87" s="22">
        <v>153.05951924366943</v>
      </c>
      <c r="C87" s="22">
        <f t="shared" si="0"/>
        <v>165.54510978528685</v>
      </c>
      <c r="D87" s="18">
        <v>15090.445468890342</v>
      </c>
      <c r="E87" s="23">
        <v>2.8808398691571009</v>
      </c>
      <c r="F87" s="18">
        <v>21.013257124078859</v>
      </c>
      <c r="G87" s="18">
        <v>2.1819277615108779</v>
      </c>
      <c r="H87" s="18">
        <v>6.5186266824389605E-2</v>
      </c>
      <c r="I87" s="18">
        <v>2.4896824921509015</v>
      </c>
      <c r="J87" s="18">
        <v>1.0221958906434514E-2</v>
      </c>
      <c r="K87" s="18">
        <v>1.1794775231949757</v>
      </c>
      <c r="L87" s="18">
        <v>0.47374616117254154</v>
      </c>
      <c r="M87" s="18">
        <v>65.56047060558744</v>
      </c>
      <c r="N87" s="18">
        <v>0.76935220526102199</v>
      </c>
      <c r="O87" s="18">
        <v>64.12111722099678</v>
      </c>
      <c r="P87" s="18">
        <v>1.547051472590848</v>
      </c>
      <c r="Q87" s="18">
        <v>10.698647193583474</v>
      </c>
      <c r="R87" s="18" t="s">
        <v>857</v>
      </c>
      <c r="S87" s="27">
        <v>65.537999999999997</v>
      </c>
      <c r="T87" s="27">
        <v>0.76900000000000002</v>
      </c>
      <c r="U87" s="28"/>
      <c r="V87" s="28">
        <v>-2.29</v>
      </c>
      <c r="W87" s="20" t="str">
        <f t="shared" si="1"/>
        <v>rev discord.</v>
      </c>
      <c r="X87" s="20"/>
    </row>
    <row r="88" spans="1:25" s="21" customFormat="1" x14ac:dyDescent="0.25">
      <c r="A88" s="18" t="s">
        <v>320</v>
      </c>
      <c r="B88" s="22">
        <v>527.31102806603656</v>
      </c>
      <c r="C88" s="22">
        <f t="shared" si="0"/>
        <v>552.82596713065038</v>
      </c>
      <c r="D88" s="18">
        <v>26405.416317322266</v>
      </c>
      <c r="E88" s="23">
        <v>4.8566877342606691</v>
      </c>
      <c r="F88" s="18">
        <v>20.391293029697096</v>
      </c>
      <c r="G88" s="18">
        <v>1.5054275422915169</v>
      </c>
      <c r="H88" s="18">
        <v>6.9672352955924832E-2</v>
      </c>
      <c r="I88" s="18">
        <v>1.9236227636165411</v>
      </c>
      <c r="J88" s="18">
        <v>1.0509218598277758E-2</v>
      </c>
      <c r="K88" s="18">
        <v>1.1942433149209868</v>
      </c>
      <c r="L88" s="18">
        <v>0.62083030909643022</v>
      </c>
      <c r="M88" s="18">
        <v>67.393267550115297</v>
      </c>
      <c r="N88" s="18">
        <v>0.80064716928126245</v>
      </c>
      <c r="O88" s="18">
        <v>68.388474783535131</v>
      </c>
      <c r="P88" s="18">
        <v>1.2722127753312691</v>
      </c>
      <c r="Q88" s="18">
        <v>103.35146030648303</v>
      </c>
      <c r="R88" s="18">
        <v>35.651325310592746</v>
      </c>
      <c r="S88" s="27">
        <v>67.400999999999996</v>
      </c>
      <c r="T88" s="27">
        <v>0.80100000000000005</v>
      </c>
      <c r="U88" s="28"/>
      <c r="V88" s="28">
        <v>1.52</v>
      </c>
      <c r="W88" s="20" t="str">
        <f t="shared" si="1"/>
        <v>concordant</v>
      </c>
      <c r="X88" s="20"/>
    </row>
    <row r="89" spans="1:25" s="21" customFormat="1" x14ac:dyDescent="0.25">
      <c r="A89" s="18" t="s">
        <v>321</v>
      </c>
      <c r="B89" s="22">
        <v>4098.7657169635304</v>
      </c>
      <c r="C89" s="22">
        <f t="shared" si="0"/>
        <v>4157.8499754946761</v>
      </c>
      <c r="D89" s="18">
        <v>180519.84070714941</v>
      </c>
      <c r="E89" s="23">
        <v>16.302310758096198</v>
      </c>
      <c r="F89" s="18">
        <v>20.838416458070171</v>
      </c>
      <c r="G89" s="18">
        <v>0.48076298105384102</v>
      </c>
      <c r="H89" s="18">
        <v>7.0688557952154216E-2</v>
      </c>
      <c r="I89" s="18">
        <v>0.99567645585428888</v>
      </c>
      <c r="J89" s="18">
        <v>1.0795385945565653E-2</v>
      </c>
      <c r="K89" s="18">
        <v>0.87157655740687012</v>
      </c>
      <c r="L89" s="18">
        <v>0.87536122028622121</v>
      </c>
      <c r="M89" s="18">
        <v>69.218577059816639</v>
      </c>
      <c r="N89" s="18">
        <v>0.60006551614801396</v>
      </c>
      <c r="O89" s="18">
        <v>69.352646203484966</v>
      </c>
      <c r="P89" s="18">
        <v>0.66747372070898336</v>
      </c>
      <c r="Q89" s="18">
        <v>73.955820036015538</v>
      </c>
      <c r="R89" s="18">
        <v>11.449220780319841</v>
      </c>
      <c r="S89" s="28">
        <v>69.230999999999995</v>
      </c>
      <c r="T89" s="28">
        <v>0.59899999999999998</v>
      </c>
      <c r="U89" s="28"/>
      <c r="V89" s="28">
        <v>0.2</v>
      </c>
      <c r="W89" s="20" t="str">
        <f t="shared" si="1"/>
        <v>concordant</v>
      </c>
      <c r="X89" s="20"/>
      <c r="Y89" s="21" t="s">
        <v>873</v>
      </c>
    </row>
    <row r="90" spans="1:25" s="21" customFormat="1" x14ac:dyDescent="0.25">
      <c r="A90" s="18" t="s">
        <v>497</v>
      </c>
      <c r="B90" s="22">
        <v>147.46343403210673</v>
      </c>
      <c r="C90" s="22">
        <f t="shared" ref="C90:C153" si="2">B90+((B90/E90)*0.235)</f>
        <v>171.9155813161272</v>
      </c>
      <c r="D90" s="18">
        <v>5898.0192725651359</v>
      </c>
      <c r="E90" s="23">
        <v>1.4172132449157739</v>
      </c>
      <c r="F90" s="18">
        <v>20.723023792263227</v>
      </c>
      <c r="G90" s="18">
        <v>2.1258886355417581</v>
      </c>
      <c r="H90" s="18">
        <v>6.9816767585844319E-2</v>
      </c>
      <c r="I90" s="18">
        <v>4.1884970443130873</v>
      </c>
      <c r="J90" s="18">
        <v>1.1181993827151153E-2</v>
      </c>
      <c r="K90" s="18">
        <v>2.3411204598529891</v>
      </c>
      <c r="L90" s="18">
        <v>0.55894045885304733</v>
      </c>
      <c r="M90" s="18">
        <v>71.68372289781783</v>
      </c>
      <c r="N90" s="18">
        <v>1.6689060779167022</v>
      </c>
      <c r="O90" s="18">
        <v>68.525550655225587</v>
      </c>
      <c r="P90" s="18">
        <v>2.7754892080149318</v>
      </c>
      <c r="Q90" s="18" t="s">
        <v>857</v>
      </c>
      <c r="R90" s="18" t="s">
        <v>857</v>
      </c>
      <c r="S90" s="27">
        <v>71.561999999999998</v>
      </c>
      <c r="T90" s="27">
        <v>1.665</v>
      </c>
      <c r="U90" s="28"/>
      <c r="V90" s="28">
        <v>-4.66</v>
      </c>
      <c r="W90" s="20" t="str">
        <f t="shared" ref="W90:W153" si="3">IF(V90&gt;3.67, "discord.", IF(V90&lt;-1.69, "rev discord.", "concordant"))</f>
        <v>rev discord.</v>
      </c>
      <c r="X90" s="20"/>
    </row>
    <row r="91" spans="1:25" s="21" customFormat="1" x14ac:dyDescent="0.25">
      <c r="A91" s="18" t="s">
        <v>322</v>
      </c>
      <c r="B91" s="22">
        <v>180.47705186579594</v>
      </c>
      <c r="C91" s="22">
        <f t="shared" si="2"/>
        <v>191.37535026748159</v>
      </c>
      <c r="D91" s="18">
        <v>22030.425750833172</v>
      </c>
      <c r="E91" s="23">
        <v>3.8916265296885335</v>
      </c>
      <c r="F91" s="18">
        <v>20.027207248423046</v>
      </c>
      <c r="G91" s="18">
        <v>2.243475291136904</v>
      </c>
      <c r="H91" s="18">
        <v>7.6754789551457675E-2</v>
      </c>
      <c r="I91" s="18">
        <v>2.5367643790713097</v>
      </c>
      <c r="J91" s="18">
        <v>1.1372916294025051E-2</v>
      </c>
      <c r="K91" s="18">
        <v>1.179558464151081</v>
      </c>
      <c r="L91" s="18">
        <v>0.46498542548240468</v>
      </c>
      <c r="M91" s="18">
        <v>72.900763083610926</v>
      </c>
      <c r="N91" s="18">
        <v>0.85506317413780408</v>
      </c>
      <c r="O91" s="18">
        <v>75.089295931067042</v>
      </c>
      <c r="P91" s="18">
        <v>1.8361120800714517</v>
      </c>
      <c r="Q91" s="18">
        <v>145.30432737571417</v>
      </c>
      <c r="R91" s="18">
        <v>52.664025218728014</v>
      </c>
      <c r="S91" s="27">
        <v>72.900000000000006</v>
      </c>
      <c r="T91" s="27">
        <v>0.85499999999999998</v>
      </c>
      <c r="U91" s="28"/>
      <c r="V91" s="28">
        <v>3.07</v>
      </c>
      <c r="W91" s="20" t="str">
        <f t="shared" si="3"/>
        <v>concordant</v>
      </c>
      <c r="X91" s="20"/>
    </row>
    <row r="92" spans="1:25" s="21" customFormat="1" x14ac:dyDescent="0.25">
      <c r="A92" s="18" t="s">
        <v>323</v>
      </c>
      <c r="B92" s="22">
        <v>967.89980076652535</v>
      </c>
      <c r="C92" s="22">
        <f t="shared" si="2"/>
        <v>1001.9718794129203</v>
      </c>
      <c r="D92" s="18">
        <v>44094.942288460414</v>
      </c>
      <c r="E92" s="23">
        <v>6.6757433715949679</v>
      </c>
      <c r="F92" s="18">
        <v>20.313782151325235</v>
      </c>
      <c r="G92" s="18">
        <v>1.1338362546262666</v>
      </c>
      <c r="H92" s="18">
        <v>7.61856929305543E-2</v>
      </c>
      <c r="I92" s="18">
        <v>1.6294248782028431</v>
      </c>
      <c r="J92" s="18">
        <v>1.1388711864060333E-2</v>
      </c>
      <c r="K92" s="18">
        <v>1.169405230376948</v>
      </c>
      <c r="L92" s="18">
        <v>0.71767974456529171</v>
      </c>
      <c r="M92" s="18">
        <v>73.001442061573101</v>
      </c>
      <c r="N92" s="18">
        <v>0.84886718107063075</v>
      </c>
      <c r="O92" s="18">
        <v>74.552494210172569</v>
      </c>
      <c r="P92" s="18">
        <v>1.1712528321589701</v>
      </c>
      <c r="Q92" s="18">
        <v>124.55221903213101</v>
      </c>
      <c r="R92" s="18">
        <v>26.702634172947079</v>
      </c>
      <c r="S92" s="27">
        <v>73.015000000000001</v>
      </c>
      <c r="T92" s="27">
        <v>0.84899999999999998</v>
      </c>
      <c r="U92" s="28"/>
      <c r="V92" s="28">
        <v>2.1800000000000002</v>
      </c>
      <c r="W92" s="20" t="str">
        <f t="shared" si="3"/>
        <v>concordant</v>
      </c>
      <c r="X92" s="20"/>
    </row>
    <row r="93" spans="1:25" s="21" customFormat="1" x14ac:dyDescent="0.25">
      <c r="A93" s="18" t="s">
        <v>324</v>
      </c>
      <c r="B93" s="22">
        <v>71.43504845941635</v>
      </c>
      <c r="C93" s="22">
        <f t="shared" si="2"/>
        <v>78.817188891334197</v>
      </c>
      <c r="D93" s="18">
        <v>5911.6639148704007</v>
      </c>
      <c r="E93" s="23">
        <v>2.2740337362562988</v>
      </c>
      <c r="F93" s="18">
        <v>20.148535404692929</v>
      </c>
      <c r="G93" s="18">
        <v>3.0576336874784604</v>
      </c>
      <c r="H93" s="18">
        <v>7.4238529659749877E-2</v>
      </c>
      <c r="I93" s="18">
        <v>3.306635560466781</v>
      </c>
      <c r="J93" s="18">
        <v>1.1469143884659597E-2</v>
      </c>
      <c r="K93" s="18">
        <v>1.2383887857507441</v>
      </c>
      <c r="L93" s="18">
        <v>0.37451626074447908</v>
      </c>
      <c r="M93" s="18">
        <v>73.51408126366772</v>
      </c>
      <c r="N93" s="18">
        <v>0.90521883434787043</v>
      </c>
      <c r="O93" s="18">
        <v>72.713678308947195</v>
      </c>
      <c r="P93" s="18">
        <v>2.3203079890365998</v>
      </c>
      <c r="Q93" s="18">
        <v>46.454414175046708</v>
      </c>
      <c r="R93" s="18" t="s">
        <v>857</v>
      </c>
      <c r="S93" s="27">
        <v>73.507999999999996</v>
      </c>
      <c r="T93" s="27">
        <v>0.90500000000000003</v>
      </c>
      <c r="U93" s="28"/>
      <c r="V93" s="28">
        <v>-1.1299999999999999</v>
      </c>
      <c r="W93" s="20" t="str">
        <f t="shared" si="3"/>
        <v>concordant</v>
      </c>
      <c r="X93" s="20"/>
    </row>
    <row r="94" spans="1:25" s="21" customFormat="1" x14ac:dyDescent="0.25">
      <c r="A94" s="18" t="s">
        <v>524</v>
      </c>
      <c r="B94" s="22">
        <v>208.25442362336997</v>
      </c>
      <c r="C94" s="22">
        <f t="shared" si="2"/>
        <v>256.47669426016751</v>
      </c>
      <c r="D94" s="18">
        <v>59654.492113145403</v>
      </c>
      <c r="E94" s="23">
        <v>1.0148794095595086</v>
      </c>
      <c r="F94" s="18">
        <v>12.596452124139999</v>
      </c>
      <c r="G94" s="18">
        <v>6.0179596265259274</v>
      </c>
      <c r="H94" s="18">
        <v>0.1261962485375312</v>
      </c>
      <c r="I94" s="18">
        <v>6.2788964227697397</v>
      </c>
      <c r="J94" s="18">
        <v>1.1666989191791903E-2</v>
      </c>
      <c r="K94" s="18">
        <v>1.7901822249188342</v>
      </c>
      <c r="L94" s="18">
        <v>0.28511096606514008</v>
      </c>
      <c r="M94" s="18">
        <v>74.774888954238648</v>
      </c>
      <c r="N94" s="18">
        <v>1.3308731662242579</v>
      </c>
      <c r="O94" s="18">
        <v>120.67401406577609</v>
      </c>
      <c r="P94" s="18">
        <v>7.144186190939422</v>
      </c>
      <c r="Q94" s="18">
        <v>1158.2447716214926</v>
      </c>
      <c r="R94" s="18">
        <v>119.47050298623503</v>
      </c>
      <c r="S94" s="27">
        <v>73.811000000000007</v>
      </c>
      <c r="T94" s="27">
        <v>1.3240000000000001</v>
      </c>
      <c r="U94" s="28"/>
      <c r="V94" s="28">
        <v>50.2</v>
      </c>
      <c r="W94" s="20" t="str">
        <f t="shared" si="3"/>
        <v>discord.</v>
      </c>
      <c r="X94" s="20"/>
    </row>
    <row r="95" spans="1:25" s="21" customFormat="1" x14ac:dyDescent="0.25">
      <c r="A95" s="18" t="s">
        <v>325</v>
      </c>
      <c r="B95" s="22">
        <v>536.31291153443044</v>
      </c>
      <c r="C95" s="22">
        <f t="shared" si="2"/>
        <v>579.78845925953124</v>
      </c>
      <c r="D95" s="18">
        <v>48483.88573140341</v>
      </c>
      <c r="E95" s="23">
        <v>2.898952188193479</v>
      </c>
      <c r="F95" s="18">
        <v>20.379763700339737</v>
      </c>
      <c r="G95" s="18">
        <v>1.1393869865539712</v>
      </c>
      <c r="H95" s="18">
        <v>7.7247405412968304E-2</v>
      </c>
      <c r="I95" s="18">
        <v>1.7231462462564069</v>
      </c>
      <c r="J95" s="18">
        <v>1.1590971166011729E-2</v>
      </c>
      <c r="K95" s="18">
        <v>1.2924734356721952</v>
      </c>
      <c r="L95" s="18">
        <v>0.75006601353781621</v>
      </c>
      <c r="M95" s="18">
        <v>74.290478474391278</v>
      </c>
      <c r="N95" s="18">
        <v>0.95467316575277295</v>
      </c>
      <c r="O95" s="18">
        <v>75.553727961297326</v>
      </c>
      <c r="P95" s="18">
        <v>1.2546445793281222</v>
      </c>
      <c r="Q95" s="18">
        <v>115.71086641048662</v>
      </c>
      <c r="R95" s="18">
        <v>26.867096116114801</v>
      </c>
      <c r="S95" s="27">
        <v>74.311999999999998</v>
      </c>
      <c r="T95" s="27">
        <v>0.95499999999999996</v>
      </c>
      <c r="U95" s="28"/>
      <c r="V95" s="28">
        <v>1.75</v>
      </c>
      <c r="W95" s="20" t="str">
        <f t="shared" si="3"/>
        <v>concordant</v>
      </c>
      <c r="X95" s="20"/>
    </row>
    <row r="96" spans="1:25" s="21" customFormat="1" x14ac:dyDescent="0.25">
      <c r="A96" s="18" t="s">
        <v>326</v>
      </c>
      <c r="B96" s="22">
        <v>1619.4396555931701</v>
      </c>
      <c r="C96" s="22">
        <f t="shared" si="2"/>
        <v>1746.2715231071843</v>
      </c>
      <c r="D96" s="18">
        <v>86151.224172329094</v>
      </c>
      <c r="E96" s="23">
        <v>3.0005733300611106</v>
      </c>
      <c r="F96" s="18">
        <v>20.741140826856135</v>
      </c>
      <c r="G96" s="18">
        <v>0.88358565104930042</v>
      </c>
      <c r="H96" s="18">
        <v>7.7664241895733052E-2</v>
      </c>
      <c r="I96" s="18">
        <v>1.6276595850009539</v>
      </c>
      <c r="J96" s="18">
        <v>1.1812626280254786E-2</v>
      </c>
      <c r="K96" s="18">
        <v>1.366262315327462</v>
      </c>
      <c r="L96" s="18">
        <v>0.8394029856842955</v>
      </c>
      <c r="M96" s="18">
        <v>75.702832074544816</v>
      </c>
      <c r="N96" s="18">
        <v>1.0282498823496482</v>
      </c>
      <c r="O96" s="18">
        <v>75.946550290125415</v>
      </c>
      <c r="P96" s="18">
        <v>1.191053650616972</v>
      </c>
      <c r="Q96" s="18">
        <v>83.601194983115491</v>
      </c>
      <c r="R96" s="18">
        <v>20.993353134020037</v>
      </c>
      <c r="S96" s="27">
        <v>75.72</v>
      </c>
      <c r="T96" s="27">
        <v>1.028</v>
      </c>
      <c r="U96" s="28"/>
      <c r="V96" s="28">
        <v>0.33400000000000002</v>
      </c>
      <c r="W96" s="20" t="str">
        <f t="shared" si="3"/>
        <v>concordant</v>
      </c>
      <c r="X96" s="20"/>
    </row>
    <row r="97" spans="1:25" s="21" customFormat="1" x14ac:dyDescent="0.25">
      <c r="A97" s="18" t="s">
        <v>327</v>
      </c>
      <c r="B97" s="22">
        <v>363.47712876822976</v>
      </c>
      <c r="C97" s="22">
        <f t="shared" si="2"/>
        <v>406.51190896978301</v>
      </c>
      <c r="D97" s="18">
        <v>39051.668373489258</v>
      </c>
      <c r="E97" s="23">
        <v>1.9848393522746757</v>
      </c>
      <c r="F97" s="18">
        <v>20.390413511136025</v>
      </c>
      <c r="G97" s="18">
        <v>1.484716383684632</v>
      </c>
      <c r="H97" s="18">
        <v>7.9008675478665746E-2</v>
      </c>
      <c r="I97" s="18">
        <v>1.7259260357486128</v>
      </c>
      <c r="J97" s="18">
        <v>1.1834157008193564E-2</v>
      </c>
      <c r="K97" s="18">
        <v>0.87666662876396151</v>
      </c>
      <c r="L97" s="18">
        <v>0.50793985988148749</v>
      </c>
      <c r="M97" s="18">
        <v>75.840006201064341</v>
      </c>
      <c r="N97" s="18">
        <v>0.66096836340998522</v>
      </c>
      <c r="O97" s="18">
        <v>77.212495851154017</v>
      </c>
      <c r="P97" s="18">
        <v>1.2832230936715305</v>
      </c>
      <c r="Q97" s="18">
        <v>119.92076034337134</v>
      </c>
      <c r="R97" s="18">
        <v>35.039236628308281</v>
      </c>
      <c r="S97" s="27">
        <v>75.846000000000004</v>
      </c>
      <c r="T97" s="27">
        <v>0.66100000000000003</v>
      </c>
      <c r="U97" s="28"/>
      <c r="V97" s="28">
        <v>1.86</v>
      </c>
      <c r="W97" s="20" t="str">
        <f t="shared" si="3"/>
        <v>concordant</v>
      </c>
      <c r="X97" s="20"/>
    </row>
    <row r="98" spans="1:25" s="21" customFormat="1" x14ac:dyDescent="0.25">
      <c r="A98" s="18" t="s">
        <v>328</v>
      </c>
      <c r="B98" s="22">
        <v>1570.069734863029</v>
      </c>
      <c r="C98" s="22">
        <f t="shared" si="2"/>
        <v>1615.1755004515619</v>
      </c>
      <c r="D98" s="18">
        <v>55708.68920968521</v>
      </c>
      <c r="E98" s="23">
        <v>8.180027162350477</v>
      </c>
      <c r="F98" s="18">
        <v>20.71727536724503</v>
      </c>
      <c r="G98" s="18">
        <v>0.83911976331492322</v>
      </c>
      <c r="H98" s="18">
        <v>7.7644712488334183E-2</v>
      </c>
      <c r="I98" s="18">
        <v>1.5277657727941272</v>
      </c>
      <c r="J98" s="18">
        <v>1.1834981430933306E-2</v>
      </c>
      <c r="K98" s="18">
        <v>1.2756729756233267</v>
      </c>
      <c r="L98" s="18">
        <v>0.83499250889110521</v>
      </c>
      <c r="M98" s="18">
        <v>75.845258611491815</v>
      </c>
      <c r="N98" s="18">
        <v>0.9618679522564122</v>
      </c>
      <c r="O98" s="18">
        <v>75.928149374309513</v>
      </c>
      <c r="P98" s="18">
        <v>1.1176945828631446</v>
      </c>
      <c r="Q98" s="18">
        <v>78.515374944922058</v>
      </c>
      <c r="R98" s="18">
        <v>19.961684221100743</v>
      </c>
      <c r="S98" s="27">
        <v>75.850999999999999</v>
      </c>
      <c r="T98" s="27">
        <v>0.96099999999999997</v>
      </c>
      <c r="U98" s="28"/>
      <c r="V98" s="28">
        <v>0.113</v>
      </c>
      <c r="W98" s="20" t="str">
        <f t="shared" si="3"/>
        <v>concordant</v>
      </c>
      <c r="X98" s="20"/>
    </row>
    <row r="99" spans="1:25" s="21" customFormat="1" x14ac:dyDescent="0.25">
      <c r="A99" s="18" t="s">
        <v>329</v>
      </c>
      <c r="B99" s="22">
        <v>155.51637949663169</v>
      </c>
      <c r="C99" s="22">
        <f t="shared" si="2"/>
        <v>171.33008913281105</v>
      </c>
      <c r="D99" s="18">
        <v>8671.0393170544412</v>
      </c>
      <c r="E99" s="23">
        <v>2.3110547760467228</v>
      </c>
      <c r="F99" s="18">
        <v>20.196680746603764</v>
      </c>
      <c r="G99" s="18">
        <v>2.2960478785401941</v>
      </c>
      <c r="H99" s="18">
        <v>7.7801956262776931E-2</v>
      </c>
      <c r="I99" s="18">
        <v>3.110086142167487</v>
      </c>
      <c r="J99" s="18">
        <v>1.1853518975092446E-2</v>
      </c>
      <c r="K99" s="18">
        <v>1.1071727727930827</v>
      </c>
      <c r="L99" s="18">
        <v>0.3559942465199597</v>
      </c>
      <c r="M99" s="18">
        <v>75.963360471088976</v>
      </c>
      <c r="N99" s="18">
        <v>0.83610969259736123</v>
      </c>
      <c r="O99" s="18">
        <v>76.076297474095369</v>
      </c>
      <c r="P99" s="18">
        <v>2.2795787931962437</v>
      </c>
      <c r="Q99" s="18">
        <v>79.602817570154627</v>
      </c>
      <c r="R99" s="18">
        <v>69.031546312500623</v>
      </c>
      <c r="S99" s="27">
        <v>75.963999999999999</v>
      </c>
      <c r="T99" s="27">
        <v>0.83599999999999997</v>
      </c>
      <c r="U99" s="28"/>
      <c r="V99" s="28">
        <v>0.154</v>
      </c>
      <c r="W99" s="20" t="str">
        <f t="shared" si="3"/>
        <v>concordant</v>
      </c>
      <c r="X99" s="20"/>
    </row>
    <row r="100" spans="1:25" s="21" customFormat="1" x14ac:dyDescent="0.25">
      <c r="A100" s="18" t="s">
        <v>330</v>
      </c>
      <c r="B100" s="22">
        <v>194.03004142481294</v>
      </c>
      <c r="C100" s="22">
        <f t="shared" si="2"/>
        <v>209.49389112429898</v>
      </c>
      <c r="D100" s="18">
        <v>238402.03292803152</v>
      </c>
      <c r="E100" s="23">
        <v>2.9486227958065658</v>
      </c>
      <c r="F100" s="18">
        <v>20.641500038889909</v>
      </c>
      <c r="G100" s="18">
        <v>1.7469070724624889</v>
      </c>
      <c r="H100" s="18">
        <v>7.9539968295800678E-2</v>
      </c>
      <c r="I100" s="18">
        <v>2.0519250583949478</v>
      </c>
      <c r="J100" s="18">
        <v>1.203757432631487E-2</v>
      </c>
      <c r="K100" s="18">
        <v>1.0764346899575377</v>
      </c>
      <c r="L100" s="18">
        <v>0.52459746790145656</v>
      </c>
      <c r="M100" s="18">
        <v>77.135851455027606</v>
      </c>
      <c r="N100" s="18">
        <v>0.82536916067534349</v>
      </c>
      <c r="O100" s="18">
        <v>77.712337015526813</v>
      </c>
      <c r="P100" s="18">
        <v>1.5351061949822409</v>
      </c>
      <c r="Q100" s="18">
        <v>95.479334932249088</v>
      </c>
      <c r="R100" s="18">
        <v>41.376512908720372</v>
      </c>
      <c r="S100" s="27">
        <v>77.141000000000005</v>
      </c>
      <c r="T100" s="27">
        <v>0.82499999999999996</v>
      </c>
      <c r="U100" s="28"/>
      <c r="V100" s="28">
        <v>0.77300000000000002</v>
      </c>
      <c r="W100" s="20" t="str">
        <f t="shared" si="3"/>
        <v>concordant</v>
      </c>
      <c r="X100" s="20"/>
    </row>
    <row r="101" spans="1:25" s="21" customFormat="1" x14ac:dyDescent="0.25">
      <c r="A101" s="18" t="s">
        <v>506</v>
      </c>
      <c r="B101" s="22">
        <v>176.81482575323616</v>
      </c>
      <c r="C101" s="22">
        <f t="shared" si="2"/>
        <v>191.45311922155156</v>
      </c>
      <c r="D101" s="18">
        <v>13627.740796018245</v>
      </c>
      <c r="E101" s="23">
        <v>2.8385470028968007</v>
      </c>
      <c r="F101" s="18">
        <v>11.346129130094923</v>
      </c>
      <c r="G101" s="18">
        <v>10.009678612255335</v>
      </c>
      <c r="H101" s="18">
        <v>0.14457384068942483</v>
      </c>
      <c r="I101" s="18">
        <v>10.183969644154525</v>
      </c>
      <c r="J101" s="18">
        <v>1.2141710952704101E-2</v>
      </c>
      <c r="K101" s="18">
        <v>1.8357986377867621</v>
      </c>
      <c r="L101" s="18">
        <v>0.18026356145321851</v>
      </c>
      <c r="M101" s="18">
        <v>77.799140355083949</v>
      </c>
      <c r="N101" s="18">
        <v>1.4196517522101288</v>
      </c>
      <c r="O101" s="18">
        <v>137.10958642242113</v>
      </c>
      <c r="P101" s="18">
        <v>13.062216142176155</v>
      </c>
      <c r="Q101" s="18">
        <v>1346.2171586039897</v>
      </c>
      <c r="R101" s="18">
        <v>193.89342001913838</v>
      </c>
      <c r="S101" s="27">
        <v>77.299000000000007</v>
      </c>
      <c r="T101" s="27">
        <v>1.4159999999999999</v>
      </c>
      <c r="U101" s="28"/>
      <c r="V101" s="28">
        <v>59.7</v>
      </c>
      <c r="W101" s="20" t="str">
        <f t="shared" si="3"/>
        <v>discord.</v>
      </c>
      <c r="X101" s="20"/>
    </row>
    <row r="102" spans="1:25" s="21" customFormat="1" x14ac:dyDescent="0.25">
      <c r="A102" s="18" t="s">
        <v>331</v>
      </c>
      <c r="B102" s="22">
        <v>276.08554737376545</v>
      </c>
      <c r="C102" s="22">
        <f t="shared" si="2"/>
        <v>287.83380801840104</v>
      </c>
      <c r="D102" s="18">
        <v>136281.07893287318</v>
      </c>
      <c r="E102" s="23">
        <v>5.5225284487078365</v>
      </c>
      <c r="F102" s="18">
        <v>20.29076926554589</v>
      </c>
      <c r="G102" s="18">
        <v>2.2500078055855313</v>
      </c>
      <c r="H102" s="18">
        <v>8.4296403704803735E-2</v>
      </c>
      <c r="I102" s="18">
        <v>2.4555570316189432</v>
      </c>
      <c r="J102" s="18">
        <v>1.2522581485272903E-2</v>
      </c>
      <c r="K102" s="18">
        <v>0.98346751081745265</v>
      </c>
      <c r="L102" s="18">
        <v>0.40050689035271775</v>
      </c>
      <c r="M102" s="18">
        <v>80.224479944301478</v>
      </c>
      <c r="N102" s="18">
        <v>0.7840926334824303</v>
      </c>
      <c r="O102" s="18">
        <v>82.176271303152234</v>
      </c>
      <c r="P102" s="18">
        <v>1.938391484392163</v>
      </c>
      <c r="Q102" s="18">
        <v>139.272681781031</v>
      </c>
      <c r="R102" s="18">
        <v>52.84314499331802</v>
      </c>
      <c r="S102" s="27">
        <v>80.227999999999994</v>
      </c>
      <c r="T102" s="27">
        <v>0.78400000000000003</v>
      </c>
      <c r="U102" s="28"/>
      <c r="V102" s="28">
        <v>2.5</v>
      </c>
      <c r="W102" s="20" t="str">
        <f t="shared" si="3"/>
        <v>concordant</v>
      </c>
      <c r="X102" s="20"/>
    </row>
    <row r="103" spans="1:25" s="21" customFormat="1" x14ac:dyDescent="0.25">
      <c r="A103" s="18" t="s">
        <v>581</v>
      </c>
      <c r="B103" s="22">
        <v>272.20034987712194</v>
      </c>
      <c r="C103" s="22">
        <f t="shared" si="2"/>
        <v>288.81358470866337</v>
      </c>
      <c r="D103" s="18">
        <v>13074.426963067443</v>
      </c>
      <c r="E103" s="23">
        <v>3.8503688697445861</v>
      </c>
      <c r="F103" s="18">
        <v>20.68615486089794</v>
      </c>
      <c r="G103" s="18">
        <v>1.5628676654710589</v>
      </c>
      <c r="H103" s="18">
        <v>8.2484004971837777E-2</v>
      </c>
      <c r="I103" s="18">
        <v>1.8281537324421173</v>
      </c>
      <c r="J103" s="18">
        <v>1.2811840925386035E-2</v>
      </c>
      <c r="K103" s="18">
        <v>0.92105798597082766</v>
      </c>
      <c r="L103" s="18">
        <v>0.50381867215315801</v>
      </c>
      <c r="M103" s="18">
        <v>82.065841202077351</v>
      </c>
      <c r="N103" s="18">
        <v>0.75108302635281632</v>
      </c>
      <c r="O103" s="18">
        <v>80.477641039550676</v>
      </c>
      <c r="P103" s="18">
        <v>1.4144615849813675</v>
      </c>
      <c r="Q103" s="18">
        <v>33.595080371104679</v>
      </c>
      <c r="R103" s="18" t="s">
        <v>857</v>
      </c>
      <c r="S103" s="27">
        <v>82.034000000000006</v>
      </c>
      <c r="T103" s="27">
        <v>0.751</v>
      </c>
      <c r="U103" s="28"/>
      <c r="V103" s="28">
        <v>-2.0299999999999998</v>
      </c>
      <c r="W103" s="20" t="str">
        <f t="shared" si="3"/>
        <v>rev discord.</v>
      </c>
      <c r="X103" s="20"/>
    </row>
    <row r="104" spans="1:25" s="21" customFormat="1" x14ac:dyDescent="0.25">
      <c r="A104" s="18" t="s">
        <v>332</v>
      </c>
      <c r="B104" s="22">
        <v>231.26253004508339</v>
      </c>
      <c r="C104" s="22">
        <f t="shared" si="2"/>
        <v>246.47764435054222</v>
      </c>
      <c r="D104" s="18">
        <v>19675.686602885507</v>
      </c>
      <c r="E104" s="23">
        <v>3.5718886805271168</v>
      </c>
      <c r="F104" s="18">
        <v>20.328191408671753</v>
      </c>
      <c r="G104" s="18">
        <v>2.3380949064597152</v>
      </c>
      <c r="H104" s="18">
        <v>8.6701225861391715E-2</v>
      </c>
      <c r="I104" s="18">
        <v>2.9782322136156028</v>
      </c>
      <c r="J104" s="18">
        <v>1.3100071386035032E-2</v>
      </c>
      <c r="K104" s="18">
        <v>1.6746185149790078</v>
      </c>
      <c r="L104" s="18">
        <v>0.56228607941420528</v>
      </c>
      <c r="M104" s="18">
        <v>83.90012918911998</v>
      </c>
      <c r="N104" s="18">
        <v>1.3959035673894817</v>
      </c>
      <c r="O104" s="18">
        <v>84.425759399639389</v>
      </c>
      <c r="P104" s="18">
        <v>2.4127057871348256</v>
      </c>
      <c r="Q104" s="18">
        <v>99.322424215260966</v>
      </c>
      <c r="R104" s="18">
        <v>58.268814270798302</v>
      </c>
      <c r="S104" s="27">
        <v>83.906999999999996</v>
      </c>
      <c r="T104" s="27">
        <v>1.3959999999999999</v>
      </c>
      <c r="U104" s="28"/>
      <c r="V104" s="28">
        <v>0.65100000000000002</v>
      </c>
      <c r="W104" s="20" t="str">
        <f t="shared" si="3"/>
        <v>concordant</v>
      </c>
      <c r="X104" s="20"/>
    </row>
    <row r="105" spans="1:25" s="21" customFormat="1" x14ac:dyDescent="0.25">
      <c r="A105" s="18" t="s">
        <v>333</v>
      </c>
      <c r="B105" s="22">
        <v>4818.0219700043226</v>
      </c>
      <c r="C105" s="22">
        <f t="shared" si="2"/>
        <v>4907.8100574978571</v>
      </c>
      <c r="D105" s="18">
        <v>147662.66113929602</v>
      </c>
      <c r="E105" s="23">
        <v>12.610082189717554</v>
      </c>
      <c r="F105" s="18">
        <v>20.716755517109743</v>
      </c>
      <c r="G105" s="18">
        <v>0.64017257425294449</v>
      </c>
      <c r="H105" s="18">
        <v>8.6477050084186852E-2</v>
      </c>
      <c r="I105" s="18">
        <v>1.3035124304287522</v>
      </c>
      <c r="J105" s="18">
        <v>1.3105151688141236E-2</v>
      </c>
      <c r="K105" s="18">
        <v>1.1354474984711929</v>
      </c>
      <c r="L105" s="18">
        <v>0.87106764152430871</v>
      </c>
      <c r="M105" s="18">
        <v>83.932455363364099</v>
      </c>
      <c r="N105" s="18">
        <v>0.94683171114638753</v>
      </c>
      <c r="O105" s="18">
        <v>84.216274252055001</v>
      </c>
      <c r="P105" s="18">
        <v>1.053478200009593</v>
      </c>
      <c r="Q105" s="18">
        <v>92.25630846779579</v>
      </c>
      <c r="R105" s="18">
        <v>15.189691037670983</v>
      </c>
      <c r="S105" s="28">
        <v>83.960999999999999</v>
      </c>
      <c r="T105" s="28">
        <v>0.94599999999999995</v>
      </c>
      <c r="U105" s="28"/>
      <c r="V105" s="28">
        <v>0.35199999999999998</v>
      </c>
      <c r="W105" s="20" t="str">
        <f t="shared" si="3"/>
        <v>concordant</v>
      </c>
      <c r="X105" s="20"/>
      <c r="Y105" s="21" t="s">
        <v>873</v>
      </c>
    </row>
    <row r="106" spans="1:25" s="21" customFormat="1" x14ac:dyDescent="0.25">
      <c r="A106" s="18" t="s">
        <v>533</v>
      </c>
      <c r="B106" s="22">
        <v>351.22759292904846</v>
      </c>
      <c r="C106" s="22">
        <f t="shared" si="2"/>
        <v>369.4938573518715</v>
      </c>
      <c r="D106" s="18">
        <v>182269.53224377288</v>
      </c>
      <c r="E106" s="23">
        <v>4.5186296676619637</v>
      </c>
      <c r="F106" s="18">
        <v>17.692207427127652</v>
      </c>
      <c r="G106" s="18">
        <v>1.9913041092119357</v>
      </c>
      <c r="H106" s="18">
        <v>0.10582623176650628</v>
      </c>
      <c r="I106" s="18">
        <v>3.4562162591308492</v>
      </c>
      <c r="J106" s="18">
        <v>1.3665519850217168E-2</v>
      </c>
      <c r="K106" s="18">
        <v>2.8249048471554752</v>
      </c>
      <c r="L106" s="18">
        <v>0.81734030377655464</v>
      </c>
      <c r="M106" s="18">
        <v>87.497106668007319</v>
      </c>
      <c r="N106" s="18">
        <v>2.4550115155005088</v>
      </c>
      <c r="O106" s="18">
        <v>102.14020066127654</v>
      </c>
      <c r="P106" s="18">
        <v>3.3584496966184787</v>
      </c>
      <c r="Q106" s="18">
        <v>458.87805806005417</v>
      </c>
      <c r="R106" s="18">
        <v>44.167178255806391</v>
      </c>
      <c r="S106" s="27">
        <v>84.427999999999997</v>
      </c>
      <c r="T106" s="27">
        <v>2.4430000000000001</v>
      </c>
      <c r="U106" s="28"/>
      <c r="V106" s="28">
        <v>16.7</v>
      </c>
      <c r="W106" s="20" t="str">
        <f t="shared" si="3"/>
        <v>discord.</v>
      </c>
      <c r="X106" s="20"/>
    </row>
    <row r="107" spans="1:25" s="21" customFormat="1" x14ac:dyDescent="0.25">
      <c r="A107" s="18" t="s">
        <v>536</v>
      </c>
      <c r="B107" s="22">
        <v>58.802642152348042</v>
      </c>
      <c r="C107" s="22">
        <f t="shared" si="2"/>
        <v>65.48885377285481</v>
      </c>
      <c r="D107" s="18">
        <v>9055.9281988577713</v>
      </c>
      <c r="E107" s="23">
        <v>2.0667340027676895</v>
      </c>
      <c r="F107" s="18">
        <v>19.050623065402789</v>
      </c>
      <c r="G107" s="18">
        <v>3.6481892537070126</v>
      </c>
      <c r="H107" s="18">
        <v>9.2057916468051393E-2</v>
      </c>
      <c r="I107" s="18">
        <v>4.0708140753773332</v>
      </c>
      <c r="J107" s="18">
        <v>1.3240936893544754E-2</v>
      </c>
      <c r="K107" s="18">
        <v>1.5454257990235964</v>
      </c>
      <c r="L107" s="18">
        <v>0.37963556438778073</v>
      </c>
      <c r="M107" s="18">
        <v>84.796402228192065</v>
      </c>
      <c r="N107" s="18">
        <v>1.3018842029176341</v>
      </c>
      <c r="O107" s="18">
        <v>89.418604838252776</v>
      </c>
      <c r="P107" s="18">
        <v>3.4844027904464809</v>
      </c>
      <c r="Q107" s="18">
        <v>214.59434708315916</v>
      </c>
      <c r="R107" s="18">
        <v>87.24038164534241</v>
      </c>
      <c r="S107" s="27">
        <v>84.781000000000006</v>
      </c>
      <c r="T107" s="27">
        <v>1.302</v>
      </c>
      <c r="U107" s="28"/>
      <c r="V107" s="28">
        <v>5.54</v>
      </c>
      <c r="W107" s="20" t="str">
        <f t="shared" si="3"/>
        <v>discord.</v>
      </c>
      <c r="X107" s="20"/>
    </row>
    <row r="108" spans="1:25" s="21" customFormat="1" x14ac:dyDescent="0.25">
      <c r="A108" s="18" t="s">
        <v>334</v>
      </c>
      <c r="B108" s="22">
        <v>395.02401078449537</v>
      </c>
      <c r="C108" s="22">
        <f t="shared" si="2"/>
        <v>457.16477862467747</v>
      </c>
      <c r="D108" s="18">
        <v>18962.427435217836</v>
      </c>
      <c r="E108" s="23">
        <v>1.4938766571585447</v>
      </c>
      <c r="F108" s="18">
        <v>20.055271385101115</v>
      </c>
      <c r="G108" s="18">
        <v>1.4551354999391302</v>
      </c>
      <c r="H108" s="18">
        <v>8.9278073612191769E-2</v>
      </c>
      <c r="I108" s="18">
        <v>1.5738196073607047</v>
      </c>
      <c r="J108" s="18">
        <v>1.3260295795402987E-2</v>
      </c>
      <c r="K108" s="18">
        <v>0.59071125798535373</v>
      </c>
      <c r="L108" s="18">
        <v>0.3753360647069181</v>
      </c>
      <c r="M108" s="18">
        <v>84.919565735304417</v>
      </c>
      <c r="N108" s="18">
        <v>0.49833987717821771</v>
      </c>
      <c r="O108" s="18">
        <v>86.830643270298637</v>
      </c>
      <c r="P108" s="18">
        <v>1.3097582790943036</v>
      </c>
      <c r="Q108" s="18">
        <v>139.67467322763034</v>
      </c>
      <c r="R108" s="18">
        <v>34.255033568388562</v>
      </c>
      <c r="S108" s="27">
        <v>84.923000000000002</v>
      </c>
      <c r="T108" s="27">
        <v>0.498</v>
      </c>
      <c r="U108" s="28"/>
      <c r="V108" s="28">
        <v>2.3199999999999998</v>
      </c>
      <c r="W108" s="20" t="str">
        <f t="shared" si="3"/>
        <v>concordant</v>
      </c>
      <c r="X108" s="20"/>
    </row>
    <row r="109" spans="1:25" s="21" customFormat="1" x14ac:dyDescent="0.25">
      <c r="A109" s="18" t="s">
        <v>335</v>
      </c>
      <c r="B109" s="22">
        <v>305.29712230164904</v>
      </c>
      <c r="C109" s="22">
        <f t="shared" si="2"/>
        <v>336.23340227128904</v>
      </c>
      <c r="D109" s="18">
        <v>24035.201399538022</v>
      </c>
      <c r="E109" s="23">
        <v>2.3191160608610968</v>
      </c>
      <c r="F109" s="18">
        <v>20.265998348152188</v>
      </c>
      <c r="G109" s="18">
        <v>1.4889762850508039</v>
      </c>
      <c r="H109" s="18">
        <v>8.8316331762395492E-2</v>
      </c>
      <c r="I109" s="18">
        <v>1.7402084827180273</v>
      </c>
      <c r="J109" s="18">
        <v>1.3278422175169899E-2</v>
      </c>
      <c r="K109" s="18">
        <v>0.87136424833080162</v>
      </c>
      <c r="L109" s="18">
        <v>0.50072405518321572</v>
      </c>
      <c r="M109" s="18">
        <v>85.034885665357493</v>
      </c>
      <c r="N109" s="18">
        <v>0.73609797424252577</v>
      </c>
      <c r="O109" s="18">
        <v>85.933748571290721</v>
      </c>
      <c r="P109" s="18">
        <v>1.4338950204858634</v>
      </c>
      <c r="Q109" s="18">
        <v>110.95702864723347</v>
      </c>
      <c r="R109" s="18">
        <v>35.58416981794629</v>
      </c>
      <c r="S109" s="27">
        <v>85.042000000000002</v>
      </c>
      <c r="T109" s="27">
        <v>0.73599999999999999</v>
      </c>
      <c r="U109" s="28"/>
      <c r="V109" s="28">
        <v>1.1000000000000001</v>
      </c>
      <c r="W109" s="20" t="str">
        <f t="shared" si="3"/>
        <v>concordant</v>
      </c>
      <c r="X109" s="20"/>
    </row>
    <row r="110" spans="1:25" s="21" customFormat="1" x14ac:dyDescent="0.25">
      <c r="A110" s="18" t="s">
        <v>519</v>
      </c>
      <c r="B110" s="22">
        <v>611.09561061139038</v>
      </c>
      <c r="C110" s="22">
        <f t="shared" si="2"/>
        <v>693.75939870067066</v>
      </c>
      <c r="D110" s="18">
        <v>175491.46072462393</v>
      </c>
      <c r="E110" s="23">
        <v>1.7372476124439731</v>
      </c>
      <c r="F110" s="18">
        <v>19.843312278576626</v>
      </c>
      <c r="G110" s="18">
        <v>1.298781499526044</v>
      </c>
      <c r="H110" s="18">
        <v>9.249839122368049E-2</v>
      </c>
      <c r="I110" s="18">
        <v>1.719458096257219</v>
      </c>
      <c r="J110" s="18">
        <v>1.3439406715709722E-2</v>
      </c>
      <c r="K110" s="18">
        <v>1.1268073933347689</v>
      </c>
      <c r="L110" s="18">
        <v>0.6553270450658345</v>
      </c>
      <c r="M110" s="18">
        <v>86.058977931805529</v>
      </c>
      <c r="N110" s="18">
        <v>0.96327481627306355</v>
      </c>
      <c r="O110" s="18">
        <v>89.828070693392021</v>
      </c>
      <c r="P110" s="18">
        <v>1.4782067707809645</v>
      </c>
      <c r="Q110" s="18">
        <v>191.17627268391266</v>
      </c>
      <c r="R110" s="18">
        <v>30.22449639277076</v>
      </c>
      <c r="S110" s="27">
        <v>86.033000000000001</v>
      </c>
      <c r="T110" s="27">
        <v>0.96399999999999997</v>
      </c>
      <c r="U110" s="28"/>
      <c r="V110" s="28">
        <v>4.4800000000000004</v>
      </c>
      <c r="W110" s="20" t="str">
        <f t="shared" si="3"/>
        <v>discord.</v>
      </c>
      <c r="X110" s="20"/>
    </row>
    <row r="111" spans="1:25" s="21" customFormat="1" x14ac:dyDescent="0.25">
      <c r="A111" s="18" t="s">
        <v>336</v>
      </c>
      <c r="B111" s="22">
        <v>706.26427184776969</v>
      </c>
      <c r="C111" s="22">
        <f t="shared" si="2"/>
        <v>759.56310394222646</v>
      </c>
      <c r="D111" s="18">
        <v>29639.04247529581</v>
      </c>
      <c r="E111" s="23">
        <v>3.1139913833400414</v>
      </c>
      <c r="F111" s="18">
        <v>20.764412004287966</v>
      </c>
      <c r="G111" s="18">
        <v>0.93948926665083043</v>
      </c>
      <c r="H111" s="18">
        <v>8.7788488979913426E-2</v>
      </c>
      <c r="I111" s="18">
        <v>1.5115601318848644</v>
      </c>
      <c r="J111" s="18">
        <v>1.3468730778163131E-2</v>
      </c>
      <c r="K111" s="18">
        <v>1.1818900500899123</v>
      </c>
      <c r="L111" s="18">
        <v>0.78190078261467211</v>
      </c>
      <c r="M111" s="18">
        <v>86.245503456660799</v>
      </c>
      <c r="N111" s="18">
        <v>1.0125386362779167</v>
      </c>
      <c r="O111" s="18">
        <v>85.44115959164337</v>
      </c>
      <c r="P111" s="18">
        <v>1.2386501798937815</v>
      </c>
      <c r="Q111" s="18">
        <v>62.998203537076407</v>
      </c>
      <c r="R111" s="18">
        <v>22.445239293524985</v>
      </c>
      <c r="S111" s="27">
        <v>86.185000000000002</v>
      </c>
      <c r="T111" s="27">
        <v>1.01</v>
      </c>
      <c r="U111" s="28"/>
      <c r="V111" s="28">
        <v>-0.97699999999999998</v>
      </c>
      <c r="W111" s="20" t="str">
        <f t="shared" si="3"/>
        <v>concordant</v>
      </c>
      <c r="X111" s="20"/>
    </row>
    <row r="112" spans="1:25" x14ac:dyDescent="0.25">
      <c r="A112" s="18" t="s">
        <v>337</v>
      </c>
      <c r="B112" s="22">
        <v>125.9035042080732</v>
      </c>
      <c r="C112" s="22">
        <f t="shared" si="2"/>
        <v>135.93906568086817</v>
      </c>
      <c r="D112" s="18">
        <v>18242.540912918608</v>
      </c>
      <c r="E112" s="23">
        <v>2.9482479449808969</v>
      </c>
      <c r="F112" s="18">
        <v>20.268365186285518</v>
      </c>
      <c r="G112" s="18">
        <v>2.4356103376866045</v>
      </c>
      <c r="H112" s="18">
        <v>9.063340258254915E-2</v>
      </c>
      <c r="I112" s="18">
        <v>2.676890517676159</v>
      </c>
      <c r="J112" s="18">
        <v>1.3655105001777648E-2</v>
      </c>
      <c r="K112" s="18">
        <v>1.0587823690218159</v>
      </c>
      <c r="L112" s="18">
        <v>0.39552696011675426</v>
      </c>
      <c r="M112" s="18">
        <v>87.430873013732665</v>
      </c>
      <c r="N112" s="18">
        <v>0.91945343853770112</v>
      </c>
      <c r="O112" s="18">
        <v>88.093243390019111</v>
      </c>
      <c r="P112" s="18">
        <v>2.2587633195965608</v>
      </c>
      <c r="Q112" s="18">
        <v>106.05494915440615</v>
      </c>
      <c r="R112" s="18">
        <v>58.088411292768072</v>
      </c>
      <c r="S112" s="27">
        <v>87.433999999999997</v>
      </c>
      <c r="T112" s="27">
        <v>0.91900000000000004</v>
      </c>
      <c r="U112" s="28"/>
      <c r="V112" s="28">
        <v>0.78800000000000003</v>
      </c>
      <c r="W112" s="20" t="str">
        <f t="shared" si="3"/>
        <v>concordant</v>
      </c>
    </row>
    <row r="113" spans="1:25" x14ac:dyDescent="0.25">
      <c r="A113" s="18" t="s">
        <v>338</v>
      </c>
      <c r="B113" s="22">
        <v>475.14085583437793</v>
      </c>
      <c r="C113" s="22">
        <f t="shared" si="2"/>
        <v>501.44880795663875</v>
      </c>
      <c r="D113" s="18">
        <v>31929.151906591542</v>
      </c>
      <c r="E113" s="23">
        <v>4.2442718689075694</v>
      </c>
      <c r="F113" s="18">
        <v>20.070294210345502</v>
      </c>
      <c r="G113" s="18">
        <v>1.2716231538808531</v>
      </c>
      <c r="H113" s="18">
        <v>9.2567123794084508E-2</v>
      </c>
      <c r="I113" s="18">
        <v>1.7719027604278927</v>
      </c>
      <c r="J113" s="18">
        <v>1.3686751800021019E-2</v>
      </c>
      <c r="K113" s="18">
        <v>1.2259659400547673</v>
      </c>
      <c r="L113" s="18">
        <v>0.69189233598728139</v>
      </c>
      <c r="M113" s="18">
        <v>87.632130012739651</v>
      </c>
      <c r="N113" s="18">
        <v>1.0670707988179799</v>
      </c>
      <c r="O113" s="18">
        <v>89.891949681677204</v>
      </c>
      <c r="P113" s="18">
        <v>1.5243291800332059</v>
      </c>
      <c r="Q113" s="18">
        <v>150.28569374155748</v>
      </c>
      <c r="R113" s="18">
        <v>29.977383338488295</v>
      </c>
      <c r="S113" s="27">
        <v>87.652000000000001</v>
      </c>
      <c r="T113" s="27">
        <v>1.0680000000000001</v>
      </c>
      <c r="U113" s="28"/>
      <c r="V113" s="28">
        <v>2.66</v>
      </c>
      <c r="W113" s="20" t="str">
        <f t="shared" si="3"/>
        <v>concordant</v>
      </c>
    </row>
    <row r="114" spans="1:25" x14ac:dyDescent="0.25">
      <c r="A114" s="18" t="s">
        <v>339</v>
      </c>
      <c r="B114" s="22">
        <v>687.11637504242174</v>
      </c>
      <c r="C114" s="22">
        <f t="shared" si="2"/>
        <v>772.07050105218889</v>
      </c>
      <c r="D114" s="18">
        <v>47950.904454978081</v>
      </c>
      <c r="E114" s="23">
        <v>1.9007004805911925</v>
      </c>
      <c r="F114" s="18">
        <v>20.567426685214333</v>
      </c>
      <c r="G114" s="18">
        <v>1.1988596558075377</v>
      </c>
      <c r="H114" s="18">
        <v>9.0505910817672827E-2</v>
      </c>
      <c r="I114" s="18">
        <v>1.5874786213371974</v>
      </c>
      <c r="J114" s="18">
        <v>1.3696090409002595E-2</v>
      </c>
      <c r="K114" s="18">
        <v>1.0004712019496991</v>
      </c>
      <c r="L114" s="18">
        <v>0.63022656715021574</v>
      </c>
      <c r="M114" s="18">
        <v>87.69151745563174</v>
      </c>
      <c r="N114" s="18">
        <v>0.87138813656660119</v>
      </c>
      <c r="O114" s="18">
        <v>87.974541226578992</v>
      </c>
      <c r="P114" s="18">
        <v>1.3377869859014879</v>
      </c>
      <c r="Q114" s="18">
        <v>95.664480699840965</v>
      </c>
      <c r="R114" s="18">
        <v>29.170245535977081</v>
      </c>
      <c r="S114" s="27">
        <v>87.697999999999993</v>
      </c>
      <c r="T114" s="27">
        <v>0.871</v>
      </c>
      <c r="U114" s="28"/>
      <c r="V114" s="28">
        <v>0.33600000000000002</v>
      </c>
      <c r="W114" s="20" t="str">
        <f t="shared" si="3"/>
        <v>concordant</v>
      </c>
    </row>
    <row r="115" spans="1:25" x14ac:dyDescent="0.25">
      <c r="A115" s="18" t="s">
        <v>340</v>
      </c>
      <c r="B115" s="22">
        <v>774.63916592967746</v>
      </c>
      <c r="C115" s="22">
        <f t="shared" si="2"/>
        <v>857.38399400427841</v>
      </c>
      <c r="D115" s="18">
        <v>16144.729875905388</v>
      </c>
      <c r="E115" s="23">
        <v>2.2000191217915224</v>
      </c>
      <c r="F115" s="18">
        <v>19.799764553184385</v>
      </c>
      <c r="G115" s="18">
        <v>1.2393335875065428</v>
      </c>
      <c r="H115" s="18">
        <v>9.3153643980665751E-2</v>
      </c>
      <c r="I115" s="18">
        <v>1.8389642045410173</v>
      </c>
      <c r="J115" s="18">
        <v>1.3727815588533343E-2</v>
      </c>
      <c r="K115" s="18">
        <v>1.3582689956732108</v>
      </c>
      <c r="L115" s="18">
        <v>0.7386054564407456</v>
      </c>
      <c r="M115" s="18">
        <v>87.893264753440377</v>
      </c>
      <c r="N115" s="18">
        <v>1.1857252577464905</v>
      </c>
      <c r="O115" s="18">
        <v>90.436889072767215</v>
      </c>
      <c r="P115" s="18">
        <v>1.5911905229677643</v>
      </c>
      <c r="Q115" s="18">
        <v>158.06187991206346</v>
      </c>
      <c r="R115" s="18">
        <v>28.989481887554305</v>
      </c>
      <c r="S115" s="27">
        <v>87.912999999999997</v>
      </c>
      <c r="T115" s="27">
        <v>1.1870000000000001</v>
      </c>
      <c r="U115" s="28"/>
      <c r="V115" s="28">
        <v>2.98</v>
      </c>
      <c r="W115" s="20" t="str">
        <f t="shared" si="3"/>
        <v>concordant</v>
      </c>
    </row>
    <row r="116" spans="1:25" x14ac:dyDescent="0.25">
      <c r="A116" s="18" t="s">
        <v>341</v>
      </c>
      <c r="B116" s="22">
        <v>621.14756150662208</v>
      </c>
      <c r="C116" s="22">
        <f t="shared" si="2"/>
        <v>709.56049042243103</v>
      </c>
      <c r="D116" s="18">
        <v>42857.361387753255</v>
      </c>
      <c r="E116" s="23">
        <v>1.6509992231232999</v>
      </c>
      <c r="F116" s="18">
        <v>20.241090805021599</v>
      </c>
      <c r="G116" s="18">
        <v>1.2848452195982403</v>
      </c>
      <c r="H116" s="18">
        <v>9.2544061064333272E-2</v>
      </c>
      <c r="I116" s="18">
        <v>1.8255466314495834</v>
      </c>
      <c r="J116" s="18">
        <v>1.3790122004216742E-2</v>
      </c>
      <c r="K116" s="18">
        <v>1.2908506960569421</v>
      </c>
      <c r="L116" s="18">
        <v>0.70710365532100183</v>
      </c>
      <c r="M116" s="18">
        <v>88.289466389318875</v>
      </c>
      <c r="N116" s="18">
        <v>1.1319162021506557</v>
      </c>
      <c r="O116" s="18">
        <v>89.870515985200413</v>
      </c>
      <c r="P116" s="18">
        <v>1.5701197655915564</v>
      </c>
      <c r="Q116" s="18">
        <v>132.04074565389078</v>
      </c>
      <c r="R116" s="18">
        <v>30.335147694355911</v>
      </c>
      <c r="S116" s="27">
        <v>88.317999999999998</v>
      </c>
      <c r="T116" s="27">
        <v>1.1319999999999999</v>
      </c>
      <c r="U116" s="28"/>
      <c r="V116" s="28">
        <v>1.85</v>
      </c>
      <c r="W116" s="20" t="str">
        <f t="shared" si="3"/>
        <v>concordant</v>
      </c>
    </row>
    <row r="117" spans="1:25" x14ac:dyDescent="0.25">
      <c r="A117" s="18" t="s">
        <v>514</v>
      </c>
      <c r="B117" s="22">
        <v>181.51529126266385</v>
      </c>
      <c r="C117" s="22">
        <f t="shared" si="2"/>
        <v>184.20555988982642</v>
      </c>
      <c r="D117" s="18">
        <v>8169.786311874328</v>
      </c>
      <c r="E117" s="23">
        <v>15.855700436768432</v>
      </c>
      <c r="F117" s="18">
        <v>17.369150644433066</v>
      </c>
      <c r="G117" s="18">
        <v>2.4438222997537791</v>
      </c>
      <c r="H117" s="18">
        <v>0.1063876096907581</v>
      </c>
      <c r="I117" s="18">
        <v>3.2654952721763437</v>
      </c>
      <c r="J117" s="18">
        <v>1.3903821026483507E-2</v>
      </c>
      <c r="K117" s="18">
        <v>1.8028789131992693</v>
      </c>
      <c r="L117" s="18">
        <v>0.55209968563136558</v>
      </c>
      <c r="M117" s="18">
        <v>89.01240684383869</v>
      </c>
      <c r="N117" s="18">
        <v>1.593757283631561</v>
      </c>
      <c r="O117" s="18">
        <v>102.65553388296715</v>
      </c>
      <c r="P117" s="18">
        <v>3.188336457614966</v>
      </c>
      <c r="Q117" s="18">
        <v>432.20887834842654</v>
      </c>
      <c r="R117" s="18">
        <v>60.693283975814722</v>
      </c>
      <c r="S117" s="28">
        <v>88.438999999999993</v>
      </c>
      <c r="T117" s="28">
        <v>1.593</v>
      </c>
      <c r="U117" s="28"/>
      <c r="V117" s="28">
        <v>15</v>
      </c>
      <c r="W117" s="20" t="str">
        <f t="shared" si="3"/>
        <v>discord.</v>
      </c>
      <c r="Y117" s="21" t="s">
        <v>873</v>
      </c>
    </row>
    <row r="118" spans="1:25" x14ac:dyDescent="0.25">
      <c r="A118" s="18" t="s">
        <v>342</v>
      </c>
      <c r="B118" s="22">
        <v>507.46814841648688</v>
      </c>
      <c r="C118" s="22">
        <f t="shared" si="2"/>
        <v>532.44367092486516</v>
      </c>
      <c r="D118" s="18">
        <v>30175.282933120485</v>
      </c>
      <c r="E118" s="23">
        <v>4.7748756742874594</v>
      </c>
      <c r="F118" s="18">
        <v>20.379993424909475</v>
      </c>
      <c r="G118" s="18">
        <v>1.4699031263428719</v>
      </c>
      <c r="H118" s="18">
        <v>9.1900893220969684E-2</v>
      </c>
      <c r="I118" s="18">
        <v>1.9978191991999512</v>
      </c>
      <c r="J118" s="18">
        <v>1.382677584442628E-2</v>
      </c>
      <c r="K118" s="18">
        <v>1.309797212166357</v>
      </c>
      <c r="L118" s="18">
        <v>0.65561348729198321</v>
      </c>
      <c r="M118" s="18">
        <v>88.522533923558655</v>
      </c>
      <c r="N118" s="18">
        <v>1.1515410838865918</v>
      </c>
      <c r="O118" s="18">
        <v>89.272595908394422</v>
      </c>
      <c r="P118" s="18">
        <v>1.7073517879991584</v>
      </c>
      <c r="Q118" s="18">
        <v>109.39417027636539</v>
      </c>
      <c r="R118" s="18">
        <v>35.620383581022153</v>
      </c>
      <c r="S118" s="27">
        <v>88.539000000000001</v>
      </c>
      <c r="T118" s="27">
        <v>1.151</v>
      </c>
      <c r="U118" s="28"/>
      <c r="V118" s="28">
        <v>0.88100000000000001</v>
      </c>
      <c r="W118" s="20" t="str">
        <f t="shared" si="3"/>
        <v>concordant</v>
      </c>
    </row>
    <row r="119" spans="1:25" x14ac:dyDescent="0.25">
      <c r="A119" s="18" t="s">
        <v>343</v>
      </c>
      <c r="B119" s="22">
        <v>906.26112337197355</v>
      </c>
      <c r="C119" s="22">
        <f t="shared" si="2"/>
        <v>1034.8607436992136</v>
      </c>
      <c r="D119" s="18">
        <v>48707.594549250862</v>
      </c>
      <c r="E119" s="23">
        <v>1.6560808146282058</v>
      </c>
      <c r="F119" s="18">
        <v>20.538740714582591</v>
      </c>
      <c r="G119" s="18">
        <v>1.0183106623054017</v>
      </c>
      <c r="H119" s="18">
        <v>9.1968252605834133E-2</v>
      </c>
      <c r="I119" s="18">
        <v>1.5281381478968286</v>
      </c>
      <c r="J119" s="18">
        <v>1.3901614153425492E-2</v>
      </c>
      <c r="K119" s="18">
        <v>1.1158702747459375</v>
      </c>
      <c r="L119" s="18">
        <v>0.73021557395298708</v>
      </c>
      <c r="M119" s="18">
        <v>88.998375499871571</v>
      </c>
      <c r="N119" s="18">
        <v>0.98628251381640553</v>
      </c>
      <c r="O119" s="18">
        <v>89.335232974375643</v>
      </c>
      <c r="P119" s="18">
        <v>1.3068348000313463</v>
      </c>
      <c r="Q119" s="18">
        <v>98.366901125279696</v>
      </c>
      <c r="R119" s="18">
        <v>24.695920721650367</v>
      </c>
      <c r="S119" s="27">
        <v>89.012</v>
      </c>
      <c r="T119" s="27">
        <v>0.98599999999999999</v>
      </c>
      <c r="U119" s="28"/>
      <c r="V119" s="28">
        <v>0.39400000000000002</v>
      </c>
      <c r="W119" s="20" t="str">
        <f t="shared" si="3"/>
        <v>concordant</v>
      </c>
    </row>
    <row r="120" spans="1:25" x14ac:dyDescent="0.25">
      <c r="A120" s="18" t="s">
        <v>538</v>
      </c>
      <c r="B120" s="22">
        <v>814.85335545485043</v>
      </c>
      <c r="C120" s="22">
        <f t="shared" si="2"/>
        <v>1002.5641266766131</v>
      </c>
      <c r="D120" s="18">
        <v>19298.350433822085</v>
      </c>
      <c r="E120" s="23">
        <v>1.0201361237052384</v>
      </c>
      <c r="F120" s="18">
        <v>19.111794942157317</v>
      </c>
      <c r="G120" s="18">
        <v>1.393175936539482</v>
      </c>
      <c r="H120" s="18">
        <v>9.9042651684856237E-2</v>
      </c>
      <c r="I120" s="18">
        <v>1.8216835650161738</v>
      </c>
      <c r="J120" s="18">
        <v>1.39917400582557E-2</v>
      </c>
      <c r="K120" s="18">
        <v>1.1730050925454105</v>
      </c>
      <c r="L120" s="18">
        <v>0.64391265040314272</v>
      </c>
      <c r="M120" s="18">
        <v>89.571373000207856</v>
      </c>
      <c r="N120" s="18">
        <v>1.0434110164341703</v>
      </c>
      <c r="O120" s="18">
        <v>95.892251823906221</v>
      </c>
      <c r="P120" s="18">
        <v>1.6669053999846</v>
      </c>
      <c r="Q120" s="18">
        <v>256.11169409289624</v>
      </c>
      <c r="R120" s="18">
        <v>32.039768880229985</v>
      </c>
      <c r="S120" s="27">
        <v>89.424000000000007</v>
      </c>
      <c r="T120" s="27">
        <v>1.0449999999999999</v>
      </c>
      <c r="U120" s="28"/>
      <c r="V120" s="28">
        <v>7.14</v>
      </c>
      <c r="W120" s="20" t="str">
        <f t="shared" si="3"/>
        <v>discord.</v>
      </c>
    </row>
    <row r="121" spans="1:25" x14ac:dyDescent="0.25">
      <c r="A121" s="18" t="s">
        <v>344</v>
      </c>
      <c r="B121" s="22">
        <v>292.19683384816489</v>
      </c>
      <c r="C121" s="22">
        <f t="shared" si="2"/>
        <v>329.27853525229671</v>
      </c>
      <c r="D121" s="18">
        <v>5315.8151116199515</v>
      </c>
      <c r="E121" s="23">
        <v>1.8517558082345054</v>
      </c>
      <c r="F121" s="18">
        <v>19.576882009930252</v>
      </c>
      <c r="G121" s="18">
        <v>1.3057796254067779</v>
      </c>
      <c r="H121" s="18">
        <v>9.3315026154739203E-2</v>
      </c>
      <c r="I121" s="18">
        <v>1.7385510629891294</v>
      </c>
      <c r="J121" s="18">
        <v>1.4129331736436046E-2</v>
      </c>
      <c r="K121" s="18">
        <v>1.1461396901477947</v>
      </c>
      <c r="L121" s="18">
        <v>0.65924994355771838</v>
      </c>
      <c r="M121" s="18">
        <v>90.446047554167464</v>
      </c>
      <c r="N121" s="18">
        <v>1.0293997043210581</v>
      </c>
      <c r="O121" s="18">
        <v>90.586778917691888</v>
      </c>
      <c r="P121" s="18">
        <v>1.5066901377923116</v>
      </c>
      <c r="Q121" s="18">
        <v>94.294309848493242</v>
      </c>
      <c r="R121" s="18">
        <v>30.934305676391805</v>
      </c>
      <c r="S121" s="27">
        <v>90.45</v>
      </c>
      <c r="T121" s="27">
        <v>1.0289999999999999</v>
      </c>
      <c r="U121" s="28"/>
      <c r="V121" s="28">
        <v>0.16200000000000001</v>
      </c>
      <c r="W121" s="20" t="str">
        <f t="shared" si="3"/>
        <v>concordant</v>
      </c>
    </row>
    <row r="122" spans="1:25" x14ac:dyDescent="0.25">
      <c r="A122" s="18" t="s">
        <v>507</v>
      </c>
      <c r="B122" s="22">
        <v>154.31456436911088</v>
      </c>
      <c r="C122" s="22">
        <f t="shared" si="2"/>
        <v>175.35410287726762</v>
      </c>
      <c r="D122" s="18">
        <v>52641.989943973007</v>
      </c>
      <c r="E122" s="23">
        <v>1.7236082727138726</v>
      </c>
      <c r="F122" s="18">
        <v>19.861429731111631</v>
      </c>
      <c r="G122" s="18">
        <v>1.9607192521244998</v>
      </c>
      <c r="H122" s="18">
        <v>9.6692503695570919E-2</v>
      </c>
      <c r="I122" s="18">
        <v>2.1737601756686389</v>
      </c>
      <c r="J122" s="18">
        <v>1.4132858277749636E-2</v>
      </c>
      <c r="K122" s="18">
        <v>0.92284200622647328</v>
      </c>
      <c r="L122" s="18">
        <v>0.42453717597554708</v>
      </c>
      <c r="M122" s="18">
        <v>90.468464326563605</v>
      </c>
      <c r="N122" s="18">
        <v>0.82904997824007864</v>
      </c>
      <c r="O122" s="18">
        <v>93.718673333474584</v>
      </c>
      <c r="P122" s="18">
        <v>1.946032107154565</v>
      </c>
      <c r="Q122" s="18">
        <v>177.23521991116172</v>
      </c>
      <c r="R122" s="18">
        <v>45.89083615955964</v>
      </c>
      <c r="S122" s="27">
        <v>90.468999999999994</v>
      </c>
      <c r="T122" s="27">
        <v>0.82899999999999996</v>
      </c>
      <c r="U122" s="28"/>
      <c r="V122" s="28">
        <v>3.69</v>
      </c>
      <c r="W122" s="20" t="str">
        <f t="shared" si="3"/>
        <v>discord.</v>
      </c>
    </row>
    <row r="123" spans="1:25" x14ac:dyDescent="0.25">
      <c r="A123" s="18" t="s">
        <v>345</v>
      </c>
      <c r="B123" s="22">
        <v>480.82782111182405</v>
      </c>
      <c r="C123" s="22">
        <f t="shared" si="2"/>
        <v>531.38615519732298</v>
      </c>
      <c r="D123" s="18">
        <v>22719.45678947954</v>
      </c>
      <c r="E123" s="23">
        <v>2.2349339630177343</v>
      </c>
      <c r="F123" s="18">
        <v>20.321541476892865</v>
      </c>
      <c r="G123" s="18">
        <v>1.080366466915577</v>
      </c>
      <c r="H123" s="18">
        <v>9.4541317097996361E-2</v>
      </c>
      <c r="I123" s="18">
        <v>1.6171465015995738</v>
      </c>
      <c r="J123" s="18">
        <v>1.4240317366959675E-2</v>
      </c>
      <c r="K123" s="18">
        <v>1.197792759396098</v>
      </c>
      <c r="L123" s="18">
        <v>0.74068289929905629</v>
      </c>
      <c r="M123" s="18">
        <v>91.151500175830733</v>
      </c>
      <c r="N123" s="18">
        <v>1.0841233315996419</v>
      </c>
      <c r="O123" s="18">
        <v>91.725021084621844</v>
      </c>
      <c r="P123" s="18">
        <v>1.4183030833672916</v>
      </c>
      <c r="Q123" s="18">
        <v>106.69253924963839</v>
      </c>
      <c r="R123" s="18">
        <v>25.669607670284286</v>
      </c>
      <c r="S123" s="27">
        <v>91.174000000000007</v>
      </c>
      <c r="T123" s="27">
        <v>1.0840000000000001</v>
      </c>
      <c r="U123" s="28"/>
      <c r="V123" s="28">
        <v>0.65500000000000003</v>
      </c>
      <c r="W123" s="20" t="str">
        <f t="shared" si="3"/>
        <v>concordant</v>
      </c>
    </row>
    <row r="124" spans="1:25" x14ac:dyDescent="0.25">
      <c r="A124" s="18" t="s">
        <v>346</v>
      </c>
      <c r="B124" s="22">
        <v>343.59955752797799</v>
      </c>
      <c r="C124" s="22">
        <f t="shared" si="2"/>
        <v>396.45987491326457</v>
      </c>
      <c r="D124" s="18">
        <v>7652.0967212992764</v>
      </c>
      <c r="E124" s="23">
        <v>1.5275333182458355</v>
      </c>
      <c r="F124" s="18">
        <v>20.076709035128722</v>
      </c>
      <c r="G124" s="18">
        <v>1.7567392757208804</v>
      </c>
      <c r="H124" s="18">
        <v>9.3924355650606861E-2</v>
      </c>
      <c r="I124" s="18">
        <v>2.133525806325939</v>
      </c>
      <c r="J124" s="18">
        <v>1.4305228119441578E-2</v>
      </c>
      <c r="K124" s="18">
        <v>1.0711929786270993</v>
      </c>
      <c r="L124" s="18">
        <v>0.50207641053649066</v>
      </c>
      <c r="M124" s="18">
        <v>91.564053491623852</v>
      </c>
      <c r="N124" s="18">
        <v>0.97389480639583326</v>
      </c>
      <c r="O124" s="18">
        <v>91.152517505891964</v>
      </c>
      <c r="P124" s="18">
        <v>1.8600269184328155</v>
      </c>
      <c r="Q124" s="18">
        <v>80.368869990775252</v>
      </c>
      <c r="R124" s="18">
        <v>43.809834349304452</v>
      </c>
      <c r="S124" s="27">
        <v>91.558000000000007</v>
      </c>
      <c r="T124" s="27">
        <v>0.97399999999999998</v>
      </c>
      <c r="U124" s="28"/>
      <c r="V124" s="28">
        <v>-0.47099999999999997</v>
      </c>
      <c r="W124" s="20" t="str">
        <f t="shared" si="3"/>
        <v>concordant</v>
      </c>
    </row>
    <row r="125" spans="1:25" x14ac:dyDescent="0.25">
      <c r="A125" s="18" t="s">
        <v>347</v>
      </c>
      <c r="B125" s="22">
        <v>875.77085175199045</v>
      </c>
      <c r="C125" s="22">
        <f t="shared" si="2"/>
        <v>1022.4261266849525</v>
      </c>
      <c r="D125" s="18">
        <v>28733.400502771758</v>
      </c>
      <c r="E125" s="23">
        <v>1.4033327492365644</v>
      </c>
      <c r="F125" s="18">
        <v>19.987334868860462</v>
      </c>
      <c r="G125" s="18">
        <v>0.87779620171542294</v>
      </c>
      <c r="H125" s="18">
        <v>9.6885718293218112E-2</v>
      </c>
      <c r="I125" s="18">
        <v>1.3535094279434066</v>
      </c>
      <c r="J125" s="18">
        <v>1.4340862423596917E-2</v>
      </c>
      <c r="K125" s="18">
        <v>1.0276991731077956</v>
      </c>
      <c r="L125" s="18">
        <v>0.75928482793750163</v>
      </c>
      <c r="M125" s="18">
        <v>91.790523238882102</v>
      </c>
      <c r="N125" s="18">
        <v>0.9366461749037569</v>
      </c>
      <c r="O125" s="18">
        <v>93.897547126652739</v>
      </c>
      <c r="P125" s="18">
        <v>1.2139192107900882</v>
      </c>
      <c r="Q125" s="18">
        <v>147.73936140111689</v>
      </c>
      <c r="R125" s="18">
        <v>20.629474114007948</v>
      </c>
      <c r="S125" s="27">
        <v>91.831999999999994</v>
      </c>
      <c r="T125" s="27">
        <v>0.93799999999999994</v>
      </c>
      <c r="U125" s="28"/>
      <c r="V125" s="28">
        <v>2.37</v>
      </c>
      <c r="W125" s="20" t="str">
        <f t="shared" si="3"/>
        <v>concordant</v>
      </c>
    </row>
    <row r="126" spans="1:25" x14ac:dyDescent="0.25">
      <c r="A126" s="18" t="s">
        <v>491</v>
      </c>
      <c r="B126" s="22">
        <v>654.19487613973206</v>
      </c>
      <c r="C126" s="22">
        <f t="shared" si="2"/>
        <v>728.4837157140721</v>
      </c>
      <c r="D126" s="18">
        <v>29039.063576021908</v>
      </c>
      <c r="E126" s="23">
        <v>2.0694332658002454</v>
      </c>
      <c r="F126" s="18">
        <v>19.687471274754746</v>
      </c>
      <c r="G126" s="18">
        <v>1.2792646958827718</v>
      </c>
      <c r="H126" s="18">
        <v>9.9959378715923169E-2</v>
      </c>
      <c r="I126" s="18">
        <v>1.6965018605737836</v>
      </c>
      <c r="J126" s="18">
        <v>1.4541434773207993E-2</v>
      </c>
      <c r="K126" s="18">
        <v>1.106389888484179</v>
      </c>
      <c r="L126" s="18">
        <v>0.65215954912656593</v>
      </c>
      <c r="M126" s="18">
        <v>93.065089481655605</v>
      </c>
      <c r="N126" s="18">
        <v>1.022265909089306</v>
      </c>
      <c r="O126" s="18">
        <v>96.738844171582883</v>
      </c>
      <c r="P126" s="18">
        <v>1.5654222280112506</v>
      </c>
      <c r="Q126" s="18">
        <v>188.24989812861543</v>
      </c>
      <c r="R126" s="18">
        <v>29.930824214546561</v>
      </c>
      <c r="S126" s="27">
        <v>93.058999999999997</v>
      </c>
      <c r="T126" s="27">
        <v>1.0229999999999999</v>
      </c>
      <c r="U126" s="28"/>
      <c r="V126" s="28">
        <v>4.0599999999999996</v>
      </c>
      <c r="W126" s="20" t="str">
        <f t="shared" si="3"/>
        <v>discord.</v>
      </c>
    </row>
    <row r="127" spans="1:25" x14ac:dyDescent="0.25">
      <c r="A127" s="18" t="s">
        <v>348</v>
      </c>
      <c r="B127" s="22">
        <v>660.59968144850768</v>
      </c>
      <c r="C127" s="22">
        <f t="shared" si="2"/>
        <v>693.08655700953034</v>
      </c>
      <c r="D127" s="18">
        <v>21816.918781276545</v>
      </c>
      <c r="E127" s="23">
        <v>4.778573576544721</v>
      </c>
      <c r="F127" s="18">
        <v>20.45795983694742</v>
      </c>
      <c r="G127" s="18">
        <v>1.3115664149689834</v>
      </c>
      <c r="H127" s="18">
        <v>9.6591658985019618E-2</v>
      </c>
      <c r="I127" s="18">
        <v>1.7494823002478643</v>
      </c>
      <c r="J127" s="18">
        <v>1.4605965210424569E-2</v>
      </c>
      <c r="K127" s="18">
        <v>1.1457305847118759</v>
      </c>
      <c r="L127" s="18">
        <v>0.65489692839393154</v>
      </c>
      <c r="M127" s="18">
        <v>93.475103979168111</v>
      </c>
      <c r="N127" s="18">
        <v>1.06324553221895</v>
      </c>
      <c r="O127" s="18">
        <v>93.625301018186818</v>
      </c>
      <c r="P127" s="18">
        <v>1.5647122931688173</v>
      </c>
      <c r="Q127" s="18">
        <v>97.431570527319664</v>
      </c>
      <c r="R127" s="18">
        <v>31.302820870089825</v>
      </c>
      <c r="S127" s="27">
        <v>93.478999999999999</v>
      </c>
      <c r="T127" s="27">
        <v>1.0629999999999999</v>
      </c>
      <c r="U127" s="28"/>
      <c r="V127" s="28">
        <v>0.16800000000000001</v>
      </c>
      <c r="W127" s="20" t="str">
        <f t="shared" si="3"/>
        <v>concordant</v>
      </c>
    </row>
    <row r="128" spans="1:25" s="21" customFormat="1" x14ac:dyDescent="0.25">
      <c r="A128" s="18" t="s">
        <v>349</v>
      </c>
      <c r="B128" s="22">
        <v>480.07260231919616</v>
      </c>
      <c r="C128" s="22">
        <f t="shared" si="2"/>
        <v>546.32920794335848</v>
      </c>
      <c r="D128" s="18">
        <v>15032.050005667652</v>
      </c>
      <c r="E128" s="23">
        <v>1.702729267251645</v>
      </c>
      <c r="F128" s="18">
        <v>20.341166182316751</v>
      </c>
      <c r="G128" s="18">
        <v>1.5124983019098623</v>
      </c>
      <c r="H128" s="18">
        <v>9.7561722679057827E-2</v>
      </c>
      <c r="I128" s="18">
        <v>2.0129069249739442</v>
      </c>
      <c r="J128" s="18">
        <v>1.4749020710951452E-2</v>
      </c>
      <c r="K128" s="18">
        <v>1.3108605251786016</v>
      </c>
      <c r="L128" s="18">
        <v>0.65122758976825001</v>
      </c>
      <c r="M128" s="18">
        <v>94.383959270973165</v>
      </c>
      <c r="N128" s="18">
        <v>1.2282286985587518</v>
      </c>
      <c r="O128" s="18">
        <v>94.523129135321909</v>
      </c>
      <c r="P128" s="18">
        <v>1.8167893513022975</v>
      </c>
      <c r="Q128" s="18">
        <v>98.058938771850379</v>
      </c>
      <c r="R128" s="18">
        <v>36.140174283295451</v>
      </c>
      <c r="S128" s="27">
        <v>94.388000000000005</v>
      </c>
      <c r="T128" s="27">
        <v>1.228</v>
      </c>
      <c r="U128" s="28"/>
      <c r="V128" s="28">
        <v>0.154</v>
      </c>
      <c r="W128" s="20" t="str">
        <f t="shared" si="3"/>
        <v>concordant</v>
      </c>
      <c r="X128" s="20"/>
    </row>
    <row r="129" spans="1:24" s="21" customFormat="1" x14ac:dyDescent="0.25">
      <c r="A129" s="18" t="s">
        <v>350</v>
      </c>
      <c r="B129" s="22">
        <v>620.57477035295835</v>
      </c>
      <c r="C129" s="22">
        <f t="shared" si="2"/>
        <v>650.07425730158855</v>
      </c>
      <c r="D129" s="18">
        <v>51234.482572721987</v>
      </c>
      <c r="E129" s="23">
        <v>4.9436477077347014</v>
      </c>
      <c r="F129" s="18">
        <v>20.536205222446771</v>
      </c>
      <c r="G129" s="18">
        <v>1.2452041822601103</v>
      </c>
      <c r="H129" s="18">
        <v>9.7676914960501127E-2</v>
      </c>
      <c r="I129" s="18">
        <v>1.812654238669839</v>
      </c>
      <c r="J129" s="18">
        <v>1.4749550917051759E-2</v>
      </c>
      <c r="K129" s="18">
        <v>1.2998048355259255</v>
      </c>
      <c r="L129" s="18">
        <v>0.71707268148378256</v>
      </c>
      <c r="M129" s="18">
        <v>94.387327519831416</v>
      </c>
      <c r="N129" s="18">
        <v>1.2179130629903341</v>
      </c>
      <c r="O129" s="18">
        <v>94.629690935524764</v>
      </c>
      <c r="P129" s="18">
        <v>1.6378067698003491</v>
      </c>
      <c r="Q129" s="18">
        <v>100.75310047306291</v>
      </c>
      <c r="R129" s="18">
        <v>29.865110432776774</v>
      </c>
      <c r="S129" s="27">
        <v>94.397000000000006</v>
      </c>
      <c r="T129" s="27">
        <v>1.2170000000000001</v>
      </c>
      <c r="U129" s="28"/>
      <c r="V129" s="28">
        <v>0.26800000000000002</v>
      </c>
      <c r="W129" s="20" t="str">
        <f t="shared" si="3"/>
        <v>concordant</v>
      </c>
      <c r="X129" s="20"/>
    </row>
    <row r="130" spans="1:24" s="21" customFormat="1" x14ac:dyDescent="0.25">
      <c r="A130" s="18" t="s">
        <v>351</v>
      </c>
      <c r="B130" s="22">
        <v>209.77736321603967</v>
      </c>
      <c r="C130" s="22">
        <f t="shared" si="2"/>
        <v>227.6691994986426</v>
      </c>
      <c r="D130" s="18">
        <v>505740.98748564726</v>
      </c>
      <c r="E130" s="23">
        <v>2.7553169823996106</v>
      </c>
      <c r="F130" s="18">
        <v>20.007540101236643</v>
      </c>
      <c r="G130" s="18">
        <v>1.7327379621401076</v>
      </c>
      <c r="H130" s="18">
        <v>0.10112921419087516</v>
      </c>
      <c r="I130" s="18">
        <v>2.0418895055821964</v>
      </c>
      <c r="J130" s="18">
        <v>1.4810020246365411E-2</v>
      </c>
      <c r="K130" s="18">
        <v>1.0802462178320176</v>
      </c>
      <c r="L130" s="18">
        <v>0.52904244567534042</v>
      </c>
      <c r="M130" s="18">
        <v>94.771460459534353</v>
      </c>
      <c r="N130" s="18">
        <v>1.0162764665936237</v>
      </c>
      <c r="O130" s="18">
        <v>97.818156682706231</v>
      </c>
      <c r="P130" s="18">
        <v>1.9041493307685542</v>
      </c>
      <c r="Q130" s="18">
        <v>172.7130687938141</v>
      </c>
      <c r="R130" s="18">
        <v>40.465448407695661</v>
      </c>
      <c r="S130" s="27">
        <v>94.778000000000006</v>
      </c>
      <c r="T130" s="27">
        <v>1.0169999999999999</v>
      </c>
      <c r="U130" s="28"/>
      <c r="V130" s="28">
        <v>3.32</v>
      </c>
      <c r="W130" s="20" t="str">
        <f t="shared" si="3"/>
        <v>concordant</v>
      </c>
      <c r="X130" s="20"/>
    </row>
    <row r="131" spans="1:24" s="21" customFormat="1" x14ac:dyDescent="0.25">
      <c r="A131" s="18" t="s">
        <v>352</v>
      </c>
      <c r="B131" s="22">
        <v>696.32024188198011</v>
      </c>
      <c r="C131" s="22">
        <f t="shared" si="2"/>
        <v>770.45855378668011</v>
      </c>
      <c r="D131" s="18">
        <v>183260.60726072598</v>
      </c>
      <c r="E131" s="23">
        <v>2.2071618929307126</v>
      </c>
      <c r="F131" s="18">
        <v>20.300234196431354</v>
      </c>
      <c r="G131" s="18">
        <v>1.1916557240735057</v>
      </c>
      <c r="H131" s="18">
        <v>0.10035500814561069</v>
      </c>
      <c r="I131" s="18">
        <v>1.6335565013303242</v>
      </c>
      <c r="J131" s="18">
        <v>1.4864266856534395E-2</v>
      </c>
      <c r="K131" s="18">
        <v>1.1173342889181643</v>
      </c>
      <c r="L131" s="18">
        <v>0.68398876194869163</v>
      </c>
      <c r="M131" s="18">
        <v>95.116043942145254</v>
      </c>
      <c r="N131" s="18">
        <v>1.0549621256118229</v>
      </c>
      <c r="O131" s="18">
        <v>97.103987830145641</v>
      </c>
      <c r="P131" s="18">
        <v>1.5127620415184992</v>
      </c>
      <c r="Q131" s="18">
        <v>146.22396306994625</v>
      </c>
      <c r="R131" s="18">
        <v>27.937159723863218</v>
      </c>
      <c r="S131" s="27">
        <v>95.147000000000006</v>
      </c>
      <c r="T131" s="27">
        <v>1.056</v>
      </c>
      <c r="U131" s="28"/>
      <c r="V131" s="28">
        <v>2.17</v>
      </c>
      <c r="W131" s="20" t="str">
        <f t="shared" si="3"/>
        <v>concordant</v>
      </c>
      <c r="X131" s="20"/>
    </row>
    <row r="132" spans="1:24" s="21" customFormat="1" x14ac:dyDescent="0.25">
      <c r="A132" s="18" t="s">
        <v>353</v>
      </c>
      <c r="B132" s="22">
        <v>268.98975927303076</v>
      </c>
      <c r="C132" s="22">
        <f t="shared" si="2"/>
        <v>288.83388028206082</v>
      </c>
      <c r="D132" s="18">
        <v>152949.27324008915</v>
      </c>
      <c r="E132" s="23">
        <v>3.1854569623112718</v>
      </c>
      <c r="F132" s="18">
        <v>20.612858152385076</v>
      </c>
      <c r="G132" s="18">
        <v>1.5276286791208153</v>
      </c>
      <c r="H132" s="18">
        <v>9.8696008262171009E-2</v>
      </c>
      <c r="I132" s="18">
        <v>1.8038756138435945</v>
      </c>
      <c r="J132" s="18">
        <v>1.4890575768388823E-2</v>
      </c>
      <c r="K132" s="18">
        <v>0.9592344310674481</v>
      </c>
      <c r="L132" s="18">
        <v>0.53176306819934571</v>
      </c>
      <c r="M132" s="18">
        <v>95.2831558897973</v>
      </c>
      <c r="N132" s="18">
        <v>0.90726725893740934</v>
      </c>
      <c r="O132" s="18">
        <v>95.571944531459835</v>
      </c>
      <c r="P132" s="18">
        <v>1.6453523649853778</v>
      </c>
      <c r="Q132" s="18">
        <v>102.79169032054536</v>
      </c>
      <c r="R132" s="18">
        <v>36.130938985132516</v>
      </c>
      <c r="S132" s="27">
        <v>95.287000000000006</v>
      </c>
      <c r="T132" s="27">
        <v>0.90700000000000003</v>
      </c>
      <c r="U132" s="28"/>
      <c r="V132" s="28">
        <v>0.317</v>
      </c>
      <c r="W132" s="20" t="str">
        <f t="shared" si="3"/>
        <v>concordant</v>
      </c>
      <c r="X132" s="20"/>
    </row>
    <row r="133" spans="1:24" s="21" customFormat="1" x14ac:dyDescent="0.25">
      <c r="A133" s="18" t="s">
        <v>525</v>
      </c>
      <c r="B133" s="22">
        <v>568.5369328707319</v>
      </c>
      <c r="C133" s="22">
        <f t="shared" si="2"/>
        <v>622.62073503408146</v>
      </c>
      <c r="D133" s="18">
        <v>21067.381712533621</v>
      </c>
      <c r="E133" s="23">
        <v>2.4703547805513151</v>
      </c>
      <c r="F133" s="18">
        <v>14.525432668498663</v>
      </c>
      <c r="G133" s="18">
        <v>4.7728113303230062</v>
      </c>
      <c r="H133" s="18">
        <v>0.14062738199300187</v>
      </c>
      <c r="I133" s="18">
        <v>4.9442338295301242</v>
      </c>
      <c r="J133" s="18">
        <v>1.5028625396659254E-2</v>
      </c>
      <c r="K133" s="18">
        <v>1.2701435632624249</v>
      </c>
      <c r="L133" s="18">
        <v>0.25689391057443833</v>
      </c>
      <c r="M133" s="18">
        <v>96.159964269538136</v>
      </c>
      <c r="N133" s="18">
        <v>1.2123052654245967</v>
      </c>
      <c r="O133" s="18">
        <v>133.60252435312034</v>
      </c>
      <c r="P133" s="18">
        <v>6.1895687397815635</v>
      </c>
      <c r="Q133" s="18">
        <v>864.4711704408794</v>
      </c>
      <c r="R133" s="18">
        <v>99.165557294357882</v>
      </c>
      <c r="S133" s="27">
        <v>95.637</v>
      </c>
      <c r="T133" s="27">
        <v>1.21</v>
      </c>
      <c r="U133" s="28"/>
      <c r="V133" s="28">
        <v>34.799999999999997</v>
      </c>
      <c r="W133" s="20" t="str">
        <f t="shared" si="3"/>
        <v>discord.</v>
      </c>
      <c r="X133" s="20"/>
    </row>
    <row r="134" spans="1:24" s="21" customFormat="1" x14ac:dyDescent="0.25">
      <c r="A134" s="18" t="s">
        <v>556</v>
      </c>
      <c r="B134" s="22">
        <v>74.838153115062312</v>
      </c>
      <c r="C134" s="22">
        <f t="shared" si="2"/>
        <v>88.523513024891244</v>
      </c>
      <c r="D134" s="18">
        <v>10150.991842994314</v>
      </c>
      <c r="E134" s="23">
        <v>1.285093420846648</v>
      </c>
      <c r="F134" s="18">
        <v>16.510395330981027</v>
      </c>
      <c r="G134" s="18">
        <v>4.2878470322090259</v>
      </c>
      <c r="H134" s="18">
        <v>0.12115420570574079</v>
      </c>
      <c r="I134" s="18">
        <v>4.6759746103615987</v>
      </c>
      <c r="J134" s="18">
        <v>1.4989301709595627E-2</v>
      </c>
      <c r="K134" s="18">
        <v>1.4173600999867848</v>
      </c>
      <c r="L134" s="18">
        <v>0.30311543968738097</v>
      </c>
      <c r="M134" s="18">
        <v>95.910215958820402</v>
      </c>
      <c r="N134" s="18">
        <v>1.3493305437786844</v>
      </c>
      <c r="O134" s="18">
        <v>116.11788137590072</v>
      </c>
      <c r="P134" s="18">
        <v>5.1307268659986534</v>
      </c>
      <c r="Q134" s="18">
        <v>553.05001055904552</v>
      </c>
      <c r="R134" s="18">
        <v>97.286573889702794</v>
      </c>
      <c r="S134" s="27">
        <v>95.647999999999996</v>
      </c>
      <c r="T134" s="27">
        <v>1.349</v>
      </c>
      <c r="U134" s="28"/>
      <c r="V134" s="28">
        <v>20.100000000000001</v>
      </c>
      <c r="W134" s="20" t="str">
        <f t="shared" si="3"/>
        <v>discord.</v>
      </c>
      <c r="X134" s="20"/>
    </row>
    <row r="135" spans="1:24" s="21" customFormat="1" x14ac:dyDescent="0.25">
      <c r="A135" s="18" t="s">
        <v>354</v>
      </c>
      <c r="B135" s="22">
        <v>847.63558563046888</v>
      </c>
      <c r="C135" s="22">
        <f t="shared" si="2"/>
        <v>934.32223482843233</v>
      </c>
      <c r="D135" s="18">
        <v>30940.253377641704</v>
      </c>
      <c r="E135" s="23">
        <v>2.2978666780425039</v>
      </c>
      <c r="F135" s="18">
        <v>20.641692460330244</v>
      </c>
      <c r="G135" s="18">
        <v>0.94035147476449044</v>
      </c>
      <c r="H135" s="18">
        <v>9.9299057068109736E-2</v>
      </c>
      <c r="I135" s="18">
        <v>1.4937685367444948</v>
      </c>
      <c r="J135" s="18">
        <v>1.5078964935407439E-2</v>
      </c>
      <c r="K135" s="18">
        <v>1.1569484207170995</v>
      </c>
      <c r="L135" s="18">
        <v>0.77451652800141446</v>
      </c>
      <c r="M135" s="18">
        <v>96.479661134985179</v>
      </c>
      <c r="N135" s="18">
        <v>1.1079085412222298</v>
      </c>
      <c r="O135" s="18">
        <v>96.129111890804452</v>
      </c>
      <c r="P135" s="18">
        <v>1.3700699817325699</v>
      </c>
      <c r="Q135" s="18">
        <v>87.463813353091055</v>
      </c>
      <c r="R135" s="18">
        <v>22.393598321483978</v>
      </c>
      <c r="S135" s="27">
        <v>96.454999999999998</v>
      </c>
      <c r="T135" s="27">
        <v>1.1060000000000001</v>
      </c>
      <c r="U135" s="28"/>
      <c r="V135" s="28">
        <v>-0.38100000000000001</v>
      </c>
      <c r="W135" s="20" t="str">
        <f t="shared" si="3"/>
        <v>concordant</v>
      </c>
      <c r="X135" s="20"/>
    </row>
    <row r="136" spans="1:24" s="21" customFormat="1" x14ac:dyDescent="0.25">
      <c r="A136" s="18" t="s">
        <v>576</v>
      </c>
      <c r="B136" s="22">
        <v>922.68690435132066</v>
      </c>
      <c r="C136" s="22">
        <f t="shared" si="2"/>
        <v>1021.8013490984816</v>
      </c>
      <c r="D136" s="18">
        <v>52612.752477554823</v>
      </c>
      <c r="E136" s="23">
        <v>2.187687405964823</v>
      </c>
      <c r="F136" s="18">
        <v>21.09921616824856</v>
      </c>
      <c r="G136" s="18">
        <v>0.82459302158535153</v>
      </c>
      <c r="H136" s="18">
        <v>9.7710504281193503E-2</v>
      </c>
      <c r="I136" s="18">
        <v>1.5788074391279345</v>
      </c>
      <c r="J136" s="18">
        <v>1.5186830906966872E-2</v>
      </c>
      <c r="K136" s="18">
        <v>1.3407374030824692</v>
      </c>
      <c r="L136" s="18">
        <v>0.84920894711709449</v>
      </c>
      <c r="M136" s="18">
        <v>97.164644087371116</v>
      </c>
      <c r="N136" s="18">
        <v>1.292954132553561</v>
      </c>
      <c r="O136" s="18">
        <v>94.660761558144912</v>
      </c>
      <c r="P136" s="18">
        <v>1.4269632725218315</v>
      </c>
      <c r="Q136" s="18">
        <v>32.015491014314456</v>
      </c>
      <c r="R136" s="18">
        <v>19.960490223935139</v>
      </c>
      <c r="S136" s="27">
        <v>96.691999999999993</v>
      </c>
      <c r="T136" s="27">
        <v>1.2809999999999999</v>
      </c>
      <c r="U136" s="28"/>
      <c r="V136" s="28">
        <v>-2.76</v>
      </c>
      <c r="W136" s="20" t="str">
        <f t="shared" si="3"/>
        <v>rev discord.</v>
      </c>
      <c r="X136" s="20"/>
    </row>
    <row r="137" spans="1:24" s="21" customFormat="1" x14ac:dyDescent="0.25">
      <c r="A137" s="18" t="s">
        <v>355</v>
      </c>
      <c r="B137" s="22">
        <v>364.2872488591106</v>
      </c>
      <c r="C137" s="22">
        <f t="shared" si="2"/>
        <v>380.31520133785563</v>
      </c>
      <c r="D137" s="18">
        <v>19684.711891190054</v>
      </c>
      <c r="E137" s="23">
        <v>5.3411378399965139</v>
      </c>
      <c r="F137" s="18">
        <v>20.085338392033076</v>
      </c>
      <c r="G137" s="18">
        <v>1.1967916129222951</v>
      </c>
      <c r="H137" s="18">
        <v>0.10188604919296182</v>
      </c>
      <c r="I137" s="18">
        <v>1.4728470195167758</v>
      </c>
      <c r="J137" s="18">
        <v>1.5235798669485202E-2</v>
      </c>
      <c r="K137" s="18">
        <v>0.80585342128348725</v>
      </c>
      <c r="L137" s="18">
        <v>0.54713993415818485</v>
      </c>
      <c r="M137" s="18">
        <v>97.475580809831158</v>
      </c>
      <c r="N137" s="18">
        <v>0.77960131608586636</v>
      </c>
      <c r="O137" s="18">
        <v>98.515816365992208</v>
      </c>
      <c r="P137" s="18">
        <v>1.382820651993022</v>
      </c>
      <c r="Q137" s="18">
        <v>123.7424779437857</v>
      </c>
      <c r="R137" s="18">
        <v>29.018187302120324</v>
      </c>
      <c r="S137" s="27">
        <v>97.489000000000004</v>
      </c>
      <c r="T137" s="27">
        <v>0.78</v>
      </c>
      <c r="U137" s="28"/>
      <c r="V137" s="28">
        <v>1.1100000000000001</v>
      </c>
      <c r="W137" s="20" t="str">
        <f t="shared" si="3"/>
        <v>concordant</v>
      </c>
      <c r="X137" s="20"/>
    </row>
    <row r="138" spans="1:24" s="21" customFormat="1" x14ac:dyDescent="0.25">
      <c r="A138" s="18" t="s">
        <v>356</v>
      </c>
      <c r="B138" s="22">
        <v>663.10826907013006</v>
      </c>
      <c r="C138" s="22">
        <f t="shared" si="2"/>
        <v>713.4699310166684</v>
      </c>
      <c r="D138" s="18">
        <v>57647.947821376729</v>
      </c>
      <c r="E138" s="23">
        <v>3.0942275772571466</v>
      </c>
      <c r="F138" s="18">
        <v>20.34662107788354</v>
      </c>
      <c r="G138" s="18">
        <v>1.0742038192575978</v>
      </c>
      <c r="H138" s="18">
        <v>0.10254089365236804</v>
      </c>
      <c r="I138" s="18">
        <v>1.7140832619264619</v>
      </c>
      <c r="J138" s="18">
        <v>1.527965009571155E-2</v>
      </c>
      <c r="K138" s="18">
        <v>1.3344960382179165</v>
      </c>
      <c r="L138" s="18">
        <v>0.77854796663615589</v>
      </c>
      <c r="M138" s="18">
        <v>97.754016963712871</v>
      </c>
      <c r="N138" s="18">
        <v>1.2946823508355081</v>
      </c>
      <c r="O138" s="18">
        <v>99.11907336057439</v>
      </c>
      <c r="P138" s="18">
        <v>1.6186933560212324</v>
      </c>
      <c r="Q138" s="18">
        <v>132.05459277200333</v>
      </c>
      <c r="R138" s="18">
        <v>25.278415962107459</v>
      </c>
      <c r="S138" s="27">
        <v>97.81</v>
      </c>
      <c r="T138" s="27">
        <v>1.2949999999999999</v>
      </c>
      <c r="U138" s="28"/>
      <c r="V138" s="28">
        <v>1.45</v>
      </c>
      <c r="W138" s="20" t="str">
        <f t="shared" si="3"/>
        <v>concordant</v>
      </c>
      <c r="X138" s="20"/>
    </row>
    <row r="139" spans="1:24" s="21" customFormat="1" x14ac:dyDescent="0.25">
      <c r="A139" s="18" t="s">
        <v>357</v>
      </c>
      <c r="B139" s="22">
        <v>716.26972313838758</v>
      </c>
      <c r="C139" s="22">
        <f t="shared" si="2"/>
        <v>794.69893825097165</v>
      </c>
      <c r="D139" s="18">
        <v>23696.173271796997</v>
      </c>
      <c r="E139" s="23">
        <v>2.1461821936620846</v>
      </c>
      <c r="F139" s="18">
        <v>20.23690941914715</v>
      </c>
      <c r="G139" s="18">
        <v>0.95819405531055812</v>
      </c>
      <c r="H139" s="18">
        <v>0.10309737074536894</v>
      </c>
      <c r="I139" s="18">
        <v>1.4582112661928051</v>
      </c>
      <c r="J139" s="18">
        <v>1.5482050301511327E-2</v>
      </c>
      <c r="K139" s="18">
        <v>1.0987291696641288</v>
      </c>
      <c r="L139" s="18">
        <v>0.75347735622202683</v>
      </c>
      <c r="M139" s="18">
        <v>99.039008266430031</v>
      </c>
      <c r="N139" s="18">
        <v>1.079854113694843</v>
      </c>
      <c r="O139" s="18">
        <v>99.631430650405846</v>
      </c>
      <c r="P139" s="18">
        <v>1.3838351869260777</v>
      </c>
      <c r="Q139" s="18">
        <v>113.83983153187803</v>
      </c>
      <c r="R139" s="18">
        <v>22.602359417331023</v>
      </c>
      <c r="S139" s="27">
        <v>99.066999999999993</v>
      </c>
      <c r="T139" s="27">
        <v>1.079</v>
      </c>
      <c r="U139" s="28"/>
      <c r="V139" s="28">
        <v>0.626</v>
      </c>
      <c r="W139" s="20" t="str">
        <f t="shared" si="3"/>
        <v>concordant</v>
      </c>
      <c r="X139" s="20"/>
    </row>
    <row r="140" spans="1:24" s="21" customFormat="1" x14ac:dyDescent="0.25">
      <c r="A140" s="18" t="s">
        <v>358</v>
      </c>
      <c r="B140" s="22">
        <v>535.17949191058585</v>
      </c>
      <c r="C140" s="22">
        <f t="shared" si="2"/>
        <v>588.65357775036625</v>
      </c>
      <c r="D140" s="18">
        <v>73400.646591279918</v>
      </c>
      <c r="E140" s="23">
        <v>2.3519276416582886</v>
      </c>
      <c r="F140" s="18">
        <v>20.608112970980343</v>
      </c>
      <c r="G140" s="18">
        <v>1.20932912473198</v>
      </c>
      <c r="H140" s="18">
        <v>0.10224590596723333</v>
      </c>
      <c r="I140" s="18">
        <v>1.7137165163195176</v>
      </c>
      <c r="J140" s="18">
        <v>1.5492160130216618E-2</v>
      </c>
      <c r="K140" s="18">
        <v>1.2141831817631201</v>
      </c>
      <c r="L140" s="18">
        <v>0.70850877038331539</v>
      </c>
      <c r="M140" s="18">
        <v>99.103186474907901</v>
      </c>
      <c r="N140" s="18">
        <v>1.1940921019991677</v>
      </c>
      <c r="O140" s="18">
        <v>98.847368633165758</v>
      </c>
      <c r="P140" s="18">
        <v>1.614123245415108</v>
      </c>
      <c r="Q140" s="18">
        <v>92.671816353063861</v>
      </c>
      <c r="R140" s="18">
        <v>28.641082383857928</v>
      </c>
      <c r="S140" s="27">
        <v>99.090999999999994</v>
      </c>
      <c r="T140" s="27">
        <v>1.1930000000000001</v>
      </c>
      <c r="U140" s="28"/>
      <c r="V140" s="28">
        <v>-0.27100000000000002</v>
      </c>
      <c r="W140" s="20" t="str">
        <f t="shared" si="3"/>
        <v>concordant</v>
      </c>
      <c r="X140" s="20"/>
    </row>
    <row r="141" spans="1:24" s="21" customFormat="1" x14ac:dyDescent="0.25">
      <c r="A141" s="18" t="s">
        <v>359</v>
      </c>
      <c r="B141" s="22">
        <v>173.24017352111193</v>
      </c>
      <c r="C141" s="22">
        <f t="shared" si="2"/>
        <v>201.44009128259515</v>
      </c>
      <c r="D141" s="18">
        <v>36160.398364393972</v>
      </c>
      <c r="E141" s="23">
        <v>1.4436723227990014</v>
      </c>
      <c r="F141" s="18">
        <v>19.77313797121467</v>
      </c>
      <c r="G141" s="18">
        <v>2.0202315143247502</v>
      </c>
      <c r="H141" s="18">
        <v>0.10652233741214306</v>
      </c>
      <c r="I141" s="18">
        <v>2.3362562757737453</v>
      </c>
      <c r="J141" s="18">
        <v>1.5518189711666469E-2</v>
      </c>
      <c r="K141" s="18">
        <v>1.1556433754913271</v>
      </c>
      <c r="L141" s="18">
        <v>0.49465608181559179</v>
      </c>
      <c r="M141" s="18">
        <v>99.268421933244952</v>
      </c>
      <c r="N141" s="18">
        <v>1.1384013293399491</v>
      </c>
      <c r="O141" s="18">
        <v>102.77917221307305</v>
      </c>
      <c r="P141" s="18">
        <v>2.2836609525486509</v>
      </c>
      <c r="Q141" s="18">
        <v>184.94403067174261</v>
      </c>
      <c r="R141" s="18">
        <v>47.282127691702627</v>
      </c>
      <c r="S141" s="27">
        <v>99.272999999999996</v>
      </c>
      <c r="T141" s="27">
        <v>1.139</v>
      </c>
      <c r="U141" s="28"/>
      <c r="V141" s="28">
        <v>3.65</v>
      </c>
      <c r="W141" s="20" t="str">
        <f t="shared" si="3"/>
        <v>concordant</v>
      </c>
      <c r="X141" s="20"/>
    </row>
    <row r="142" spans="1:24" s="21" customFormat="1" x14ac:dyDescent="0.25">
      <c r="A142" s="18" t="s">
        <v>360</v>
      </c>
      <c r="B142" s="22">
        <v>311.93916580757241</v>
      </c>
      <c r="C142" s="22">
        <f t="shared" si="2"/>
        <v>337.22611827609586</v>
      </c>
      <c r="D142" s="18">
        <v>88264.180383839834</v>
      </c>
      <c r="E142" s="23">
        <v>2.8989536819839632</v>
      </c>
      <c r="F142" s="18">
        <v>19.953877626284243</v>
      </c>
      <c r="G142" s="18">
        <v>1.307558785572972</v>
      </c>
      <c r="H142" s="18">
        <v>0.10591453955112283</v>
      </c>
      <c r="I142" s="18">
        <v>1.6528792575617031</v>
      </c>
      <c r="J142" s="18">
        <v>1.5522553662954127E-2</v>
      </c>
      <c r="K142" s="18">
        <v>1.0107930135599257</v>
      </c>
      <c r="L142" s="18">
        <v>0.61153469555364182</v>
      </c>
      <c r="M142" s="18">
        <v>99.296123827027884</v>
      </c>
      <c r="N142" s="18">
        <v>0.99598784258887463</v>
      </c>
      <c r="O142" s="18">
        <v>102.22128270233736</v>
      </c>
      <c r="P142" s="18">
        <v>1.6073313589255562</v>
      </c>
      <c r="Q142" s="18">
        <v>170.946413339853</v>
      </c>
      <c r="R142" s="18">
        <v>30.532885202722866</v>
      </c>
      <c r="S142" s="27">
        <v>99.313999999999993</v>
      </c>
      <c r="T142" s="27">
        <v>0.997</v>
      </c>
      <c r="U142" s="28"/>
      <c r="V142" s="28">
        <v>3.05</v>
      </c>
      <c r="W142" s="20" t="str">
        <f t="shared" si="3"/>
        <v>concordant</v>
      </c>
      <c r="X142" s="20"/>
    </row>
    <row r="143" spans="1:24" s="21" customFormat="1" x14ac:dyDescent="0.25">
      <c r="A143" s="18" t="s">
        <v>361</v>
      </c>
      <c r="B143" s="22">
        <v>938.25535376388984</v>
      </c>
      <c r="C143" s="22">
        <f t="shared" si="2"/>
        <v>1085.8559184026644</v>
      </c>
      <c r="D143" s="18">
        <v>195362.60118617787</v>
      </c>
      <c r="E143" s="23">
        <v>1.4938290288666793</v>
      </c>
      <c r="F143" s="18">
        <v>20.533828741652066</v>
      </c>
      <c r="G143" s="18">
        <v>1.1748949166604197</v>
      </c>
      <c r="H143" s="18">
        <v>0.10395245810333223</v>
      </c>
      <c r="I143" s="18">
        <v>1.6166636558166763</v>
      </c>
      <c r="J143" s="18">
        <v>1.5581857051098618E-2</v>
      </c>
      <c r="K143" s="18">
        <v>1.1103327991139083</v>
      </c>
      <c r="L143" s="18">
        <v>0.68680507235935295</v>
      </c>
      <c r="M143" s="18">
        <v>99.672563561463463</v>
      </c>
      <c r="N143" s="18">
        <v>1.0981853876207168</v>
      </c>
      <c r="O143" s="18">
        <v>100.41821964304557</v>
      </c>
      <c r="P143" s="18">
        <v>1.5457324125421934</v>
      </c>
      <c r="Q143" s="18">
        <v>118.17372528199151</v>
      </c>
      <c r="R143" s="18">
        <v>27.72545926770708</v>
      </c>
      <c r="S143" s="27">
        <v>99.695999999999998</v>
      </c>
      <c r="T143" s="27">
        <v>1.0980000000000001</v>
      </c>
      <c r="U143" s="28"/>
      <c r="V143" s="28">
        <v>0.78200000000000003</v>
      </c>
      <c r="W143" s="20" t="str">
        <f t="shared" si="3"/>
        <v>concordant</v>
      </c>
      <c r="X143" s="20"/>
    </row>
    <row r="144" spans="1:24" s="21" customFormat="1" x14ac:dyDescent="0.25">
      <c r="A144" s="18" t="s">
        <v>362</v>
      </c>
      <c r="B144" s="22">
        <v>288.42172786858299</v>
      </c>
      <c r="C144" s="22">
        <f t="shared" si="2"/>
        <v>305.13302000808625</v>
      </c>
      <c r="D144" s="18">
        <v>195113.60983112204</v>
      </c>
      <c r="E144" s="23">
        <v>4.0558866114784884</v>
      </c>
      <c r="F144" s="18">
        <v>20.050873339704292</v>
      </c>
      <c r="G144" s="18">
        <v>1.660347138568135</v>
      </c>
      <c r="H144" s="18">
        <v>0.10625272276112625</v>
      </c>
      <c r="I144" s="18">
        <v>1.9122056856167466</v>
      </c>
      <c r="J144" s="18">
        <v>1.560224372193241E-2</v>
      </c>
      <c r="K144" s="18">
        <v>0.94855751705832503</v>
      </c>
      <c r="L144" s="18">
        <v>0.49605412440366475</v>
      </c>
      <c r="M144" s="18">
        <v>99.801966823277908</v>
      </c>
      <c r="N144" s="18">
        <v>0.93938859824231002</v>
      </c>
      <c r="O144" s="18">
        <v>102.53173436560782</v>
      </c>
      <c r="P144" s="18">
        <v>1.8648792616831358</v>
      </c>
      <c r="Q144" s="18">
        <v>166.4327098496465</v>
      </c>
      <c r="R144" s="18">
        <v>38.775717060333434</v>
      </c>
      <c r="S144" s="27">
        <v>99.813000000000002</v>
      </c>
      <c r="T144" s="27">
        <v>0.94</v>
      </c>
      <c r="U144" s="28"/>
      <c r="V144" s="28">
        <v>2.83</v>
      </c>
      <c r="W144" s="20" t="str">
        <f t="shared" si="3"/>
        <v>concordant</v>
      </c>
      <c r="X144" s="20"/>
    </row>
    <row r="145" spans="1:25" s="21" customFormat="1" x14ac:dyDescent="0.25">
      <c r="A145" s="18" t="s">
        <v>363</v>
      </c>
      <c r="B145" s="22">
        <v>409.77607715234291</v>
      </c>
      <c r="C145" s="22">
        <f t="shared" si="2"/>
        <v>436.91036791379355</v>
      </c>
      <c r="D145" s="18">
        <v>17581.227324573421</v>
      </c>
      <c r="E145" s="23">
        <v>3.5489181927544284</v>
      </c>
      <c r="F145" s="18">
        <v>20.135864408859614</v>
      </c>
      <c r="G145" s="18">
        <v>1.2974589059928925</v>
      </c>
      <c r="H145" s="18">
        <v>0.10475346249917555</v>
      </c>
      <c r="I145" s="18">
        <v>1.5216207496401117</v>
      </c>
      <c r="J145" s="18">
        <v>1.5698885081812552E-2</v>
      </c>
      <c r="K145" s="18">
        <v>0.79293613447383848</v>
      </c>
      <c r="L145" s="18">
        <v>0.52111285592114898</v>
      </c>
      <c r="M145" s="18">
        <v>100.41535715181782</v>
      </c>
      <c r="N145" s="18">
        <v>0.79006032232721424</v>
      </c>
      <c r="O145" s="18">
        <v>101.15469281241893</v>
      </c>
      <c r="P145" s="18">
        <v>1.4650068305491857</v>
      </c>
      <c r="Q145" s="18">
        <v>118.59190812092392</v>
      </c>
      <c r="R145" s="18">
        <v>30.606730743830909</v>
      </c>
      <c r="S145" s="27">
        <v>100.425</v>
      </c>
      <c r="T145" s="27">
        <v>0.79</v>
      </c>
      <c r="U145" s="28"/>
      <c r="V145" s="28">
        <v>0.77</v>
      </c>
      <c r="W145" s="20" t="str">
        <f t="shared" si="3"/>
        <v>concordant</v>
      </c>
      <c r="X145" s="20"/>
    </row>
    <row r="146" spans="1:25" s="21" customFormat="1" x14ac:dyDescent="0.25">
      <c r="A146" s="18" t="s">
        <v>500</v>
      </c>
      <c r="B146" s="22">
        <v>188.42071541331555</v>
      </c>
      <c r="C146" s="22">
        <f t="shared" si="2"/>
        <v>203.94195927509867</v>
      </c>
      <c r="D146" s="18">
        <v>26559.41484536713</v>
      </c>
      <c r="E146" s="23">
        <v>2.8527912141857348</v>
      </c>
      <c r="F146" s="18">
        <v>19.259043570217987</v>
      </c>
      <c r="G146" s="18">
        <v>2.0256747367302168</v>
      </c>
      <c r="H146" s="18">
        <v>0.11172928745161494</v>
      </c>
      <c r="I146" s="18">
        <v>2.3112644692314439</v>
      </c>
      <c r="J146" s="18">
        <v>1.5872506156762441E-2</v>
      </c>
      <c r="K146" s="18">
        <v>0.97400359600258146</v>
      </c>
      <c r="L146" s="18">
        <v>0.4214158998110949</v>
      </c>
      <c r="M146" s="18">
        <v>101.51719720274792</v>
      </c>
      <c r="N146" s="18">
        <v>0.98103627607814303</v>
      </c>
      <c r="O146" s="18">
        <v>107.54604219338461</v>
      </c>
      <c r="P146" s="18">
        <v>2.3585675389237011</v>
      </c>
      <c r="Q146" s="18">
        <v>243.24089166114993</v>
      </c>
      <c r="R146" s="18">
        <v>48.286590564395311</v>
      </c>
      <c r="S146" s="27">
        <v>101.49299999999999</v>
      </c>
      <c r="T146" s="27">
        <v>0.98199999999999998</v>
      </c>
      <c r="U146" s="28"/>
      <c r="V146" s="28">
        <v>6.07</v>
      </c>
      <c r="W146" s="20" t="str">
        <f t="shared" si="3"/>
        <v>discord.</v>
      </c>
      <c r="X146" s="20"/>
    </row>
    <row r="147" spans="1:25" s="21" customFormat="1" x14ac:dyDescent="0.25">
      <c r="A147" s="18" t="s">
        <v>364</v>
      </c>
      <c r="B147" s="22">
        <v>1093.2172814884748</v>
      </c>
      <c r="C147" s="22">
        <f t="shared" si="2"/>
        <v>1244.259268609851</v>
      </c>
      <c r="D147" s="18">
        <v>882385.96213918854</v>
      </c>
      <c r="E147" s="23">
        <v>1.7008916927406672</v>
      </c>
      <c r="F147" s="18">
        <v>20.524479112451367</v>
      </c>
      <c r="G147" s="18">
        <v>0.9461324929514362</v>
      </c>
      <c r="H147" s="18">
        <v>0.10621011979267254</v>
      </c>
      <c r="I147" s="18">
        <v>1.6156766038227419</v>
      </c>
      <c r="J147" s="18">
        <v>1.5910377411027295E-2</v>
      </c>
      <c r="K147" s="18">
        <v>1.3096730606241509</v>
      </c>
      <c r="L147" s="18">
        <v>0.81060346948481077</v>
      </c>
      <c r="M147" s="18">
        <v>101.75751204405272</v>
      </c>
      <c r="N147" s="18">
        <v>1.3222275168990336</v>
      </c>
      <c r="O147" s="18">
        <v>102.49263013175614</v>
      </c>
      <c r="P147" s="18">
        <v>1.5751175366219101</v>
      </c>
      <c r="Q147" s="18">
        <v>119.61381747461087</v>
      </c>
      <c r="R147" s="18">
        <v>22.303964189828754</v>
      </c>
      <c r="S147" s="27">
        <v>101.80800000000001</v>
      </c>
      <c r="T147" s="27">
        <v>1.3220000000000001</v>
      </c>
      <c r="U147" s="28"/>
      <c r="V147" s="28">
        <v>0.75600000000000001</v>
      </c>
      <c r="W147" s="20" t="str">
        <f t="shared" si="3"/>
        <v>concordant</v>
      </c>
      <c r="X147" s="20"/>
    </row>
    <row r="148" spans="1:25" s="21" customFormat="1" x14ac:dyDescent="0.25">
      <c r="A148" s="18" t="s">
        <v>365</v>
      </c>
      <c r="B148" s="22">
        <v>804.11251753522333</v>
      </c>
      <c r="C148" s="22">
        <f t="shared" si="2"/>
        <v>996.69092300243096</v>
      </c>
      <c r="D148" s="18">
        <v>62934.015166027937</v>
      </c>
      <c r="E148" s="23">
        <v>0.9812441907094035</v>
      </c>
      <c r="F148" s="18">
        <v>20.384515023396418</v>
      </c>
      <c r="G148" s="18">
        <v>0.87305852243190152</v>
      </c>
      <c r="H148" s="18">
        <v>0.10625889286290047</v>
      </c>
      <c r="I148" s="18">
        <v>1.4074217061575809</v>
      </c>
      <c r="J148" s="18">
        <v>1.5913994232975019E-2</v>
      </c>
      <c r="K148" s="18">
        <v>1.0937015115372075</v>
      </c>
      <c r="L148" s="18">
        <v>0.77709581055356558</v>
      </c>
      <c r="M148" s="18">
        <v>101.7804623862425</v>
      </c>
      <c r="N148" s="18">
        <v>1.1044327480636156</v>
      </c>
      <c r="O148" s="18">
        <v>102.53739762787876</v>
      </c>
      <c r="P148" s="18">
        <v>1.3726598527848282</v>
      </c>
      <c r="Q148" s="18">
        <v>120.17774443840482</v>
      </c>
      <c r="R148" s="18">
        <v>20.861998465193302</v>
      </c>
      <c r="S148" s="27">
        <v>101.822</v>
      </c>
      <c r="T148" s="27">
        <v>1.1040000000000001</v>
      </c>
      <c r="U148" s="28"/>
      <c r="V148" s="28">
        <v>0.77800000000000002</v>
      </c>
      <c r="W148" s="20" t="str">
        <f t="shared" si="3"/>
        <v>concordant</v>
      </c>
      <c r="X148" s="20"/>
    </row>
    <row r="149" spans="1:25" s="21" customFormat="1" x14ac:dyDescent="0.25">
      <c r="A149" s="18" t="s">
        <v>366</v>
      </c>
      <c r="B149" s="22">
        <v>462.8190177818467</v>
      </c>
      <c r="C149" s="22">
        <f t="shared" si="2"/>
        <v>535.57264672602935</v>
      </c>
      <c r="D149" s="18">
        <v>54619.925245262144</v>
      </c>
      <c r="E149" s="23">
        <v>1.4949421871749886</v>
      </c>
      <c r="F149" s="18">
        <v>19.857815767087956</v>
      </c>
      <c r="G149" s="18">
        <v>1.4695548899222808</v>
      </c>
      <c r="H149" s="18">
        <v>0.10948028463389484</v>
      </c>
      <c r="I149" s="18">
        <v>2.0148020315384714</v>
      </c>
      <c r="J149" s="18">
        <v>1.5976767327004256E-2</v>
      </c>
      <c r="K149" s="18">
        <v>1.3731828330726641</v>
      </c>
      <c r="L149" s="18">
        <v>0.68154727441093699</v>
      </c>
      <c r="M149" s="18">
        <v>102.17877254285915</v>
      </c>
      <c r="N149" s="18">
        <v>1.3920399886585457</v>
      </c>
      <c r="O149" s="18">
        <v>105.48986509338734</v>
      </c>
      <c r="P149" s="18">
        <v>2.0187344372596314</v>
      </c>
      <c r="Q149" s="18">
        <v>180.90791809525425</v>
      </c>
      <c r="R149" s="18">
        <v>34.345552838351196</v>
      </c>
      <c r="S149" s="27">
        <v>102.203</v>
      </c>
      <c r="T149" s="27">
        <v>1.3939999999999999</v>
      </c>
      <c r="U149" s="28"/>
      <c r="V149" s="28">
        <v>3.35</v>
      </c>
      <c r="W149" s="20" t="str">
        <f t="shared" si="3"/>
        <v>concordant</v>
      </c>
      <c r="X149" s="20"/>
    </row>
    <row r="150" spans="1:25" s="21" customFormat="1" x14ac:dyDescent="0.25">
      <c r="A150" s="18" t="s">
        <v>367</v>
      </c>
      <c r="B150" s="22">
        <v>1005.287954499584</v>
      </c>
      <c r="C150" s="22">
        <f t="shared" si="2"/>
        <v>1171.0196827286998</v>
      </c>
      <c r="D150" s="18">
        <v>58151.879170947155</v>
      </c>
      <c r="E150" s="23">
        <v>1.4254522765900843</v>
      </c>
      <c r="F150" s="18">
        <v>20.355720540207891</v>
      </c>
      <c r="G150" s="18">
        <v>0.96439266240059074</v>
      </c>
      <c r="H150" s="18">
        <v>0.10725905722236662</v>
      </c>
      <c r="I150" s="18">
        <v>1.438911760297001</v>
      </c>
      <c r="J150" s="18">
        <v>1.6040606079921891E-2</v>
      </c>
      <c r="K150" s="18">
        <v>1.0487351267714971</v>
      </c>
      <c r="L150" s="18">
        <v>0.72883908222074112</v>
      </c>
      <c r="M150" s="18">
        <v>102.58381931824417</v>
      </c>
      <c r="N150" s="18">
        <v>1.0673177523232766</v>
      </c>
      <c r="O150" s="18">
        <v>103.45498676253818</v>
      </c>
      <c r="P150" s="18">
        <v>1.4153018944722859</v>
      </c>
      <c r="Q150" s="18">
        <v>123.5461503000211</v>
      </c>
      <c r="R150" s="18">
        <v>23.203454231576728</v>
      </c>
      <c r="S150" s="27">
        <v>102.61799999999999</v>
      </c>
      <c r="T150" s="27">
        <v>1.0669999999999999</v>
      </c>
      <c r="U150" s="28"/>
      <c r="V150" s="28">
        <v>0.88800000000000001</v>
      </c>
      <c r="W150" s="20" t="str">
        <f t="shared" si="3"/>
        <v>concordant</v>
      </c>
      <c r="X150" s="20"/>
    </row>
    <row r="151" spans="1:25" s="21" customFormat="1" x14ac:dyDescent="0.25">
      <c r="A151" s="18" t="s">
        <v>563</v>
      </c>
      <c r="B151" s="22">
        <v>237.39157633765379</v>
      </c>
      <c r="C151" s="22">
        <f t="shared" si="2"/>
        <v>261.63756681583664</v>
      </c>
      <c r="D151" s="18">
        <v>271090.19130528811</v>
      </c>
      <c r="E151" s="23">
        <v>2.3008761176223032</v>
      </c>
      <c r="F151" s="18">
        <v>19.710941489102176</v>
      </c>
      <c r="G151" s="18">
        <v>1.48429546612672</v>
      </c>
      <c r="H151" s="18">
        <v>0.11151564571381868</v>
      </c>
      <c r="I151" s="18">
        <v>1.6780056330042112</v>
      </c>
      <c r="J151" s="18">
        <v>1.6094760182765695E-2</v>
      </c>
      <c r="K151" s="18">
        <v>0.78265671526200553</v>
      </c>
      <c r="L151" s="18">
        <v>0.4664207913657471</v>
      </c>
      <c r="M151" s="18">
        <v>102.9273985723335</v>
      </c>
      <c r="N151" s="18">
        <v>0.79917119458895058</v>
      </c>
      <c r="O151" s="18">
        <v>107.3508966226395</v>
      </c>
      <c r="P151" s="18">
        <v>1.7094010196492349</v>
      </c>
      <c r="Q151" s="18">
        <v>206.6463908968588</v>
      </c>
      <c r="R151" s="18">
        <v>34.444987365734193</v>
      </c>
      <c r="S151" s="27">
        <v>102.925</v>
      </c>
      <c r="T151" s="27">
        <v>0.8</v>
      </c>
      <c r="U151" s="28"/>
      <c r="V151" s="28">
        <v>4.43</v>
      </c>
      <c r="W151" s="20" t="str">
        <f t="shared" si="3"/>
        <v>discord.</v>
      </c>
      <c r="X151" s="20"/>
    </row>
    <row r="152" spans="1:25" s="21" customFormat="1" x14ac:dyDescent="0.25">
      <c r="A152" s="18" t="s">
        <v>368</v>
      </c>
      <c r="B152" s="22">
        <v>352.80425917303364</v>
      </c>
      <c r="C152" s="22">
        <f t="shared" si="2"/>
        <v>399.92386462543192</v>
      </c>
      <c r="D152" s="18">
        <v>30188.225413660715</v>
      </c>
      <c r="E152" s="23">
        <v>1.759543614800005</v>
      </c>
      <c r="F152" s="18">
        <v>19.926652206011781</v>
      </c>
      <c r="G152" s="18">
        <v>1.6083449974296915</v>
      </c>
      <c r="H152" s="18">
        <v>0.10979978232920645</v>
      </c>
      <c r="I152" s="18">
        <v>2.1474945126984295</v>
      </c>
      <c r="J152" s="18">
        <v>1.6112180357527154E-2</v>
      </c>
      <c r="K152" s="18">
        <v>1.3357403085129422</v>
      </c>
      <c r="L152" s="18">
        <v>0.62199940470838289</v>
      </c>
      <c r="M152" s="18">
        <v>103.03791651162447</v>
      </c>
      <c r="N152" s="18">
        <v>1.3653780006994509</v>
      </c>
      <c r="O152" s="18">
        <v>105.78222345990856</v>
      </c>
      <c r="P152" s="18">
        <v>2.1573443462415938</v>
      </c>
      <c r="Q152" s="18">
        <v>168.01420259555391</v>
      </c>
      <c r="R152" s="18">
        <v>39.27228525273442</v>
      </c>
      <c r="S152" s="27">
        <v>103.06399999999999</v>
      </c>
      <c r="T152" s="27">
        <v>1.3660000000000001</v>
      </c>
      <c r="U152" s="28"/>
      <c r="V152" s="28">
        <v>2.77</v>
      </c>
      <c r="W152" s="20" t="str">
        <f t="shared" si="3"/>
        <v>concordant</v>
      </c>
      <c r="X152" s="20"/>
    </row>
    <row r="153" spans="1:25" s="21" customFormat="1" x14ac:dyDescent="0.25">
      <c r="A153" s="18" t="s">
        <v>369</v>
      </c>
      <c r="B153" s="22">
        <v>456.03425240814158</v>
      </c>
      <c r="C153" s="22">
        <f t="shared" si="2"/>
        <v>540.31181799940691</v>
      </c>
      <c r="D153" s="18">
        <v>18632.098876718141</v>
      </c>
      <c r="E153" s="23">
        <v>1.2716082692239068</v>
      </c>
      <c r="F153" s="18">
        <v>19.978622231201911</v>
      </c>
      <c r="G153" s="18">
        <v>1.1123417532175259</v>
      </c>
      <c r="H153" s="18">
        <v>0.1092878185847129</v>
      </c>
      <c r="I153" s="18">
        <v>1.4830870544895243</v>
      </c>
      <c r="J153" s="18">
        <v>1.6225361345351241E-2</v>
      </c>
      <c r="K153" s="18">
        <v>0.94176641354985724</v>
      </c>
      <c r="L153" s="18">
        <v>0.63500413593321481</v>
      </c>
      <c r="M153" s="18">
        <v>103.75591882259643</v>
      </c>
      <c r="N153" s="18">
        <v>0.96931683401616908</v>
      </c>
      <c r="O153" s="18">
        <v>105.31370719308808</v>
      </c>
      <c r="P153" s="18">
        <v>1.4836258012525434</v>
      </c>
      <c r="Q153" s="18">
        <v>140.72352896366664</v>
      </c>
      <c r="R153" s="18">
        <v>26.888142586125198</v>
      </c>
      <c r="S153" s="27">
        <v>103.785</v>
      </c>
      <c r="T153" s="27">
        <v>0.97</v>
      </c>
      <c r="U153" s="28"/>
      <c r="V153" s="28">
        <v>1.57</v>
      </c>
      <c r="W153" s="20" t="str">
        <f t="shared" si="3"/>
        <v>concordant</v>
      </c>
      <c r="X153" s="20"/>
    </row>
    <row r="154" spans="1:25" s="21" customFormat="1" x14ac:dyDescent="0.25">
      <c r="A154" s="18" t="s">
        <v>577</v>
      </c>
      <c r="B154" s="22">
        <v>709.32471745281032</v>
      </c>
      <c r="C154" s="22">
        <f t="shared" ref="C154:C217" si="4">B154+((B154/E154)*0.235)</f>
        <v>719.83495428782624</v>
      </c>
      <c r="D154" s="18">
        <v>78658.016944521369</v>
      </c>
      <c r="E154" s="23">
        <v>15.859900325562673</v>
      </c>
      <c r="F154" s="18">
        <v>17.172325812477016</v>
      </c>
      <c r="G154" s="18">
        <v>1.5940814997972144</v>
      </c>
      <c r="H154" s="18">
        <v>0.1341379555979452</v>
      </c>
      <c r="I154" s="18">
        <v>2.0256950042997413</v>
      </c>
      <c r="J154" s="18">
        <v>1.6921688314922786E-2</v>
      </c>
      <c r="K154" s="18">
        <v>1.2480790300694125</v>
      </c>
      <c r="L154" s="18">
        <v>0.61612386238808903</v>
      </c>
      <c r="M154" s="18">
        <v>108.17154850200481</v>
      </c>
      <c r="N154" s="18">
        <v>1.3388023921090806</v>
      </c>
      <c r="O154" s="18">
        <v>127.80916065670772</v>
      </c>
      <c r="P154" s="18">
        <v>2.432711436069674</v>
      </c>
      <c r="Q154" s="18">
        <v>510.43054688006117</v>
      </c>
      <c r="R154" s="18">
        <v>35.07085228684025</v>
      </c>
      <c r="S154" s="28">
        <v>106.857</v>
      </c>
      <c r="T154" s="28">
        <v>1.3380000000000001</v>
      </c>
      <c r="U154" s="28"/>
      <c r="V154" s="28">
        <v>17.8</v>
      </c>
      <c r="W154" s="20" t="str">
        <f t="shared" ref="W154:W217" si="5">IF(V154&gt;3.67, "discord.", IF(V154&lt;-1.69, "rev discord.", "concordant"))</f>
        <v>discord.</v>
      </c>
      <c r="X154" s="20"/>
      <c r="Y154" s="21" t="s">
        <v>873</v>
      </c>
    </row>
    <row r="155" spans="1:25" s="21" customFormat="1" x14ac:dyDescent="0.25">
      <c r="A155" s="18" t="s">
        <v>531</v>
      </c>
      <c r="B155" s="22">
        <v>532.7021915921905</v>
      </c>
      <c r="C155" s="22">
        <f t="shared" si="4"/>
        <v>587.43721894733869</v>
      </c>
      <c r="D155" s="18">
        <v>114144.2279506591</v>
      </c>
      <c r="E155" s="23">
        <v>2.2871097553656439</v>
      </c>
      <c r="F155" s="18">
        <v>19.664834906743906</v>
      </c>
      <c r="G155" s="18">
        <v>1.1058447529359805</v>
      </c>
      <c r="H155" s="18">
        <v>0.11750584409429714</v>
      </c>
      <c r="I155" s="18">
        <v>1.5894692244052508</v>
      </c>
      <c r="J155" s="18">
        <v>1.6939711608093547E-2</v>
      </c>
      <c r="K155" s="18">
        <v>1.1416123980587445</v>
      </c>
      <c r="L155" s="18">
        <v>0.71823498091692473</v>
      </c>
      <c r="M155" s="18">
        <v>108.2857997609274</v>
      </c>
      <c r="N155" s="18">
        <v>1.2258792467298605</v>
      </c>
      <c r="O155" s="18">
        <v>112.80832320302177</v>
      </c>
      <c r="P155" s="18">
        <v>1.6970400906230054</v>
      </c>
      <c r="Q155" s="18">
        <v>209.3344992693857</v>
      </c>
      <c r="R155" s="18">
        <v>25.663027841351251</v>
      </c>
      <c r="S155" s="27">
        <v>108.292</v>
      </c>
      <c r="T155" s="27">
        <v>1.228</v>
      </c>
      <c r="U155" s="28"/>
      <c r="V155" s="28">
        <v>4.32</v>
      </c>
      <c r="W155" s="20" t="str">
        <f t="shared" si="5"/>
        <v>discord.</v>
      </c>
      <c r="X155" s="20"/>
    </row>
    <row r="156" spans="1:25" s="21" customFormat="1" x14ac:dyDescent="0.25">
      <c r="A156" s="18" t="s">
        <v>557</v>
      </c>
      <c r="B156" s="22">
        <v>42.743051514443323</v>
      </c>
      <c r="C156" s="22">
        <f t="shared" si="4"/>
        <v>46.833381554376579</v>
      </c>
      <c r="D156" s="18">
        <v>4323.8133378122484</v>
      </c>
      <c r="E156" s="23">
        <v>2.4556984418934769</v>
      </c>
      <c r="F156" s="18">
        <v>20.422638740680902</v>
      </c>
      <c r="G156" s="18">
        <v>3.1649328713208047</v>
      </c>
      <c r="H156" s="18">
        <v>0.10560524837005369</v>
      </c>
      <c r="I156" s="18">
        <v>3.4407016442627301</v>
      </c>
      <c r="J156" s="18">
        <v>1.6964683298264508E-2</v>
      </c>
      <c r="K156" s="18">
        <v>1.2693418330767525</v>
      </c>
      <c r="L156" s="18">
        <v>0.36891947175755369</v>
      </c>
      <c r="M156" s="18">
        <v>108.44409418035139</v>
      </c>
      <c r="N156" s="18">
        <v>1.365012694896869</v>
      </c>
      <c r="O156" s="18">
        <v>101.93727075042791</v>
      </c>
      <c r="P156" s="18">
        <v>3.3370591142294259</v>
      </c>
      <c r="Q156" s="18" t="s">
        <v>857</v>
      </c>
      <c r="R156" s="18" t="s">
        <v>857</v>
      </c>
      <c r="S156" s="27">
        <v>108.312</v>
      </c>
      <c r="T156" s="27">
        <v>1.363</v>
      </c>
      <c r="U156" s="28"/>
      <c r="V156" s="28">
        <v>-6.51</v>
      </c>
      <c r="W156" s="20" t="str">
        <f t="shared" si="5"/>
        <v>rev discord.</v>
      </c>
      <c r="X156" s="20"/>
    </row>
    <row r="157" spans="1:25" s="21" customFormat="1" x14ac:dyDescent="0.25">
      <c r="A157" s="18" t="s">
        <v>370</v>
      </c>
      <c r="B157" s="22">
        <v>315.55139350299157</v>
      </c>
      <c r="C157" s="22">
        <f t="shared" si="4"/>
        <v>346.48087278035371</v>
      </c>
      <c r="D157" s="18">
        <v>103789.66995538633</v>
      </c>
      <c r="E157" s="23">
        <v>2.3975372106402748</v>
      </c>
      <c r="F157" s="18">
        <v>20.565868312266851</v>
      </c>
      <c r="G157" s="18">
        <v>1.366052788656702</v>
      </c>
      <c r="H157" s="18">
        <v>0.11350998088052523</v>
      </c>
      <c r="I157" s="18">
        <v>1.5397163380389238</v>
      </c>
      <c r="J157" s="18">
        <v>1.7137171193650557E-2</v>
      </c>
      <c r="K157" s="18">
        <v>0.71036587788517391</v>
      </c>
      <c r="L157" s="18">
        <v>0.46136152506502537</v>
      </c>
      <c r="M157" s="18">
        <v>109.53738104331561</v>
      </c>
      <c r="N157" s="18">
        <v>0.77154259786095025</v>
      </c>
      <c r="O157" s="18">
        <v>109.17111356654922</v>
      </c>
      <c r="P157" s="18">
        <v>1.5937159601826068</v>
      </c>
      <c r="Q157" s="18">
        <v>101.16596372507558</v>
      </c>
      <c r="R157" s="18">
        <v>32.325479663355296</v>
      </c>
      <c r="S157" s="27">
        <v>109.532</v>
      </c>
      <c r="T157" s="27">
        <v>0.77100000000000002</v>
      </c>
      <c r="U157" s="28"/>
      <c r="V157" s="28">
        <v>-0.35299999999999998</v>
      </c>
      <c r="W157" s="20" t="str">
        <f t="shared" si="5"/>
        <v>concordant</v>
      </c>
      <c r="X157" s="20"/>
    </row>
    <row r="158" spans="1:25" s="21" customFormat="1" x14ac:dyDescent="0.25">
      <c r="A158" s="18" t="s">
        <v>488</v>
      </c>
      <c r="B158" s="22">
        <v>518.5737104564455</v>
      </c>
      <c r="C158" s="22">
        <f t="shared" si="4"/>
        <v>590.39359239767248</v>
      </c>
      <c r="D158" s="18">
        <v>198561.31046636117</v>
      </c>
      <c r="E158" s="23">
        <v>1.6968117833581429</v>
      </c>
      <c r="F158" s="18">
        <v>19.85014866258016</v>
      </c>
      <c r="G158" s="18">
        <v>1.0874946868895201</v>
      </c>
      <c r="H158" s="18">
        <v>0.11898146141689042</v>
      </c>
      <c r="I158" s="18">
        <v>1.4845393369968927</v>
      </c>
      <c r="J158" s="18">
        <v>1.7244137618901759E-2</v>
      </c>
      <c r="K158" s="18">
        <v>1.0105361614102493</v>
      </c>
      <c r="L158" s="18">
        <v>0.68070689420361563</v>
      </c>
      <c r="M158" s="18">
        <v>110.21527744198805</v>
      </c>
      <c r="N158" s="18">
        <v>1.1042981720370548</v>
      </c>
      <c r="O158" s="18">
        <v>114.14820743682019</v>
      </c>
      <c r="P158" s="18">
        <v>1.6027965127799106</v>
      </c>
      <c r="Q158" s="18">
        <v>196.9343175941442</v>
      </c>
      <c r="R158" s="18">
        <v>25.279763305601634</v>
      </c>
      <c r="S158" s="27">
        <v>110.244</v>
      </c>
      <c r="T158" s="27">
        <v>1.1060000000000001</v>
      </c>
      <c r="U158" s="28"/>
      <c r="V158" s="28">
        <v>3.7</v>
      </c>
      <c r="W158" s="20" t="str">
        <f t="shared" si="5"/>
        <v>discord.</v>
      </c>
      <c r="X158" s="20"/>
    </row>
    <row r="159" spans="1:25" s="21" customFormat="1" x14ac:dyDescent="0.25">
      <c r="A159" s="18" t="s">
        <v>502</v>
      </c>
      <c r="B159" s="22">
        <v>141.25698889706624</v>
      </c>
      <c r="C159" s="22">
        <f t="shared" si="4"/>
        <v>153.46306483212771</v>
      </c>
      <c r="D159" s="18">
        <v>4490.4928065727672</v>
      </c>
      <c r="E159" s="23">
        <v>2.7195793773048766</v>
      </c>
      <c r="F159" s="18">
        <v>20.038968310634672</v>
      </c>
      <c r="G159" s="18">
        <v>2.2413981051623906</v>
      </c>
      <c r="H159" s="18">
        <v>0.11145228302977825</v>
      </c>
      <c r="I159" s="18">
        <v>2.4914278968665196</v>
      </c>
      <c r="J159" s="18">
        <v>1.7475738783017676E-2</v>
      </c>
      <c r="K159" s="18">
        <v>0.98738773645759625</v>
      </c>
      <c r="L159" s="18">
        <v>0.39631399234930237</v>
      </c>
      <c r="M159" s="18">
        <v>111.68279840417395</v>
      </c>
      <c r="N159" s="18">
        <v>1.0932448006985211</v>
      </c>
      <c r="O159" s="18">
        <v>107.29301239069075</v>
      </c>
      <c r="P159" s="18">
        <v>2.5367477520873791</v>
      </c>
      <c r="Q159" s="18">
        <v>10.919060926579977</v>
      </c>
      <c r="R159" s="18" t="s">
        <v>857</v>
      </c>
      <c r="S159" s="27">
        <v>111.601</v>
      </c>
      <c r="T159" s="27">
        <v>1.0920000000000001</v>
      </c>
      <c r="U159" s="28"/>
      <c r="V159" s="28">
        <v>-4.2300000000000004</v>
      </c>
      <c r="W159" s="20" t="str">
        <f t="shared" si="5"/>
        <v>rev discord.</v>
      </c>
      <c r="X159" s="20"/>
    </row>
    <row r="160" spans="1:25" s="21" customFormat="1" x14ac:dyDescent="0.25">
      <c r="A160" s="18" t="s">
        <v>371</v>
      </c>
      <c r="B160" s="22">
        <v>449.03125776043822</v>
      </c>
      <c r="C160" s="22">
        <f t="shared" si="4"/>
        <v>467.88758389667095</v>
      </c>
      <c r="D160" s="18">
        <v>33975.392057479228</v>
      </c>
      <c r="E160" s="23">
        <v>5.5961243357442942</v>
      </c>
      <c r="F160" s="18">
        <v>20.6121756001899</v>
      </c>
      <c r="G160" s="18">
        <v>1.4318693590698781</v>
      </c>
      <c r="H160" s="18">
        <v>0.11636227614503843</v>
      </c>
      <c r="I160" s="18">
        <v>1.9183859644083858</v>
      </c>
      <c r="J160" s="18">
        <v>1.7632761752871911E-2</v>
      </c>
      <c r="K160" s="18">
        <v>1.2722246528182644</v>
      </c>
      <c r="L160" s="18">
        <v>0.66317450003373424</v>
      </c>
      <c r="M160" s="18">
        <v>112.67757101853579</v>
      </c>
      <c r="N160" s="18">
        <v>1.4210562818405137</v>
      </c>
      <c r="O160" s="18">
        <v>111.76872770780197</v>
      </c>
      <c r="P160" s="18">
        <v>2.0303622646661736</v>
      </c>
      <c r="Q160" s="18">
        <v>92.472805349921458</v>
      </c>
      <c r="R160" s="18">
        <v>34.013978050943756</v>
      </c>
      <c r="S160" s="27">
        <v>112.63500000000001</v>
      </c>
      <c r="T160" s="27">
        <v>1.419</v>
      </c>
      <c r="U160" s="28"/>
      <c r="V160" s="28">
        <v>-0.85399999999999998</v>
      </c>
      <c r="W160" s="20" t="str">
        <f t="shared" si="5"/>
        <v>concordant</v>
      </c>
      <c r="X160" s="20"/>
    </row>
    <row r="161" spans="1:25" s="21" customFormat="1" x14ac:dyDescent="0.25">
      <c r="A161" s="18" t="s">
        <v>372</v>
      </c>
      <c r="B161" s="22">
        <v>263.04174150212998</v>
      </c>
      <c r="C161" s="22">
        <f t="shared" si="4"/>
        <v>286.36418992152727</v>
      </c>
      <c r="D161" s="18">
        <v>157808.10479666074</v>
      </c>
      <c r="E161" s="23">
        <v>2.6504425325082557</v>
      </c>
      <c r="F161" s="18">
        <v>20.00664464024219</v>
      </c>
      <c r="G161" s="18">
        <v>1.3169688482951711</v>
      </c>
      <c r="H161" s="18">
        <v>0.12172808894370149</v>
      </c>
      <c r="I161" s="18">
        <v>1.6902991959348637</v>
      </c>
      <c r="J161" s="18">
        <v>1.7841502942960292E-2</v>
      </c>
      <c r="K161" s="18">
        <v>1.0591961003144508</v>
      </c>
      <c r="L161" s="18">
        <v>0.62663231625607863</v>
      </c>
      <c r="M161" s="18">
        <v>113.9997515012205</v>
      </c>
      <c r="N161" s="18">
        <v>1.1968669209686595</v>
      </c>
      <c r="O161" s="18">
        <v>116.6374907450415</v>
      </c>
      <c r="P161" s="18">
        <v>1.8625039031045176</v>
      </c>
      <c r="Q161" s="18">
        <v>170.76922113258874</v>
      </c>
      <c r="R161" s="18">
        <v>30.764132414437611</v>
      </c>
      <c r="S161" s="27">
        <v>114.04</v>
      </c>
      <c r="T161" s="27">
        <v>1.198</v>
      </c>
      <c r="U161" s="28"/>
      <c r="V161" s="28">
        <v>2.42</v>
      </c>
      <c r="W161" s="20" t="str">
        <f t="shared" si="5"/>
        <v>concordant</v>
      </c>
      <c r="X161" s="20"/>
    </row>
    <row r="162" spans="1:25" s="21" customFormat="1" x14ac:dyDescent="0.25">
      <c r="A162" s="18" t="s">
        <v>373</v>
      </c>
      <c r="B162" s="22">
        <v>152.85692107570969</v>
      </c>
      <c r="C162" s="22">
        <f t="shared" si="4"/>
        <v>165.36775920959826</v>
      </c>
      <c r="D162" s="18">
        <v>82794.30082766134</v>
      </c>
      <c r="E162" s="23">
        <v>2.8712206223410606</v>
      </c>
      <c r="F162" s="18">
        <v>20.330389622426505</v>
      </c>
      <c r="G162" s="18">
        <v>1.9917559514278349</v>
      </c>
      <c r="H162" s="18">
        <v>0.12120121484940739</v>
      </c>
      <c r="I162" s="18">
        <v>2.2086248260098773</v>
      </c>
      <c r="J162" s="18">
        <v>1.8076959444262738E-2</v>
      </c>
      <c r="K162" s="18">
        <v>0.95429077082246505</v>
      </c>
      <c r="L162" s="18">
        <v>0.43207463738714563</v>
      </c>
      <c r="M162" s="18">
        <v>115.49082313701955</v>
      </c>
      <c r="N162" s="18">
        <v>1.0923044631137202</v>
      </c>
      <c r="O162" s="18">
        <v>116.160454723013</v>
      </c>
      <c r="P162" s="18">
        <v>2.4242427126960777</v>
      </c>
      <c r="Q162" s="18">
        <v>129.89091018864696</v>
      </c>
      <c r="R162" s="18">
        <v>46.85938935535917</v>
      </c>
      <c r="S162" s="27">
        <v>115.498</v>
      </c>
      <c r="T162" s="27">
        <v>1.0920000000000001</v>
      </c>
      <c r="U162" s="28"/>
      <c r="V162" s="28">
        <v>0.61099999999999999</v>
      </c>
      <c r="W162" s="20" t="str">
        <f t="shared" si="5"/>
        <v>concordant</v>
      </c>
      <c r="X162" s="20"/>
    </row>
    <row r="163" spans="1:25" s="21" customFormat="1" x14ac:dyDescent="0.25">
      <c r="A163" s="18" t="s">
        <v>374</v>
      </c>
      <c r="B163" s="22">
        <v>188.75451840299874</v>
      </c>
      <c r="C163" s="22">
        <f t="shared" si="4"/>
        <v>212.29203281322825</v>
      </c>
      <c r="D163" s="18">
        <v>15195.625794825886</v>
      </c>
      <c r="E163" s="23">
        <v>1.8845367888729494</v>
      </c>
      <c r="F163" s="18">
        <v>20.172482712935533</v>
      </c>
      <c r="G163" s="18">
        <v>1.8483974473836082</v>
      </c>
      <c r="H163" s="18">
        <v>0.12035182125977488</v>
      </c>
      <c r="I163" s="18">
        <v>2.1116321254959702</v>
      </c>
      <c r="J163" s="18">
        <v>1.8109852774020368E-2</v>
      </c>
      <c r="K163" s="18">
        <v>1.0148098209296594</v>
      </c>
      <c r="L163" s="18">
        <v>0.4805807833082224</v>
      </c>
      <c r="M163" s="18">
        <v>115.69909874925052</v>
      </c>
      <c r="N163" s="18">
        <v>1.1636520824072321</v>
      </c>
      <c r="O163" s="18">
        <v>115.39093476622919</v>
      </c>
      <c r="P163" s="18">
        <v>2.3032822378319295</v>
      </c>
      <c r="Q163" s="18">
        <v>109.0414255554623</v>
      </c>
      <c r="R163" s="18">
        <v>43.738146446154701</v>
      </c>
      <c r="S163" s="27">
        <v>115.694</v>
      </c>
      <c r="T163" s="27">
        <v>1.163</v>
      </c>
      <c r="U163" s="28"/>
      <c r="V163" s="28">
        <v>-0.28199999999999997</v>
      </c>
      <c r="W163" s="20" t="str">
        <f t="shared" si="5"/>
        <v>concordant</v>
      </c>
      <c r="X163" s="20"/>
    </row>
    <row r="164" spans="1:25" s="21" customFormat="1" x14ac:dyDescent="0.25">
      <c r="A164" s="18" t="s">
        <v>375</v>
      </c>
      <c r="B164" s="22">
        <v>168.17858259520111</v>
      </c>
      <c r="C164" s="22">
        <f t="shared" si="4"/>
        <v>190.53500208495586</v>
      </c>
      <c r="D164" s="18">
        <v>9022.6582987574839</v>
      </c>
      <c r="E164" s="23">
        <v>1.7678129061759611</v>
      </c>
      <c r="F164" s="18">
        <v>19.782173679575461</v>
      </c>
      <c r="G164" s="18">
        <v>1.8416049459200201</v>
      </c>
      <c r="H164" s="18">
        <v>0.12652642541118664</v>
      </c>
      <c r="I164" s="18">
        <v>2.5263609914532976</v>
      </c>
      <c r="J164" s="18">
        <v>1.8875805371007928E-2</v>
      </c>
      <c r="K164" s="18">
        <v>1.2190652875394483</v>
      </c>
      <c r="L164" s="18">
        <v>0.48253804252977195</v>
      </c>
      <c r="M164" s="18">
        <v>120.54709352723762</v>
      </c>
      <c r="N164" s="18">
        <v>1.4558928700673945</v>
      </c>
      <c r="O164" s="18">
        <v>120.97165922943938</v>
      </c>
      <c r="P164" s="18">
        <v>2.8811531110861068</v>
      </c>
      <c r="Q164" s="18">
        <v>129.34188704314172</v>
      </c>
      <c r="R164" s="18">
        <v>52.064391472733107</v>
      </c>
      <c r="S164" s="27">
        <v>120.553</v>
      </c>
      <c r="T164" s="27">
        <v>1.4550000000000001</v>
      </c>
      <c r="U164" s="28"/>
      <c r="V164" s="28">
        <v>0.373</v>
      </c>
      <c r="W164" s="20" t="str">
        <f t="shared" si="5"/>
        <v>concordant</v>
      </c>
      <c r="X164" s="20"/>
    </row>
    <row r="165" spans="1:25" s="21" customFormat="1" x14ac:dyDescent="0.25">
      <c r="A165" s="18" t="s">
        <v>489</v>
      </c>
      <c r="B165" s="22">
        <v>107.21870176462301</v>
      </c>
      <c r="C165" s="22">
        <f t="shared" si="4"/>
        <v>116.07262055736419</v>
      </c>
      <c r="D165" s="18">
        <v>7593.4990214434019</v>
      </c>
      <c r="E165" s="23">
        <v>2.8457901528691982</v>
      </c>
      <c r="F165" s="18">
        <v>20.05209789249421</v>
      </c>
      <c r="G165" s="18">
        <v>2.6438317291501074</v>
      </c>
      <c r="H165" s="18">
        <v>0.12436356868482137</v>
      </c>
      <c r="I165" s="18">
        <v>2.8713388138089844</v>
      </c>
      <c r="J165" s="18">
        <v>1.8952480581163802E-2</v>
      </c>
      <c r="K165" s="18">
        <v>1.0575381953507317</v>
      </c>
      <c r="L165" s="18">
        <v>0.36830839685820643</v>
      </c>
      <c r="M165" s="18">
        <v>121.03219834770402</v>
      </c>
      <c r="N165" s="18">
        <v>1.2680208723976776</v>
      </c>
      <c r="O165" s="18">
        <v>119.02031665096069</v>
      </c>
      <c r="P165" s="18">
        <v>3.2247958272088724</v>
      </c>
      <c r="Q165" s="18">
        <v>78.968407436677296</v>
      </c>
      <c r="R165" s="18">
        <v>63.400834685247403</v>
      </c>
      <c r="S165" s="27">
        <v>121.009</v>
      </c>
      <c r="T165" s="27">
        <v>1.2669999999999999</v>
      </c>
      <c r="U165" s="28"/>
      <c r="V165" s="28">
        <v>-1.78</v>
      </c>
      <c r="W165" s="20" t="str">
        <f t="shared" si="5"/>
        <v>rev discord.</v>
      </c>
      <c r="X165" s="20"/>
    </row>
    <row r="166" spans="1:25" s="21" customFormat="1" x14ac:dyDescent="0.25">
      <c r="A166" s="18" t="s">
        <v>376</v>
      </c>
      <c r="B166" s="22">
        <v>1077.9107448737334</v>
      </c>
      <c r="C166" s="22">
        <f t="shared" si="4"/>
        <v>1113.9127482868755</v>
      </c>
      <c r="D166" s="18">
        <v>2239836.7700039758</v>
      </c>
      <c r="E166" s="23">
        <v>7.0359702525015688</v>
      </c>
      <c r="F166" s="18">
        <v>20.187701479373974</v>
      </c>
      <c r="G166" s="18">
        <v>0.94056041945509306</v>
      </c>
      <c r="H166" s="18">
        <v>0.13108329911292424</v>
      </c>
      <c r="I166" s="18">
        <v>1.6083390534854005</v>
      </c>
      <c r="J166" s="18">
        <v>1.9349035439804672E-2</v>
      </c>
      <c r="K166" s="18">
        <v>1.304645759097175</v>
      </c>
      <c r="L166" s="18">
        <v>0.8111758253148813</v>
      </c>
      <c r="M166" s="18">
        <v>123.54051900280608</v>
      </c>
      <c r="N166" s="18">
        <v>1.5964202390134261</v>
      </c>
      <c r="O166" s="18">
        <v>125.0706658610799</v>
      </c>
      <c r="P166" s="18">
        <v>1.8926085362147589</v>
      </c>
      <c r="Q166" s="18">
        <v>154.23248268616308</v>
      </c>
      <c r="R166" s="18">
        <v>22.011177780089383</v>
      </c>
      <c r="S166" s="27">
        <v>123.658</v>
      </c>
      <c r="T166" s="27">
        <v>1.5960000000000001</v>
      </c>
      <c r="U166" s="28"/>
      <c r="V166" s="28">
        <v>1.31</v>
      </c>
      <c r="W166" s="20" t="str">
        <f t="shared" si="5"/>
        <v>concordant</v>
      </c>
      <c r="X166" s="20"/>
    </row>
    <row r="167" spans="1:25" s="21" customFormat="1" x14ac:dyDescent="0.25">
      <c r="A167" s="18" t="s">
        <v>574</v>
      </c>
      <c r="B167" s="22">
        <v>91.966504916384423</v>
      </c>
      <c r="C167" s="22">
        <f t="shared" si="4"/>
        <v>101.05266240951202</v>
      </c>
      <c r="D167" s="18">
        <v>6711.6700670173686</v>
      </c>
      <c r="E167" s="23">
        <v>2.3785773768170833</v>
      </c>
      <c r="F167" s="18">
        <v>15.565482044998671</v>
      </c>
      <c r="G167" s="18">
        <v>4.6073065422620907</v>
      </c>
      <c r="H167" s="18">
        <v>0.17387921527129224</v>
      </c>
      <c r="I167" s="18">
        <v>4.800664573801475</v>
      </c>
      <c r="J167" s="18">
        <v>2.0403663480221788E-2</v>
      </c>
      <c r="K167" s="18">
        <v>1.1823571993072024</v>
      </c>
      <c r="L167" s="18">
        <v>0.24629031691979553</v>
      </c>
      <c r="M167" s="18">
        <v>130.20659157720345</v>
      </c>
      <c r="N167" s="18">
        <v>1.5240634802131439</v>
      </c>
      <c r="O167" s="18">
        <v>162.7799492706722</v>
      </c>
      <c r="P167" s="18">
        <v>7.2204265082767307</v>
      </c>
      <c r="Q167" s="18">
        <v>667.45997846858359</v>
      </c>
      <c r="R167" s="18">
        <v>99.641022901562849</v>
      </c>
      <c r="S167" s="27">
        <v>129.905</v>
      </c>
      <c r="T167" s="27">
        <v>1.524</v>
      </c>
      <c r="U167" s="28"/>
      <c r="V167" s="28">
        <v>24</v>
      </c>
      <c r="W167" s="20" t="str">
        <f t="shared" si="5"/>
        <v>discord.</v>
      </c>
      <c r="X167" s="20"/>
    </row>
    <row r="168" spans="1:25" s="21" customFormat="1" x14ac:dyDescent="0.25">
      <c r="A168" s="18" t="s">
        <v>377</v>
      </c>
      <c r="B168" s="22">
        <v>169.79871792059711</v>
      </c>
      <c r="C168" s="22">
        <f t="shared" si="4"/>
        <v>193.15512287761277</v>
      </c>
      <c r="D168" s="18">
        <v>20265.076543806357</v>
      </c>
      <c r="E168" s="23">
        <v>1.7084263945918001</v>
      </c>
      <c r="F168" s="18">
        <v>19.724710203988867</v>
      </c>
      <c r="G168" s="18">
        <v>1.6646378291316735</v>
      </c>
      <c r="H168" s="18">
        <v>0.14191571001620509</v>
      </c>
      <c r="I168" s="18">
        <v>1.9811048741421617</v>
      </c>
      <c r="J168" s="18">
        <v>2.0682058579630808E-2</v>
      </c>
      <c r="K168" s="18">
        <v>0.98514307975872262</v>
      </c>
      <c r="L168" s="18">
        <v>0.49726952500952243</v>
      </c>
      <c r="M168" s="18">
        <v>131.96511657083104</v>
      </c>
      <c r="N168" s="18">
        <v>1.2868288981150613</v>
      </c>
      <c r="O168" s="18">
        <v>134.74874287165903</v>
      </c>
      <c r="P168" s="18">
        <v>2.4999693333437563</v>
      </c>
      <c r="Q168" s="18">
        <v>184.07119009849453</v>
      </c>
      <c r="R168" s="18">
        <v>40.03362340238013</v>
      </c>
      <c r="S168" s="27">
        <v>131.99600000000001</v>
      </c>
      <c r="T168" s="27">
        <v>1.2869999999999999</v>
      </c>
      <c r="U168" s="28"/>
      <c r="V168" s="28">
        <v>2.23</v>
      </c>
      <c r="W168" s="20" t="str">
        <f t="shared" si="5"/>
        <v>concordant</v>
      </c>
      <c r="X168" s="20"/>
    </row>
    <row r="169" spans="1:25" s="21" customFormat="1" x14ac:dyDescent="0.25">
      <c r="A169" s="18" t="s">
        <v>378</v>
      </c>
      <c r="B169" s="22">
        <v>226.90893434106462</v>
      </c>
      <c r="C169" s="22">
        <f t="shared" si="4"/>
        <v>228.02649261196362</v>
      </c>
      <c r="D169" s="18">
        <v>36111.000562749803</v>
      </c>
      <c r="E169" s="23">
        <v>47.714379606582021</v>
      </c>
      <c r="F169" s="18">
        <v>19.75010189824313</v>
      </c>
      <c r="G169" s="18">
        <v>1.62575403634674</v>
      </c>
      <c r="H169" s="18">
        <v>0.14964533475491748</v>
      </c>
      <c r="I169" s="18">
        <v>1.8387199680479427</v>
      </c>
      <c r="J169" s="18">
        <v>2.1806851459727713E-2</v>
      </c>
      <c r="K169" s="18">
        <v>0.84251229827907792</v>
      </c>
      <c r="L169" s="18">
        <v>0.45820587850227262</v>
      </c>
      <c r="M169" s="18">
        <v>139.06516149302297</v>
      </c>
      <c r="N169" s="18">
        <v>1.1590938836994127</v>
      </c>
      <c r="O169" s="18">
        <v>141.59871071508434</v>
      </c>
      <c r="P169" s="18">
        <v>2.4302202383720299</v>
      </c>
      <c r="Q169" s="18">
        <v>184.2507100888084</v>
      </c>
      <c r="R169" s="18">
        <v>38.045140046267235</v>
      </c>
      <c r="S169" s="28">
        <v>139.09200000000001</v>
      </c>
      <c r="T169" s="28">
        <v>1.159</v>
      </c>
      <c r="U169" s="28"/>
      <c r="V169" s="28">
        <v>1.93</v>
      </c>
      <c r="W169" s="20" t="str">
        <f t="shared" si="5"/>
        <v>concordant</v>
      </c>
      <c r="X169" s="20"/>
      <c r="Y169" s="21" t="s">
        <v>873</v>
      </c>
    </row>
    <row r="170" spans="1:25" s="21" customFormat="1" x14ac:dyDescent="0.25">
      <c r="A170" s="18" t="s">
        <v>379</v>
      </c>
      <c r="B170" s="22">
        <v>246.16374932354472</v>
      </c>
      <c r="C170" s="22">
        <f t="shared" si="4"/>
        <v>262.53885237939318</v>
      </c>
      <c r="D170" s="18">
        <v>76606.940014756925</v>
      </c>
      <c r="E170" s="23">
        <v>3.5327094366207472</v>
      </c>
      <c r="F170" s="18">
        <v>20.234011008966746</v>
      </c>
      <c r="G170" s="18">
        <v>1.380045332841866</v>
      </c>
      <c r="H170" s="18">
        <v>0.14697365618820624</v>
      </c>
      <c r="I170" s="18">
        <v>1.727768722354182</v>
      </c>
      <c r="J170" s="18">
        <v>2.1829772251663798E-2</v>
      </c>
      <c r="K170" s="18">
        <v>1.0392352037204093</v>
      </c>
      <c r="L170" s="18">
        <v>0.60148976554245803</v>
      </c>
      <c r="M170" s="18">
        <v>139.20976344083962</v>
      </c>
      <c r="N170" s="18">
        <v>1.4312078679238311</v>
      </c>
      <c r="O170" s="18">
        <v>139.23630025448034</v>
      </c>
      <c r="P170" s="18">
        <v>2.2480309339175477</v>
      </c>
      <c r="Q170" s="18">
        <v>139.67074749673071</v>
      </c>
      <c r="R170" s="18">
        <v>32.389736932977407</v>
      </c>
      <c r="S170" s="27">
        <v>139.21100000000001</v>
      </c>
      <c r="T170" s="27">
        <v>1.43</v>
      </c>
      <c r="U170" s="28"/>
      <c r="V170" s="28">
        <v>2.0400000000000001E-2</v>
      </c>
      <c r="W170" s="20" t="str">
        <f t="shared" si="5"/>
        <v>concordant</v>
      </c>
      <c r="X170" s="20"/>
    </row>
    <row r="171" spans="1:25" s="21" customFormat="1" x14ac:dyDescent="0.25">
      <c r="A171" s="18" t="s">
        <v>380</v>
      </c>
      <c r="B171" s="22">
        <v>792.96593132449254</v>
      </c>
      <c r="C171" s="22">
        <f t="shared" si="4"/>
        <v>944.5588731706182</v>
      </c>
      <c r="D171" s="18">
        <v>804944.71198929695</v>
      </c>
      <c r="E171" s="23">
        <v>1.2292590379993233</v>
      </c>
      <c r="F171" s="18">
        <v>20.114645931769196</v>
      </c>
      <c r="G171" s="18">
        <v>0.96914105409384277</v>
      </c>
      <c r="H171" s="18">
        <v>0.15309983153998008</v>
      </c>
      <c r="I171" s="18">
        <v>1.4135344388232791</v>
      </c>
      <c r="J171" s="18">
        <v>2.2482285561560025E-2</v>
      </c>
      <c r="K171" s="18">
        <v>1.0290013540141556</v>
      </c>
      <c r="L171" s="18">
        <v>0.72796341267126496</v>
      </c>
      <c r="M171" s="18">
        <v>143.32495826317788</v>
      </c>
      <c r="N171" s="18">
        <v>1.4585416196318022</v>
      </c>
      <c r="O171" s="18">
        <v>144.64519642764412</v>
      </c>
      <c r="P171" s="18">
        <v>1.9056564921184531</v>
      </c>
      <c r="Q171" s="18">
        <v>166.33077472114326</v>
      </c>
      <c r="R171" s="18">
        <v>22.635554079491342</v>
      </c>
      <c r="S171" s="27">
        <v>143.40299999999999</v>
      </c>
      <c r="T171" s="27">
        <v>1.4570000000000001</v>
      </c>
      <c r="U171" s="28"/>
      <c r="V171" s="28">
        <v>0.98199999999999998</v>
      </c>
      <c r="W171" s="20" t="str">
        <f t="shared" si="5"/>
        <v>concordant</v>
      </c>
      <c r="X171" s="20"/>
    </row>
    <row r="172" spans="1:25" s="21" customFormat="1" x14ac:dyDescent="0.25">
      <c r="A172" s="18" t="s">
        <v>381</v>
      </c>
      <c r="B172" s="22">
        <v>98.746892457106341</v>
      </c>
      <c r="C172" s="22">
        <f t="shared" si="4"/>
        <v>105.75035557354548</v>
      </c>
      <c r="D172" s="18">
        <v>46381.613731391728</v>
      </c>
      <c r="E172" s="23">
        <v>3.3134349880347025</v>
      </c>
      <c r="F172" s="18">
        <v>19.534056298581721</v>
      </c>
      <c r="G172" s="18">
        <v>2.46528539144105</v>
      </c>
      <c r="H172" s="18">
        <v>0.15768333665404127</v>
      </c>
      <c r="I172" s="18">
        <v>2.7824351215566616</v>
      </c>
      <c r="J172" s="18">
        <v>2.2660114783520952E-2</v>
      </c>
      <c r="K172" s="18">
        <v>1.2880454594847597</v>
      </c>
      <c r="L172" s="18">
        <v>0.46292021312761072</v>
      </c>
      <c r="M172" s="18">
        <v>144.44601547771575</v>
      </c>
      <c r="N172" s="18">
        <v>1.8398405885616853</v>
      </c>
      <c r="O172" s="18">
        <v>148.67328489995936</v>
      </c>
      <c r="P172" s="18">
        <v>3.8481594211102106</v>
      </c>
      <c r="Q172" s="18">
        <v>216.62069227115006</v>
      </c>
      <c r="R172" s="18">
        <v>57.096683706712199</v>
      </c>
      <c r="S172" s="27">
        <v>144.47999999999999</v>
      </c>
      <c r="T172" s="27">
        <v>1.841</v>
      </c>
      <c r="U172" s="28"/>
      <c r="V172" s="28">
        <v>3.1</v>
      </c>
      <c r="W172" s="20" t="str">
        <f t="shared" si="5"/>
        <v>concordant</v>
      </c>
      <c r="X172" s="20"/>
    </row>
    <row r="173" spans="1:25" s="21" customFormat="1" x14ac:dyDescent="0.25">
      <c r="A173" s="18" t="s">
        <v>382</v>
      </c>
      <c r="B173" s="22">
        <v>64.653787586040124</v>
      </c>
      <c r="C173" s="22">
        <f t="shared" si="4"/>
        <v>73.7915262560999</v>
      </c>
      <c r="D173" s="18">
        <v>4792.3380674976388</v>
      </c>
      <c r="E173" s="23">
        <v>1.6627352380411247</v>
      </c>
      <c r="F173" s="18">
        <v>19.152883026412599</v>
      </c>
      <c r="G173" s="18">
        <v>2.7660069742613183</v>
      </c>
      <c r="H173" s="18">
        <v>0.15256820556062028</v>
      </c>
      <c r="I173" s="18">
        <v>3.836148811970975</v>
      </c>
      <c r="J173" s="18">
        <v>2.2694688344318658E-2</v>
      </c>
      <c r="K173" s="18">
        <v>1.3404985760317076</v>
      </c>
      <c r="L173" s="18">
        <v>0.34943862757580912</v>
      </c>
      <c r="M173" s="18">
        <v>144.66394880872727</v>
      </c>
      <c r="N173" s="18">
        <v>1.917621093063886</v>
      </c>
      <c r="O173" s="18">
        <v>144.17695554388027</v>
      </c>
      <c r="P173" s="18">
        <v>5.156161276203548</v>
      </c>
      <c r="Q173" s="18">
        <v>136.14735036567424</v>
      </c>
      <c r="R173" s="18">
        <v>84.491278167576667</v>
      </c>
      <c r="S173" s="27">
        <v>144.65899999999999</v>
      </c>
      <c r="T173" s="27">
        <v>1.917</v>
      </c>
      <c r="U173" s="28"/>
      <c r="V173" s="28">
        <v>-0.36199999999999999</v>
      </c>
      <c r="W173" s="20" t="str">
        <f t="shared" si="5"/>
        <v>concordant</v>
      </c>
      <c r="X173" s="20"/>
    </row>
    <row r="174" spans="1:25" s="21" customFormat="1" x14ac:dyDescent="0.25">
      <c r="A174" s="18" t="s">
        <v>529</v>
      </c>
      <c r="B174" s="22">
        <v>108.32945081119165</v>
      </c>
      <c r="C174" s="22">
        <f t="shared" si="4"/>
        <v>132.16932415985914</v>
      </c>
      <c r="D174" s="18">
        <v>26913.860587072013</v>
      </c>
      <c r="E174" s="23">
        <v>1.0678505111292025</v>
      </c>
      <c r="F174" s="18">
        <v>18.966597230428693</v>
      </c>
      <c r="G174" s="18">
        <v>2.3735311663636693</v>
      </c>
      <c r="H174" s="18">
        <v>0.16232193860223379</v>
      </c>
      <c r="I174" s="18">
        <v>2.5614744765131654</v>
      </c>
      <c r="J174" s="18">
        <v>2.2753860339086062E-2</v>
      </c>
      <c r="K174" s="18">
        <v>0.96214654084241902</v>
      </c>
      <c r="L174" s="18">
        <v>0.37562214641004399</v>
      </c>
      <c r="M174" s="18">
        <v>145.0369204844059</v>
      </c>
      <c r="N174" s="18">
        <v>1.3798865948255923</v>
      </c>
      <c r="O174" s="18">
        <v>152.73358953407279</v>
      </c>
      <c r="P174" s="18">
        <v>3.6322236484828636</v>
      </c>
      <c r="Q174" s="18">
        <v>273.88568449666207</v>
      </c>
      <c r="R174" s="18">
        <v>54.401895489671276</v>
      </c>
      <c r="S174" s="27">
        <v>145.042</v>
      </c>
      <c r="T174" s="27">
        <v>1.381</v>
      </c>
      <c r="U174" s="28"/>
      <c r="V174" s="28">
        <v>5.56</v>
      </c>
      <c r="W174" s="20" t="str">
        <f t="shared" si="5"/>
        <v>discord.</v>
      </c>
      <c r="X174" s="20"/>
    </row>
    <row r="175" spans="1:25" s="21" customFormat="1" x14ac:dyDescent="0.25">
      <c r="A175" s="18" t="s">
        <v>501</v>
      </c>
      <c r="B175" s="22">
        <v>143.69535325805725</v>
      </c>
      <c r="C175" s="22">
        <f t="shared" si="4"/>
        <v>152.84147335382835</v>
      </c>
      <c r="D175" s="18">
        <v>26495.294125428438</v>
      </c>
      <c r="E175" s="23">
        <v>3.6921019691461345</v>
      </c>
      <c r="F175" s="18">
        <v>19.170971931030696</v>
      </c>
      <c r="G175" s="18">
        <v>1.668934762762142</v>
      </c>
      <c r="H175" s="18">
        <v>0.16064859257351344</v>
      </c>
      <c r="I175" s="18">
        <v>2.0997197908678706</v>
      </c>
      <c r="J175" s="18">
        <v>2.2758627264368381E-2</v>
      </c>
      <c r="K175" s="18">
        <v>1.2712163029727706</v>
      </c>
      <c r="L175" s="18">
        <v>0.60542187986299967</v>
      </c>
      <c r="M175" s="18">
        <v>145.06696632859516</v>
      </c>
      <c r="N175" s="18">
        <v>1.823520216660043</v>
      </c>
      <c r="O175" s="18">
        <v>151.2707319808836</v>
      </c>
      <c r="P175" s="18">
        <v>2.9509962062979866</v>
      </c>
      <c r="Q175" s="18">
        <v>249.6078882376392</v>
      </c>
      <c r="R175" s="18">
        <v>38.465211473627008</v>
      </c>
      <c r="S175" s="27">
        <v>145.12</v>
      </c>
      <c r="T175" s="27">
        <v>1.8260000000000001</v>
      </c>
      <c r="U175" s="28"/>
      <c r="V175" s="28">
        <v>4.5</v>
      </c>
      <c r="W175" s="20" t="str">
        <f t="shared" si="5"/>
        <v>discord.</v>
      </c>
      <c r="X175" s="20"/>
    </row>
    <row r="176" spans="1:25" s="21" customFormat="1" x14ac:dyDescent="0.25">
      <c r="A176" s="18" t="s">
        <v>545</v>
      </c>
      <c r="B176" s="22">
        <v>293.94395261075113</v>
      </c>
      <c r="C176" s="22">
        <f t="shared" si="4"/>
        <v>328.64232664243781</v>
      </c>
      <c r="D176" s="18">
        <v>11781.442958681346</v>
      </c>
      <c r="E176" s="23">
        <v>1.9907799944875029</v>
      </c>
      <c r="F176" s="18">
        <v>17.559006823457558</v>
      </c>
      <c r="G176" s="18">
        <v>2.3870464828884539</v>
      </c>
      <c r="H176" s="18">
        <v>0.17410695121176231</v>
      </c>
      <c r="I176" s="18">
        <v>2.5740474748017514</v>
      </c>
      <c r="J176" s="18">
        <v>2.2797714720859296E-2</v>
      </c>
      <c r="K176" s="18">
        <v>0.96220406190073904</v>
      </c>
      <c r="L176" s="18">
        <v>0.37380975732580318</v>
      </c>
      <c r="M176" s="18">
        <v>145.31332858098148</v>
      </c>
      <c r="N176" s="18">
        <v>1.3825694743525077</v>
      </c>
      <c r="O176" s="18">
        <v>162.97691739475817</v>
      </c>
      <c r="P176" s="18">
        <v>3.8757613180546571</v>
      </c>
      <c r="Q176" s="18">
        <v>427.93750721569143</v>
      </c>
      <c r="R176" s="18">
        <v>53.260428824021233</v>
      </c>
      <c r="S176" s="27">
        <v>145.14400000000001</v>
      </c>
      <c r="T176" s="27">
        <v>1.3839999999999999</v>
      </c>
      <c r="U176" s="28"/>
      <c r="V176" s="28">
        <v>12.4</v>
      </c>
      <c r="W176" s="20" t="str">
        <f t="shared" si="5"/>
        <v>discord.</v>
      </c>
      <c r="X176" s="20"/>
    </row>
    <row r="177" spans="1:24" s="21" customFormat="1" x14ac:dyDescent="0.25">
      <c r="A177" s="18" t="s">
        <v>383</v>
      </c>
      <c r="B177" s="22">
        <v>72.14269059597936</v>
      </c>
      <c r="C177" s="22">
        <f t="shared" si="4"/>
        <v>82.021204687342717</v>
      </c>
      <c r="D177" s="18">
        <v>35962.577482214758</v>
      </c>
      <c r="E177" s="23">
        <v>1.7162026731203823</v>
      </c>
      <c r="F177" s="18">
        <v>19.613152142753236</v>
      </c>
      <c r="G177" s="18">
        <v>2.2050654739463593</v>
      </c>
      <c r="H177" s="18">
        <v>0.15895089342010962</v>
      </c>
      <c r="I177" s="18">
        <v>2.3649901198262864</v>
      </c>
      <c r="J177" s="18">
        <v>2.298410655785783E-2</v>
      </c>
      <c r="K177" s="18">
        <v>0.82776004837138206</v>
      </c>
      <c r="L177" s="18">
        <v>0.35000571098884015</v>
      </c>
      <c r="M177" s="18">
        <v>146.4879983060552</v>
      </c>
      <c r="N177" s="18">
        <v>1.1988957260764153</v>
      </c>
      <c r="O177" s="18">
        <v>149.78442775629563</v>
      </c>
      <c r="P177" s="18">
        <v>3.2935078526313077</v>
      </c>
      <c r="Q177" s="18">
        <v>202.29350688406677</v>
      </c>
      <c r="R177" s="18">
        <v>51.426712874190059</v>
      </c>
      <c r="S177" s="27">
        <v>146.506</v>
      </c>
      <c r="T177" s="27">
        <v>1.1990000000000001</v>
      </c>
      <c r="U177" s="28"/>
      <c r="V177" s="28">
        <v>2.39</v>
      </c>
      <c r="W177" s="20" t="str">
        <f t="shared" si="5"/>
        <v>concordant</v>
      </c>
      <c r="X177" s="20"/>
    </row>
    <row r="178" spans="1:24" s="21" customFormat="1" x14ac:dyDescent="0.25">
      <c r="A178" s="18" t="s">
        <v>505</v>
      </c>
      <c r="B178" s="22">
        <v>58.148464920623304</v>
      </c>
      <c r="C178" s="22">
        <f t="shared" si="4"/>
        <v>65.260808611576806</v>
      </c>
      <c r="D178" s="18">
        <v>64934.195853642406</v>
      </c>
      <c r="E178" s="23">
        <v>1.9212920311665262</v>
      </c>
      <c r="F178" s="18">
        <v>18.40618803650267</v>
      </c>
      <c r="G178" s="18">
        <v>2.8025225900141035</v>
      </c>
      <c r="H178" s="18">
        <v>0.17060743809058873</v>
      </c>
      <c r="I178" s="18">
        <v>3.0647303475624734</v>
      </c>
      <c r="J178" s="18">
        <v>2.3054735809188799E-2</v>
      </c>
      <c r="K178" s="18">
        <v>1.2403279077368385</v>
      </c>
      <c r="L178" s="18">
        <v>0.40471029000098835</v>
      </c>
      <c r="M178" s="18">
        <v>146.93305868145504</v>
      </c>
      <c r="N178" s="18">
        <v>1.8018391217696887</v>
      </c>
      <c r="O178" s="18">
        <v>159.94597343623423</v>
      </c>
      <c r="P178" s="18">
        <v>4.5353598380688425</v>
      </c>
      <c r="Q178" s="18">
        <v>357.2317170252561</v>
      </c>
      <c r="R178" s="18">
        <v>63.278873548857121</v>
      </c>
      <c r="S178" s="27">
        <v>146.85599999999999</v>
      </c>
      <c r="T178" s="27">
        <v>1.8029999999999999</v>
      </c>
      <c r="U178" s="28"/>
      <c r="V178" s="28">
        <v>9.15</v>
      </c>
      <c r="W178" s="20" t="str">
        <f t="shared" si="5"/>
        <v>discord.</v>
      </c>
      <c r="X178" s="20"/>
    </row>
    <row r="179" spans="1:24" s="21" customFormat="1" x14ac:dyDescent="0.25">
      <c r="A179" s="18" t="s">
        <v>551</v>
      </c>
      <c r="B179" s="22">
        <v>43.970426715928056</v>
      </c>
      <c r="C179" s="22">
        <f t="shared" si="4"/>
        <v>50.015518027784893</v>
      </c>
      <c r="D179" s="18">
        <v>30908.790589323187</v>
      </c>
      <c r="E179" s="23">
        <v>1.7093290647199739</v>
      </c>
      <c r="F179" s="18">
        <v>18.92687515683857</v>
      </c>
      <c r="G179" s="18">
        <v>3.2945588668600232</v>
      </c>
      <c r="H179" s="18">
        <v>0.16522408185395476</v>
      </c>
      <c r="I179" s="18">
        <v>3.5192837954345717</v>
      </c>
      <c r="J179" s="18">
        <v>2.3111439886833968E-2</v>
      </c>
      <c r="K179" s="18">
        <v>1.2371806266033771</v>
      </c>
      <c r="L179" s="18">
        <v>0.35154329645376187</v>
      </c>
      <c r="M179" s="18">
        <v>147.29034928155434</v>
      </c>
      <c r="N179" s="18">
        <v>1.8015876264466755</v>
      </c>
      <c r="O179" s="18">
        <v>155.26568864371708</v>
      </c>
      <c r="P179" s="18">
        <v>5.0670092960476438</v>
      </c>
      <c r="Q179" s="18">
        <v>278.80300086998926</v>
      </c>
      <c r="R179" s="18">
        <v>75.465532836581843</v>
      </c>
      <c r="S179" s="27">
        <v>147.29400000000001</v>
      </c>
      <c r="T179" s="27">
        <v>1.802</v>
      </c>
      <c r="U179" s="28"/>
      <c r="V179" s="28">
        <v>5.68</v>
      </c>
      <c r="W179" s="20" t="str">
        <f t="shared" si="5"/>
        <v>discord.</v>
      </c>
      <c r="X179" s="20"/>
    </row>
    <row r="180" spans="1:24" s="21" customFormat="1" x14ac:dyDescent="0.25">
      <c r="A180" s="18" t="s">
        <v>588</v>
      </c>
      <c r="B180" s="22">
        <v>38.385057947858073</v>
      </c>
      <c r="C180" s="22">
        <f t="shared" si="4"/>
        <v>43.327612276024482</v>
      </c>
      <c r="D180" s="18">
        <v>6031.7038135117673</v>
      </c>
      <c r="E180" s="23">
        <v>1.8250661538187016</v>
      </c>
      <c r="F180" s="18">
        <v>18.023086564542812</v>
      </c>
      <c r="G180" s="18">
        <v>3.615770550906833</v>
      </c>
      <c r="H180" s="18">
        <v>0.1676501896239618</v>
      </c>
      <c r="I180" s="18">
        <v>3.8170853743279225</v>
      </c>
      <c r="J180" s="18">
        <v>2.3149727603889357E-2</v>
      </c>
      <c r="K180" s="18">
        <v>1.2165884746353064</v>
      </c>
      <c r="L180" s="18">
        <v>0.3187218401814006</v>
      </c>
      <c r="M180" s="18">
        <v>147.53158777659814</v>
      </c>
      <c r="N180" s="18">
        <v>1.7744697759055015</v>
      </c>
      <c r="O180" s="18">
        <v>157.37761523423006</v>
      </c>
      <c r="P180" s="18">
        <v>5.5649008057642249</v>
      </c>
      <c r="Q180" s="18">
        <v>308.30635236827237</v>
      </c>
      <c r="R180" s="18">
        <v>82.405199887025063</v>
      </c>
      <c r="S180" s="27">
        <v>147.52099999999999</v>
      </c>
      <c r="T180" s="27">
        <v>1.7749999999999999</v>
      </c>
      <c r="U180" s="28"/>
      <c r="V180" s="28">
        <v>6.96</v>
      </c>
      <c r="W180" s="20" t="str">
        <f t="shared" si="5"/>
        <v>discord.</v>
      </c>
      <c r="X180" s="20"/>
    </row>
    <row r="181" spans="1:24" s="21" customFormat="1" x14ac:dyDescent="0.25">
      <c r="A181" s="18" t="s">
        <v>572</v>
      </c>
      <c r="B181" s="22">
        <v>68.844942937233668</v>
      </c>
      <c r="C181" s="22">
        <f t="shared" si="4"/>
        <v>74.598450943364611</v>
      </c>
      <c r="D181" s="18">
        <v>11404.100471031059</v>
      </c>
      <c r="E181" s="23">
        <v>2.8119473498620331</v>
      </c>
      <c r="F181" s="18">
        <v>18.990431457397495</v>
      </c>
      <c r="G181" s="18">
        <v>2.7430816602436723</v>
      </c>
      <c r="H181" s="18">
        <v>0.16336425687769746</v>
      </c>
      <c r="I181" s="18">
        <v>2.936793459625191</v>
      </c>
      <c r="J181" s="18">
        <v>2.3248394746268386E-2</v>
      </c>
      <c r="K181" s="18">
        <v>1.0376585700341734</v>
      </c>
      <c r="L181" s="18">
        <v>0.35333045523964257</v>
      </c>
      <c r="M181" s="18">
        <v>148.1532158552065</v>
      </c>
      <c r="N181" s="18">
        <v>1.5197935251241432</v>
      </c>
      <c r="O181" s="18">
        <v>153.64373156950609</v>
      </c>
      <c r="P181" s="18">
        <v>4.1874255848298816</v>
      </c>
      <c r="Q181" s="18">
        <v>239.18337524429376</v>
      </c>
      <c r="R181" s="18">
        <v>63.372094539443978</v>
      </c>
      <c r="S181" s="27">
        <v>148.17099999999999</v>
      </c>
      <c r="T181" s="27">
        <v>1.52</v>
      </c>
      <c r="U181" s="28"/>
      <c r="V181" s="28">
        <v>3.92</v>
      </c>
      <c r="W181" s="20" t="str">
        <f t="shared" si="5"/>
        <v>discord.</v>
      </c>
      <c r="X181" s="20"/>
    </row>
    <row r="182" spans="1:24" s="21" customFormat="1" x14ac:dyDescent="0.25">
      <c r="A182" s="18" t="s">
        <v>384</v>
      </c>
      <c r="B182" s="22">
        <v>82.085289459226857</v>
      </c>
      <c r="C182" s="22">
        <f t="shared" si="4"/>
        <v>90.658928190306327</v>
      </c>
      <c r="D182" s="18">
        <v>4992.4022925846848</v>
      </c>
      <c r="E182" s="23">
        <v>2.2499248718040614</v>
      </c>
      <c r="F182" s="18">
        <v>19.30685677435855</v>
      </c>
      <c r="G182" s="18">
        <v>2.7127273597633819</v>
      </c>
      <c r="H182" s="18">
        <v>0.15593758234585267</v>
      </c>
      <c r="I182" s="18">
        <v>3.6004529055262999</v>
      </c>
      <c r="J182" s="18">
        <v>2.327279557788731E-2</v>
      </c>
      <c r="K182" s="18">
        <v>1.2171677048633429</v>
      </c>
      <c r="L182" s="18">
        <v>0.33805960994382783</v>
      </c>
      <c r="M182" s="18">
        <v>148.30693805242134</v>
      </c>
      <c r="N182" s="18">
        <v>1.7845378502452007</v>
      </c>
      <c r="O182" s="18">
        <v>147.14095982324372</v>
      </c>
      <c r="P182" s="18">
        <v>4.9318160916830465</v>
      </c>
      <c r="Q182" s="18">
        <v>128.41018124123556</v>
      </c>
      <c r="R182" s="18">
        <v>79.739526123877056</v>
      </c>
      <c r="S182" s="27">
        <v>148.29499999999999</v>
      </c>
      <c r="T182" s="27">
        <v>1.784</v>
      </c>
      <c r="U182" s="28"/>
      <c r="V182" s="28">
        <v>-0.84799999999999998</v>
      </c>
      <c r="W182" s="20" t="str">
        <f t="shared" si="5"/>
        <v>concordant</v>
      </c>
      <c r="X182" s="20"/>
    </row>
    <row r="183" spans="1:24" s="21" customFormat="1" x14ac:dyDescent="0.25">
      <c r="A183" s="18" t="s">
        <v>385</v>
      </c>
      <c r="B183" s="22">
        <v>377.35031679731105</v>
      </c>
      <c r="C183" s="22">
        <f t="shared" si="4"/>
        <v>463.2184432889448</v>
      </c>
      <c r="D183" s="18">
        <v>12202.236540808917</v>
      </c>
      <c r="E183" s="23">
        <v>1.0327152585075681</v>
      </c>
      <c r="F183" s="18">
        <v>19.553547678991801</v>
      </c>
      <c r="G183" s="18">
        <v>0.91642973960559415</v>
      </c>
      <c r="H183" s="18">
        <v>0.15905829588199155</v>
      </c>
      <c r="I183" s="18">
        <v>1.2857347639946535</v>
      </c>
      <c r="J183" s="18">
        <v>2.3267438118400433E-2</v>
      </c>
      <c r="K183" s="18">
        <v>0.89811533546206457</v>
      </c>
      <c r="L183" s="18">
        <v>0.69852302404246058</v>
      </c>
      <c r="M183" s="18">
        <v>148.27318703961635</v>
      </c>
      <c r="N183" s="18">
        <v>1.3164662714100643</v>
      </c>
      <c r="O183" s="18">
        <v>149.87852111904354</v>
      </c>
      <c r="P183" s="18">
        <v>1.7915659241519961</v>
      </c>
      <c r="Q183" s="18">
        <v>175.32825045832396</v>
      </c>
      <c r="R183" s="18">
        <v>21.468024538458607</v>
      </c>
      <c r="S183" s="27">
        <v>148.35400000000001</v>
      </c>
      <c r="T183" s="27">
        <v>1.3160000000000001</v>
      </c>
      <c r="U183" s="28"/>
      <c r="V183" s="28">
        <v>1.1599999999999999</v>
      </c>
      <c r="W183" s="20" t="str">
        <f t="shared" si="5"/>
        <v>concordant</v>
      </c>
      <c r="X183" s="20"/>
    </row>
    <row r="184" spans="1:24" s="21" customFormat="1" x14ac:dyDescent="0.25">
      <c r="A184" s="18" t="s">
        <v>528</v>
      </c>
      <c r="B184" s="22">
        <v>112.38621517352193</v>
      </c>
      <c r="C184" s="22">
        <f t="shared" si="4"/>
        <v>119.48121949565211</v>
      </c>
      <c r="D184" s="18">
        <v>18724.353245249818</v>
      </c>
      <c r="E184" s="23">
        <v>3.7224446056219169</v>
      </c>
      <c r="F184" s="18">
        <v>18.546576853365639</v>
      </c>
      <c r="G184" s="18">
        <v>1.8935932303241827</v>
      </c>
      <c r="H184" s="18">
        <v>0.1690540411788562</v>
      </c>
      <c r="I184" s="18">
        <v>2.1972761288973239</v>
      </c>
      <c r="J184" s="18">
        <v>2.329703465950551E-2</v>
      </c>
      <c r="K184" s="18">
        <v>1.1069658592597926</v>
      </c>
      <c r="L184" s="18">
        <v>0.50379005383147279</v>
      </c>
      <c r="M184" s="18">
        <v>148.45963761556771</v>
      </c>
      <c r="N184" s="18">
        <v>1.6246184146764477</v>
      </c>
      <c r="O184" s="18">
        <v>158.59766459335549</v>
      </c>
      <c r="P184" s="18">
        <v>3.2263165748201175</v>
      </c>
      <c r="Q184" s="18">
        <v>312.80979886490223</v>
      </c>
      <c r="R184" s="18">
        <v>43.192505388665637</v>
      </c>
      <c r="S184" s="27">
        <v>148.42400000000001</v>
      </c>
      <c r="T184" s="27">
        <v>1.627</v>
      </c>
      <c r="U184" s="28"/>
      <c r="V184" s="28">
        <v>7.12</v>
      </c>
      <c r="W184" s="20" t="str">
        <f t="shared" si="5"/>
        <v>discord.</v>
      </c>
      <c r="X184" s="20"/>
    </row>
    <row r="185" spans="1:24" s="21" customFormat="1" x14ac:dyDescent="0.25">
      <c r="A185" s="18" t="s">
        <v>386</v>
      </c>
      <c r="B185" s="22">
        <v>183.99228636044103</v>
      </c>
      <c r="C185" s="22">
        <f t="shared" si="4"/>
        <v>205.84507970484989</v>
      </c>
      <c r="D185" s="18">
        <v>11823033.51918982</v>
      </c>
      <c r="E185" s="23">
        <v>1.9786114577323044</v>
      </c>
      <c r="F185" s="18">
        <v>19.845855232056106</v>
      </c>
      <c r="G185" s="18">
        <v>1.4744429960918437</v>
      </c>
      <c r="H185" s="18">
        <v>0.16082945727637649</v>
      </c>
      <c r="I185" s="18">
        <v>1.6110464730423029</v>
      </c>
      <c r="J185" s="18">
        <v>2.3308601470404821E-2</v>
      </c>
      <c r="K185" s="18">
        <v>0.64922152581169112</v>
      </c>
      <c r="L185" s="18">
        <v>0.40298125266721835</v>
      </c>
      <c r="M185" s="18">
        <v>148.53250407553205</v>
      </c>
      <c r="N185" s="18">
        <v>0.95328050461020553</v>
      </c>
      <c r="O185" s="18">
        <v>151.42894752343662</v>
      </c>
      <c r="P185" s="18">
        <v>2.2663964258111804</v>
      </c>
      <c r="Q185" s="18">
        <v>197.02492032044714</v>
      </c>
      <c r="R185" s="18">
        <v>34.260728701827475</v>
      </c>
      <c r="S185" s="27">
        <v>148.55600000000001</v>
      </c>
      <c r="T185" s="27">
        <v>0.95299999999999996</v>
      </c>
      <c r="U185" s="28"/>
      <c r="V185" s="28">
        <v>2.08</v>
      </c>
      <c r="W185" s="20" t="str">
        <f t="shared" si="5"/>
        <v>concordant</v>
      </c>
      <c r="X185" s="20"/>
    </row>
    <row r="186" spans="1:24" s="21" customFormat="1" x14ac:dyDescent="0.25">
      <c r="A186" s="18" t="s">
        <v>387</v>
      </c>
      <c r="B186" s="22">
        <v>55.087818407770293</v>
      </c>
      <c r="C186" s="22">
        <f t="shared" si="4"/>
        <v>57.205418211847999</v>
      </c>
      <c r="D186" s="18">
        <v>3421.7809842758747</v>
      </c>
      <c r="E186" s="23">
        <v>6.1133540439971448</v>
      </c>
      <c r="F186" s="18">
        <v>18.551083359048992</v>
      </c>
      <c r="G186" s="18">
        <v>2.8429625812265824</v>
      </c>
      <c r="H186" s="18">
        <v>0.15861125172258747</v>
      </c>
      <c r="I186" s="18">
        <v>3.3334564176878061</v>
      </c>
      <c r="J186" s="18">
        <v>2.340146059377244E-2</v>
      </c>
      <c r="K186" s="18">
        <v>1.2201642476785548</v>
      </c>
      <c r="L186" s="18">
        <v>0.36603575832105839</v>
      </c>
      <c r="M186" s="18">
        <v>149.11745099236296</v>
      </c>
      <c r="N186" s="18">
        <v>1.798595259283843</v>
      </c>
      <c r="O186" s="18">
        <v>149.48681638303856</v>
      </c>
      <c r="P186" s="18">
        <v>4.6336578005440572</v>
      </c>
      <c r="Q186" s="18">
        <v>155.35388113776474</v>
      </c>
      <c r="R186" s="18">
        <v>72.646971807951502</v>
      </c>
      <c r="S186" s="27">
        <v>149.12100000000001</v>
      </c>
      <c r="T186" s="27">
        <v>1.798</v>
      </c>
      <c r="U186" s="28"/>
      <c r="V186" s="28">
        <v>0.26600000000000001</v>
      </c>
      <c r="W186" s="20" t="str">
        <f t="shared" si="5"/>
        <v>concordant</v>
      </c>
      <c r="X186" s="20"/>
    </row>
    <row r="187" spans="1:24" s="21" customFormat="1" x14ac:dyDescent="0.25">
      <c r="A187" s="18" t="s">
        <v>503</v>
      </c>
      <c r="B187" s="22">
        <v>113.51422391308796</v>
      </c>
      <c r="C187" s="22">
        <f t="shared" si="4"/>
        <v>125.98651801548738</v>
      </c>
      <c r="D187" s="18">
        <v>40209.643246139116</v>
      </c>
      <c r="E187" s="23">
        <v>2.1388080172390893</v>
      </c>
      <c r="F187" s="18">
        <v>20.596629900233637</v>
      </c>
      <c r="G187" s="18">
        <v>1.8275573128655149</v>
      </c>
      <c r="H187" s="18">
        <v>0.15448981899810058</v>
      </c>
      <c r="I187" s="18">
        <v>2.1317645843582835</v>
      </c>
      <c r="J187" s="18">
        <v>2.3442267604535341E-2</v>
      </c>
      <c r="K187" s="18">
        <v>1.0971787278305105</v>
      </c>
      <c r="L187" s="18">
        <v>0.51468099990074179</v>
      </c>
      <c r="M187" s="18">
        <v>149.37448956284348</v>
      </c>
      <c r="N187" s="18">
        <v>1.6200628517574529</v>
      </c>
      <c r="O187" s="18">
        <v>145.86843807252004</v>
      </c>
      <c r="P187" s="18">
        <v>2.8965437237845606</v>
      </c>
      <c r="Q187" s="18">
        <v>89.247578612032328</v>
      </c>
      <c r="R187" s="18">
        <v>43.33166033943661</v>
      </c>
      <c r="S187" s="27">
        <v>149.251</v>
      </c>
      <c r="T187" s="27">
        <v>1.617</v>
      </c>
      <c r="U187" s="28"/>
      <c r="V187" s="28">
        <v>-2.5499999999999998</v>
      </c>
      <c r="W187" s="20" t="str">
        <f t="shared" si="5"/>
        <v>rev discord.</v>
      </c>
      <c r="X187" s="20"/>
    </row>
    <row r="188" spans="1:24" s="21" customFormat="1" x14ac:dyDescent="0.25">
      <c r="A188" s="18" t="s">
        <v>388</v>
      </c>
      <c r="B188" s="22">
        <v>323.75008298119218</v>
      </c>
      <c r="C188" s="22">
        <f t="shared" si="4"/>
        <v>346.86659859214694</v>
      </c>
      <c r="D188" s="18">
        <v>29488.161149721895</v>
      </c>
      <c r="E188" s="23">
        <v>3.2912083629301723</v>
      </c>
      <c r="F188" s="18">
        <v>19.591387862245409</v>
      </c>
      <c r="G188" s="18">
        <v>1.090868296881726</v>
      </c>
      <c r="H188" s="18">
        <v>0.16215923705838275</v>
      </c>
      <c r="I188" s="18">
        <v>1.4623579373385289</v>
      </c>
      <c r="J188" s="18">
        <v>2.3469767160554933E-2</v>
      </c>
      <c r="K188" s="18">
        <v>0.97300372600793295</v>
      </c>
      <c r="L188" s="18">
        <v>0.66536632459409095</v>
      </c>
      <c r="M188" s="18">
        <v>149.54770025771137</v>
      </c>
      <c r="N188" s="18">
        <v>1.4383562963366359</v>
      </c>
      <c r="O188" s="18">
        <v>152.59144651104907</v>
      </c>
      <c r="P188" s="18">
        <v>2.071859276266963</v>
      </c>
      <c r="Q188" s="18">
        <v>200.15927223763532</v>
      </c>
      <c r="R188" s="18">
        <v>25.374153049273431</v>
      </c>
      <c r="S188" s="27">
        <v>149.649</v>
      </c>
      <c r="T188" s="27">
        <v>1.4390000000000001</v>
      </c>
      <c r="U188" s="28"/>
      <c r="V188" s="28">
        <v>2.17</v>
      </c>
      <c r="W188" s="20" t="str">
        <f t="shared" si="5"/>
        <v>concordant</v>
      </c>
      <c r="X188" s="20"/>
    </row>
    <row r="189" spans="1:24" s="21" customFormat="1" x14ac:dyDescent="0.25">
      <c r="A189" s="18" t="s">
        <v>594</v>
      </c>
      <c r="B189" s="22">
        <v>34.490581173041711</v>
      </c>
      <c r="C189" s="22">
        <f t="shared" si="4"/>
        <v>38.359171425232446</v>
      </c>
      <c r="D189" s="18">
        <v>5962.7156981044627</v>
      </c>
      <c r="E189" s="23">
        <v>2.0951525096447923</v>
      </c>
      <c r="F189" s="18">
        <v>17.909267266714672</v>
      </c>
      <c r="G189" s="18">
        <v>3.7173407570835653</v>
      </c>
      <c r="H189" s="18">
        <v>0.17168696097361227</v>
      </c>
      <c r="I189" s="18">
        <v>3.990634625085991</v>
      </c>
      <c r="J189" s="18">
        <v>2.352815330417744E-2</v>
      </c>
      <c r="K189" s="18">
        <v>1.2408257906507989</v>
      </c>
      <c r="L189" s="18">
        <v>0.31093445209208104</v>
      </c>
      <c r="M189" s="18">
        <v>149.91544002004804</v>
      </c>
      <c r="N189" s="18">
        <v>1.8387262549713626</v>
      </c>
      <c r="O189" s="18">
        <v>160.88191839607677</v>
      </c>
      <c r="P189" s="18">
        <v>5.937485246570489</v>
      </c>
      <c r="Q189" s="18">
        <v>325.51150424749511</v>
      </c>
      <c r="R189" s="18">
        <v>86.112947583844445</v>
      </c>
      <c r="S189" s="27">
        <v>149.898</v>
      </c>
      <c r="T189" s="27">
        <v>1.84</v>
      </c>
      <c r="U189" s="28"/>
      <c r="V189" s="28">
        <v>7.61</v>
      </c>
      <c r="W189" s="20" t="str">
        <f t="shared" si="5"/>
        <v>discord.</v>
      </c>
      <c r="X189" s="20"/>
    </row>
    <row r="190" spans="1:24" s="21" customFormat="1" x14ac:dyDescent="0.25">
      <c r="A190" s="18" t="s">
        <v>389</v>
      </c>
      <c r="B190" s="22">
        <v>269.95614975108066</v>
      </c>
      <c r="C190" s="22">
        <f t="shared" si="4"/>
        <v>299.00282189742836</v>
      </c>
      <c r="D190" s="18">
        <v>58672.786161312979</v>
      </c>
      <c r="E190" s="23">
        <v>2.1840607031288024</v>
      </c>
      <c r="F190" s="18">
        <v>19.780100112041374</v>
      </c>
      <c r="G190" s="18">
        <v>1.2295531456057873</v>
      </c>
      <c r="H190" s="18">
        <v>0.1619635317558627</v>
      </c>
      <c r="I190" s="18">
        <v>1.4617832849918235</v>
      </c>
      <c r="J190" s="18">
        <v>2.3518685324938726E-2</v>
      </c>
      <c r="K190" s="18">
        <v>0.7884951308087359</v>
      </c>
      <c r="L190" s="18">
        <v>0.53940631207391732</v>
      </c>
      <c r="M190" s="18">
        <v>149.85580824759569</v>
      </c>
      <c r="N190" s="18">
        <v>1.1679775411105027</v>
      </c>
      <c r="O190" s="18">
        <v>152.4204436270816</v>
      </c>
      <c r="P190" s="18">
        <v>2.0688940173926653</v>
      </c>
      <c r="Q190" s="18">
        <v>192.515446884781</v>
      </c>
      <c r="R190" s="18">
        <v>28.624354184617033</v>
      </c>
      <c r="S190" s="27">
        <v>149.904</v>
      </c>
      <c r="T190" s="27">
        <v>1.1679999999999999</v>
      </c>
      <c r="U190" s="28"/>
      <c r="V190" s="28">
        <v>1.82</v>
      </c>
      <c r="W190" s="20" t="str">
        <f t="shared" si="5"/>
        <v>concordant</v>
      </c>
      <c r="X190" s="20"/>
    </row>
    <row r="191" spans="1:24" s="21" customFormat="1" x14ac:dyDescent="0.25">
      <c r="A191" s="18" t="s">
        <v>390</v>
      </c>
      <c r="B191" s="22">
        <v>451.27080808380231</v>
      </c>
      <c r="C191" s="22">
        <f t="shared" si="4"/>
        <v>497.18681083082873</v>
      </c>
      <c r="D191" s="18">
        <v>25104.245246249371</v>
      </c>
      <c r="E191" s="23">
        <v>2.3096226490787326</v>
      </c>
      <c r="F191" s="18">
        <v>19.730257550112484</v>
      </c>
      <c r="G191" s="18">
        <v>1.1571299708804543</v>
      </c>
      <c r="H191" s="18">
        <v>0.16158922147708613</v>
      </c>
      <c r="I191" s="18">
        <v>1.7491825850234752</v>
      </c>
      <c r="J191" s="18">
        <v>2.3585671229048009E-2</v>
      </c>
      <c r="K191" s="18">
        <v>1.3114444857957799</v>
      </c>
      <c r="L191" s="18">
        <v>0.74974705157962629</v>
      </c>
      <c r="M191" s="18">
        <v>150.27769087514591</v>
      </c>
      <c r="N191" s="18">
        <v>1.9480144442035083</v>
      </c>
      <c r="O191" s="18">
        <v>152.0932995013556</v>
      </c>
      <c r="P191" s="18">
        <v>2.470732498912966</v>
      </c>
      <c r="Q191" s="18">
        <v>180.46222976082075</v>
      </c>
      <c r="R191" s="18">
        <v>26.974959905485008</v>
      </c>
      <c r="S191" s="27">
        <v>150.399</v>
      </c>
      <c r="T191" s="27">
        <v>1.9470000000000001</v>
      </c>
      <c r="U191" s="28"/>
      <c r="V191" s="28">
        <v>1.29</v>
      </c>
      <c r="W191" s="20" t="str">
        <f t="shared" si="5"/>
        <v>concordant</v>
      </c>
      <c r="X191" s="20"/>
    </row>
    <row r="192" spans="1:24" s="21" customFormat="1" x14ac:dyDescent="0.25">
      <c r="A192" s="18" t="s">
        <v>391</v>
      </c>
      <c r="B192" s="22">
        <v>25.785394762576487</v>
      </c>
      <c r="C192" s="22">
        <f t="shared" si="4"/>
        <v>27.430568498048533</v>
      </c>
      <c r="D192" s="18">
        <v>3472.9298892988918</v>
      </c>
      <c r="E192" s="23">
        <v>3.6832388206506423</v>
      </c>
      <c r="F192" s="18">
        <v>18.304850370117688</v>
      </c>
      <c r="G192" s="18">
        <v>4.8872505910222284</v>
      </c>
      <c r="H192" s="18">
        <v>0.16338606818574428</v>
      </c>
      <c r="I192" s="18">
        <v>6.6712290308366695</v>
      </c>
      <c r="J192" s="18">
        <v>2.3624434879486383E-2</v>
      </c>
      <c r="K192" s="18">
        <v>1.7028997358079863</v>
      </c>
      <c r="L192" s="18">
        <v>0.25526027182346916</v>
      </c>
      <c r="M192" s="18">
        <v>150.52181486146216</v>
      </c>
      <c r="N192" s="18">
        <v>2.5335418944261647</v>
      </c>
      <c r="O192" s="18">
        <v>153.66276827690194</v>
      </c>
      <c r="P192" s="18">
        <v>9.513484883750138</v>
      </c>
      <c r="Q192" s="18">
        <v>202.39824608669375</v>
      </c>
      <c r="R192" s="18">
        <v>149.84868805379188</v>
      </c>
      <c r="S192" s="27">
        <v>150.53100000000001</v>
      </c>
      <c r="T192" s="27">
        <v>2.5339999999999998</v>
      </c>
      <c r="U192" s="28"/>
      <c r="V192" s="28">
        <v>2.2200000000000002</v>
      </c>
      <c r="W192" s="20" t="str">
        <f t="shared" si="5"/>
        <v>concordant</v>
      </c>
      <c r="X192" s="20"/>
    </row>
    <row r="193" spans="1:24" s="21" customFormat="1" x14ac:dyDescent="0.25">
      <c r="A193" s="18" t="s">
        <v>392</v>
      </c>
      <c r="B193" s="22">
        <v>221.27451406113641</v>
      </c>
      <c r="C193" s="22">
        <f t="shared" si="4"/>
        <v>246.34743735889285</v>
      </c>
      <c r="D193" s="18">
        <v>8709.5719753568301</v>
      </c>
      <c r="E193" s="23">
        <v>2.0739309169034983</v>
      </c>
      <c r="F193" s="18">
        <v>19.770353979517925</v>
      </c>
      <c r="G193" s="18">
        <v>1.5032059882331823</v>
      </c>
      <c r="H193" s="18">
        <v>0.1578766282709044</v>
      </c>
      <c r="I193" s="18">
        <v>1.7516842154501167</v>
      </c>
      <c r="J193" s="18">
        <v>2.3637781212148948E-2</v>
      </c>
      <c r="K193" s="18">
        <v>0.89470190581361286</v>
      </c>
      <c r="L193" s="18">
        <v>0.51076666554519845</v>
      </c>
      <c r="M193" s="18">
        <v>150.60586465975402</v>
      </c>
      <c r="N193" s="18">
        <v>1.331855093324819</v>
      </c>
      <c r="O193" s="18">
        <v>148.84280331928605</v>
      </c>
      <c r="P193" s="18">
        <v>2.4251695575766803</v>
      </c>
      <c r="Q193" s="18">
        <v>120.86772986192175</v>
      </c>
      <c r="R193" s="18">
        <v>35.478634022945513</v>
      </c>
      <c r="S193" s="27">
        <v>150.554</v>
      </c>
      <c r="T193" s="27">
        <v>1.33</v>
      </c>
      <c r="U193" s="28"/>
      <c r="V193" s="28">
        <v>-1.26</v>
      </c>
      <c r="W193" s="20" t="str">
        <f t="shared" si="5"/>
        <v>concordant</v>
      </c>
      <c r="X193" s="20"/>
    </row>
    <row r="194" spans="1:24" s="21" customFormat="1" x14ac:dyDescent="0.25">
      <c r="A194" s="18" t="s">
        <v>393</v>
      </c>
      <c r="B194" s="22">
        <v>681.74235977358649</v>
      </c>
      <c r="C194" s="22">
        <f t="shared" si="4"/>
        <v>845.67625035061144</v>
      </c>
      <c r="D194" s="18">
        <v>119322.38629285662</v>
      </c>
      <c r="E194" s="23">
        <v>0.97728086598126451</v>
      </c>
      <c r="F194" s="18">
        <v>19.909114749002825</v>
      </c>
      <c r="G194" s="18">
        <v>0.80716154123636008</v>
      </c>
      <c r="H194" s="18">
        <v>0.16232475034530608</v>
      </c>
      <c r="I194" s="18">
        <v>1.3176250394709643</v>
      </c>
      <c r="J194" s="18">
        <v>2.3659332906536549E-2</v>
      </c>
      <c r="K194" s="18">
        <v>1.0414005727630773</v>
      </c>
      <c r="L194" s="18">
        <v>0.79036185680047999</v>
      </c>
      <c r="M194" s="18">
        <v>150.74158618976244</v>
      </c>
      <c r="N194" s="18">
        <v>1.5516117899423421</v>
      </c>
      <c r="O194" s="18">
        <v>152.73604581810008</v>
      </c>
      <c r="P194" s="18">
        <v>1.8684414713918613</v>
      </c>
      <c r="Q194" s="18">
        <v>183.77781765148518</v>
      </c>
      <c r="R194" s="18">
        <v>18.823852416463041</v>
      </c>
      <c r="S194" s="27">
        <v>150.911</v>
      </c>
      <c r="T194" s="27">
        <v>1.5509999999999999</v>
      </c>
      <c r="U194" s="28"/>
      <c r="V194" s="28">
        <v>1.41</v>
      </c>
      <c r="W194" s="20" t="str">
        <f t="shared" si="5"/>
        <v>concordant</v>
      </c>
      <c r="X194" s="20"/>
    </row>
    <row r="195" spans="1:24" s="21" customFormat="1" x14ac:dyDescent="0.25">
      <c r="A195" s="18" t="s">
        <v>394</v>
      </c>
      <c r="B195" s="22">
        <v>626.75730414606392</v>
      </c>
      <c r="C195" s="22">
        <f t="shared" si="4"/>
        <v>743.34852530834439</v>
      </c>
      <c r="D195" s="18">
        <v>57636.378116981316</v>
      </c>
      <c r="E195" s="23">
        <v>1.2632852199851181</v>
      </c>
      <c r="F195" s="18">
        <v>20.225797959368432</v>
      </c>
      <c r="G195" s="18">
        <v>0.86106505989696647</v>
      </c>
      <c r="H195" s="18">
        <v>0.15987773746974998</v>
      </c>
      <c r="I195" s="18">
        <v>1.4584828641524326</v>
      </c>
      <c r="J195" s="18">
        <v>2.3801668879176698E-2</v>
      </c>
      <c r="K195" s="18">
        <v>1.1642396227484346</v>
      </c>
      <c r="L195" s="18">
        <v>0.79825389201607688</v>
      </c>
      <c r="M195" s="18">
        <v>151.63787347760734</v>
      </c>
      <c r="N195" s="18">
        <v>1.7448261750649863</v>
      </c>
      <c r="O195" s="18">
        <v>150.5961322338045</v>
      </c>
      <c r="P195" s="18">
        <v>2.0413036291873112</v>
      </c>
      <c r="Q195" s="18">
        <v>134.24976817846488</v>
      </c>
      <c r="R195" s="18">
        <v>20.665927160175947</v>
      </c>
      <c r="S195" s="27">
        <v>151.49799999999999</v>
      </c>
      <c r="T195" s="27">
        <v>1.736</v>
      </c>
      <c r="U195" s="28"/>
      <c r="V195" s="28">
        <v>-0.74199999999999999</v>
      </c>
      <c r="W195" s="20" t="str">
        <f t="shared" si="5"/>
        <v>concordant</v>
      </c>
      <c r="X195" s="20"/>
    </row>
    <row r="196" spans="1:24" s="21" customFormat="1" x14ac:dyDescent="0.25">
      <c r="A196" s="18" t="s">
        <v>395</v>
      </c>
      <c r="B196" s="22">
        <v>83.421317679459037</v>
      </c>
      <c r="C196" s="22">
        <f t="shared" si="4"/>
        <v>89.276869235928331</v>
      </c>
      <c r="D196" s="18">
        <v>19738.094415686835</v>
      </c>
      <c r="E196" s="23">
        <v>3.3479356241025826</v>
      </c>
      <c r="F196" s="18">
        <v>19.75428624422279</v>
      </c>
      <c r="G196" s="18">
        <v>2.5125493016614482</v>
      </c>
      <c r="H196" s="18">
        <v>0.16306087970315503</v>
      </c>
      <c r="I196" s="18">
        <v>2.7360567379259306</v>
      </c>
      <c r="J196" s="18">
        <v>2.3832648095123289E-2</v>
      </c>
      <c r="K196" s="18">
        <v>1.0796167291619787</v>
      </c>
      <c r="L196" s="18">
        <v>0.39458857493590682</v>
      </c>
      <c r="M196" s="18">
        <v>151.8329325810694</v>
      </c>
      <c r="N196" s="18">
        <v>1.6200601755661665</v>
      </c>
      <c r="O196" s="18">
        <v>153.37890977173768</v>
      </c>
      <c r="P196" s="18">
        <v>3.8949731916087558</v>
      </c>
      <c r="Q196" s="18">
        <v>177.31392881619175</v>
      </c>
      <c r="R196" s="18">
        <v>58.619093092403055</v>
      </c>
      <c r="S196" s="27">
        <v>151.84899999999999</v>
      </c>
      <c r="T196" s="27">
        <v>1.62</v>
      </c>
      <c r="U196" s="28"/>
      <c r="V196" s="28">
        <v>1.0900000000000001</v>
      </c>
      <c r="W196" s="20" t="str">
        <f t="shared" si="5"/>
        <v>concordant</v>
      </c>
      <c r="X196" s="20"/>
    </row>
    <row r="197" spans="1:24" s="21" customFormat="1" x14ac:dyDescent="0.25">
      <c r="A197" s="18" t="s">
        <v>396</v>
      </c>
      <c r="B197" s="22">
        <v>382.61882440592774</v>
      </c>
      <c r="C197" s="22">
        <f t="shared" si="4"/>
        <v>410.37708365435697</v>
      </c>
      <c r="D197" s="18">
        <v>50955.109094583764</v>
      </c>
      <c r="E197" s="23">
        <v>3.2392313556362939</v>
      </c>
      <c r="F197" s="18">
        <v>19.717089729400531</v>
      </c>
      <c r="G197" s="18">
        <v>0.96479853994078724</v>
      </c>
      <c r="H197" s="18">
        <v>0.16435015761048535</v>
      </c>
      <c r="I197" s="18">
        <v>1.2932031566318496</v>
      </c>
      <c r="J197" s="18">
        <v>2.3822217622494965E-2</v>
      </c>
      <c r="K197" s="18">
        <v>0.85439281992031602</v>
      </c>
      <c r="L197" s="18">
        <v>0.66067950386510343</v>
      </c>
      <c r="M197" s="18">
        <v>151.76725828428889</v>
      </c>
      <c r="N197" s="18">
        <v>1.2815437565288477</v>
      </c>
      <c r="O197" s="18">
        <v>154.50386024327912</v>
      </c>
      <c r="P197" s="18">
        <v>1.853461920049341</v>
      </c>
      <c r="Q197" s="18">
        <v>196.68132193273905</v>
      </c>
      <c r="R197" s="18">
        <v>22.580817285039672</v>
      </c>
      <c r="S197" s="27">
        <v>151.864</v>
      </c>
      <c r="T197" s="27">
        <v>1.282</v>
      </c>
      <c r="U197" s="28"/>
      <c r="V197" s="28">
        <v>1.92</v>
      </c>
      <c r="W197" s="20" t="str">
        <f t="shared" si="5"/>
        <v>concordant</v>
      </c>
      <c r="X197" s="20"/>
    </row>
    <row r="198" spans="1:24" s="21" customFormat="1" x14ac:dyDescent="0.25">
      <c r="A198" s="18" t="s">
        <v>397</v>
      </c>
      <c r="B198" s="22">
        <v>249.02004634459996</v>
      </c>
      <c r="C198" s="22">
        <f t="shared" si="4"/>
        <v>272.45554261906813</v>
      </c>
      <c r="D198" s="18">
        <v>16192.368015256376</v>
      </c>
      <c r="E198" s="23">
        <v>2.4970544769190735</v>
      </c>
      <c r="F198" s="18">
        <v>19.327320571225531</v>
      </c>
      <c r="G198" s="18">
        <v>1.5325112366969547</v>
      </c>
      <c r="H198" s="18">
        <v>0.1662139626239274</v>
      </c>
      <c r="I198" s="18">
        <v>1.8575984934698893</v>
      </c>
      <c r="J198" s="18">
        <v>2.3859352232845625E-2</v>
      </c>
      <c r="K198" s="18">
        <v>1.040283876126245</v>
      </c>
      <c r="L198" s="18">
        <v>0.56001546070542574</v>
      </c>
      <c r="M198" s="18">
        <v>152.0010691290631</v>
      </c>
      <c r="N198" s="18">
        <v>1.5627461161601559</v>
      </c>
      <c r="O198" s="18">
        <v>156.12791032818507</v>
      </c>
      <c r="P198" s="18">
        <v>2.6882647805971231</v>
      </c>
      <c r="Q198" s="18">
        <v>219.20385825358841</v>
      </c>
      <c r="R198" s="18">
        <v>35.631082996023281</v>
      </c>
      <c r="S198" s="27">
        <v>152.06700000000001</v>
      </c>
      <c r="T198" s="27">
        <v>1.5640000000000001</v>
      </c>
      <c r="U198" s="28"/>
      <c r="V198" s="28">
        <v>2.88</v>
      </c>
      <c r="W198" s="20" t="str">
        <f t="shared" si="5"/>
        <v>concordant</v>
      </c>
      <c r="X198" s="20"/>
    </row>
    <row r="199" spans="1:24" s="21" customFormat="1" x14ac:dyDescent="0.25">
      <c r="A199" s="18" t="s">
        <v>398</v>
      </c>
      <c r="B199" s="22">
        <v>220.91015925274374</v>
      </c>
      <c r="C199" s="22">
        <f t="shared" si="4"/>
        <v>239.45594337095537</v>
      </c>
      <c r="D199" s="18">
        <v>549600.58438510506</v>
      </c>
      <c r="E199" s="23">
        <v>2.7992284981585809</v>
      </c>
      <c r="F199" s="18">
        <v>19.877437393325859</v>
      </c>
      <c r="G199" s="18">
        <v>1.2161634279057869</v>
      </c>
      <c r="H199" s="18">
        <v>0.16465115613622952</v>
      </c>
      <c r="I199" s="18">
        <v>1.3836503423850821</v>
      </c>
      <c r="J199" s="18">
        <v>2.3920267328020911E-2</v>
      </c>
      <c r="K199" s="18">
        <v>0.65987480383673369</v>
      </c>
      <c r="L199" s="18">
        <v>0.47690864058853744</v>
      </c>
      <c r="M199" s="18">
        <v>152.38459080279</v>
      </c>
      <c r="N199" s="18">
        <v>0.99375572658539113</v>
      </c>
      <c r="O199" s="18">
        <v>154.76631505770425</v>
      </c>
      <c r="P199" s="18">
        <v>1.9862126428967315</v>
      </c>
      <c r="Q199" s="18">
        <v>191.41449084102845</v>
      </c>
      <c r="R199" s="18">
        <v>28.29707894974004</v>
      </c>
      <c r="S199" s="27">
        <v>152.41900000000001</v>
      </c>
      <c r="T199" s="27">
        <v>0.99399999999999999</v>
      </c>
      <c r="U199" s="28"/>
      <c r="V199" s="28">
        <v>1.67</v>
      </c>
      <c r="W199" s="20" t="str">
        <f t="shared" si="5"/>
        <v>concordant</v>
      </c>
      <c r="X199" s="20"/>
    </row>
    <row r="200" spans="1:24" s="21" customFormat="1" x14ac:dyDescent="0.25">
      <c r="A200" s="18" t="s">
        <v>399</v>
      </c>
      <c r="B200" s="22">
        <v>219.04106145011892</v>
      </c>
      <c r="C200" s="22">
        <f t="shared" si="4"/>
        <v>232.25551161553923</v>
      </c>
      <c r="D200" s="18">
        <v>23550.339672586855</v>
      </c>
      <c r="E200" s="23">
        <v>3.8953303994045285</v>
      </c>
      <c r="F200" s="18">
        <v>19.506604150053786</v>
      </c>
      <c r="G200" s="18">
        <v>1.5617644820854197</v>
      </c>
      <c r="H200" s="18">
        <v>0.1662738513752218</v>
      </c>
      <c r="I200" s="18">
        <v>1.89745204962337</v>
      </c>
      <c r="J200" s="18">
        <v>2.3917585655383586E-2</v>
      </c>
      <c r="K200" s="18">
        <v>0.97845481124381406</v>
      </c>
      <c r="L200" s="18">
        <v>0.5156677405566219</v>
      </c>
      <c r="M200" s="18">
        <v>152.36770746166314</v>
      </c>
      <c r="N200" s="18">
        <v>1.4733683015687689</v>
      </c>
      <c r="O200" s="18">
        <v>156.18005209955334</v>
      </c>
      <c r="P200" s="18">
        <v>2.7467883557033872</v>
      </c>
      <c r="Q200" s="18">
        <v>214.41493178395257</v>
      </c>
      <c r="R200" s="18">
        <v>37.679146786314931</v>
      </c>
      <c r="S200" s="27">
        <v>152.41999999999999</v>
      </c>
      <c r="T200" s="27">
        <v>1.474</v>
      </c>
      <c r="U200" s="28"/>
      <c r="V200" s="28">
        <v>2.66</v>
      </c>
      <c r="W200" s="20" t="str">
        <f t="shared" si="5"/>
        <v>concordant</v>
      </c>
      <c r="X200" s="20"/>
    </row>
    <row r="201" spans="1:24" s="21" customFormat="1" x14ac:dyDescent="0.25">
      <c r="A201" s="18" t="s">
        <v>560</v>
      </c>
      <c r="B201" s="22">
        <v>56.890399821243122</v>
      </c>
      <c r="C201" s="22">
        <f t="shared" si="4"/>
        <v>65.696094350596155</v>
      </c>
      <c r="D201" s="18">
        <v>32210.332445983637</v>
      </c>
      <c r="E201" s="23">
        <v>1.5182497999932776</v>
      </c>
      <c r="F201" s="18">
        <v>19.231839569372497</v>
      </c>
      <c r="G201" s="18">
        <v>3.0114110843046888</v>
      </c>
      <c r="H201" s="18">
        <v>0.16860047660135097</v>
      </c>
      <c r="I201" s="18">
        <v>3.2292159938011404</v>
      </c>
      <c r="J201" s="18">
        <v>2.3943330200651033E-2</v>
      </c>
      <c r="K201" s="18">
        <v>1.1645426846032876</v>
      </c>
      <c r="L201" s="18">
        <v>0.3606270645378829</v>
      </c>
      <c r="M201" s="18">
        <v>152.52978878315216</v>
      </c>
      <c r="N201" s="18">
        <v>1.7554249280047429</v>
      </c>
      <c r="O201" s="18">
        <v>158.20364418714686</v>
      </c>
      <c r="P201" s="18">
        <v>4.7306725373326088</v>
      </c>
      <c r="Q201" s="18">
        <v>244.04136131073153</v>
      </c>
      <c r="R201" s="18">
        <v>69.413168340911312</v>
      </c>
      <c r="S201" s="27">
        <v>152.55000000000001</v>
      </c>
      <c r="T201" s="27">
        <v>1.756</v>
      </c>
      <c r="U201" s="28"/>
      <c r="V201" s="28">
        <v>3.94</v>
      </c>
      <c r="W201" s="20" t="str">
        <f t="shared" si="5"/>
        <v>discord.</v>
      </c>
      <c r="X201" s="20"/>
    </row>
    <row r="202" spans="1:24" s="21" customFormat="1" x14ac:dyDescent="0.25">
      <c r="A202" s="18" t="s">
        <v>400</v>
      </c>
      <c r="B202" s="22">
        <v>397.02824366821403</v>
      </c>
      <c r="C202" s="22">
        <f t="shared" si="4"/>
        <v>459.32735420483954</v>
      </c>
      <c r="D202" s="18">
        <v>23105.934496074617</v>
      </c>
      <c r="E202" s="23">
        <v>1.4976399575910235</v>
      </c>
      <c r="F202" s="18">
        <v>19.363250514092794</v>
      </c>
      <c r="G202" s="18">
        <v>1.4115357578722796</v>
      </c>
      <c r="H202" s="18">
        <v>0.16841296645157663</v>
      </c>
      <c r="I202" s="18">
        <v>1.6690865308169329</v>
      </c>
      <c r="J202" s="18">
        <v>2.4041181331282982E-2</v>
      </c>
      <c r="K202" s="18">
        <v>0.80935901491699014</v>
      </c>
      <c r="L202" s="18">
        <v>0.48491135718460932</v>
      </c>
      <c r="M202" s="18">
        <v>153.1457982433505</v>
      </c>
      <c r="N202" s="18">
        <v>1.2248920088235735</v>
      </c>
      <c r="O202" s="18">
        <v>158.04070577584326</v>
      </c>
      <c r="P202" s="18">
        <v>2.4428047672056863</v>
      </c>
      <c r="Q202" s="18">
        <v>232.03332027501725</v>
      </c>
      <c r="R202" s="18">
        <v>33.707023840479991</v>
      </c>
      <c r="S202" s="27">
        <v>153.191</v>
      </c>
      <c r="T202" s="27">
        <v>1.226</v>
      </c>
      <c r="U202" s="28"/>
      <c r="V202" s="28">
        <v>3.39</v>
      </c>
      <c r="W202" s="20" t="str">
        <f t="shared" si="5"/>
        <v>concordant</v>
      </c>
      <c r="X202" s="20"/>
    </row>
    <row r="203" spans="1:24" s="21" customFormat="1" x14ac:dyDescent="0.25">
      <c r="A203" s="18" t="s">
        <v>401</v>
      </c>
      <c r="B203" s="22">
        <v>158.42951529706079</v>
      </c>
      <c r="C203" s="22">
        <f t="shared" si="4"/>
        <v>175.98629733527494</v>
      </c>
      <c r="D203" s="18">
        <v>15786.450757463317</v>
      </c>
      <c r="E203" s="23">
        <v>2.1206013729493418</v>
      </c>
      <c r="F203" s="18">
        <v>19.81073840473438</v>
      </c>
      <c r="G203" s="18">
        <v>1.9308729030069205</v>
      </c>
      <c r="H203" s="18">
        <v>0.16415979607302539</v>
      </c>
      <c r="I203" s="18">
        <v>2.1659849745551649</v>
      </c>
      <c r="J203" s="18">
        <v>2.4200508538359575E-2</v>
      </c>
      <c r="K203" s="18">
        <v>0.84307541154817334</v>
      </c>
      <c r="L203" s="18">
        <v>0.38923419204296139</v>
      </c>
      <c r="M203" s="18">
        <v>154.14869665562867</v>
      </c>
      <c r="N203" s="18">
        <v>1.2841747886526349</v>
      </c>
      <c r="O203" s="18">
        <v>154.33784001282785</v>
      </c>
      <c r="P203" s="18">
        <v>3.1012794955830572</v>
      </c>
      <c r="Q203" s="18">
        <v>157.25357020556299</v>
      </c>
      <c r="R203" s="18">
        <v>46.716568381820537</v>
      </c>
      <c r="S203" s="27">
        <v>154.15100000000001</v>
      </c>
      <c r="T203" s="27">
        <v>1.284</v>
      </c>
      <c r="U203" s="28"/>
      <c r="V203" s="28">
        <v>0.13200000000000001</v>
      </c>
      <c r="W203" s="20" t="str">
        <f t="shared" si="5"/>
        <v>concordant</v>
      </c>
      <c r="X203" s="20"/>
    </row>
    <row r="204" spans="1:24" s="21" customFormat="1" x14ac:dyDescent="0.25">
      <c r="A204" s="18" t="s">
        <v>402</v>
      </c>
      <c r="B204" s="22">
        <v>174.15698111803019</v>
      </c>
      <c r="C204" s="22">
        <f t="shared" si="4"/>
        <v>189.66455007346042</v>
      </c>
      <c r="D204" s="18">
        <v>24150.102464676202</v>
      </c>
      <c r="E204" s="23">
        <v>2.6391558006521616</v>
      </c>
      <c r="F204" s="18">
        <v>19.724504392554397</v>
      </c>
      <c r="G204" s="18">
        <v>1.5125584239866543</v>
      </c>
      <c r="H204" s="18">
        <v>0.16587104000559491</v>
      </c>
      <c r="I204" s="18">
        <v>1.8361517081372147</v>
      </c>
      <c r="J204" s="18">
        <v>2.4214676964774962E-2</v>
      </c>
      <c r="K204" s="18">
        <v>1.0385792458287029</v>
      </c>
      <c r="L204" s="18">
        <v>0.56562823280127916</v>
      </c>
      <c r="M204" s="18">
        <v>154.23787344520639</v>
      </c>
      <c r="N204" s="18">
        <v>1.5828710594787481</v>
      </c>
      <c r="O204" s="18">
        <v>155.82929529712894</v>
      </c>
      <c r="P204" s="18">
        <v>2.6525251642893437</v>
      </c>
      <c r="Q204" s="18">
        <v>180.07489640885504</v>
      </c>
      <c r="R204" s="18">
        <v>35.313328199312039</v>
      </c>
      <c r="S204" s="27">
        <v>154.28</v>
      </c>
      <c r="T204" s="27">
        <v>1.5820000000000001</v>
      </c>
      <c r="U204" s="28"/>
      <c r="V204" s="28">
        <v>1.1100000000000001</v>
      </c>
      <c r="W204" s="20" t="str">
        <f t="shared" si="5"/>
        <v>concordant</v>
      </c>
      <c r="X204" s="20"/>
    </row>
    <row r="205" spans="1:24" s="21" customFormat="1" x14ac:dyDescent="0.25">
      <c r="A205" s="18" t="s">
        <v>403</v>
      </c>
      <c r="B205" s="22">
        <v>299.88512116804168</v>
      </c>
      <c r="C205" s="22">
        <f t="shared" si="4"/>
        <v>324.53095104977501</v>
      </c>
      <c r="D205" s="18">
        <v>20184.028257566679</v>
      </c>
      <c r="E205" s="23">
        <v>2.8594291128627018</v>
      </c>
      <c r="F205" s="18">
        <v>19.284645521161558</v>
      </c>
      <c r="G205" s="18">
        <v>1.2198162414222387</v>
      </c>
      <c r="H205" s="18">
        <v>0.16988047781751037</v>
      </c>
      <c r="I205" s="18">
        <v>1.5175972881441724</v>
      </c>
      <c r="J205" s="18">
        <v>2.4238851836208872E-2</v>
      </c>
      <c r="K205" s="18">
        <v>0.9012519007163976</v>
      </c>
      <c r="L205" s="18">
        <v>0.5938676273061303</v>
      </c>
      <c r="M205" s="18">
        <v>154.39002845568541</v>
      </c>
      <c r="N205" s="18">
        <v>1.3749129549827614</v>
      </c>
      <c r="O205" s="18">
        <v>159.31521336232439</v>
      </c>
      <c r="P205" s="18">
        <v>2.2376344291590726</v>
      </c>
      <c r="Q205" s="18">
        <v>233.20303529076782</v>
      </c>
      <c r="R205" s="18">
        <v>28.177022563996317</v>
      </c>
      <c r="S205" s="27">
        <v>154.47200000000001</v>
      </c>
      <c r="T205" s="27">
        <v>1.3759999999999999</v>
      </c>
      <c r="U205" s="28"/>
      <c r="V205" s="28">
        <v>3.39</v>
      </c>
      <c r="W205" s="20" t="str">
        <f t="shared" si="5"/>
        <v>concordant</v>
      </c>
      <c r="X205" s="20"/>
    </row>
    <row r="206" spans="1:24" s="21" customFormat="1" x14ac:dyDescent="0.25">
      <c r="A206" s="18" t="s">
        <v>404</v>
      </c>
      <c r="B206" s="22">
        <v>287.19848065174841</v>
      </c>
      <c r="C206" s="22">
        <f t="shared" si="4"/>
        <v>320.36363680463802</v>
      </c>
      <c r="D206" s="18">
        <v>72184.006909807533</v>
      </c>
      <c r="E206" s="23">
        <v>2.0350165891584537</v>
      </c>
      <c r="F206" s="18">
        <v>19.734564799109041</v>
      </c>
      <c r="G206" s="18">
        <v>1.2737630187489193</v>
      </c>
      <c r="H206" s="18">
        <v>0.16712813862549636</v>
      </c>
      <c r="I206" s="18">
        <v>1.6104834920854292</v>
      </c>
      <c r="J206" s="18">
        <v>2.4246646447628851E-2</v>
      </c>
      <c r="K206" s="18">
        <v>0.97885167227519165</v>
      </c>
      <c r="L206" s="18">
        <v>0.60779987940619495</v>
      </c>
      <c r="M206" s="18">
        <v>154.4390864486694</v>
      </c>
      <c r="N206" s="18">
        <v>1.4937648285781222</v>
      </c>
      <c r="O206" s="18">
        <v>156.92354065318926</v>
      </c>
      <c r="P206" s="18">
        <v>2.3416284973582862</v>
      </c>
      <c r="Q206" s="18">
        <v>194.62216226023338</v>
      </c>
      <c r="R206" s="18">
        <v>29.730738795334403</v>
      </c>
      <c r="S206" s="27">
        <v>154.511</v>
      </c>
      <c r="T206" s="27">
        <v>1.494</v>
      </c>
      <c r="U206" s="28"/>
      <c r="V206" s="28">
        <v>1.72</v>
      </c>
      <c r="W206" s="20" t="str">
        <f t="shared" si="5"/>
        <v>concordant</v>
      </c>
      <c r="X206" s="20"/>
    </row>
    <row r="207" spans="1:24" s="21" customFormat="1" x14ac:dyDescent="0.25">
      <c r="A207" s="18" t="s">
        <v>405</v>
      </c>
      <c r="B207" s="22">
        <v>190.42212956110714</v>
      </c>
      <c r="C207" s="22">
        <f t="shared" si="4"/>
        <v>211.12455906076352</v>
      </c>
      <c r="D207" s="18">
        <v>26716.601904913368</v>
      </c>
      <c r="E207" s="23">
        <v>2.1615434288812785</v>
      </c>
      <c r="F207" s="18">
        <v>20.008541511340365</v>
      </c>
      <c r="G207" s="18">
        <v>1.2803650386362342</v>
      </c>
      <c r="H207" s="18">
        <v>0.16469534617180118</v>
      </c>
      <c r="I207" s="18">
        <v>1.5889763761120803</v>
      </c>
      <c r="J207" s="18">
        <v>2.4262377739974413E-2</v>
      </c>
      <c r="K207" s="18">
        <v>0.8625101711831149</v>
      </c>
      <c r="L207" s="18">
        <v>0.54280868120488457</v>
      </c>
      <c r="M207" s="18">
        <v>154.53809545950082</v>
      </c>
      <c r="N207" s="18">
        <v>1.3170570148532192</v>
      </c>
      <c r="O207" s="18">
        <v>154.80484072419756</v>
      </c>
      <c r="P207" s="18">
        <v>2.281482118767542</v>
      </c>
      <c r="Q207" s="18">
        <v>158.91341060290605</v>
      </c>
      <c r="R207" s="18">
        <v>31.225875186171351</v>
      </c>
      <c r="S207" s="27">
        <v>154.54599999999999</v>
      </c>
      <c r="T207" s="27">
        <v>1.3160000000000001</v>
      </c>
      <c r="U207" s="28"/>
      <c r="V207" s="28">
        <v>0.186</v>
      </c>
      <c r="W207" s="20" t="str">
        <f t="shared" si="5"/>
        <v>concordant</v>
      </c>
      <c r="X207" s="20"/>
    </row>
    <row r="208" spans="1:24" s="21" customFormat="1" x14ac:dyDescent="0.25">
      <c r="A208" s="18" t="s">
        <v>406</v>
      </c>
      <c r="B208" s="22">
        <v>215.88936876210172</v>
      </c>
      <c r="C208" s="22">
        <f t="shared" si="4"/>
        <v>240.02189992942536</v>
      </c>
      <c r="D208" s="18">
        <v>38967.891492921815</v>
      </c>
      <c r="E208" s="23">
        <v>2.1023075162455265</v>
      </c>
      <c r="F208" s="18">
        <v>19.830329084979329</v>
      </c>
      <c r="G208" s="18">
        <v>1.4153542403973254</v>
      </c>
      <c r="H208" s="18">
        <v>0.16666597621813276</v>
      </c>
      <c r="I208" s="18">
        <v>1.7385479007484987</v>
      </c>
      <c r="J208" s="18">
        <v>2.4277164408069062E-2</v>
      </c>
      <c r="K208" s="18">
        <v>1.0079094601298382</v>
      </c>
      <c r="L208" s="18">
        <v>0.57974212829908367</v>
      </c>
      <c r="M208" s="18">
        <v>154.63115784365482</v>
      </c>
      <c r="N208" s="18">
        <v>1.5399981677798991</v>
      </c>
      <c r="O208" s="18">
        <v>156.52138702752114</v>
      </c>
      <c r="P208" s="18">
        <v>2.521842052920789</v>
      </c>
      <c r="Q208" s="18">
        <v>185.20845093904359</v>
      </c>
      <c r="R208" s="18">
        <v>32.986762242091871</v>
      </c>
      <c r="S208" s="27">
        <v>154.68299999999999</v>
      </c>
      <c r="T208" s="27">
        <v>1.54</v>
      </c>
      <c r="U208" s="28"/>
      <c r="V208" s="28">
        <v>1.31</v>
      </c>
      <c r="W208" s="20" t="str">
        <f t="shared" si="5"/>
        <v>concordant</v>
      </c>
      <c r="X208" s="20"/>
    </row>
    <row r="209" spans="1:24" s="21" customFormat="1" x14ac:dyDescent="0.25">
      <c r="A209" s="18" t="s">
        <v>407</v>
      </c>
      <c r="B209" s="22">
        <v>202.34503105221631</v>
      </c>
      <c r="C209" s="22">
        <f t="shared" si="4"/>
        <v>218.34303613546641</v>
      </c>
      <c r="D209" s="18">
        <v>23275.355390660843</v>
      </c>
      <c r="E209" s="23">
        <v>2.9723132384210076</v>
      </c>
      <c r="F209" s="18">
        <v>19.692437964097561</v>
      </c>
      <c r="G209" s="18">
        <v>1.3815597170896448</v>
      </c>
      <c r="H209" s="18">
        <v>0.16666216611317619</v>
      </c>
      <c r="I209" s="18">
        <v>1.6396482922238516</v>
      </c>
      <c r="J209" s="18">
        <v>2.43227991512346E-2</v>
      </c>
      <c r="K209" s="18">
        <v>0.8496595392246874</v>
      </c>
      <c r="L209" s="18">
        <v>0.51819621516044501</v>
      </c>
      <c r="M209" s="18">
        <v>154.91835930887169</v>
      </c>
      <c r="N209" s="18">
        <v>1.3005883615363274</v>
      </c>
      <c r="O209" s="18">
        <v>156.51807097785465</v>
      </c>
      <c r="P209" s="18">
        <v>2.3783365701487895</v>
      </c>
      <c r="Q209" s="18">
        <v>180.78018278035671</v>
      </c>
      <c r="R209" s="18">
        <v>32.684441835612844</v>
      </c>
      <c r="S209" s="27">
        <v>154.952</v>
      </c>
      <c r="T209" s="27">
        <v>1.3</v>
      </c>
      <c r="U209" s="28"/>
      <c r="V209" s="28">
        <v>1.1100000000000001</v>
      </c>
      <c r="W209" s="20" t="str">
        <f t="shared" si="5"/>
        <v>concordant</v>
      </c>
      <c r="X209" s="20"/>
    </row>
    <row r="210" spans="1:24" s="21" customFormat="1" x14ac:dyDescent="0.25">
      <c r="A210" s="18" t="s">
        <v>408</v>
      </c>
      <c r="B210" s="22">
        <v>193.20028760450001</v>
      </c>
      <c r="C210" s="22">
        <f t="shared" si="4"/>
        <v>221.21692028888245</v>
      </c>
      <c r="D210" s="18">
        <v>96733.327350213644</v>
      </c>
      <c r="E210" s="23">
        <v>1.6205397735883649</v>
      </c>
      <c r="F210" s="18">
        <v>20.068258701546245</v>
      </c>
      <c r="G210" s="18">
        <v>1.6626767908250186</v>
      </c>
      <c r="H210" s="18">
        <v>0.16533527657693597</v>
      </c>
      <c r="I210" s="18">
        <v>1.9747654001127317</v>
      </c>
      <c r="J210" s="18">
        <v>2.4332488433825517E-2</v>
      </c>
      <c r="K210" s="18">
        <v>1.065172586894177</v>
      </c>
      <c r="L210" s="18">
        <v>0.53939196363951403</v>
      </c>
      <c r="M210" s="18">
        <v>154.97933699417351</v>
      </c>
      <c r="N210" s="18">
        <v>1.6311119670244949</v>
      </c>
      <c r="O210" s="18">
        <v>155.36257975014092</v>
      </c>
      <c r="P210" s="18">
        <v>2.8448619015839114</v>
      </c>
      <c r="Q210" s="18">
        <v>161.22435479706613</v>
      </c>
      <c r="R210" s="18">
        <v>38.916642307281478</v>
      </c>
      <c r="S210" s="27">
        <v>154.99</v>
      </c>
      <c r="T210" s="27">
        <v>1.63</v>
      </c>
      <c r="U210" s="28"/>
      <c r="V210" s="28">
        <v>0.26600000000000001</v>
      </c>
      <c r="W210" s="20" t="str">
        <f t="shared" si="5"/>
        <v>concordant</v>
      </c>
      <c r="X210" s="20"/>
    </row>
    <row r="211" spans="1:24" s="21" customFormat="1" x14ac:dyDescent="0.25">
      <c r="A211" s="18" t="s">
        <v>409</v>
      </c>
      <c r="B211" s="22">
        <v>653.33612001255653</v>
      </c>
      <c r="C211" s="22">
        <f t="shared" si="4"/>
        <v>681.9898459637925</v>
      </c>
      <c r="D211" s="18">
        <v>95399.370794329428</v>
      </c>
      <c r="E211" s="23">
        <v>5.3582556231689003</v>
      </c>
      <c r="F211" s="18">
        <v>19.781403050829883</v>
      </c>
      <c r="G211" s="18">
        <v>1.0383242607667933</v>
      </c>
      <c r="H211" s="18">
        <v>0.16756117046003255</v>
      </c>
      <c r="I211" s="18">
        <v>1.5664466316347851</v>
      </c>
      <c r="J211" s="18">
        <v>2.4345608035169792E-2</v>
      </c>
      <c r="K211" s="18">
        <v>1.172396585576909</v>
      </c>
      <c r="L211" s="18">
        <v>0.74844336340610906</v>
      </c>
      <c r="M211" s="18">
        <v>155.0619018288499</v>
      </c>
      <c r="N211" s="18">
        <v>1.7962503988150758</v>
      </c>
      <c r="O211" s="18">
        <v>157.3002016415613</v>
      </c>
      <c r="P211" s="18">
        <v>2.2826534779025565</v>
      </c>
      <c r="Q211" s="18">
        <v>191.16922087066183</v>
      </c>
      <c r="R211" s="18">
        <v>24.18241340888332</v>
      </c>
      <c r="S211" s="27">
        <v>155.209</v>
      </c>
      <c r="T211" s="27">
        <v>1.796</v>
      </c>
      <c r="U211" s="28"/>
      <c r="V211" s="28">
        <v>1.54</v>
      </c>
      <c r="W211" s="20" t="str">
        <f t="shared" si="5"/>
        <v>concordant</v>
      </c>
      <c r="X211" s="20"/>
    </row>
    <row r="212" spans="1:24" s="21" customFormat="1" x14ac:dyDescent="0.25">
      <c r="A212" s="18" t="s">
        <v>410</v>
      </c>
      <c r="B212" s="22">
        <v>314.24400704731585</v>
      </c>
      <c r="C212" s="22">
        <f t="shared" si="4"/>
        <v>362.28549335405035</v>
      </c>
      <c r="D212" s="18">
        <v>461021.00043887051</v>
      </c>
      <c r="E212" s="23">
        <v>1.5371577220700439</v>
      </c>
      <c r="F212" s="18">
        <v>19.805221602802355</v>
      </c>
      <c r="G212" s="18">
        <v>1.1295633104081735</v>
      </c>
      <c r="H212" s="18">
        <v>0.16796140446922753</v>
      </c>
      <c r="I212" s="18">
        <v>1.5187735748401126</v>
      </c>
      <c r="J212" s="18">
        <v>2.4355716666773605E-2</v>
      </c>
      <c r="K212" s="18">
        <v>1.0152503623390632</v>
      </c>
      <c r="L212" s="18">
        <v>0.66846722853071927</v>
      </c>
      <c r="M212" s="18">
        <v>155.12551717906925</v>
      </c>
      <c r="N212" s="18">
        <v>1.5561142681969926</v>
      </c>
      <c r="O212" s="18">
        <v>157.64821012464262</v>
      </c>
      <c r="P212" s="18">
        <v>2.2177094107940434</v>
      </c>
      <c r="Q212" s="18">
        <v>195.7504375125468</v>
      </c>
      <c r="R212" s="18">
        <v>26.275257736380681</v>
      </c>
      <c r="S212" s="27">
        <v>155.226</v>
      </c>
      <c r="T212" s="27">
        <v>1.556</v>
      </c>
      <c r="U212" s="28"/>
      <c r="V212" s="28">
        <v>1.74</v>
      </c>
      <c r="W212" s="20" t="str">
        <f t="shared" si="5"/>
        <v>concordant</v>
      </c>
      <c r="X212" s="20"/>
    </row>
    <row r="213" spans="1:24" s="21" customFormat="1" x14ac:dyDescent="0.25">
      <c r="A213" s="18" t="s">
        <v>411</v>
      </c>
      <c r="B213" s="22">
        <v>254.0976650193904</v>
      </c>
      <c r="C213" s="22">
        <f t="shared" si="4"/>
        <v>281.48365846726631</v>
      </c>
      <c r="D213" s="18">
        <v>23114.300812468242</v>
      </c>
      <c r="E213" s="23">
        <v>2.1804193955281965</v>
      </c>
      <c r="F213" s="18">
        <v>19.424669303309834</v>
      </c>
      <c r="G213" s="18">
        <v>1.6312877216685342</v>
      </c>
      <c r="H213" s="18">
        <v>0.1701520775950503</v>
      </c>
      <c r="I213" s="18">
        <v>1.8185761761081096</v>
      </c>
      <c r="J213" s="18">
        <v>2.4374631513095196E-2</v>
      </c>
      <c r="K213" s="18">
        <v>0.74693957595537652</v>
      </c>
      <c r="L213" s="18">
        <v>0.4107276812313046</v>
      </c>
      <c r="M213" s="18">
        <v>155.24454986064416</v>
      </c>
      <c r="N213" s="18">
        <v>1.1457316888647284</v>
      </c>
      <c r="O213" s="18">
        <v>159.55091761522692</v>
      </c>
      <c r="P213" s="18">
        <v>2.685080859456491</v>
      </c>
      <c r="Q213" s="18">
        <v>223.96564394651736</v>
      </c>
      <c r="R213" s="18">
        <v>38.351735324862418</v>
      </c>
      <c r="S213" s="27">
        <v>155.27600000000001</v>
      </c>
      <c r="T213" s="27">
        <v>1.1459999999999999</v>
      </c>
      <c r="U213" s="28"/>
      <c r="V213" s="28">
        <v>2.95</v>
      </c>
      <c r="W213" s="20" t="str">
        <f t="shared" si="5"/>
        <v>concordant</v>
      </c>
      <c r="X213" s="20"/>
    </row>
    <row r="214" spans="1:24" s="21" customFormat="1" x14ac:dyDescent="0.25">
      <c r="A214" s="18" t="s">
        <v>412</v>
      </c>
      <c r="B214" s="22">
        <v>463.26127431326529</v>
      </c>
      <c r="C214" s="22">
        <f t="shared" si="4"/>
        <v>476.40621229696262</v>
      </c>
      <c r="D214" s="18">
        <v>87625.88517943972</v>
      </c>
      <c r="E214" s="23">
        <v>8.2820017560094872</v>
      </c>
      <c r="F214" s="18">
        <v>19.588060116969842</v>
      </c>
      <c r="G214" s="18">
        <v>1.2483244673968152</v>
      </c>
      <c r="H214" s="18">
        <v>0.1697114083554791</v>
      </c>
      <c r="I214" s="18">
        <v>1.8984785680141796</v>
      </c>
      <c r="J214" s="18">
        <v>2.4384326091187077E-2</v>
      </c>
      <c r="K214" s="18">
        <v>1.4271817709747256</v>
      </c>
      <c r="L214" s="18">
        <v>0.75175026730355288</v>
      </c>
      <c r="M214" s="18">
        <v>155.30555778494821</v>
      </c>
      <c r="N214" s="18">
        <v>2.1900062025711691</v>
      </c>
      <c r="O214" s="18">
        <v>159.16846104378263</v>
      </c>
      <c r="P214" s="18">
        <v>2.7968489995192556</v>
      </c>
      <c r="Q214" s="18">
        <v>217.04096495790353</v>
      </c>
      <c r="R214" s="18">
        <v>28.989945306071078</v>
      </c>
      <c r="S214" s="27">
        <v>155.50299999999999</v>
      </c>
      <c r="T214" s="27">
        <v>2.1930000000000001</v>
      </c>
      <c r="U214" s="28"/>
      <c r="V214" s="28">
        <v>2.65</v>
      </c>
      <c r="W214" s="20" t="str">
        <f t="shared" si="5"/>
        <v>concordant</v>
      </c>
      <c r="X214" s="20"/>
    </row>
    <row r="215" spans="1:24" s="21" customFormat="1" x14ac:dyDescent="0.25">
      <c r="A215" s="18" t="s">
        <v>413</v>
      </c>
      <c r="B215" s="22">
        <v>205.76984676945503</v>
      </c>
      <c r="C215" s="22">
        <f t="shared" si="4"/>
        <v>220.83784659183934</v>
      </c>
      <c r="D215" s="18">
        <v>16780.559436514166</v>
      </c>
      <c r="E215" s="23">
        <v>3.2091793576335652</v>
      </c>
      <c r="F215" s="18">
        <v>19.377581502848024</v>
      </c>
      <c r="G215" s="18">
        <v>1.4208824858975913</v>
      </c>
      <c r="H215" s="18">
        <v>0.16970567253717683</v>
      </c>
      <c r="I215" s="18">
        <v>1.6638387368653555</v>
      </c>
      <c r="J215" s="18">
        <v>2.4419134703900006E-2</v>
      </c>
      <c r="K215" s="18">
        <v>0.86082961029616301</v>
      </c>
      <c r="L215" s="18">
        <v>0.51737562735073195</v>
      </c>
      <c r="M215" s="18">
        <v>155.52460342692152</v>
      </c>
      <c r="N215" s="18">
        <v>1.3227811500073869</v>
      </c>
      <c r="O215" s="18">
        <v>159.1634819806234</v>
      </c>
      <c r="P215" s="18">
        <v>2.4511040560286261</v>
      </c>
      <c r="Q215" s="18">
        <v>213.68782971363905</v>
      </c>
      <c r="R215" s="18">
        <v>32.9856231527544</v>
      </c>
      <c r="S215" s="27">
        <v>155.57900000000001</v>
      </c>
      <c r="T215" s="27">
        <v>1.323</v>
      </c>
      <c r="U215" s="28"/>
      <c r="V215" s="28">
        <v>2.4900000000000002</v>
      </c>
      <c r="W215" s="20" t="str">
        <f t="shared" si="5"/>
        <v>concordant</v>
      </c>
      <c r="X215" s="20"/>
    </row>
    <row r="216" spans="1:24" s="21" customFormat="1" x14ac:dyDescent="0.25">
      <c r="A216" s="18" t="s">
        <v>414</v>
      </c>
      <c r="B216" s="22">
        <v>778.58290634907405</v>
      </c>
      <c r="C216" s="22">
        <f t="shared" si="4"/>
        <v>901.18544138095103</v>
      </c>
      <c r="D216" s="18">
        <v>63205.490178135406</v>
      </c>
      <c r="E216" s="23">
        <v>1.4923588891898558</v>
      </c>
      <c r="F216" s="18">
        <v>20.096853292400986</v>
      </c>
      <c r="G216" s="18">
        <v>0.86260907052352853</v>
      </c>
      <c r="H216" s="18">
        <v>0.16564670087231317</v>
      </c>
      <c r="I216" s="18">
        <v>1.2834246360395436</v>
      </c>
      <c r="J216" s="18">
        <v>2.4471124964726639E-2</v>
      </c>
      <c r="K216" s="18">
        <v>0.94995335566071304</v>
      </c>
      <c r="L216" s="18">
        <v>0.74017073459967775</v>
      </c>
      <c r="M216" s="18">
        <v>155.85175687324715</v>
      </c>
      <c r="N216" s="18">
        <v>1.462765493358603</v>
      </c>
      <c r="O216" s="18">
        <v>155.63389454951655</v>
      </c>
      <c r="P216" s="18">
        <v>1.8518960938006472</v>
      </c>
      <c r="Q216" s="18">
        <v>152.34053932736438</v>
      </c>
      <c r="R216" s="18">
        <v>20.207145545600739</v>
      </c>
      <c r="S216" s="27">
        <v>155.833</v>
      </c>
      <c r="T216" s="27">
        <v>1.4590000000000001</v>
      </c>
      <c r="U216" s="28"/>
      <c r="V216" s="28">
        <v>-0.151</v>
      </c>
      <c r="W216" s="20" t="str">
        <f t="shared" si="5"/>
        <v>concordant</v>
      </c>
      <c r="X216" s="20"/>
    </row>
    <row r="217" spans="1:24" s="21" customFormat="1" x14ac:dyDescent="0.25">
      <c r="A217" s="18" t="s">
        <v>415</v>
      </c>
      <c r="B217" s="22">
        <v>429.61474979553009</v>
      </c>
      <c r="C217" s="22">
        <f t="shared" si="4"/>
        <v>469.74209753741684</v>
      </c>
      <c r="D217" s="18">
        <v>33026.557299362801</v>
      </c>
      <c r="E217" s="23">
        <v>2.515976556720279</v>
      </c>
      <c r="F217" s="18">
        <v>20.104687832576026</v>
      </c>
      <c r="G217" s="18">
        <v>1.2757648852374144</v>
      </c>
      <c r="H217" s="18">
        <v>0.1645408951694578</v>
      </c>
      <c r="I217" s="18">
        <v>1.5495661466151718</v>
      </c>
      <c r="J217" s="18">
        <v>2.4477847666934692E-2</v>
      </c>
      <c r="K217" s="18">
        <v>0.85449552930973249</v>
      </c>
      <c r="L217" s="18">
        <v>0.55144178980437086</v>
      </c>
      <c r="M217" s="18">
        <v>155.89405887630821</v>
      </c>
      <c r="N217" s="18">
        <v>1.3161296164284408</v>
      </c>
      <c r="O217" s="18">
        <v>154.67018119264432</v>
      </c>
      <c r="P217" s="18">
        <v>2.2231042858522159</v>
      </c>
      <c r="Q217" s="18">
        <v>135.9360616235293</v>
      </c>
      <c r="R217" s="18">
        <v>30.376058145266867</v>
      </c>
      <c r="S217" s="27">
        <v>155.851</v>
      </c>
      <c r="T217" s="27">
        <v>1.3140000000000001</v>
      </c>
      <c r="U217" s="28"/>
      <c r="V217" s="28">
        <v>-0.84899999999999998</v>
      </c>
      <c r="W217" s="20" t="str">
        <f t="shared" si="5"/>
        <v>concordant</v>
      </c>
      <c r="X217" s="20"/>
    </row>
    <row r="218" spans="1:24" s="21" customFormat="1" x14ac:dyDescent="0.25">
      <c r="A218" s="18" t="s">
        <v>416</v>
      </c>
      <c r="B218" s="22">
        <v>409.48251511497796</v>
      </c>
      <c r="C218" s="22">
        <f t="shared" ref="C218:C281" si="6">B218+((B218/E218)*0.235)</f>
        <v>449.16305269958599</v>
      </c>
      <c r="D218" s="18">
        <v>47832.10787354569</v>
      </c>
      <c r="E218" s="23">
        <v>2.4250778066410699</v>
      </c>
      <c r="F218" s="18">
        <v>20.220994401310403</v>
      </c>
      <c r="G218" s="18">
        <v>1.2578373397822344</v>
      </c>
      <c r="H218" s="18">
        <v>0.16462315164461927</v>
      </c>
      <c r="I218" s="18">
        <v>1.4930702009129315</v>
      </c>
      <c r="J218" s="18">
        <v>2.4508176519505966E-2</v>
      </c>
      <c r="K218" s="18">
        <v>0.80027797181085114</v>
      </c>
      <c r="L218" s="18">
        <v>0.53599487239215193</v>
      </c>
      <c r="M218" s="18">
        <v>156.08489702068621</v>
      </c>
      <c r="N218" s="18">
        <v>1.2341121966950652</v>
      </c>
      <c r="O218" s="18">
        <v>154.74189948234451</v>
      </c>
      <c r="P218" s="18">
        <v>2.1429709112099289</v>
      </c>
      <c r="Q218" s="18">
        <v>134.24628926035498</v>
      </c>
      <c r="R218" s="18">
        <v>29.617772722187404</v>
      </c>
      <c r="S218" s="27">
        <v>156.041</v>
      </c>
      <c r="T218" s="27">
        <v>1.232</v>
      </c>
      <c r="U218" s="28"/>
      <c r="V218" s="28">
        <v>-0.93100000000000005</v>
      </c>
      <c r="W218" s="20" t="str">
        <f t="shared" ref="W218:W281" si="7">IF(V218&gt;3.67, "discord.", IF(V218&lt;-1.69, "rev discord.", "concordant"))</f>
        <v>concordant</v>
      </c>
      <c r="X218" s="20"/>
    </row>
    <row r="219" spans="1:24" s="21" customFormat="1" x14ac:dyDescent="0.25">
      <c r="A219" s="18" t="s">
        <v>417</v>
      </c>
      <c r="B219" s="22">
        <v>229.37972047686199</v>
      </c>
      <c r="C219" s="22">
        <f t="shared" si="6"/>
        <v>255.17095791704145</v>
      </c>
      <c r="D219" s="18">
        <v>37341.545277722202</v>
      </c>
      <c r="E219" s="23">
        <v>2.0900212499337729</v>
      </c>
      <c r="F219" s="18">
        <v>20.335504839576096</v>
      </c>
      <c r="G219" s="18">
        <v>1.7667941565823397</v>
      </c>
      <c r="H219" s="18">
        <v>0.16349587130591148</v>
      </c>
      <c r="I219" s="18">
        <v>1.9586115697902362</v>
      </c>
      <c r="J219" s="18">
        <v>2.4514365895242682E-2</v>
      </c>
      <c r="K219" s="18">
        <v>0.82868104755157201</v>
      </c>
      <c r="L219" s="18">
        <v>0.42309616686289769</v>
      </c>
      <c r="M219" s="18">
        <v>156.12384171622026</v>
      </c>
      <c r="N219" s="18">
        <v>1.2782277125568271</v>
      </c>
      <c r="O219" s="18">
        <v>153.75859800130971</v>
      </c>
      <c r="P219" s="18">
        <v>2.794610371618532</v>
      </c>
      <c r="Q219" s="18">
        <v>117.46281292945591</v>
      </c>
      <c r="R219" s="18">
        <v>41.859572366144938</v>
      </c>
      <c r="S219" s="27">
        <v>156.077</v>
      </c>
      <c r="T219" s="27">
        <v>1.2769999999999999</v>
      </c>
      <c r="U219" s="28"/>
      <c r="V219" s="28">
        <v>-1.64</v>
      </c>
      <c r="W219" s="20" t="str">
        <f t="shared" si="7"/>
        <v>concordant</v>
      </c>
      <c r="X219" s="20"/>
    </row>
    <row r="220" spans="1:24" s="21" customFormat="1" x14ac:dyDescent="0.25">
      <c r="A220" s="18" t="s">
        <v>418</v>
      </c>
      <c r="B220" s="22">
        <v>118.13555382499162</v>
      </c>
      <c r="C220" s="22">
        <f t="shared" si="6"/>
        <v>126.04490362080296</v>
      </c>
      <c r="D220" s="18">
        <v>8551.5391961286896</v>
      </c>
      <c r="E220" s="23">
        <v>3.5100047242284398</v>
      </c>
      <c r="F220" s="18">
        <v>19.791855613152471</v>
      </c>
      <c r="G220" s="18">
        <v>2.2894069304464861</v>
      </c>
      <c r="H220" s="18">
        <v>0.16447508402300035</v>
      </c>
      <c r="I220" s="18">
        <v>2.5388593686954297</v>
      </c>
      <c r="J220" s="18">
        <v>2.4543487612398541E-2</v>
      </c>
      <c r="K220" s="18">
        <v>0.96823790919129449</v>
      </c>
      <c r="L220" s="18">
        <v>0.38136728687292915</v>
      </c>
      <c r="M220" s="18">
        <v>156.30707778266074</v>
      </c>
      <c r="N220" s="18">
        <v>1.4952237073861738</v>
      </c>
      <c r="O220" s="18">
        <v>154.61279771099956</v>
      </c>
      <c r="P220" s="18">
        <v>3.6411647869162067</v>
      </c>
      <c r="Q220" s="18">
        <v>128.74446825671711</v>
      </c>
      <c r="R220" s="18">
        <v>55.215587223736506</v>
      </c>
      <c r="S220" s="27">
        <v>156.28299999999999</v>
      </c>
      <c r="T220" s="27">
        <v>1.494</v>
      </c>
      <c r="U220" s="28"/>
      <c r="V220" s="28">
        <v>-1.17</v>
      </c>
      <c r="W220" s="20" t="str">
        <f t="shared" si="7"/>
        <v>concordant</v>
      </c>
      <c r="X220" s="20"/>
    </row>
    <row r="221" spans="1:24" s="21" customFormat="1" x14ac:dyDescent="0.25">
      <c r="A221" s="18" t="s">
        <v>419</v>
      </c>
      <c r="B221" s="22">
        <v>411.28172948585228</v>
      </c>
      <c r="C221" s="22">
        <f t="shared" si="6"/>
        <v>442.72944083459737</v>
      </c>
      <c r="D221" s="18">
        <v>106718.83238222128</v>
      </c>
      <c r="E221" s="23">
        <v>3.0733939699886044</v>
      </c>
      <c r="F221" s="18">
        <v>19.677853952887631</v>
      </c>
      <c r="G221" s="18">
        <v>1.2624623786047635</v>
      </c>
      <c r="H221" s="18">
        <v>0.17046429999702256</v>
      </c>
      <c r="I221" s="18">
        <v>1.4526949124488857</v>
      </c>
      <c r="J221" s="18">
        <v>2.4567059099587604E-2</v>
      </c>
      <c r="K221" s="18">
        <v>0.71790256382982565</v>
      </c>
      <c r="L221" s="18">
        <v>0.4941867405728147</v>
      </c>
      <c r="M221" s="18">
        <v>156.45538756473732</v>
      </c>
      <c r="N221" s="18">
        <v>1.1096767734600803</v>
      </c>
      <c r="O221" s="18">
        <v>159.82180808726255</v>
      </c>
      <c r="P221" s="18">
        <v>2.1482273515171215</v>
      </c>
      <c r="Q221" s="18">
        <v>210.01106426891781</v>
      </c>
      <c r="R221" s="18">
        <v>29.294221669754876</v>
      </c>
      <c r="S221" s="27">
        <v>156.50299999999999</v>
      </c>
      <c r="T221" s="27">
        <v>1.1100000000000001</v>
      </c>
      <c r="U221" s="28"/>
      <c r="V221" s="28">
        <v>2.2999999999999998</v>
      </c>
      <c r="W221" s="20" t="str">
        <f t="shared" si="7"/>
        <v>concordant</v>
      </c>
      <c r="X221" s="20"/>
    </row>
    <row r="222" spans="1:24" s="21" customFormat="1" x14ac:dyDescent="0.25">
      <c r="A222" s="18" t="s">
        <v>600</v>
      </c>
      <c r="B222" s="22">
        <v>112.31496902527077</v>
      </c>
      <c r="C222" s="22">
        <f t="shared" si="6"/>
        <v>122.20012141006086</v>
      </c>
      <c r="D222" s="18">
        <v>18805.687774500497</v>
      </c>
      <c r="E222" s="23">
        <v>2.670066853147365</v>
      </c>
      <c r="F222" s="18">
        <v>18.915280834822052</v>
      </c>
      <c r="G222" s="18">
        <v>1.9215190773298001</v>
      </c>
      <c r="H222" s="18">
        <v>0.17592679060983216</v>
      </c>
      <c r="I222" s="18">
        <v>2.3869165917445758</v>
      </c>
      <c r="J222" s="18">
        <v>2.4621806246021283E-2</v>
      </c>
      <c r="K222" s="18">
        <v>1.2248837846886431</v>
      </c>
      <c r="L222" s="18">
        <v>0.51316572557459428</v>
      </c>
      <c r="M222" s="18">
        <v>156.79983876418709</v>
      </c>
      <c r="N222" s="18">
        <v>1.8974459713179215</v>
      </c>
      <c r="O222" s="18">
        <v>164.54951988206145</v>
      </c>
      <c r="P222" s="18">
        <v>3.6259406844584277</v>
      </c>
      <c r="Q222" s="18">
        <v>277.56815649581659</v>
      </c>
      <c r="R222" s="18">
        <v>46.927385424781349</v>
      </c>
      <c r="S222" s="27">
        <v>156.834</v>
      </c>
      <c r="T222" s="27">
        <v>1.9</v>
      </c>
      <c r="U222" s="28"/>
      <c r="V222" s="28">
        <v>5.21</v>
      </c>
      <c r="W222" s="20" t="str">
        <f t="shared" si="7"/>
        <v>discord.</v>
      </c>
      <c r="X222" s="20"/>
    </row>
    <row r="223" spans="1:24" s="21" customFormat="1" x14ac:dyDescent="0.25">
      <c r="A223" s="18" t="s">
        <v>420</v>
      </c>
      <c r="B223" s="22">
        <v>224.48290127991817</v>
      </c>
      <c r="C223" s="22">
        <f t="shared" si="6"/>
        <v>246.90237572573534</v>
      </c>
      <c r="D223" s="18">
        <v>36715.727283951346</v>
      </c>
      <c r="E223" s="23">
        <v>2.3530204478376171</v>
      </c>
      <c r="F223" s="18">
        <v>19.775139452533306</v>
      </c>
      <c r="G223" s="18">
        <v>1.3556051507838056</v>
      </c>
      <c r="H223" s="18">
        <v>0.16915974801711725</v>
      </c>
      <c r="I223" s="18">
        <v>1.6938590281307571</v>
      </c>
      <c r="J223" s="18">
        <v>2.4678740000550474E-2</v>
      </c>
      <c r="K223" s="18">
        <v>1.0144459903404779</v>
      </c>
      <c r="L223" s="18">
        <v>0.59889635057762791</v>
      </c>
      <c r="M223" s="18">
        <v>157.15802786768757</v>
      </c>
      <c r="N223" s="18">
        <v>1.5750066834359586</v>
      </c>
      <c r="O223" s="18">
        <v>158.68947222254039</v>
      </c>
      <c r="P223" s="18">
        <v>2.4884631733121836</v>
      </c>
      <c r="Q223" s="18">
        <v>181.58882158078987</v>
      </c>
      <c r="R223" s="18">
        <v>31.626981976510237</v>
      </c>
      <c r="S223" s="27">
        <v>157.208</v>
      </c>
      <c r="T223" s="27">
        <v>1.5740000000000001</v>
      </c>
      <c r="U223" s="28"/>
      <c r="V223" s="28">
        <v>1.05</v>
      </c>
      <c r="W223" s="20" t="str">
        <f t="shared" si="7"/>
        <v>concordant</v>
      </c>
      <c r="X223" s="20"/>
    </row>
    <row r="224" spans="1:24" s="21" customFormat="1" x14ac:dyDescent="0.25">
      <c r="A224" s="18" t="s">
        <v>562</v>
      </c>
      <c r="B224" s="22">
        <v>471.25024170966299</v>
      </c>
      <c r="C224" s="22">
        <f t="shared" si="6"/>
        <v>527.72742565448721</v>
      </c>
      <c r="D224" s="18">
        <v>43210.037763091379</v>
      </c>
      <c r="E224" s="23">
        <v>1.9608592190071419</v>
      </c>
      <c r="F224" s="18">
        <v>19.366530878776725</v>
      </c>
      <c r="G224" s="18">
        <v>0.96747632147978146</v>
      </c>
      <c r="H224" s="18">
        <v>0.17342588106013171</v>
      </c>
      <c r="I224" s="18">
        <v>1.8791944990719776</v>
      </c>
      <c r="J224" s="18">
        <v>2.4637514663161109E-2</v>
      </c>
      <c r="K224" s="18">
        <v>1.6052962740439534</v>
      </c>
      <c r="L224" s="18">
        <v>0.85424700574459633</v>
      </c>
      <c r="M224" s="18">
        <v>156.89866760639185</v>
      </c>
      <c r="N224" s="18">
        <v>2.4882846933601144</v>
      </c>
      <c r="O224" s="18">
        <v>162.38774811887785</v>
      </c>
      <c r="P224" s="18">
        <v>2.8200772603753563</v>
      </c>
      <c r="Q224" s="18">
        <v>243.21713927642972</v>
      </c>
      <c r="R224" s="18">
        <v>22.512794020439117</v>
      </c>
      <c r="S224" s="27">
        <v>157.321</v>
      </c>
      <c r="T224" s="27">
        <v>2.5019999999999998</v>
      </c>
      <c r="U224" s="28"/>
      <c r="V224" s="28">
        <v>3.71</v>
      </c>
      <c r="W224" s="20" t="str">
        <f t="shared" si="7"/>
        <v>discord.</v>
      </c>
      <c r="X224" s="20"/>
    </row>
    <row r="225" spans="1:24" s="21" customFormat="1" x14ac:dyDescent="0.25">
      <c r="A225" s="18" t="s">
        <v>543</v>
      </c>
      <c r="B225" s="22">
        <v>33.070378132772149</v>
      </c>
      <c r="C225" s="22">
        <f t="shared" si="6"/>
        <v>34.970513153150236</v>
      </c>
      <c r="D225" s="18">
        <v>10015.160191472782</v>
      </c>
      <c r="E225" s="23">
        <v>4.0899929625290969</v>
      </c>
      <c r="F225" s="18">
        <v>20.255539482321854</v>
      </c>
      <c r="G225" s="18">
        <v>3.7808521980753631</v>
      </c>
      <c r="H225" s="18">
        <v>0.1620401850446751</v>
      </c>
      <c r="I225" s="18">
        <v>4.1400142324625637</v>
      </c>
      <c r="J225" s="18">
        <v>2.4741895773475388E-2</v>
      </c>
      <c r="K225" s="18">
        <v>1.683327353607124</v>
      </c>
      <c r="L225" s="18">
        <v>0.40659941224546159</v>
      </c>
      <c r="M225" s="18">
        <v>157.55533846687607</v>
      </c>
      <c r="N225" s="18">
        <v>2.6200241278909004</v>
      </c>
      <c r="O225" s="18">
        <v>152.4874249747464</v>
      </c>
      <c r="P225" s="18">
        <v>5.8618965967933718</v>
      </c>
      <c r="Q225" s="18">
        <v>74.39119350951583</v>
      </c>
      <c r="R225" s="18" t="s">
        <v>857</v>
      </c>
      <c r="S225" s="27">
        <v>157.44</v>
      </c>
      <c r="T225" s="27">
        <v>2.6160000000000001</v>
      </c>
      <c r="U225" s="28"/>
      <c r="V225" s="28">
        <v>-3.52</v>
      </c>
      <c r="W225" s="20" t="str">
        <f t="shared" si="7"/>
        <v>rev discord.</v>
      </c>
      <c r="X225" s="20"/>
    </row>
    <row r="226" spans="1:24" s="21" customFormat="1" x14ac:dyDescent="0.25">
      <c r="A226" s="18" t="s">
        <v>421</v>
      </c>
      <c r="B226" s="22">
        <v>150.46021156921265</v>
      </c>
      <c r="C226" s="22">
        <f t="shared" si="6"/>
        <v>168.96687212073832</v>
      </c>
      <c r="D226" s="18">
        <v>14146.576927200311</v>
      </c>
      <c r="E226" s="23">
        <v>1.9105634763398787</v>
      </c>
      <c r="F226" s="18">
        <v>20.023628890910302</v>
      </c>
      <c r="G226" s="18">
        <v>1.5977907444204049</v>
      </c>
      <c r="H226" s="18">
        <v>0.16555633235499903</v>
      </c>
      <c r="I226" s="18">
        <v>1.9572691115269956</v>
      </c>
      <c r="J226" s="18">
        <v>2.4776731118685818E-2</v>
      </c>
      <c r="K226" s="18">
        <v>1.1064539422438491</v>
      </c>
      <c r="L226" s="18">
        <v>0.56530496278083642</v>
      </c>
      <c r="M226" s="18">
        <v>157.7744758394067</v>
      </c>
      <c r="N226" s="18">
        <v>1.7245123486185747</v>
      </c>
      <c r="O226" s="18">
        <v>155.55517239639062</v>
      </c>
      <c r="P226" s="18">
        <v>2.8228909443717072</v>
      </c>
      <c r="Q226" s="18">
        <v>121.87836647402665</v>
      </c>
      <c r="R226" s="18">
        <v>38.046384362860373</v>
      </c>
      <c r="S226" s="27">
        <v>157.68100000000001</v>
      </c>
      <c r="T226" s="27">
        <v>1.7210000000000001</v>
      </c>
      <c r="U226" s="28"/>
      <c r="V226" s="28">
        <v>-1.53</v>
      </c>
      <c r="W226" s="20" t="str">
        <f t="shared" si="7"/>
        <v>concordant</v>
      </c>
      <c r="X226" s="20"/>
    </row>
    <row r="227" spans="1:24" s="21" customFormat="1" x14ac:dyDescent="0.25">
      <c r="A227" s="18" t="s">
        <v>422</v>
      </c>
      <c r="B227" s="22">
        <v>70.284546020498126</v>
      </c>
      <c r="C227" s="22">
        <f t="shared" si="6"/>
        <v>78.615336071816188</v>
      </c>
      <c r="D227" s="18">
        <v>13387.651052666972</v>
      </c>
      <c r="E227" s="23">
        <v>1.9826292840261703</v>
      </c>
      <c r="F227" s="18">
        <v>19.447644784082289</v>
      </c>
      <c r="G227" s="18">
        <v>2.1279773830934485</v>
      </c>
      <c r="H227" s="18">
        <v>0.17064644604403023</v>
      </c>
      <c r="I227" s="18">
        <v>2.3321440915100529</v>
      </c>
      <c r="J227" s="18">
        <v>2.4779015802994735E-2</v>
      </c>
      <c r="K227" s="18">
        <v>0.93910538893360784</v>
      </c>
      <c r="L227" s="18">
        <v>0.402678973547274</v>
      </c>
      <c r="M227" s="18">
        <v>157.78884775522678</v>
      </c>
      <c r="N227" s="18">
        <v>1.4638156110669769</v>
      </c>
      <c r="O227" s="18">
        <v>159.97980831005026</v>
      </c>
      <c r="P227" s="18">
        <v>3.4519020239965101</v>
      </c>
      <c r="Q227" s="18">
        <v>192.56335313830107</v>
      </c>
      <c r="R227" s="18">
        <v>49.623415361249258</v>
      </c>
      <c r="S227" s="27">
        <v>157.81200000000001</v>
      </c>
      <c r="T227" s="27">
        <v>1.464</v>
      </c>
      <c r="U227" s="28"/>
      <c r="V227" s="28">
        <v>1.49</v>
      </c>
      <c r="W227" s="20" t="str">
        <f t="shared" si="7"/>
        <v>concordant</v>
      </c>
      <c r="X227" s="20"/>
    </row>
    <row r="228" spans="1:24" s="21" customFormat="1" x14ac:dyDescent="0.25">
      <c r="A228" s="18" t="s">
        <v>423</v>
      </c>
      <c r="B228" s="22">
        <v>477.00217132958761</v>
      </c>
      <c r="C228" s="22">
        <f t="shared" si="6"/>
        <v>520.99684451206292</v>
      </c>
      <c r="D228" s="18">
        <v>35800.861192523509</v>
      </c>
      <c r="E228" s="23">
        <v>2.5479336963708774</v>
      </c>
      <c r="F228" s="18">
        <v>19.869789795836855</v>
      </c>
      <c r="G228" s="18">
        <v>1.0496035780802686</v>
      </c>
      <c r="H228" s="18">
        <v>0.16937634380799521</v>
      </c>
      <c r="I228" s="18">
        <v>1.7999296653351178</v>
      </c>
      <c r="J228" s="18">
        <v>2.4809636227048303E-2</v>
      </c>
      <c r="K228" s="18">
        <v>1.4595625574187494</v>
      </c>
      <c r="L228" s="18">
        <v>0.81089977321252837</v>
      </c>
      <c r="M228" s="18">
        <v>157.98146390354469</v>
      </c>
      <c r="N228" s="18">
        <v>2.2778133468185615</v>
      </c>
      <c r="O228" s="18">
        <v>158.87756228184026</v>
      </c>
      <c r="P228" s="18">
        <v>2.647188572903346</v>
      </c>
      <c r="Q228" s="18">
        <v>172.23624571541194</v>
      </c>
      <c r="R228" s="18">
        <v>24.594304793731595</v>
      </c>
      <c r="S228" s="27">
        <v>158.09100000000001</v>
      </c>
      <c r="T228" s="27">
        <v>2.2719999999999998</v>
      </c>
      <c r="U228" s="28"/>
      <c r="V228" s="28">
        <v>0.61</v>
      </c>
      <c r="W228" s="20" t="str">
        <f t="shared" si="7"/>
        <v>concordant</v>
      </c>
      <c r="X228" s="20"/>
    </row>
    <row r="229" spans="1:24" s="21" customFormat="1" x14ac:dyDescent="0.25">
      <c r="A229" s="18" t="s">
        <v>424</v>
      </c>
      <c r="B229" s="22">
        <v>173.08552225842232</v>
      </c>
      <c r="C229" s="22">
        <f t="shared" si="6"/>
        <v>196.46331291628377</v>
      </c>
      <c r="D229" s="18">
        <v>310109.73947241751</v>
      </c>
      <c r="E229" s="23">
        <v>1.7399034120040364</v>
      </c>
      <c r="F229" s="18">
        <v>19.579868143305649</v>
      </c>
      <c r="G229" s="18">
        <v>2.0298371565129396</v>
      </c>
      <c r="H229" s="18">
        <v>0.17363313407130926</v>
      </c>
      <c r="I229" s="18">
        <v>2.2766009549918396</v>
      </c>
      <c r="J229" s="18">
        <v>2.4879936545713945E-2</v>
      </c>
      <c r="K229" s="18">
        <v>1.0308504592876246</v>
      </c>
      <c r="L229" s="18">
        <v>0.45280243646885399</v>
      </c>
      <c r="M229" s="18">
        <v>158.42366254420841</v>
      </c>
      <c r="N229" s="18">
        <v>1.6132072324852942</v>
      </c>
      <c r="O229" s="18">
        <v>162.56707142900893</v>
      </c>
      <c r="P229" s="18">
        <v>3.4199417497013798</v>
      </c>
      <c r="Q229" s="18">
        <v>223.33426890178973</v>
      </c>
      <c r="R229" s="18">
        <v>46.942524743026112</v>
      </c>
      <c r="S229" s="27">
        <v>158.465</v>
      </c>
      <c r="T229" s="27">
        <v>1.6140000000000001</v>
      </c>
      <c r="U229" s="28"/>
      <c r="V229" s="28">
        <v>2.79</v>
      </c>
      <c r="W229" s="20" t="str">
        <f t="shared" si="7"/>
        <v>concordant</v>
      </c>
      <c r="X229" s="20"/>
    </row>
    <row r="230" spans="1:24" s="21" customFormat="1" x14ac:dyDescent="0.25">
      <c r="A230" s="18" t="s">
        <v>425</v>
      </c>
      <c r="B230" s="22">
        <v>215.96719980735674</v>
      </c>
      <c r="C230" s="22">
        <f t="shared" si="6"/>
        <v>227.96660449110365</v>
      </c>
      <c r="D230" s="18">
        <v>36627.196486524059</v>
      </c>
      <c r="E230" s="23">
        <v>4.2295674904166134</v>
      </c>
      <c r="F230" s="18">
        <v>19.567672308652458</v>
      </c>
      <c r="G230" s="18">
        <v>1.3410921665178381</v>
      </c>
      <c r="H230" s="18">
        <v>0.17433035449466128</v>
      </c>
      <c r="I230" s="18">
        <v>2.0748206594031902</v>
      </c>
      <c r="J230" s="18">
        <v>2.5161872308667319E-2</v>
      </c>
      <c r="K230" s="18">
        <v>1.5815523306168189</v>
      </c>
      <c r="L230" s="18">
        <v>0.76225977577827986</v>
      </c>
      <c r="M230" s="18">
        <v>160.19677244309449</v>
      </c>
      <c r="N230" s="18">
        <v>2.5023744796452974</v>
      </c>
      <c r="O230" s="18">
        <v>163.17010109834743</v>
      </c>
      <c r="P230" s="18">
        <v>3.1274802391176451</v>
      </c>
      <c r="Q230" s="18">
        <v>206.53240901146339</v>
      </c>
      <c r="R230" s="18">
        <v>31.165910967290714</v>
      </c>
      <c r="S230" s="27">
        <v>160.398</v>
      </c>
      <c r="T230" s="27">
        <v>2.5030000000000001</v>
      </c>
      <c r="U230" s="28"/>
      <c r="V230" s="28">
        <v>1.98</v>
      </c>
      <c r="W230" s="20" t="str">
        <f t="shared" si="7"/>
        <v>concordant</v>
      </c>
      <c r="X230" s="20"/>
    </row>
    <row r="231" spans="1:24" s="21" customFormat="1" x14ac:dyDescent="0.25">
      <c r="A231" s="18" t="s">
        <v>426</v>
      </c>
      <c r="B231" s="22">
        <v>264.6393365855057</v>
      </c>
      <c r="C231" s="22">
        <f t="shared" si="6"/>
        <v>285.14611014465993</v>
      </c>
      <c r="D231" s="18">
        <v>95601.827711920865</v>
      </c>
      <c r="E231" s="23">
        <v>3.0326683970151946</v>
      </c>
      <c r="F231" s="18">
        <v>19.607562968262805</v>
      </c>
      <c r="G231" s="18">
        <v>1.3060646976866577</v>
      </c>
      <c r="H231" s="18">
        <v>0.17542416316418719</v>
      </c>
      <c r="I231" s="18">
        <v>1.5826140764969288</v>
      </c>
      <c r="J231" s="18">
        <v>2.5241936036397381E-2</v>
      </c>
      <c r="K231" s="18">
        <v>0.89063337810967758</v>
      </c>
      <c r="L231" s="18">
        <v>0.5627609354272074</v>
      </c>
      <c r="M231" s="18">
        <v>160.70020883749979</v>
      </c>
      <c r="N231" s="18">
        <v>1.4135575005102368</v>
      </c>
      <c r="O231" s="18">
        <v>164.11542101020737</v>
      </c>
      <c r="P231" s="18">
        <v>2.3982836229076128</v>
      </c>
      <c r="Q231" s="18">
        <v>213.69126158266886</v>
      </c>
      <c r="R231" s="18">
        <v>30.311923086156824</v>
      </c>
      <c r="S231" s="27">
        <v>160.773</v>
      </c>
      <c r="T231" s="27">
        <v>1.4139999999999999</v>
      </c>
      <c r="U231" s="28"/>
      <c r="V231" s="28">
        <v>2.27</v>
      </c>
      <c r="W231" s="20" t="str">
        <f t="shared" si="7"/>
        <v>concordant</v>
      </c>
      <c r="X231" s="20"/>
    </row>
    <row r="232" spans="1:24" s="21" customFormat="1" x14ac:dyDescent="0.25">
      <c r="A232" s="18" t="s">
        <v>427</v>
      </c>
      <c r="B232" s="22">
        <v>425.26243507509508</v>
      </c>
      <c r="C232" s="22">
        <f t="shared" si="6"/>
        <v>464.94503419906289</v>
      </c>
      <c r="D232" s="18">
        <v>69869.218974721574</v>
      </c>
      <c r="E232" s="23">
        <v>2.5184003681423901</v>
      </c>
      <c r="F232" s="18">
        <v>19.900295265977537</v>
      </c>
      <c r="G232" s="18">
        <v>1.0631271552314188</v>
      </c>
      <c r="H232" s="18">
        <v>0.17313957405648897</v>
      </c>
      <c r="I232" s="18">
        <v>1.3110137087342184</v>
      </c>
      <c r="J232" s="18">
        <v>2.5269985166084887E-2</v>
      </c>
      <c r="K232" s="18">
        <v>0.76560323272425423</v>
      </c>
      <c r="L232" s="18">
        <v>0.58397805272642245</v>
      </c>
      <c r="M232" s="18">
        <v>160.87657095035115</v>
      </c>
      <c r="N232" s="18">
        <v>1.2164344543503915</v>
      </c>
      <c r="O232" s="18">
        <v>162.13997213603767</v>
      </c>
      <c r="P232" s="18">
        <v>1.9646461664586496</v>
      </c>
      <c r="Q232" s="18">
        <v>180.60807380442003</v>
      </c>
      <c r="R232" s="18">
        <v>24.812012379622061</v>
      </c>
      <c r="S232" s="27">
        <v>160.917</v>
      </c>
      <c r="T232" s="27">
        <v>1.216</v>
      </c>
      <c r="U232" s="28"/>
      <c r="V232" s="28">
        <v>0.84499999999999997</v>
      </c>
      <c r="W232" s="20" t="str">
        <f t="shared" si="7"/>
        <v>concordant</v>
      </c>
      <c r="X232" s="20"/>
    </row>
    <row r="233" spans="1:24" s="21" customFormat="1" x14ac:dyDescent="0.25">
      <c r="A233" s="18" t="s">
        <v>428</v>
      </c>
      <c r="B233" s="22">
        <v>328.24546987271646</v>
      </c>
      <c r="C233" s="22">
        <f t="shared" si="6"/>
        <v>379.03265192798966</v>
      </c>
      <c r="D233" s="18">
        <v>21912.025994237774</v>
      </c>
      <c r="E233" s="23">
        <v>1.5188416111793153</v>
      </c>
      <c r="F233" s="18">
        <v>19.683913976401168</v>
      </c>
      <c r="G233" s="18">
        <v>0.94794223551633516</v>
      </c>
      <c r="H233" s="18">
        <v>0.17462248382329923</v>
      </c>
      <c r="I233" s="18">
        <v>1.4127584122059309</v>
      </c>
      <c r="J233" s="18">
        <v>2.5410081074084979E-2</v>
      </c>
      <c r="K233" s="18">
        <v>0.80574727902700138</v>
      </c>
      <c r="L233" s="18">
        <v>0.57033621039911497</v>
      </c>
      <c r="M233" s="18">
        <v>161.75736777912988</v>
      </c>
      <c r="N233" s="18">
        <v>1.2871392290059589</v>
      </c>
      <c r="O233" s="18">
        <v>163.42265889035485</v>
      </c>
      <c r="P233" s="18">
        <v>2.1325553059943871</v>
      </c>
      <c r="Q233" s="18">
        <v>187.59564773951362</v>
      </c>
      <c r="R233" s="18">
        <v>26.99532455637636</v>
      </c>
      <c r="S233" s="27">
        <v>161.80500000000001</v>
      </c>
      <c r="T233" s="27">
        <v>1.2869999999999999</v>
      </c>
      <c r="U233" s="28"/>
      <c r="V233" s="28">
        <v>1.1100000000000001</v>
      </c>
      <c r="W233" s="20" t="str">
        <f t="shared" si="7"/>
        <v>concordant</v>
      </c>
      <c r="X233" s="20"/>
    </row>
    <row r="234" spans="1:24" s="21" customFormat="1" x14ac:dyDescent="0.25">
      <c r="A234" s="18" t="s">
        <v>429</v>
      </c>
      <c r="B234" s="22">
        <v>150.85854599914623</v>
      </c>
      <c r="C234" s="22">
        <f t="shared" si="6"/>
        <v>168.08453841224559</v>
      </c>
      <c r="D234" s="18">
        <v>198163.33783853491</v>
      </c>
      <c r="E234" s="23">
        <v>2.0580386580711818</v>
      </c>
      <c r="F234" s="18">
        <v>19.642243077641311</v>
      </c>
      <c r="G234" s="18">
        <v>1.5845339111486845</v>
      </c>
      <c r="H234" s="18">
        <v>0.17722394113783724</v>
      </c>
      <c r="I234" s="18">
        <v>1.9621200673951982</v>
      </c>
      <c r="J234" s="18">
        <v>2.5465727278836753E-2</v>
      </c>
      <c r="K234" s="18">
        <v>1.1572239600003829</v>
      </c>
      <c r="L234" s="18">
        <v>0.58978243953064968</v>
      </c>
      <c r="M234" s="18">
        <v>162.10718758013391</v>
      </c>
      <c r="N234" s="18">
        <v>1.8525526863305686</v>
      </c>
      <c r="O234" s="18">
        <v>165.66895926118596</v>
      </c>
      <c r="P234" s="18">
        <v>2.9993010384151972</v>
      </c>
      <c r="Q234" s="18">
        <v>216.86431653889076</v>
      </c>
      <c r="R234" s="18">
        <v>36.699439387025322</v>
      </c>
      <c r="S234" s="27">
        <v>162.19399999999999</v>
      </c>
      <c r="T234" s="27">
        <v>1.853</v>
      </c>
      <c r="U234" s="28"/>
      <c r="V234" s="28">
        <v>2.35</v>
      </c>
      <c r="W234" s="20" t="str">
        <f t="shared" si="7"/>
        <v>concordant</v>
      </c>
      <c r="X234" s="20"/>
    </row>
    <row r="235" spans="1:24" s="21" customFormat="1" x14ac:dyDescent="0.25">
      <c r="A235" s="18" t="s">
        <v>430</v>
      </c>
      <c r="B235" s="22">
        <v>346.41065350332849</v>
      </c>
      <c r="C235" s="22">
        <f t="shared" si="6"/>
        <v>417.19221275033112</v>
      </c>
      <c r="D235" s="18">
        <v>17897.294953350796</v>
      </c>
      <c r="E235" s="23">
        <v>1.1501089328818297</v>
      </c>
      <c r="F235" s="18">
        <v>19.6707637934242</v>
      </c>
      <c r="G235" s="18">
        <v>1.2524034521089125</v>
      </c>
      <c r="H235" s="18">
        <v>0.17490429967464624</v>
      </c>
      <c r="I235" s="18">
        <v>1.9057811490637333</v>
      </c>
      <c r="J235" s="18">
        <v>2.5473114567810741E-2</v>
      </c>
      <c r="K235" s="18">
        <v>1.2932729039649651</v>
      </c>
      <c r="L235" s="18">
        <v>0.67860515075423034</v>
      </c>
      <c r="M235" s="18">
        <v>162.15362633631432</v>
      </c>
      <c r="N235" s="18">
        <v>2.0709335749863271</v>
      </c>
      <c r="O235" s="18">
        <v>163.66624074094611</v>
      </c>
      <c r="P235" s="18">
        <v>2.8807269496516739</v>
      </c>
      <c r="Q235" s="18">
        <v>185.58044785351456</v>
      </c>
      <c r="R235" s="18">
        <v>32.601637648599862</v>
      </c>
      <c r="S235" s="27">
        <v>162.232</v>
      </c>
      <c r="T235" s="27">
        <v>2.069</v>
      </c>
      <c r="U235" s="28"/>
      <c r="V235" s="28">
        <v>1</v>
      </c>
      <c r="W235" s="20" t="str">
        <f t="shared" si="7"/>
        <v>concordant</v>
      </c>
      <c r="X235" s="20"/>
    </row>
    <row r="236" spans="1:24" s="21" customFormat="1" x14ac:dyDescent="0.25">
      <c r="A236" s="18" t="s">
        <v>561</v>
      </c>
      <c r="B236" s="22">
        <v>277.20173658261075</v>
      </c>
      <c r="C236" s="22">
        <f t="shared" si="6"/>
        <v>313.08522997297979</v>
      </c>
      <c r="D236" s="18">
        <v>27921.042235867644</v>
      </c>
      <c r="E236" s="23">
        <v>1.8153864616313371</v>
      </c>
      <c r="F236" s="18">
        <v>18.672804200126436</v>
      </c>
      <c r="G236" s="18">
        <v>1.4499418926823722</v>
      </c>
      <c r="H236" s="18">
        <v>0.18501298774386207</v>
      </c>
      <c r="I236" s="18">
        <v>1.772436815928198</v>
      </c>
      <c r="J236" s="18">
        <v>2.5499883160360209E-2</v>
      </c>
      <c r="K236" s="18">
        <v>1.0169255700584052</v>
      </c>
      <c r="L236" s="18">
        <v>0.57374432810224407</v>
      </c>
      <c r="M236" s="18">
        <v>162.32189908768353</v>
      </c>
      <c r="N236" s="18">
        <v>1.6300838985531811</v>
      </c>
      <c r="O236" s="18">
        <v>172.36506538907992</v>
      </c>
      <c r="P236" s="18">
        <v>2.809835453545432</v>
      </c>
      <c r="Q236" s="18">
        <v>312.49602696765197</v>
      </c>
      <c r="R236" s="18">
        <v>33.013021955088988</v>
      </c>
      <c r="S236" s="27">
        <v>162.328</v>
      </c>
      <c r="T236" s="27">
        <v>1.633</v>
      </c>
      <c r="U236" s="28"/>
      <c r="V236" s="28">
        <v>6.51</v>
      </c>
      <c r="W236" s="20" t="str">
        <f t="shared" si="7"/>
        <v>discord.</v>
      </c>
      <c r="X236" s="20"/>
    </row>
    <row r="237" spans="1:24" s="21" customFormat="1" x14ac:dyDescent="0.25">
      <c r="A237" s="18" t="s">
        <v>431</v>
      </c>
      <c r="B237" s="22">
        <v>305.13274993895209</v>
      </c>
      <c r="C237" s="22">
        <f t="shared" si="6"/>
        <v>342.70521493136727</v>
      </c>
      <c r="D237" s="18">
        <v>1284810.6423523442</v>
      </c>
      <c r="E237" s="23">
        <v>1.9084772918180704</v>
      </c>
      <c r="F237" s="18">
        <v>19.506629779066223</v>
      </c>
      <c r="G237" s="18">
        <v>1.0823036207616079</v>
      </c>
      <c r="H237" s="18">
        <v>0.18482578670989994</v>
      </c>
      <c r="I237" s="18">
        <v>1.5462660010825524</v>
      </c>
      <c r="J237" s="18">
        <v>2.6356828824794325E-2</v>
      </c>
      <c r="K237" s="18">
        <v>1.1043355990657806</v>
      </c>
      <c r="L237" s="18">
        <v>0.71419509857464825</v>
      </c>
      <c r="M237" s="18">
        <v>167.70651193460478</v>
      </c>
      <c r="N237" s="18">
        <v>1.828159439174371</v>
      </c>
      <c r="O237" s="18">
        <v>172.20464877350111</v>
      </c>
      <c r="P237" s="18">
        <v>2.449193090903421</v>
      </c>
      <c r="Q237" s="18">
        <v>234.46908444651763</v>
      </c>
      <c r="R237" s="18">
        <v>24.95487660735408</v>
      </c>
      <c r="S237" s="27">
        <v>167.905</v>
      </c>
      <c r="T237" s="27">
        <v>1.83</v>
      </c>
      <c r="U237" s="28"/>
      <c r="V237" s="28">
        <v>2.87</v>
      </c>
      <c r="W237" s="20" t="str">
        <f t="shared" si="7"/>
        <v>concordant</v>
      </c>
      <c r="X237" s="20"/>
    </row>
    <row r="238" spans="1:24" s="21" customFormat="1" x14ac:dyDescent="0.25">
      <c r="A238" s="18" t="s">
        <v>432</v>
      </c>
      <c r="B238" s="22">
        <v>629.14629300264653</v>
      </c>
      <c r="C238" s="22">
        <f t="shared" si="6"/>
        <v>712.86518139783959</v>
      </c>
      <c r="D238" s="18">
        <v>319541.45551438112</v>
      </c>
      <c r="E238" s="23">
        <v>1.7660217627078654</v>
      </c>
      <c r="F238" s="18">
        <v>19.774000377275414</v>
      </c>
      <c r="G238" s="18">
        <v>0.89579949552320803</v>
      </c>
      <c r="H238" s="18">
        <v>0.18233663794055302</v>
      </c>
      <c r="I238" s="18">
        <v>1.4774891221700521</v>
      </c>
      <c r="J238" s="18">
        <v>2.6445398566578234E-2</v>
      </c>
      <c r="K238" s="18">
        <v>1.1749259444104232</v>
      </c>
      <c r="L238" s="18">
        <v>0.7952179997675779</v>
      </c>
      <c r="M238" s="18">
        <v>168.26278299888659</v>
      </c>
      <c r="N238" s="18">
        <v>1.9513850671991122</v>
      </c>
      <c r="O238" s="18">
        <v>170.06923095623713</v>
      </c>
      <c r="P238" s="18">
        <v>2.3135971975593463</v>
      </c>
      <c r="Q238" s="18">
        <v>195.29749854310901</v>
      </c>
      <c r="R238" s="18">
        <v>20.832122604770404</v>
      </c>
      <c r="S238" s="27">
        <v>168.45599999999999</v>
      </c>
      <c r="T238" s="27">
        <v>1.948</v>
      </c>
      <c r="U238" s="28"/>
      <c r="V238" s="28">
        <v>1.1599999999999999</v>
      </c>
      <c r="W238" s="20" t="str">
        <f t="shared" si="7"/>
        <v>concordant</v>
      </c>
      <c r="X238" s="20"/>
    </row>
    <row r="239" spans="1:24" s="21" customFormat="1" x14ac:dyDescent="0.25">
      <c r="A239" s="18" t="s">
        <v>568</v>
      </c>
      <c r="B239" s="22">
        <v>419.39620890916967</v>
      </c>
      <c r="C239" s="22">
        <f t="shared" si="6"/>
        <v>468.99323919406811</v>
      </c>
      <c r="D239" s="18">
        <v>109645.46594284233</v>
      </c>
      <c r="E239" s="23">
        <v>1.9871776299409671</v>
      </c>
      <c r="F239" s="18">
        <v>19.249743239090538</v>
      </c>
      <c r="G239" s="18">
        <v>0.94451579233286476</v>
      </c>
      <c r="H239" s="18">
        <v>0.18882821939416528</v>
      </c>
      <c r="I239" s="18">
        <v>1.3747071950684018</v>
      </c>
      <c r="J239" s="18">
        <v>2.6540076666215436E-2</v>
      </c>
      <c r="K239" s="18">
        <v>0.99719183427771674</v>
      </c>
      <c r="L239" s="18">
        <v>0.72538489494710112</v>
      </c>
      <c r="M239" s="18">
        <v>168.85736513503127</v>
      </c>
      <c r="N239" s="18">
        <v>1.6619700477274222</v>
      </c>
      <c r="O239" s="18">
        <v>175.62891040607448</v>
      </c>
      <c r="P239" s="18">
        <v>2.2171169342485229</v>
      </c>
      <c r="Q239" s="18">
        <v>267.77564850791657</v>
      </c>
      <c r="R239" s="18">
        <v>21.720405935712634</v>
      </c>
      <c r="S239" s="27">
        <v>169.06399999999999</v>
      </c>
      <c r="T239" s="27">
        <v>1.667</v>
      </c>
      <c r="U239" s="28"/>
      <c r="V239" s="28">
        <v>4.2699999999999996</v>
      </c>
      <c r="W239" s="20" t="str">
        <f t="shared" si="7"/>
        <v>discord.</v>
      </c>
      <c r="X239" s="20"/>
    </row>
    <row r="240" spans="1:24" s="21" customFormat="1" x14ac:dyDescent="0.25">
      <c r="A240" s="18" t="s">
        <v>433</v>
      </c>
      <c r="B240" s="22">
        <v>145.43310492051521</v>
      </c>
      <c r="C240" s="22">
        <f t="shared" si="6"/>
        <v>165.99070168681362</v>
      </c>
      <c r="D240" s="18">
        <v>35954.274544475134</v>
      </c>
      <c r="E240" s="23">
        <v>1.662489056714527</v>
      </c>
      <c r="F240" s="18">
        <v>19.913470787208954</v>
      </c>
      <c r="G240" s="18">
        <v>1.9020908452225873</v>
      </c>
      <c r="H240" s="18">
        <v>0.18172748832867711</v>
      </c>
      <c r="I240" s="18">
        <v>2.1914272334390437</v>
      </c>
      <c r="J240" s="18">
        <v>2.6664159783718194E-2</v>
      </c>
      <c r="K240" s="18">
        <v>1.0412344020374924</v>
      </c>
      <c r="L240" s="18">
        <v>0.47513984774363927</v>
      </c>
      <c r="M240" s="18">
        <v>169.63652889789984</v>
      </c>
      <c r="N240" s="18">
        <v>1.7432763023689404</v>
      </c>
      <c r="O240" s="18">
        <v>169.5459624039058</v>
      </c>
      <c r="P240" s="18">
        <v>3.4218573097789431</v>
      </c>
      <c r="Q240" s="18">
        <v>168.25987112475033</v>
      </c>
      <c r="R240" s="18">
        <v>45.066946792640486</v>
      </c>
      <c r="S240" s="27">
        <v>169.63399999999999</v>
      </c>
      <c r="T240" s="27">
        <v>1.742</v>
      </c>
      <c r="U240" s="28"/>
      <c r="V240" s="28">
        <v>-5.79E-2</v>
      </c>
      <c r="W240" s="20" t="str">
        <f t="shared" si="7"/>
        <v>concordant</v>
      </c>
      <c r="X240" s="20"/>
    </row>
    <row r="241" spans="1:24" s="21" customFormat="1" x14ac:dyDescent="0.25">
      <c r="A241" s="18" t="s">
        <v>434</v>
      </c>
      <c r="B241" s="22">
        <v>177.21804065780373</v>
      </c>
      <c r="C241" s="22">
        <f t="shared" si="6"/>
        <v>199.22204668198185</v>
      </c>
      <c r="D241" s="18">
        <v>80164.689942569108</v>
      </c>
      <c r="E241" s="23">
        <v>1.8926662494467039</v>
      </c>
      <c r="F241" s="18">
        <v>19.563033297859569</v>
      </c>
      <c r="G241" s="18">
        <v>1.5584829769764716</v>
      </c>
      <c r="H241" s="18">
        <v>0.18734898566260666</v>
      </c>
      <c r="I241" s="18">
        <v>1.8319697480802026</v>
      </c>
      <c r="J241" s="18">
        <v>2.6886797818653264E-2</v>
      </c>
      <c r="K241" s="18">
        <v>0.96288105760991838</v>
      </c>
      <c r="L241" s="18">
        <v>0.52559877619101614</v>
      </c>
      <c r="M241" s="18">
        <v>171.0343193799842</v>
      </c>
      <c r="N241" s="18">
        <v>1.6252020774829816</v>
      </c>
      <c r="O241" s="18">
        <v>174.36470413925167</v>
      </c>
      <c r="P241" s="18">
        <v>2.9350964601409402</v>
      </c>
      <c r="Q241" s="18">
        <v>219.77278355160237</v>
      </c>
      <c r="R241" s="18">
        <v>36.086883876934522</v>
      </c>
      <c r="S241" s="27">
        <v>171.101</v>
      </c>
      <c r="T241" s="27">
        <v>1.625</v>
      </c>
      <c r="U241" s="28"/>
      <c r="V241" s="28">
        <v>2.09</v>
      </c>
      <c r="W241" s="20" t="str">
        <f t="shared" si="7"/>
        <v>concordant</v>
      </c>
      <c r="X241" s="20"/>
    </row>
    <row r="242" spans="1:24" s="21" customFormat="1" x14ac:dyDescent="0.25">
      <c r="A242" s="18" t="s">
        <v>435</v>
      </c>
      <c r="B242" s="22">
        <v>185.66356188012915</v>
      </c>
      <c r="C242" s="22">
        <f t="shared" si="6"/>
        <v>206.04238032235867</v>
      </c>
      <c r="D242" s="18">
        <v>24814.265109274344</v>
      </c>
      <c r="E242" s="23">
        <v>2.1409944431035881</v>
      </c>
      <c r="F242" s="18">
        <v>19.161886012478952</v>
      </c>
      <c r="G242" s="18">
        <v>1.269831409506905</v>
      </c>
      <c r="H242" s="18">
        <v>0.20424473297959581</v>
      </c>
      <c r="I242" s="18">
        <v>1.5823243107847904</v>
      </c>
      <c r="J242" s="18">
        <v>2.8828855892282831E-2</v>
      </c>
      <c r="K242" s="18">
        <v>0.9395750778888563</v>
      </c>
      <c r="L242" s="18">
        <v>0.59379425032207989</v>
      </c>
      <c r="M242" s="18">
        <v>183.21432531625439</v>
      </c>
      <c r="N242" s="18">
        <v>1.6972037194720997</v>
      </c>
      <c r="O242" s="18">
        <v>188.7115731584737</v>
      </c>
      <c r="P242" s="18">
        <v>2.724975264158644</v>
      </c>
      <c r="Q242" s="18">
        <v>258.0583224402219</v>
      </c>
      <c r="R242" s="18">
        <v>29.279554542449347</v>
      </c>
      <c r="S242" s="27">
        <v>183.35</v>
      </c>
      <c r="T242" s="27">
        <v>1.6990000000000001</v>
      </c>
      <c r="U242" s="28"/>
      <c r="V242" s="28">
        <v>3.23</v>
      </c>
      <c r="W242" s="20" t="str">
        <f t="shared" si="7"/>
        <v>concordant</v>
      </c>
      <c r="X242" s="20"/>
    </row>
    <row r="243" spans="1:24" s="21" customFormat="1" x14ac:dyDescent="0.25">
      <c r="A243" s="18" t="s">
        <v>436</v>
      </c>
      <c r="B243" s="22">
        <v>482.59435651575956</v>
      </c>
      <c r="C243" s="22">
        <f t="shared" si="6"/>
        <v>542.47495981062264</v>
      </c>
      <c r="D243" s="18">
        <v>1556735.0775919135</v>
      </c>
      <c r="E243" s="23">
        <v>1.8939300464752067</v>
      </c>
      <c r="F243" s="18">
        <v>19.347565341684099</v>
      </c>
      <c r="G243" s="18">
        <v>1.1435953441734119</v>
      </c>
      <c r="H243" s="18">
        <v>0.20492241739028302</v>
      </c>
      <c r="I243" s="18">
        <v>1.6164511390504974</v>
      </c>
      <c r="J243" s="18">
        <v>2.8943147471469532E-2</v>
      </c>
      <c r="K243" s="18">
        <v>1.1424114571324715</v>
      </c>
      <c r="L243" s="18">
        <v>0.70674048199410688</v>
      </c>
      <c r="M243" s="18">
        <v>183.93041131268018</v>
      </c>
      <c r="N243" s="18">
        <v>2.0715487049807422</v>
      </c>
      <c r="O243" s="18">
        <v>189.28281561801973</v>
      </c>
      <c r="P243" s="18">
        <v>2.7914122010797797</v>
      </c>
      <c r="Q243" s="18">
        <v>256.5653521454721</v>
      </c>
      <c r="R243" s="18">
        <v>26.309091961866443</v>
      </c>
      <c r="S243" s="27">
        <v>184.18</v>
      </c>
      <c r="T243" s="27">
        <v>2.0739999999999998</v>
      </c>
      <c r="U243" s="28"/>
      <c r="V243" s="28">
        <v>3.13</v>
      </c>
      <c r="W243" s="20" t="str">
        <f t="shared" si="7"/>
        <v>concordant</v>
      </c>
      <c r="X243" s="20"/>
    </row>
    <row r="244" spans="1:24" s="21" customFormat="1" x14ac:dyDescent="0.25">
      <c r="A244" s="18" t="s">
        <v>437</v>
      </c>
      <c r="B244" s="22">
        <v>139.58364707255529</v>
      </c>
      <c r="C244" s="22">
        <f t="shared" si="6"/>
        <v>151.63519066337503</v>
      </c>
      <c r="D244" s="18">
        <v>14332.332683022909</v>
      </c>
      <c r="E244" s="23">
        <v>2.7218220483422155</v>
      </c>
      <c r="F244" s="18">
        <v>19.617293151322663</v>
      </c>
      <c r="G244" s="18">
        <v>1.4198704465681082</v>
      </c>
      <c r="H244" s="18">
        <v>0.2002570559693658</v>
      </c>
      <c r="I244" s="18">
        <v>1.6737579907433182</v>
      </c>
      <c r="J244" s="18">
        <v>2.9295521869987521E-2</v>
      </c>
      <c r="K244" s="18">
        <v>0.85273071512214571</v>
      </c>
      <c r="L244" s="18">
        <v>0.50947073581614211</v>
      </c>
      <c r="M244" s="18">
        <v>186.13768821991897</v>
      </c>
      <c r="N244" s="18">
        <v>1.5645565895634945</v>
      </c>
      <c r="O244" s="18">
        <v>185.34370428122537</v>
      </c>
      <c r="P244" s="18">
        <v>2.8355496921858077</v>
      </c>
      <c r="Q244" s="18">
        <v>175.21472326998114</v>
      </c>
      <c r="R244" s="18">
        <v>33.612398393215443</v>
      </c>
      <c r="S244" s="27">
        <v>186.11199999999999</v>
      </c>
      <c r="T244" s="27">
        <v>1.5620000000000001</v>
      </c>
      <c r="U244" s="28"/>
      <c r="V244" s="28">
        <v>-0.46700000000000003</v>
      </c>
      <c r="W244" s="20" t="str">
        <f t="shared" si="7"/>
        <v>concordant</v>
      </c>
      <c r="X244" s="20"/>
    </row>
    <row r="245" spans="1:24" s="21" customFormat="1" x14ac:dyDescent="0.25">
      <c r="A245" s="18" t="s">
        <v>438</v>
      </c>
      <c r="B245" s="22">
        <v>171.86616859991986</v>
      </c>
      <c r="C245" s="22">
        <f t="shared" si="6"/>
        <v>187.51189305979435</v>
      </c>
      <c r="D245" s="18">
        <v>37782.124273749105</v>
      </c>
      <c r="E245" s="23">
        <v>2.5814432386664437</v>
      </c>
      <c r="F245" s="18">
        <v>19.390082700327088</v>
      </c>
      <c r="G245" s="18">
        <v>1.6865326623744974</v>
      </c>
      <c r="H245" s="18">
        <v>0.20527046787309225</v>
      </c>
      <c r="I245" s="18">
        <v>2.0419250024609319</v>
      </c>
      <c r="J245" s="18">
        <v>2.9364050164235326E-2</v>
      </c>
      <c r="K245" s="18">
        <v>1.088558400892347</v>
      </c>
      <c r="L245" s="18">
        <v>0.53310400704257732</v>
      </c>
      <c r="M245" s="18">
        <v>186.56686240109934</v>
      </c>
      <c r="N245" s="18">
        <v>2.0017826179887095</v>
      </c>
      <c r="O245" s="18">
        <v>189.57607394314365</v>
      </c>
      <c r="P245" s="18">
        <v>3.5311275498468575</v>
      </c>
      <c r="Q245" s="18">
        <v>227.20714633796311</v>
      </c>
      <c r="R245" s="18">
        <v>39.922922454081032</v>
      </c>
      <c r="S245" s="27">
        <v>186.643</v>
      </c>
      <c r="T245" s="27">
        <v>2.0009999999999999</v>
      </c>
      <c r="U245" s="28"/>
      <c r="V245" s="28">
        <v>1.75</v>
      </c>
      <c r="W245" s="20" t="str">
        <f t="shared" si="7"/>
        <v>concordant</v>
      </c>
      <c r="X245" s="20"/>
    </row>
    <row r="246" spans="1:24" s="21" customFormat="1" x14ac:dyDescent="0.25">
      <c r="A246" s="18" t="s">
        <v>516</v>
      </c>
      <c r="B246" s="22">
        <v>89.170001132305032</v>
      </c>
      <c r="C246" s="22">
        <f t="shared" si="6"/>
        <v>96.390764651314868</v>
      </c>
      <c r="D246" s="18">
        <v>52571.916454629907</v>
      </c>
      <c r="E246" s="23">
        <v>2.9020407898589089</v>
      </c>
      <c r="F246" s="18">
        <v>18.561423781610987</v>
      </c>
      <c r="G246" s="18">
        <v>2.257828256743645</v>
      </c>
      <c r="H246" s="18">
        <v>0.21606811349397589</v>
      </c>
      <c r="I246" s="18">
        <v>2.4261977118749307</v>
      </c>
      <c r="J246" s="18">
        <v>2.9463188978657066E-2</v>
      </c>
      <c r="K246" s="18">
        <v>0.88764417860299683</v>
      </c>
      <c r="L246" s="18">
        <v>0.36585813854264931</v>
      </c>
      <c r="M246" s="18">
        <v>187.18769143194606</v>
      </c>
      <c r="N246" s="18">
        <v>1.637668718158622</v>
      </c>
      <c r="O246" s="18">
        <v>198.63207225640599</v>
      </c>
      <c r="P246" s="18">
        <v>4.3771514031102612</v>
      </c>
      <c r="Q246" s="18">
        <v>336.80870277990601</v>
      </c>
      <c r="R246" s="18">
        <v>51.158796638382114</v>
      </c>
      <c r="S246" s="27">
        <v>187.208</v>
      </c>
      <c r="T246" s="27">
        <v>1.639</v>
      </c>
      <c r="U246" s="28"/>
      <c r="V246" s="28">
        <v>6.51</v>
      </c>
      <c r="W246" s="20" t="str">
        <f t="shared" si="7"/>
        <v>discord.</v>
      </c>
      <c r="X246" s="20"/>
    </row>
    <row r="247" spans="1:24" s="21" customFormat="1" x14ac:dyDescent="0.25">
      <c r="A247" s="18" t="s">
        <v>439</v>
      </c>
      <c r="B247" s="22">
        <v>394.14865080745244</v>
      </c>
      <c r="C247" s="22">
        <f t="shared" si="6"/>
        <v>439.23286959808274</v>
      </c>
      <c r="D247" s="18">
        <v>58895.862090263035</v>
      </c>
      <c r="E247" s="23">
        <v>2.0544868121126503</v>
      </c>
      <c r="F247" s="18">
        <v>19.856319096585644</v>
      </c>
      <c r="G247" s="18">
        <v>1.0094115200267439</v>
      </c>
      <c r="H247" s="18">
        <v>0.20382185589574706</v>
      </c>
      <c r="I247" s="18">
        <v>1.282395215613616</v>
      </c>
      <c r="J247" s="18">
        <v>2.9760764385303572E-2</v>
      </c>
      <c r="K247" s="18">
        <v>0.79039268111401517</v>
      </c>
      <c r="L247" s="18">
        <v>0.61634094660577665</v>
      </c>
      <c r="M247" s="18">
        <v>189.05081499543522</v>
      </c>
      <c r="N247" s="18">
        <v>1.4725459794602216</v>
      </c>
      <c r="O247" s="18">
        <v>188.35495326187433</v>
      </c>
      <c r="P247" s="18">
        <v>2.204656891067998</v>
      </c>
      <c r="Q247" s="18">
        <v>179.61807337865986</v>
      </c>
      <c r="R247" s="18">
        <v>23.530247829753847</v>
      </c>
      <c r="S247" s="27">
        <v>189.012</v>
      </c>
      <c r="T247" s="27">
        <v>1.4690000000000001</v>
      </c>
      <c r="U247" s="28"/>
      <c r="V247" s="28">
        <v>-0.40300000000000002</v>
      </c>
      <c r="W247" s="20" t="str">
        <f t="shared" si="7"/>
        <v>concordant</v>
      </c>
      <c r="X247" s="20"/>
    </row>
    <row r="248" spans="1:24" s="21" customFormat="1" x14ac:dyDescent="0.25">
      <c r="A248" s="18" t="s">
        <v>440</v>
      </c>
      <c r="B248" s="22">
        <v>231.46504889919393</v>
      </c>
      <c r="C248" s="22">
        <f t="shared" si="6"/>
        <v>239.4617169684293</v>
      </c>
      <c r="D248" s="18">
        <v>139818.89144135482</v>
      </c>
      <c r="E248" s="23">
        <v>6.8021188350402078</v>
      </c>
      <c r="F248" s="18">
        <v>19.45335141241371</v>
      </c>
      <c r="G248" s="18">
        <v>1.1640578670838322</v>
      </c>
      <c r="H248" s="18">
        <v>0.20969377734893968</v>
      </c>
      <c r="I248" s="18">
        <v>1.426036501199115</v>
      </c>
      <c r="J248" s="18">
        <v>2.9889777663579746E-2</v>
      </c>
      <c r="K248" s="18">
        <v>0.82302517602102132</v>
      </c>
      <c r="L248" s="18">
        <v>0.5771417318764015</v>
      </c>
      <c r="M248" s="18">
        <v>189.85840153584067</v>
      </c>
      <c r="N248" s="18">
        <v>1.539796297774032</v>
      </c>
      <c r="O248" s="18">
        <v>193.29568056886424</v>
      </c>
      <c r="P248" s="18">
        <v>2.5099873555905106</v>
      </c>
      <c r="Q248" s="18">
        <v>235.49604486671166</v>
      </c>
      <c r="R248" s="18">
        <v>26.887594300287361</v>
      </c>
      <c r="S248" s="27">
        <v>189.96700000000001</v>
      </c>
      <c r="T248" s="27">
        <v>1.54</v>
      </c>
      <c r="U248" s="28"/>
      <c r="V248" s="28">
        <v>1.97</v>
      </c>
      <c r="W248" s="20" t="str">
        <f t="shared" si="7"/>
        <v>concordant</v>
      </c>
      <c r="X248" s="20"/>
    </row>
    <row r="249" spans="1:24" s="21" customFormat="1" x14ac:dyDescent="0.25">
      <c r="A249" s="18" t="s">
        <v>504</v>
      </c>
      <c r="B249" s="22">
        <v>352.21245599530607</v>
      </c>
      <c r="C249" s="22">
        <f t="shared" si="6"/>
        <v>475.40920043731819</v>
      </c>
      <c r="D249" s="18">
        <v>55893.719561899336</v>
      </c>
      <c r="E249" s="23">
        <v>0.67185157800867179</v>
      </c>
      <c r="F249" s="18">
        <v>17.309992298477148</v>
      </c>
      <c r="G249" s="18">
        <v>1.2083980677541195</v>
      </c>
      <c r="H249" s="18">
        <v>0.2393308534421873</v>
      </c>
      <c r="I249" s="18">
        <v>2.1279781826868915</v>
      </c>
      <c r="J249" s="18">
        <v>3.0377265734334059E-2</v>
      </c>
      <c r="K249" s="18">
        <v>1.7515506411166732</v>
      </c>
      <c r="L249" s="18">
        <v>0.82310554467484176</v>
      </c>
      <c r="M249" s="18">
        <v>192.90902556211566</v>
      </c>
      <c r="N249" s="18">
        <v>3.3288433221810294</v>
      </c>
      <c r="O249" s="18">
        <v>217.8723659858112</v>
      </c>
      <c r="P249" s="18">
        <v>4.1726403576823401</v>
      </c>
      <c r="Q249" s="18">
        <v>496.97698217856311</v>
      </c>
      <c r="R249" s="18">
        <v>26.604641536641566</v>
      </c>
      <c r="S249" s="27">
        <v>190.089</v>
      </c>
      <c r="T249" s="27">
        <v>3.3860000000000001</v>
      </c>
      <c r="U249" s="28"/>
      <c r="V249" s="28">
        <v>13.6</v>
      </c>
      <c r="W249" s="20" t="str">
        <f t="shared" si="7"/>
        <v>discord.</v>
      </c>
      <c r="X249" s="20"/>
    </row>
    <row r="250" spans="1:24" s="21" customFormat="1" x14ac:dyDescent="0.25">
      <c r="A250" s="18" t="s">
        <v>441</v>
      </c>
      <c r="B250" s="22">
        <v>252.79746116566028</v>
      </c>
      <c r="C250" s="22">
        <f t="shared" si="6"/>
        <v>273.17703423443311</v>
      </c>
      <c r="D250" s="18">
        <v>18674.388186188229</v>
      </c>
      <c r="E250" s="23">
        <v>2.9150465112028701</v>
      </c>
      <c r="F250" s="18">
        <v>19.097314758266286</v>
      </c>
      <c r="G250" s="18">
        <v>0.93986549281985066</v>
      </c>
      <c r="H250" s="18">
        <v>0.21137265616228515</v>
      </c>
      <c r="I250" s="18">
        <v>1.4099661456566766</v>
      </c>
      <c r="J250" s="18">
        <v>2.9956689758106697E-2</v>
      </c>
      <c r="K250" s="18">
        <v>0.88255245919525549</v>
      </c>
      <c r="L250" s="18">
        <v>0.62593875882333039</v>
      </c>
      <c r="M250" s="18">
        <v>190.2772124346983</v>
      </c>
      <c r="N250" s="18">
        <v>1.6547546243263014</v>
      </c>
      <c r="O250" s="18">
        <v>194.70390741071625</v>
      </c>
      <c r="P250" s="18">
        <v>2.4981039762763118</v>
      </c>
      <c r="Q250" s="18">
        <v>248.69487427014553</v>
      </c>
      <c r="R250" s="18">
        <v>25.310163860745533</v>
      </c>
      <c r="S250" s="27">
        <v>190.43899999999999</v>
      </c>
      <c r="T250" s="27">
        <v>1.655</v>
      </c>
      <c r="U250" s="28"/>
      <c r="V250" s="28">
        <v>2.52</v>
      </c>
      <c r="W250" s="20" t="str">
        <f t="shared" si="7"/>
        <v>concordant</v>
      </c>
      <c r="X250" s="20"/>
    </row>
    <row r="251" spans="1:24" s="21" customFormat="1" x14ac:dyDescent="0.25">
      <c r="A251" s="18" t="s">
        <v>442</v>
      </c>
      <c r="B251" s="22">
        <v>406.98358655945509</v>
      </c>
      <c r="C251" s="22">
        <f t="shared" si="6"/>
        <v>449.09152847004947</v>
      </c>
      <c r="D251" s="18">
        <v>51692.306885298545</v>
      </c>
      <c r="E251" s="23">
        <v>2.2713326394470164</v>
      </c>
      <c r="F251" s="18">
        <v>19.400154398945915</v>
      </c>
      <c r="G251" s="18">
        <v>1.1780871180166785</v>
      </c>
      <c r="H251" s="18">
        <v>0.21140372337990526</v>
      </c>
      <c r="I251" s="18">
        <v>1.510960682702944</v>
      </c>
      <c r="J251" s="18">
        <v>3.0189051081873152E-2</v>
      </c>
      <c r="K251" s="18">
        <v>0.93917708165123071</v>
      </c>
      <c r="L251" s="18">
        <v>0.62157612200149737</v>
      </c>
      <c r="M251" s="18">
        <v>191.73137881677505</v>
      </c>
      <c r="N251" s="18">
        <v>1.774182270447028</v>
      </c>
      <c r="O251" s="18">
        <v>194.72994788770913</v>
      </c>
      <c r="P251" s="18">
        <v>2.6773663993541277</v>
      </c>
      <c r="Q251" s="18">
        <v>231.20217677882289</v>
      </c>
      <c r="R251" s="18">
        <v>27.348854698729482</v>
      </c>
      <c r="S251" s="27">
        <v>191.858</v>
      </c>
      <c r="T251" s="27">
        <v>1.7729999999999999</v>
      </c>
      <c r="U251" s="28"/>
      <c r="V251" s="28">
        <v>1.7</v>
      </c>
      <c r="W251" s="20" t="str">
        <f t="shared" si="7"/>
        <v>concordant</v>
      </c>
      <c r="X251" s="20"/>
    </row>
    <row r="252" spans="1:24" s="21" customFormat="1" x14ac:dyDescent="0.25">
      <c r="A252" s="18" t="s">
        <v>443</v>
      </c>
      <c r="B252" s="22">
        <v>242.17195541854889</v>
      </c>
      <c r="C252" s="22">
        <f t="shared" si="6"/>
        <v>261.18433483867324</v>
      </c>
      <c r="D252" s="18">
        <v>32884.938692289601</v>
      </c>
      <c r="E252" s="23">
        <v>2.9933344094280003</v>
      </c>
      <c r="F252" s="18">
        <v>19.296317661869562</v>
      </c>
      <c r="G252" s="18">
        <v>0.94386934990440829</v>
      </c>
      <c r="H252" s="18">
        <v>0.21304284047696934</v>
      </c>
      <c r="I252" s="18">
        <v>1.3126990189371941</v>
      </c>
      <c r="J252" s="18">
        <v>3.0305140160443157E-2</v>
      </c>
      <c r="K252" s="18">
        <v>0.91148631563792581</v>
      </c>
      <c r="L252" s="18">
        <v>0.69436047600301865</v>
      </c>
      <c r="M252" s="18">
        <v>192.45776599753347</v>
      </c>
      <c r="N252" s="18">
        <v>1.7282986838152823</v>
      </c>
      <c r="O252" s="18">
        <v>196.10290615460019</v>
      </c>
      <c r="P252" s="18">
        <v>2.340920397294795</v>
      </c>
      <c r="Q252" s="18">
        <v>240.1781791118475</v>
      </c>
      <c r="R252" s="18">
        <v>21.77772642672825</v>
      </c>
      <c r="S252" s="27">
        <v>192.672</v>
      </c>
      <c r="T252" s="27">
        <v>1.728</v>
      </c>
      <c r="U252" s="28"/>
      <c r="V252" s="28">
        <v>2.06</v>
      </c>
      <c r="W252" s="20" t="str">
        <f t="shared" si="7"/>
        <v>concordant</v>
      </c>
      <c r="X252" s="20"/>
    </row>
    <row r="253" spans="1:24" s="21" customFormat="1" x14ac:dyDescent="0.25">
      <c r="A253" s="18" t="s">
        <v>547</v>
      </c>
      <c r="B253" s="22">
        <v>624.94665706298497</v>
      </c>
      <c r="C253" s="22">
        <f t="shared" si="6"/>
        <v>667.73439094874186</v>
      </c>
      <c r="D253" s="18">
        <v>118398.23239762524</v>
      </c>
      <c r="E253" s="23">
        <v>3.4323496729675793</v>
      </c>
      <c r="F253" s="18">
        <v>10.253072347110912</v>
      </c>
      <c r="G253" s="18">
        <v>1.7796968102058559</v>
      </c>
      <c r="H253" s="18">
        <v>0.84612152978405986</v>
      </c>
      <c r="I253" s="18">
        <v>4.367770072649976</v>
      </c>
      <c r="J253" s="18">
        <v>6.3318146468796563E-2</v>
      </c>
      <c r="K253" s="18">
        <v>3.9887372342917309</v>
      </c>
      <c r="L253" s="18">
        <v>0.91322051480418664</v>
      </c>
      <c r="M253" s="18">
        <v>395.77338087931753</v>
      </c>
      <c r="N253" s="18">
        <v>15.311559172299525</v>
      </c>
      <c r="O253" s="18">
        <v>622.5181175132243</v>
      </c>
      <c r="P253" s="18">
        <v>20.329194038843411</v>
      </c>
      <c r="Q253" s="18">
        <v>1565.6100891001595</v>
      </c>
      <c r="R253" s="18">
        <v>33.360967880508952</v>
      </c>
      <c r="S253" s="27">
        <v>193.72</v>
      </c>
      <c r="T253" s="27">
        <v>11.89</v>
      </c>
      <c r="U253" s="28"/>
      <c r="V253" s="28">
        <v>98.6</v>
      </c>
      <c r="W253" s="20" t="str">
        <f t="shared" si="7"/>
        <v>discord.</v>
      </c>
      <c r="X253" s="20"/>
    </row>
    <row r="254" spans="1:24" s="21" customFormat="1" x14ac:dyDescent="0.25">
      <c r="A254" s="18" t="s">
        <v>582</v>
      </c>
      <c r="B254" s="22">
        <v>903.36275154634609</v>
      </c>
      <c r="C254" s="22">
        <f t="shared" si="6"/>
        <v>973.80279252210141</v>
      </c>
      <c r="D254" s="18">
        <v>188640.19448782934</v>
      </c>
      <c r="E254" s="23">
        <v>3.0137723327909387</v>
      </c>
      <c r="F254" s="18">
        <v>18.95578589925961</v>
      </c>
      <c r="G254" s="18">
        <v>0.86222257222436649</v>
      </c>
      <c r="H254" s="18">
        <v>0.21926082770590008</v>
      </c>
      <c r="I254" s="18">
        <v>1.4910772813839661</v>
      </c>
      <c r="J254" s="18">
        <v>3.0426455964464177E-2</v>
      </c>
      <c r="K254" s="18">
        <v>1.2164514288133057</v>
      </c>
      <c r="L254" s="18">
        <v>0.81582051044613713</v>
      </c>
      <c r="M254" s="18">
        <v>193.2167701511365</v>
      </c>
      <c r="N254" s="18">
        <v>2.3155137574960492</v>
      </c>
      <c r="O254" s="18">
        <v>201.29440645455196</v>
      </c>
      <c r="P254" s="18">
        <v>2.7226733033299553</v>
      </c>
      <c r="Q254" s="18">
        <v>297.02982363173868</v>
      </c>
      <c r="R254" s="18">
        <v>19.654765379349556</v>
      </c>
      <c r="S254" s="27">
        <v>193.79400000000001</v>
      </c>
      <c r="T254" s="27">
        <v>2.3290000000000002</v>
      </c>
      <c r="U254" s="28"/>
      <c r="V254" s="28">
        <v>4.49</v>
      </c>
      <c r="W254" s="20" t="str">
        <f t="shared" si="7"/>
        <v>discord.</v>
      </c>
      <c r="X254" s="20"/>
    </row>
    <row r="255" spans="1:24" x14ac:dyDescent="0.25">
      <c r="A255" s="18" t="s">
        <v>444</v>
      </c>
      <c r="B255" s="22">
        <v>129.322893214674</v>
      </c>
      <c r="C255" s="22">
        <f t="shared" si="6"/>
        <v>141.10907554431802</v>
      </c>
      <c r="D255" s="18">
        <v>14760.093525378565</v>
      </c>
      <c r="E255" s="23">
        <v>2.5785177129841905</v>
      </c>
      <c r="F255" s="18">
        <v>19.664030347534901</v>
      </c>
      <c r="G255" s="18">
        <v>1.5202609187520473</v>
      </c>
      <c r="H255" s="18">
        <v>0.20902848646329766</v>
      </c>
      <c r="I255" s="18">
        <v>1.8871841478344848</v>
      </c>
      <c r="J255" s="18">
        <v>3.0532200693040534E-2</v>
      </c>
      <c r="K255" s="18">
        <v>1.0747149860678935</v>
      </c>
      <c r="L255" s="18">
        <v>0.56948071935699174</v>
      </c>
      <c r="M255" s="18">
        <v>193.87828203190563</v>
      </c>
      <c r="N255" s="18">
        <v>2.0526176870026376</v>
      </c>
      <c r="O255" s="18">
        <v>192.73710043098725</v>
      </c>
      <c r="P255" s="18">
        <v>3.3129484180242343</v>
      </c>
      <c r="Q255" s="18">
        <v>178.762505896585</v>
      </c>
      <c r="R255" s="18">
        <v>36.174121752488375</v>
      </c>
      <c r="S255" s="27">
        <v>193.82499999999999</v>
      </c>
      <c r="T255" s="27">
        <v>2.048</v>
      </c>
      <c r="U255" s="28"/>
      <c r="V255" s="28">
        <v>-0.64700000000000002</v>
      </c>
      <c r="W255" s="20" t="str">
        <f t="shared" si="7"/>
        <v>concordant</v>
      </c>
    </row>
    <row r="256" spans="1:24" x14ac:dyDescent="0.25">
      <c r="A256" s="18" t="s">
        <v>445</v>
      </c>
      <c r="B256" s="22">
        <v>228.45295850057215</v>
      </c>
      <c r="C256" s="22">
        <f t="shared" si="6"/>
        <v>237.23886338818326</v>
      </c>
      <c r="D256" s="18">
        <v>382337.05197547673</v>
      </c>
      <c r="E256" s="23">
        <v>6.1105197397865014</v>
      </c>
      <c r="F256" s="18">
        <v>19.275710266109012</v>
      </c>
      <c r="G256" s="18">
        <v>1.2649402309721109</v>
      </c>
      <c r="H256" s="18">
        <v>0.223352250585094</v>
      </c>
      <c r="I256" s="18">
        <v>1.6280506118305746</v>
      </c>
      <c r="J256" s="18">
        <v>3.1390871836496886E-2</v>
      </c>
      <c r="K256" s="18">
        <v>1.0249249599850176</v>
      </c>
      <c r="L256" s="18">
        <v>0.62954121483520442</v>
      </c>
      <c r="M256" s="18">
        <v>199.24739616683993</v>
      </c>
      <c r="N256" s="18">
        <v>2.0108995806702268</v>
      </c>
      <c r="O256" s="18">
        <v>204.69598108579467</v>
      </c>
      <c r="P256" s="18">
        <v>3.0181297016671067</v>
      </c>
      <c r="Q256" s="18">
        <v>267.89168349216942</v>
      </c>
      <c r="R256" s="18">
        <v>29.009818624558463</v>
      </c>
      <c r="S256" s="27">
        <v>199.447</v>
      </c>
      <c r="T256" s="27">
        <v>2.012</v>
      </c>
      <c r="U256" s="28"/>
      <c r="V256" s="28">
        <v>2.97</v>
      </c>
      <c r="W256" s="20" t="str">
        <f t="shared" si="7"/>
        <v>concordant</v>
      </c>
    </row>
    <row r="257" spans="1:25" x14ac:dyDescent="0.25">
      <c r="A257" s="18" t="s">
        <v>446</v>
      </c>
      <c r="B257" s="22">
        <v>263.8634232610446</v>
      </c>
      <c r="C257" s="22">
        <f t="shared" si="6"/>
        <v>290.15237223248329</v>
      </c>
      <c r="D257" s="18">
        <v>35497.886219311164</v>
      </c>
      <c r="E257" s="23">
        <v>2.3587061062697172</v>
      </c>
      <c r="F257" s="18">
        <v>19.146884071785951</v>
      </c>
      <c r="G257" s="18">
        <v>1.47728522898784</v>
      </c>
      <c r="H257" s="18">
        <v>0.24049324155896881</v>
      </c>
      <c r="I257" s="18">
        <v>1.8066996319890765</v>
      </c>
      <c r="J257" s="18">
        <v>3.3895970200054346E-2</v>
      </c>
      <c r="K257" s="18">
        <v>1.0361020688239346</v>
      </c>
      <c r="L257" s="18">
        <v>0.57347776602093159</v>
      </c>
      <c r="M257" s="18">
        <v>214.88581423978565</v>
      </c>
      <c r="N257" s="18">
        <v>2.1897371661682712</v>
      </c>
      <c r="O257" s="18">
        <v>218.82426356911751</v>
      </c>
      <c r="P257" s="18">
        <v>3.5565270531269846</v>
      </c>
      <c r="Q257" s="18">
        <v>261.41682817924942</v>
      </c>
      <c r="R257" s="18">
        <v>33.996335285496755</v>
      </c>
      <c r="S257" s="27">
        <v>215.029</v>
      </c>
      <c r="T257" s="27">
        <v>2.1890000000000001</v>
      </c>
      <c r="U257" s="28"/>
      <c r="V257" s="28">
        <v>2.0099999999999998</v>
      </c>
      <c r="W257" s="20" t="str">
        <f t="shared" si="7"/>
        <v>concordant</v>
      </c>
    </row>
    <row r="258" spans="1:25" x14ac:dyDescent="0.25">
      <c r="A258" s="18" t="s">
        <v>447</v>
      </c>
      <c r="B258" s="22">
        <v>428.73814887375391</v>
      </c>
      <c r="C258" s="22">
        <f t="shared" si="6"/>
        <v>502.8058328405873</v>
      </c>
      <c r="D258" s="18">
        <v>186631.30909844604</v>
      </c>
      <c r="E258" s="23">
        <v>1.360289124612676</v>
      </c>
      <c r="F258" s="18">
        <v>19.386554885766373</v>
      </c>
      <c r="G258" s="18">
        <v>0.79595069121302631</v>
      </c>
      <c r="H258" s="18">
        <v>0.25795456519147697</v>
      </c>
      <c r="I258" s="18">
        <v>1.6417545390998094</v>
      </c>
      <c r="J258" s="18">
        <v>3.6504046479162354E-2</v>
      </c>
      <c r="K258" s="18">
        <v>1.4359026191876589</v>
      </c>
      <c r="L258" s="18">
        <v>0.87461467898543399</v>
      </c>
      <c r="M258" s="18">
        <v>231.12687748481562</v>
      </c>
      <c r="N258" s="18">
        <v>3.2599672493659284</v>
      </c>
      <c r="O258" s="18">
        <v>233.01725229840713</v>
      </c>
      <c r="P258" s="18">
        <v>3.4183619046100375</v>
      </c>
      <c r="Q258" s="18">
        <v>252.15034625756508</v>
      </c>
      <c r="R258" s="18">
        <v>18.287521246286772</v>
      </c>
      <c r="S258" s="27">
        <v>231.708</v>
      </c>
      <c r="T258" s="27">
        <v>3.2280000000000002</v>
      </c>
      <c r="U258" s="28"/>
      <c r="V258" s="28">
        <v>0.92200000000000004</v>
      </c>
      <c r="W258" s="20" t="str">
        <f t="shared" si="7"/>
        <v>concordant</v>
      </c>
    </row>
    <row r="259" spans="1:25" x14ac:dyDescent="0.25">
      <c r="A259" s="18" t="s">
        <v>448</v>
      </c>
      <c r="B259" s="22">
        <v>131.49349992132676</v>
      </c>
      <c r="C259" s="22">
        <f t="shared" si="6"/>
        <v>137.00840164770679</v>
      </c>
      <c r="D259" s="18">
        <v>15094.648178294905</v>
      </c>
      <c r="E259" s="23">
        <v>5.6031773573951202</v>
      </c>
      <c r="F259" s="18">
        <v>18.795633183847411</v>
      </c>
      <c r="G259" s="18">
        <v>1.0946129107946336</v>
      </c>
      <c r="H259" s="18">
        <v>0.26272521289755812</v>
      </c>
      <c r="I259" s="18">
        <v>1.4673460277627215</v>
      </c>
      <c r="J259" s="18">
        <v>3.6803412242511054E-2</v>
      </c>
      <c r="K259" s="18">
        <v>0.9713721664962659</v>
      </c>
      <c r="L259" s="18">
        <v>0.66199256897660841</v>
      </c>
      <c r="M259" s="18">
        <v>232.98847857806726</v>
      </c>
      <c r="N259" s="18">
        <v>2.2227752188845784</v>
      </c>
      <c r="O259" s="18">
        <v>236.86069219872849</v>
      </c>
      <c r="P259" s="18">
        <v>3.0999643634195309</v>
      </c>
      <c r="Q259" s="18">
        <v>275.42257496609847</v>
      </c>
      <c r="R259" s="18">
        <v>25.215200802183702</v>
      </c>
      <c r="S259" s="27">
        <v>233.24600000000001</v>
      </c>
      <c r="T259" s="27">
        <v>2.2200000000000002</v>
      </c>
      <c r="U259" s="28"/>
      <c r="V259" s="28">
        <v>1.84</v>
      </c>
      <c r="W259" s="20" t="str">
        <f t="shared" si="7"/>
        <v>concordant</v>
      </c>
    </row>
    <row r="260" spans="1:25" x14ac:dyDescent="0.25">
      <c r="A260" s="18" t="s">
        <v>583</v>
      </c>
      <c r="B260" s="22">
        <v>124.43589580957362</v>
      </c>
      <c r="C260" s="22">
        <f t="shared" si="6"/>
        <v>130.85208222419925</v>
      </c>
      <c r="D260" s="18">
        <v>186453.73811176984</v>
      </c>
      <c r="E260" s="23">
        <v>4.5576037891592316</v>
      </c>
      <c r="F260" s="18">
        <v>6.0280941055312445</v>
      </c>
      <c r="G260" s="18">
        <v>1.0703402484846263</v>
      </c>
      <c r="H260" s="18">
        <v>1.9150031898164572</v>
      </c>
      <c r="I260" s="18">
        <v>1.7296638893088776</v>
      </c>
      <c r="J260" s="18">
        <v>8.440023231709208E-2</v>
      </c>
      <c r="K260" s="18">
        <v>1.3587153997886412</v>
      </c>
      <c r="L260" s="18">
        <v>0.78553724118709778</v>
      </c>
      <c r="M260" s="18">
        <v>522.33394280713799</v>
      </c>
      <c r="N260" s="18">
        <v>6.8171194726922408</v>
      </c>
      <c r="O260" s="18">
        <v>1086.3287953277299</v>
      </c>
      <c r="P260" s="18">
        <v>11.538272445194707</v>
      </c>
      <c r="Q260" s="18">
        <v>2503.0506714937828</v>
      </c>
      <c r="R260" s="18">
        <v>18.011609597946972</v>
      </c>
      <c r="S260" s="27">
        <v>312.60700000000003</v>
      </c>
      <c r="T260" s="27">
        <v>5.65</v>
      </c>
      <c r="U260" s="28"/>
      <c r="V260" s="28">
        <v>126</v>
      </c>
      <c r="W260" s="20" t="str">
        <f t="shared" si="7"/>
        <v>discord.</v>
      </c>
    </row>
    <row r="261" spans="1:25" x14ac:dyDescent="0.25">
      <c r="A261" s="18" t="s">
        <v>449</v>
      </c>
      <c r="B261" s="22">
        <v>466.85394357219116</v>
      </c>
      <c r="C261" s="22">
        <f t="shared" si="6"/>
        <v>574.49650806177419</v>
      </c>
      <c r="D261" s="18">
        <v>190163.46816139837</v>
      </c>
      <c r="E261" s="23">
        <v>1.0192127738658814</v>
      </c>
      <c r="F261" s="18">
        <v>18.753496829217159</v>
      </c>
      <c r="G261" s="18">
        <v>0.89899178517145673</v>
      </c>
      <c r="H261" s="18">
        <v>0.36960310721183004</v>
      </c>
      <c r="I261" s="18">
        <v>1.3550234060918624</v>
      </c>
      <c r="J261" s="18">
        <v>5.0784747032447695E-2</v>
      </c>
      <c r="K261" s="18">
        <v>1.0136824817475507</v>
      </c>
      <c r="L261" s="18">
        <v>0.7480922301343842</v>
      </c>
      <c r="M261" s="18">
        <v>319.33771569778099</v>
      </c>
      <c r="N261" s="18">
        <v>3.1582006230187289</v>
      </c>
      <c r="O261" s="18">
        <v>319.35928832105742</v>
      </c>
      <c r="P261" s="18">
        <v>3.7129536222074648</v>
      </c>
      <c r="Q261" s="18">
        <v>319.53773965423278</v>
      </c>
      <c r="R261" s="18">
        <v>20.458081324425763</v>
      </c>
      <c r="S261" s="27">
        <v>319.34199999999998</v>
      </c>
      <c r="T261" s="27">
        <v>3.121</v>
      </c>
      <c r="U261" s="28"/>
      <c r="V261" s="28">
        <v>7.8100000000000001E-3</v>
      </c>
      <c r="W261" s="20" t="str">
        <f t="shared" si="7"/>
        <v>concordant</v>
      </c>
    </row>
    <row r="262" spans="1:25" x14ac:dyDescent="0.25">
      <c r="A262" s="18" t="s">
        <v>590</v>
      </c>
      <c r="B262" s="22">
        <v>587.34996325290388</v>
      </c>
      <c r="C262" s="22">
        <f t="shared" si="6"/>
        <v>601.81562481939852</v>
      </c>
      <c r="D262" s="18">
        <v>267560.81917392643</v>
      </c>
      <c r="E262" s="23">
        <v>9.5417164800904235</v>
      </c>
      <c r="F262" s="18">
        <v>11.032008851178425</v>
      </c>
      <c r="G262" s="18">
        <v>6.8861172191761408</v>
      </c>
      <c r="H262" s="18">
        <v>0.74742640771878299</v>
      </c>
      <c r="I262" s="18">
        <v>8.9845283879308298</v>
      </c>
      <c r="J262" s="18">
        <v>6.0283687820155592E-2</v>
      </c>
      <c r="K262" s="18">
        <v>5.7708847137253123</v>
      </c>
      <c r="L262" s="18">
        <v>0.64231359338543648</v>
      </c>
      <c r="M262" s="18">
        <v>377.35053883297599</v>
      </c>
      <c r="N262" s="18">
        <v>21.151437804014364</v>
      </c>
      <c r="O262" s="18">
        <v>566.73004147398615</v>
      </c>
      <c r="P262" s="18">
        <v>39.039897522455988</v>
      </c>
      <c r="Q262" s="18">
        <v>1423.861059058436</v>
      </c>
      <c r="R262" s="18">
        <v>131.69768573237877</v>
      </c>
      <c r="S262" s="27">
        <v>346.89</v>
      </c>
      <c r="T262" s="27">
        <v>21.08</v>
      </c>
      <c r="U262" s="28"/>
      <c r="V262" s="28">
        <v>52.8</v>
      </c>
      <c r="W262" s="20" t="str">
        <f t="shared" si="7"/>
        <v>discord.</v>
      </c>
    </row>
    <row r="263" spans="1:25" x14ac:dyDescent="0.25">
      <c r="A263" s="18" t="s">
        <v>450</v>
      </c>
      <c r="B263" s="22">
        <v>310.02228466335157</v>
      </c>
      <c r="C263" s="22">
        <f t="shared" si="6"/>
        <v>345.46173722733278</v>
      </c>
      <c r="D263" s="18">
        <v>76727.127272260579</v>
      </c>
      <c r="E263" s="23">
        <v>2.0557664304875236</v>
      </c>
      <c r="F263" s="18">
        <v>18.110109131347158</v>
      </c>
      <c r="G263" s="18">
        <v>1.0319300908370284</v>
      </c>
      <c r="H263" s="18">
        <v>0.42150158942383759</v>
      </c>
      <c r="I263" s="18">
        <v>1.3286616522798642</v>
      </c>
      <c r="J263" s="18">
        <v>5.6002422112905445E-2</v>
      </c>
      <c r="K263" s="18">
        <v>0.83060574069930315</v>
      </c>
      <c r="L263" s="18">
        <v>0.62514466288242643</v>
      </c>
      <c r="M263" s="18">
        <v>351.26819628662906</v>
      </c>
      <c r="N263" s="18">
        <v>2.8395862096020039</v>
      </c>
      <c r="O263" s="18">
        <v>357.12420189849144</v>
      </c>
      <c r="P263" s="18">
        <v>4.0003540060770888</v>
      </c>
      <c r="Q263" s="18">
        <v>395.33485975980483</v>
      </c>
      <c r="R263" s="18">
        <v>23.255154140417517</v>
      </c>
      <c r="S263" s="27">
        <v>351.81299999999999</v>
      </c>
      <c r="T263" s="27">
        <v>2.83</v>
      </c>
      <c r="U263" s="28"/>
      <c r="V263" s="28">
        <v>1.94</v>
      </c>
      <c r="W263" s="20" t="str">
        <f t="shared" si="7"/>
        <v>concordant</v>
      </c>
    </row>
    <row r="264" spans="1:25" x14ac:dyDescent="0.25">
      <c r="A264" s="18" t="s">
        <v>552</v>
      </c>
      <c r="B264" s="22">
        <v>324.90162197876492</v>
      </c>
      <c r="C264" s="22">
        <f t="shared" si="6"/>
        <v>346.56305583673588</v>
      </c>
      <c r="D264" s="18">
        <v>34653.773893275327</v>
      </c>
      <c r="E264" s="23">
        <v>3.5247842624653347</v>
      </c>
      <c r="F264" s="18">
        <v>16.720382994770745</v>
      </c>
      <c r="G264" s="18">
        <v>0.81257191610335244</v>
      </c>
      <c r="H264" s="18">
        <v>0.48233629596283428</v>
      </c>
      <c r="I264" s="18">
        <v>1.2639089288283465</v>
      </c>
      <c r="J264" s="18">
        <v>5.9227702083009169E-2</v>
      </c>
      <c r="K264" s="18">
        <v>0.9679063828525023</v>
      </c>
      <c r="L264" s="18">
        <v>0.76580389676474492</v>
      </c>
      <c r="M264" s="18">
        <v>370.92705648914523</v>
      </c>
      <c r="N264" s="18">
        <v>3.4888890166187707</v>
      </c>
      <c r="O264" s="18">
        <v>399.67449000777361</v>
      </c>
      <c r="P264" s="18">
        <v>4.1759120415584903</v>
      </c>
      <c r="Q264" s="18">
        <v>569.48116074331642</v>
      </c>
      <c r="R264" s="18">
        <v>17.708790933158696</v>
      </c>
      <c r="S264" s="27">
        <v>373.67200000000003</v>
      </c>
      <c r="T264" s="27">
        <v>3.5459999999999998</v>
      </c>
      <c r="U264" s="28"/>
      <c r="V264" s="28">
        <v>8.8800000000000008</v>
      </c>
      <c r="W264" s="20" t="str">
        <f t="shared" si="7"/>
        <v>discord.</v>
      </c>
    </row>
    <row r="265" spans="1:25" x14ac:dyDescent="0.25">
      <c r="A265" s="18" t="s">
        <v>585</v>
      </c>
      <c r="B265" s="22">
        <v>18.835828926098774</v>
      </c>
      <c r="C265" s="22">
        <f t="shared" si="6"/>
        <v>142.36943034584584</v>
      </c>
      <c r="D265" s="18">
        <v>8958.9957895734115</v>
      </c>
      <c r="E265" s="23">
        <v>3.5831706894004958E-2</v>
      </c>
      <c r="F265" s="18">
        <v>14.682458126681682</v>
      </c>
      <c r="G265" s="18">
        <v>2.271641666269395</v>
      </c>
      <c r="H265" s="18">
        <v>0.57948529262620985</v>
      </c>
      <c r="I265" s="18">
        <v>2.69285059756796</v>
      </c>
      <c r="J265" s="18">
        <v>6.3614828727361308E-2</v>
      </c>
      <c r="K265" s="18">
        <v>1.4224059453461304</v>
      </c>
      <c r="L265" s="18">
        <v>0.52821569329942464</v>
      </c>
      <c r="M265" s="18">
        <v>397.57177956314945</v>
      </c>
      <c r="N265" s="18">
        <v>5.4842323704812088</v>
      </c>
      <c r="O265" s="18">
        <v>464.1306085247279</v>
      </c>
      <c r="P265" s="18">
        <v>10.031898557759973</v>
      </c>
      <c r="Q265" s="18">
        <v>808.46988576732144</v>
      </c>
      <c r="R265" s="18">
        <v>47.850047247419468</v>
      </c>
      <c r="S265" s="27">
        <v>396.76400000000001</v>
      </c>
      <c r="T265" s="27">
        <v>5.5419999999999998</v>
      </c>
      <c r="U265" s="28"/>
      <c r="V265" s="28">
        <v>19</v>
      </c>
      <c r="W265" s="20" t="str">
        <f t="shared" si="7"/>
        <v>discord.</v>
      </c>
    </row>
    <row r="266" spans="1:25" x14ac:dyDescent="0.25">
      <c r="A266" s="18" t="s">
        <v>513</v>
      </c>
      <c r="B266" s="22">
        <v>46.920794016036716</v>
      </c>
      <c r="C266" s="22">
        <f t="shared" si="6"/>
        <v>51.365056567677392</v>
      </c>
      <c r="D266" s="18">
        <v>28314.274670825722</v>
      </c>
      <c r="E266" s="23">
        <v>2.4810385222848832</v>
      </c>
      <c r="F266" s="18">
        <v>17.171183534655352</v>
      </c>
      <c r="G266" s="18">
        <v>1.7134990532676397</v>
      </c>
      <c r="H266" s="18">
        <v>0.50291121944529116</v>
      </c>
      <c r="I266" s="18">
        <v>2.2201435673168235</v>
      </c>
      <c r="J266" s="18">
        <v>6.3581342795228563E-2</v>
      </c>
      <c r="K266" s="18">
        <v>1.4065224099700926</v>
      </c>
      <c r="L266" s="18">
        <v>0.63352768292816286</v>
      </c>
      <c r="M266" s="18">
        <v>397.36882302278974</v>
      </c>
      <c r="N266" s="18">
        <v>5.4203077997494802</v>
      </c>
      <c r="O266" s="18">
        <v>413.67115817386008</v>
      </c>
      <c r="P266" s="18">
        <v>7.5435705795373735</v>
      </c>
      <c r="Q266" s="18">
        <v>505.65774492669902</v>
      </c>
      <c r="R266" s="18">
        <v>37.791497533142206</v>
      </c>
      <c r="S266" s="27">
        <v>398.8</v>
      </c>
      <c r="T266" s="27">
        <v>5.4249999999999998</v>
      </c>
      <c r="U266" s="28"/>
      <c r="V266" s="28">
        <v>4.83</v>
      </c>
      <c r="W266" s="20" t="str">
        <f t="shared" si="7"/>
        <v>discord.</v>
      </c>
    </row>
    <row r="267" spans="1:25" x14ac:dyDescent="0.25">
      <c r="A267" s="18" t="s">
        <v>587</v>
      </c>
      <c r="B267" s="22">
        <v>1567.9104961506262</v>
      </c>
      <c r="C267" s="22">
        <f t="shared" si="6"/>
        <v>1595.8563069889492</v>
      </c>
      <c r="D267" s="18">
        <v>295928.64130250318</v>
      </c>
      <c r="E267" s="23">
        <v>13.184765642588426</v>
      </c>
      <c r="F267" s="18">
        <v>9.6795592743912273</v>
      </c>
      <c r="G267" s="18">
        <v>0.55717320238644086</v>
      </c>
      <c r="H267" s="18">
        <v>1.57023497561589</v>
      </c>
      <c r="I267" s="18">
        <v>1.2712507663142207</v>
      </c>
      <c r="J267" s="18">
        <v>0.11134731622259</v>
      </c>
      <c r="K267" s="18">
        <v>1.1426274399991276</v>
      </c>
      <c r="L267" s="18">
        <v>0.89882143655416258</v>
      </c>
      <c r="M267" s="18">
        <v>680.56778511041432</v>
      </c>
      <c r="N267" s="18">
        <v>7.3799427588463118</v>
      </c>
      <c r="O267" s="18">
        <v>958.51888605206659</v>
      </c>
      <c r="P267" s="18">
        <v>7.8860892551217603</v>
      </c>
      <c r="Q267" s="18">
        <v>1665.8560965330792</v>
      </c>
      <c r="R267" s="18">
        <v>10.308485476517262</v>
      </c>
      <c r="S267" s="28">
        <v>403.44499999999999</v>
      </c>
      <c r="T267" s="28">
        <v>7.093</v>
      </c>
      <c r="U267" s="28"/>
      <c r="V267" s="28">
        <v>82.9</v>
      </c>
      <c r="W267" s="20" t="str">
        <f t="shared" si="7"/>
        <v>discord.</v>
      </c>
      <c r="Y267" s="21" t="s">
        <v>873</v>
      </c>
    </row>
    <row r="268" spans="1:25" x14ac:dyDescent="0.25">
      <c r="A268" s="18" t="s">
        <v>539</v>
      </c>
      <c r="B268" s="22">
        <v>1318.0668997670359</v>
      </c>
      <c r="C268" s="22">
        <f t="shared" si="6"/>
        <v>1390.2890527672816</v>
      </c>
      <c r="D268" s="18">
        <v>272384.83379038709</v>
      </c>
      <c r="E268" s="23">
        <v>4.2887910229455413</v>
      </c>
      <c r="F268" s="18">
        <v>9.8999304082853339</v>
      </c>
      <c r="G268" s="18">
        <v>0.77533190035469057</v>
      </c>
      <c r="H268" s="18">
        <v>1.5851256826660061</v>
      </c>
      <c r="I268" s="18">
        <v>1.8354480286668899</v>
      </c>
      <c r="J268" s="18">
        <v>0.11496625779855969</v>
      </c>
      <c r="K268" s="18">
        <v>1.6636433659392826</v>
      </c>
      <c r="L268" s="18">
        <v>0.90639633482164517</v>
      </c>
      <c r="M268" s="18">
        <v>701.52549485965903</v>
      </c>
      <c r="N268" s="18">
        <v>11.058278786570042</v>
      </c>
      <c r="O268" s="18">
        <v>964.38455273932959</v>
      </c>
      <c r="P268" s="18">
        <v>11.428056534014786</v>
      </c>
      <c r="Q268" s="18">
        <v>1624.0306467259998</v>
      </c>
      <c r="R268" s="18">
        <v>14.422049940569991</v>
      </c>
      <c r="S268" s="27">
        <v>416.59</v>
      </c>
      <c r="T268" s="27">
        <v>10.96</v>
      </c>
      <c r="U268" s="28"/>
      <c r="V268" s="28">
        <v>80.7</v>
      </c>
      <c r="W268" s="20" t="str">
        <f t="shared" si="7"/>
        <v>discord.</v>
      </c>
    </row>
    <row r="269" spans="1:25" x14ac:dyDescent="0.25">
      <c r="A269" s="18" t="s">
        <v>451</v>
      </c>
      <c r="B269" s="22">
        <v>450.50186305064119</v>
      </c>
      <c r="C269" s="22">
        <f t="shared" si="6"/>
        <v>503.5042788684986</v>
      </c>
      <c r="D269" s="18">
        <v>237430.03966506015</v>
      </c>
      <c r="E269" s="23">
        <v>1.9974172154853367</v>
      </c>
      <c r="F269" s="18">
        <v>17.278542381769526</v>
      </c>
      <c r="G269" s="18">
        <v>0.86442073987098911</v>
      </c>
      <c r="H269" s="18">
        <v>0.61326799004845933</v>
      </c>
      <c r="I269" s="18">
        <v>1.493327473224604</v>
      </c>
      <c r="J269" s="18">
        <v>7.7577809649264223E-2</v>
      </c>
      <c r="K269" s="18">
        <v>1.2176426395659685</v>
      </c>
      <c r="L269" s="18">
        <v>0.81538889587068419</v>
      </c>
      <c r="M269" s="18">
        <v>481.64869311903914</v>
      </c>
      <c r="N269" s="18">
        <v>5.6510225276797712</v>
      </c>
      <c r="O269" s="18">
        <v>485.61905793178863</v>
      </c>
      <c r="P269" s="18">
        <v>5.7641252769499829</v>
      </c>
      <c r="Q269" s="18">
        <v>504.41388318082909</v>
      </c>
      <c r="R269" s="18">
        <v>19.013993149852865</v>
      </c>
      <c r="S269" s="27">
        <v>483.39600000000002</v>
      </c>
      <c r="T269" s="27">
        <v>5.4610000000000003</v>
      </c>
      <c r="U269" s="28"/>
      <c r="V269" s="28">
        <v>1.02</v>
      </c>
      <c r="W269" s="20" t="str">
        <f t="shared" si="7"/>
        <v>concordant</v>
      </c>
    </row>
    <row r="270" spans="1:25" x14ac:dyDescent="0.25">
      <c r="A270" s="18" t="s">
        <v>542</v>
      </c>
      <c r="B270" s="22">
        <v>472.20981602030241</v>
      </c>
      <c r="C270" s="22">
        <f t="shared" si="6"/>
        <v>502.99154760996055</v>
      </c>
      <c r="D270" s="18">
        <v>946703.96230764501</v>
      </c>
      <c r="E270" s="23">
        <v>3.6050378271134638</v>
      </c>
      <c r="F270" s="18">
        <v>10.11830993680516</v>
      </c>
      <c r="G270" s="18">
        <v>1.3171252516003555</v>
      </c>
      <c r="H270" s="18">
        <v>1.208200668048369</v>
      </c>
      <c r="I270" s="18">
        <v>1.9399911245068602</v>
      </c>
      <c r="J270" s="18">
        <v>8.9390452599963727E-2</v>
      </c>
      <c r="K270" s="18">
        <v>1.4243406831748364</v>
      </c>
      <c r="L270" s="18">
        <v>0.73419958740115343</v>
      </c>
      <c r="M270" s="18">
        <v>551.93116533287935</v>
      </c>
      <c r="N270" s="18">
        <v>7.5342469985044431</v>
      </c>
      <c r="O270" s="18">
        <v>804.36412301730104</v>
      </c>
      <c r="P270" s="18">
        <v>10.778206488518776</v>
      </c>
      <c r="Q270" s="18">
        <v>1586.9132084007647</v>
      </c>
      <c r="R270" s="18">
        <v>24.61969058033344</v>
      </c>
      <c r="S270" s="27">
        <v>483.92500000000001</v>
      </c>
      <c r="T270" s="27">
        <v>7.7290000000000001</v>
      </c>
      <c r="U270" s="28"/>
      <c r="V270" s="28">
        <v>56.3</v>
      </c>
      <c r="W270" s="20" t="str">
        <f t="shared" si="7"/>
        <v>discord.</v>
      </c>
    </row>
    <row r="271" spans="1:25" x14ac:dyDescent="0.25">
      <c r="A271" s="18" t="s">
        <v>522</v>
      </c>
      <c r="B271" s="22">
        <v>70.512005963492172</v>
      </c>
      <c r="C271" s="22">
        <f t="shared" si="6"/>
        <v>79.693856705955611</v>
      </c>
      <c r="D271" s="18">
        <v>16542.614631583703</v>
      </c>
      <c r="E271" s="23">
        <v>1.804682069682058</v>
      </c>
      <c r="F271" s="18">
        <v>17.334547235250962</v>
      </c>
      <c r="G271" s="18">
        <v>1.2328039637608956</v>
      </c>
      <c r="H271" s="18">
        <v>0.66979981676444622</v>
      </c>
      <c r="I271" s="18">
        <v>1.5035669942119936</v>
      </c>
      <c r="J271" s="18">
        <v>8.6403473404341249E-2</v>
      </c>
      <c r="K271" s="18">
        <v>0.84451279937496238</v>
      </c>
      <c r="L271" s="18">
        <v>0.56167287698248813</v>
      </c>
      <c r="M271" s="18">
        <v>534.23158734006893</v>
      </c>
      <c r="N271" s="18">
        <v>4.3297673665711613</v>
      </c>
      <c r="O271" s="18">
        <v>520.59069811923291</v>
      </c>
      <c r="P271" s="18">
        <v>6.1240478545001906</v>
      </c>
      <c r="Q271" s="18">
        <v>461.15629413456844</v>
      </c>
      <c r="R271" s="18">
        <v>27.578908335465286</v>
      </c>
      <c r="S271" s="27">
        <v>532.125</v>
      </c>
      <c r="T271" s="27">
        <v>4.242</v>
      </c>
      <c r="U271" s="28"/>
      <c r="V271" s="28">
        <v>-3.25</v>
      </c>
      <c r="W271" s="20" t="str">
        <f t="shared" si="7"/>
        <v>rev discord.</v>
      </c>
    </row>
    <row r="272" spans="1:25" x14ac:dyDescent="0.25">
      <c r="A272" s="18" t="s">
        <v>544</v>
      </c>
      <c r="B272" s="22">
        <v>659.31271318998131</v>
      </c>
      <c r="C272" s="22">
        <f t="shared" si="6"/>
        <v>668.87537441556128</v>
      </c>
      <c r="D272" s="18">
        <v>5428480.1457083225</v>
      </c>
      <c r="E272" s="23">
        <v>16.202444481164651</v>
      </c>
      <c r="F272" s="18">
        <v>10.78970716865047</v>
      </c>
      <c r="G272" s="18">
        <v>0.69170291940767936</v>
      </c>
      <c r="H272" s="18">
        <v>1.6456031895795511</v>
      </c>
      <c r="I272" s="18">
        <v>1.3475829802565995</v>
      </c>
      <c r="J272" s="18">
        <v>0.13002498238076696</v>
      </c>
      <c r="K272" s="18">
        <v>1.1565150060106157</v>
      </c>
      <c r="L272" s="18">
        <v>0.85821431626451561</v>
      </c>
      <c r="M272" s="18">
        <v>788.00799859099379</v>
      </c>
      <c r="N272" s="18">
        <v>8.5784434511573977</v>
      </c>
      <c r="O272" s="18">
        <v>987.86524679029583</v>
      </c>
      <c r="P272" s="18">
        <v>8.5113022751003768</v>
      </c>
      <c r="Q272" s="18">
        <v>1463.0342602916232</v>
      </c>
      <c r="R272" s="18">
        <v>13.143619447517381</v>
      </c>
      <c r="S272" s="28">
        <v>748.76</v>
      </c>
      <c r="T272" s="28">
        <v>11.61</v>
      </c>
      <c r="U272" s="28"/>
      <c r="V272" s="28">
        <v>36.1</v>
      </c>
      <c r="W272" s="20" t="str">
        <f t="shared" si="7"/>
        <v>discord.</v>
      </c>
      <c r="Y272" s="21" t="s">
        <v>873</v>
      </c>
    </row>
    <row r="273" spans="1:25" x14ac:dyDescent="0.25">
      <c r="A273" s="18" t="s">
        <v>452</v>
      </c>
      <c r="B273" s="22">
        <v>260.77539077831682</v>
      </c>
      <c r="C273" s="22">
        <f t="shared" si="6"/>
        <v>282.64741198101257</v>
      </c>
      <c r="D273" s="18">
        <v>255331.7450011475</v>
      </c>
      <c r="E273" s="23">
        <v>2.8018543080669351</v>
      </c>
      <c r="F273" s="18">
        <v>13.485159594241034</v>
      </c>
      <c r="G273" s="18">
        <v>0.73172912559632419</v>
      </c>
      <c r="H273" s="18">
        <v>1.6988140007560193</v>
      </c>
      <c r="I273" s="18">
        <v>1.1523588905465434</v>
      </c>
      <c r="J273" s="18">
        <v>0.16724357594023648</v>
      </c>
      <c r="K273" s="18">
        <v>0.89018821401277459</v>
      </c>
      <c r="L273" s="18">
        <v>0.77249216482425365</v>
      </c>
      <c r="M273" s="18">
        <v>996.90605169132607</v>
      </c>
      <c r="N273" s="18">
        <v>8.2222037284774387</v>
      </c>
      <c r="O273" s="18">
        <v>1008.0849038214399</v>
      </c>
      <c r="P273" s="18">
        <v>7.3654309394575534</v>
      </c>
      <c r="Q273" s="18">
        <v>1032.4432645067216</v>
      </c>
      <c r="R273" s="18">
        <v>14.807139222025171</v>
      </c>
      <c r="S273" s="27">
        <v>1005.042</v>
      </c>
      <c r="T273" s="27">
        <v>7.3070000000000004</v>
      </c>
      <c r="U273" s="28"/>
      <c r="V273" s="28">
        <v>1.61</v>
      </c>
      <c r="W273" s="20" t="str">
        <f t="shared" si="7"/>
        <v>concordant</v>
      </c>
    </row>
    <row r="274" spans="1:25" x14ac:dyDescent="0.25">
      <c r="A274" s="18" t="s">
        <v>508</v>
      </c>
      <c r="B274" s="22">
        <v>827.33240211681823</v>
      </c>
      <c r="C274" s="22">
        <f t="shared" si="6"/>
        <v>828.25815568759538</v>
      </c>
      <c r="D274" s="18">
        <v>447739.29306792852</v>
      </c>
      <c r="E274" s="23">
        <v>210.01605679386981</v>
      </c>
      <c r="F274" s="18">
        <v>11.454320582003056</v>
      </c>
      <c r="G274" s="18">
        <v>0.49864018334760413</v>
      </c>
      <c r="H274" s="18">
        <v>2.1262251345827874</v>
      </c>
      <c r="I274" s="18">
        <v>0.87379415258174575</v>
      </c>
      <c r="J274" s="18">
        <v>0.17817916687734611</v>
      </c>
      <c r="K274" s="18">
        <v>0.71753986470767273</v>
      </c>
      <c r="L274" s="18">
        <v>0.82117723331931458</v>
      </c>
      <c r="M274" s="18">
        <v>1057.0196150693967</v>
      </c>
      <c r="N274" s="18">
        <v>6.9953588058805281</v>
      </c>
      <c r="O274" s="18">
        <v>1157.3602573245198</v>
      </c>
      <c r="P274" s="18">
        <v>6.0343869432005022</v>
      </c>
      <c r="Q274" s="18">
        <v>1350.4056038415249</v>
      </c>
      <c r="R274" s="18">
        <v>9.6212739654192774</v>
      </c>
      <c r="S274" s="28">
        <v>1139.1289999999999</v>
      </c>
      <c r="T274" s="28">
        <v>6.8029999999999999</v>
      </c>
      <c r="U274" s="28"/>
      <c r="V274" s="28">
        <v>13.5</v>
      </c>
      <c r="W274" s="20" t="str">
        <f t="shared" si="7"/>
        <v>discord.</v>
      </c>
      <c r="Y274" s="21" t="s">
        <v>873</v>
      </c>
    </row>
    <row r="275" spans="1:25" x14ac:dyDescent="0.25">
      <c r="A275" s="18" t="s">
        <v>453</v>
      </c>
      <c r="B275" s="22">
        <v>155.03586386334879</v>
      </c>
      <c r="C275" s="22">
        <f t="shared" si="6"/>
        <v>171.39744142333771</v>
      </c>
      <c r="D275" s="18">
        <v>170123.35527874541</v>
      </c>
      <c r="E275" s="23">
        <v>2.2267674296262463</v>
      </c>
      <c r="F275" s="18">
        <v>12.669833080582706</v>
      </c>
      <c r="G275" s="18">
        <v>0.75922367628526988</v>
      </c>
      <c r="H275" s="18">
        <v>2.0950084631700645</v>
      </c>
      <c r="I275" s="18">
        <v>1.3164103783019656</v>
      </c>
      <c r="J275" s="18">
        <v>0.19368434957032885</v>
      </c>
      <c r="K275" s="18">
        <v>1.0752710028104624</v>
      </c>
      <c r="L275" s="18">
        <v>0.81682051473754858</v>
      </c>
      <c r="M275" s="18">
        <v>1141.3029245845855</v>
      </c>
      <c r="N275" s="18">
        <v>11.247127281616827</v>
      </c>
      <c r="O275" s="18">
        <v>1147.1702701915096</v>
      </c>
      <c r="P275" s="18">
        <v>9.0480844219473511</v>
      </c>
      <c r="Q275" s="18">
        <v>1158.2611961419454</v>
      </c>
      <c r="R275" s="18">
        <v>15.061725622165909</v>
      </c>
      <c r="S275" s="27">
        <v>1147.337</v>
      </c>
      <c r="T275" s="27">
        <v>9.0879999999999992</v>
      </c>
      <c r="U275" s="28"/>
      <c r="V275" s="28">
        <v>0.79700000000000004</v>
      </c>
      <c r="W275" s="20" t="str">
        <f t="shared" si="7"/>
        <v>concordant</v>
      </c>
    </row>
    <row r="276" spans="1:25" x14ac:dyDescent="0.25">
      <c r="A276" s="18" t="s">
        <v>454</v>
      </c>
      <c r="B276" s="22">
        <v>422.1002799172573</v>
      </c>
      <c r="C276" s="22">
        <f t="shared" si="6"/>
        <v>467.27804775391945</v>
      </c>
      <c r="D276" s="18">
        <v>202383.78190917865</v>
      </c>
      <c r="E276" s="23">
        <v>2.1956278614557618</v>
      </c>
      <c r="F276" s="18">
        <v>12.516927868374257</v>
      </c>
      <c r="G276" s="18">
        <v>0.61736631912856288</v>
      </c>
      <c r="H276" s="18">
        <v>2.1430194679871342</v>
      </c>
      <c r="I276" s="18">
        <v>1.3118525062491189</v>
      </c>
      <c r="J276" s="18">
        <v>0.19628323034319922</v>
      </c>
      <c r="K276" s="18">
        <v>1.1573851804917594</v>
      </c>
      <c r="L276" s="18">
        <v>0.88225252075096749</v>
      </c>
      <c r="M276" s="18">
        <v>1155.322753653501</v>
      </c>
      <c r="N276" s="18">
        <v>12.241815414276289</v>
      </c>
      <c r="O276" s="18">
        <v>1162.8003775948023</v>
      </c>
      <c r="P276" s="18">
        <v>9.082502958165378</v>
      </c>
      <c r="Q276" s="18">
        <v>1176.7746765885556</v>
      </c>
      <c r="R276" s="18">
        <v>12.226533853142428</v>
      </c>
      <c r="S276" s="27">
        <v>1166.047</v>
      </c>
      <c r="T276" s="27">
        <v>8.7270000000000003</v>
      </c>
      <c r="U276" s="28"/>
      <c r="V276" s="28">
        <v>1.1499999999999999</v>
      </c>
      <c r="W276" s="20" t="str">
        <f t="shared" si="7"/>
        <v>concordant</v>
      </c>
    </row>
    <row r="277" spans="1:25" x14ac:dyDescent="0.25">
      <c r="A277" s="18" t="s">
        <v>537</v>
      </c>
      <c r="B277" s="22">
        <v>230.47650087089656</v>
      </c>
      <c r="C277" s="22">
        <f t="shared" si="6"/>
        <v>254.33742136510779</v>
      </c>
      <c r="D277" s="18">
        <v>147021.51804482887</v>
      </c>
      <c r="E277" s="23">
        <v>2.2699031128241955</v>
      </c>
      <c r="F277" s="18">
        <v>11.596319325234212</v>
      </c>
      <c r="G277" s="18">
        <v>0.6104389420887858</v>
      </c>
      <c r="H277" s="18">
        <v>2.2017735718564482</v>
      </c>
      <c r="I277" s="18">
        <v>1.1616679640814946</v>
      </c>
      <c r="J277" s="18">
        <v>0.18680680404982689</v>
      </c>
      <c r="K277" s="18">
        <v>0.98819447650208403</v>
      </c>
      <c r="L277" s="18">
        <v>0.85066861362870405</v>
      </c>
      <c r="M277" s="18">
        <v>1104.0537793636133</v>
      </c>
      <c r="N277" s="18">
        <v>10.027060625604122</v>
      </c>
      <c r="O277" s="18">
        <v>1181.6062318890104</v>
      </c>
      <c r="P277" s="18">
        <v>8.1115378876606883</v>
      </c>
      <c r="Q277" s="18">
        <v>1326.4961015894273</v>
      </c>
      <c r="R277" s="18">
        <v>11.824005829970702</v>
      </c>
      <c r="S277" s="27">
        <v>1190.1410000000001</v>
      </c>
      <c r="T277" s="27">
        <v>8.7080000000000002</v>
      </c>
      <c r="U277" s="28"/>
      <c r="V277" s="28">
        <v>10.8</v>
      </c>
      <c r="W277" s="20" t="str">
        <f t="shared" si="7"/>
        <v>discord.</v>
      </c>
    </row>
    <row r="278" spans="1:25" x14ac:dyDescent="0.25">
      <c r="A278" s="18" t="s">
        <v>532</v>
      </c>
      <c r="B278" s="22">
        <v>748.23956336341462</v>
      </c>
      <c r="C278" s="22">
        <f t="shared" si="6"/>
        <v>810.09980522113881</v>
      </c>
      <c r="D278" s="18">
        <v>163377.55966658605</v>
      </c>
      <c r="E278" s="23">
        <v>2.8424767202627206</v>
      </c>
      <c r="F278" s="18">
        <v>10.957835558814637</v>
      </c>
      <c r="G278" s="18">
        <v>0.68591573998062261</v>
      </c>
      <c r="H278" s="18">
        <v>2.4270688624129577</v>
      </c>
      <c r="I278" s="18">
        <v>1.3814153630511259</v>
      </c>
      <c r="J278" s="18">
        <v>0.19407794295196168</v>
      </c>
      <c r="K278" s="18">
        <v>1.1988947967073134</v>
      </c>
      <c r="L278" s="18">
        <v>0.86787423158471311</v>
      </c>
      <c r="M278" s="18">
        <v>1143.4281495186328</v>
      </c>
      <c r="N278" s="18">
        <v>12.561552992612633</v>
      </c>
      <c r="O278" s="18">
        <v>1250.6527255631022</v>
      </c>
      <c r="P278" s="18">
        <v>9.934072293659483</v>
      </c>
      <c r="Q278" s="18">
        <v>1440.2812227458205</v>
      </c>
      <c r="R278" s="18">
        <v>13.080347719396286</v>
      </c>
      <c r="S278" s="27">
        <v>1277.96</v>
      </c>
      <c r="T278" s="27">
        <v>10.73</v>
      </c>
      <c r="U278" s="28"/>
      <c r="V278" s="28">
        <v>14.8</v>
      </c>
      <c r="W278" s="20" t="str">
        <f t="shared" si="7"/>
        <v>discord.</v>
      </c>
    </row>
    <row r="279" spans="1:25" x14ac:dyDescent="0.25">
      <c r="A279" s="18" t="s">
        <v>455</v>
      </c>
      <c r="B279" s="22">
        <v>314.21542316659588</v>
      </c>
      <c r="C279" s="22">
        <f t="shared" si="6"/>
        <v>343.96554743086807</v>
      </c>
      <c r="D279" s="18">
        <v>350196.45930626692</v>
      </c>
      <c r="E279" s="23">
        <v>2.4820274291367377</v>
      </c>
      <c r="F279" s="18">
        <v>11.381843388017009</v>
      </c>
      <c r="G279" s="18">
        <v>0.66201739950804828</v>
      </c>
      <c r="H279" s="18">
        <v>2.6947631996156427</v>
      </c>
      <c r="I279" s="18">
        <v>0.94611962115057247</v>
      </c>
      <c r="J279" s="18">
        <v>0.22352427492356303</v>
      </c>
      <c r="K279" s="18">
        <v>0.6759094461971541</v>
      </c>
      <c r="L279" s="18">
        <v>0.71440167933012877</v>
      </c>
      <c r="M279" s="18">
        <v>1300.470228928044</v>
      </c>
      <c r="N279" s="18">
        <v>7.9601095872790211</v>
      </c>
      <c r="O279" s="18">
        <v>1327.0208312321522</v>
      </c>
      <c r="P279" s="18">
        <v>7.0067537059012466</v>
      </c>
      <c r="Q279" s="18">
        <v>1370.1235820814386</v>
      </c>
      <c r="R279" s="18">
        <v>12.740893821376517</v>
      </c>
      <c r="S279" s="27">
        <v>1319.0940000000001</v>
      </c>
      <c r="T279" s="27">
        <v>6.9610000000000003</v>
      </c>
      <c r="U279" s="28"/>
      <c r="V279" s="28">
        <v>3.07</v>
      </c>
      <c r="W279" s="20" t="str">
        <f t="shared" si="7"/>
        <v>concordant</v>
      </c>
    </row>
    <row r="280" spans="1:25" x14ac:dyDescent="0.25">
      <c r="A280" s="18" t="s">
        <v>456</v>
      </c>
      <c r="B280" s="22">
        <v>381.48769572406815</v>
      </c>
      <c r="C280" s="22">
        <f t="shared" si="6"/>
        <v>427.82749231169964</v>
      </c>
      <c r="D280" s="18">
        <v>496078.12555963692</v>
      </c>
      <c r="E280" s="23">
        <v>1.934613768224531</v>
      </c>
      <c r="F280" s="18">
        <v>11.356449499087384</v>
      </c>
      <c r="G280" s="18">
        <v>0.69512070937271431</v>
      </c>
      <c r="H280" s="18">
        <v>2.7187903374620657</v>
      </c>
      <c r="I280" s="18">
        <v>1.123390240620127</v>
      </c>
      <c r="J280" s="18">
        <v>0.22593295792877463</v>
      </c>
      <c r="K280" s="18">
        <v>0.88250022798332384</v>
      </c>
      <c r="L280" s="18">
        <v>0.78556871519212357</v>
      </c>
      <c r="M280" s="18">
        <v>1313.1484443968936</v>
      </c>
      <c r="N280" s="18">
        <v>10.484465189526873</v>
      </c>
      <c r="O280" s="18">
        <v>1333.6025154100591</v>
      </c>
      <c r="P280" s="18">
        <v>8.339583215844641</v>
      </c>
      <c r="Q280" s="18">
        <v>1366.5790302572966</v>
      </c>
      <c r="R280" s="18">
        <v>13.384140819118898</v>
      </c>
      <c r="S280" s="27">
        <v>1333.0609999999999</v>
      </c>
      <c r="T280" s="27">
        <v>8.4619999999999997</v>
      </c>
      <c r="U280" s="28"/>
      <c r="V280" s="28">
        <v>2.41</v>
      </c>
      <c r="W280" s="20" t="str">
        <f t="shared" si="7"/>
        <v>concordant</v>
      </c>
    </row>
    <row r="281" spans="1:25" x14ac:dyDescent="0.25">
      <c r="A281" s="18" t="s">
        <v>457</v>
      </c>
      <c r="B281" s="22">
        <v>350.49570503350128</v>
      </c>
      <c r="C281" s="22">
        <f t="shared" si="6"/>
        <v>381.94098989666173</v>
      </c>
      <c r="D281" s="18">
        <v>169098.18996274518</v>
      </c>
      <c r="E281" s="23">
        <v>2.6193590244548473</v>
      </c>
      <c r="F281" s="18">
        <v>11.292952636854336</v>
      </c>
      <c r="G281" s="18">
        <v>0.67933133756416697</v>
      </c>
      <c r="H281" s="18">
        <v>2.7373504186166855</v>
      </c>
      <c r="I281" s="18">
        <v>1.0121176010859754</v>
      </c>
      <c r="J281" s="18">
        <v>0.22565898826386196</v>
      </c>
      <c r="K281" s="18">
        <v>0.74983948894008523</v>
      </c>
      <c r="L281" s="18">
        <v>0.74086201853967093</v>
      </c>
      <c r="M281" s="18">
        <v>1311.7076483921137</v>
      </c>
      <c r="N281" s="18">
        <v>8.8995853339399673</v>
      </c>
      <c r="O281" s="18">
        <v>1338.657578454701</v>
      </c>
      <c r="P281" s="18">
        <v>7.5272340594600564</v>
      </c>
      <c r="Q281" s="18">
        <v>1381.9966972116451</v>
      </c>
      <c r="R281" s="18">
        <v>13.06008623720686</v>
      </c>
      <c r="S281" s="27">
        <v>1333.104</v>
      </c>
      <c r="T281" s="27">
        <v>7.5949999999999998</v>
      </c>
      <c r="U281" s="28"/>
      <c r="V281" s="28">
        <v>3.1</v>
      </c>
      <c r="W281" s="20" t="str">
        <f t="shared" si="7"/>
        <v>concordant</v>
      </c>
    </row>
    <row r="282" spans="1:25" x14ac:dyDescent="0.25">
      <c r="A282" s="18" t="s">
        <v>458</v>
      </c>
      <c r="B282" s="22">
        <v>391.22542015580609</v>
      </c>
      <c r="C282" s="22">
        <f t="shared" ref="C282:C335" si="8">B282+((B282/E282)*0.235)</f>
        <v>423.94995766308921</v>
      </c>
      <c r="D282" s="18">
        <v>553506.64434262773</v>
      </c>
      <c r="E282" s="23">
        <v>2.8094506672906516</v>
      </c>
      <c r="F282" s="18">
        <v>11.297114885073418</v>
      </c>
      <c r="G282" s="18">
        <v>0.69759463286286738</v>
      </c>
      <c r="H282" s="18">
        <v>2.7596265775572841</v>
      </c>
      <c r="I282" s="18">
        <v>1.0138927190277813</v>
      </c>
      <c r="J282" s="18">
        <v>0.22823547417878717</v>
      </c>
      <c r="K282" s="18">
        <v>0.73575441875890124</v>
      </c>
      <c r="L282" s="18">
        <v>0.72567284975121815</v>
      </c>
      <c r="M282" s="18">
        <v>1325.2445805622178</v>
      </c>
      <c r="N282" s="18">
        <v>8.8135904402639653</v>
      </c>
      <c r="O282" s="18">
        <v>1344.6917175106339</v>
      </c>
      <c r="P282" s="18">
        <v>7.5567584614415182</v>
      </c>
      <c r="Q282" s="18">
        <v>1375.754123717835</v>
      </c>
      <c r="R282" s="18">
        <v>13.413554117010449</v>
      </c>
      <c r="S282" s="27">
        <v>1340.01</v>
      </c>
      <c r="T282" s="27">
        <v>7.5330000000000004</v>
      </c>
      <c r="U282" s="28"/>
      <c r="V282" s="28">
        <v>2.2200000000000002</v>
      </c>
      <c r="W282" s="20" t="str">
        <f t="shared" ref="W282:W335" si="9">IF(V282&gt;3.67, "discord.", IF(V282&lt;-1.69, "rev discord.", "concordant"))</f>
        <v>concordant</v>
      </c>
    </row>
    <row r="283" spans="1:25" x14ac:dyDescent="0.25">
      <c r="A283" s="18" t="s">
        <v>569</v>
      </c>
      <c r="B283" s="22">
        <v>742.86849577393298</v>
      </c>
      <c r="C283" s="22">
        <f t="shared" si="8"/>
        <v>767.35801801890113</v>
      </c>
      <c r="D283" s="18">
        <v>433748.5449208552</v>
      </c>
      <c r="E283" s="23">
        <v>7.1285219352428983</v>
      </c>
      <c r="F283" s="18">
        <v>11.14019491751344</v>
      </c>
      <c r="G283" s="18">
        <v>0.70088511710423329</v>
      </c>
      <c r="H283" s="18">
        <v>2.7197590159725609</v>
      </c>
      <c r="I283" s="18">
        <v>1.3226281228078911</v>
      </c>
      <c r="J283" s="18">
        <v>0.22177092031501502</v>
      </c>
      <c r="K283" s="18">
        <v>1.1216493153999656</v>
      </c>
      <c r="L283" s="18">
        <v>0.84804586871988252</v>
      </c>
      <c r="M283" s="18">
        <v>1291.2256583961216</v>
      </c>
      <c r="N283" s="18">
        <v>13.124740209253559</v>
      </c>
      <c r="O283" s="18">
        <v>1333.8669701316553</v>
      </c>
      <c r="P283" s="18">
        <v>9.8196684052496721</v>
      </c>
      <c r="Q283" s="18">
        <v>1402.9703151515312</v>
      </c>
      <c r="R283" s="18">
        <v>13.426901800496012</v>
      </c>
      <c r="S283" s="27">
        <v>1345.0150000000001</v>
      </c>
      <c r="T283" s="27">
        <v>9.8629999999999995</v>
      </c>
      <c r="U283" s="28"/>
      <c r="V283" s="28">
        <v>5.43</v>
      </c>
      <c r="W283" s="20" t="str">
        <f t="shared" si="9"/>
        <v>discord.</v>
      </c>
    </row>
    <row r="284" spans="1:25" x14ac:dyDescent="0.25">
      <c r="A284" s="18" t="s">
        <v>459</v>
      </c>
      <c r="B284" s="22">
        <v>258.16407702838364</v>
      </c>
      <c r="C284" s="22">
        <f t="shared" si="8"/>
        <v>283.29831649909465</v>
      </c>
      <c r="D284" s="18">
        <v>163305.30701085847</v>
      </c>
      <c r="E284" s="23">
        <v>2.4137813349143658</v>
      </c>
      <c r="F284" s="18">
        <v>11.137109244800035</v>
      </c>
      <c r="G284" s="18">
        <v>0.59307225895160887</v>
      </c>
      <c r="H284" s="18">
        <v>2.8026758746936595</v>
      </c>
      <c r="I284" s="18">
        <v>0.88313178361181754</v>
      </c>
      <c r="J284" s="18">
        <v>0.22807525282762359</v>
      </c>
      <c r="K284" s="18">
        <v>0.65403651309606381</v>
      </c>
      <c r="L284" s="18">
        <v>0.74058767358728306</v>
      </c>
      <c r="M284" s="18">
        <v>1324.4036012996785</v>
      </c>
      <c r="N284" s="18">
        <v>7.8302134073187517</v>
      </c>
      <c r="O284" s="18">
        <v>1356.2522175626975</v>
      </c>
      <c r="P284" s="18">
        <v>6.6091426379296081</v>
      </c>
      <c r="Q284" s="18">
        <v>1406.8019529357371</v>
      </c>
      <c r="R284" s="18">
        <v>11.362301643578462</v>
      </c>
      <c r="S284" s="27">
        <v>1349.71</v>
      </c>
      <c r="T284" s="27">
        <v>6.6970000000000001</v>
      </c>
      <c r="U284" s="28"/>
      <c r="V284" s="28">
        <v>3.64</v>
      </c>
      <c r="W284" s="20" t="str">
        <f t="shared" si="9"/>
        <v>concordant</v>
      </c>
    </row>
    <row r="285" spans="1:25" x14ac:dyDescent="0.25">
      <c r="A285" s="18" t="s">
        <v>460</v>
      </c>
      <c r="B285" s="22">
        <v>239.63066629837064</v>
      </c>
      <c r="C285" s="22">
        <f t="shared" si="8"/>
        <v>262.18985340183519</v>
      </c>
      <c r="D285" s="18">
        <v>177464.45633643717</v>
      </c>
      <c r="E285" s="23">
        <v>2.4962427201762374</v>
      </c>
      <c r="F285" s="18">
        <v>11.327314021762717</v>
      </c>
      <c r="G285" s="18">
        <v>0.66385504815667595</v>
      </c>
      <c r="H285" s="18">
        <v>2.773467143886271</v>
      </c>
      <c r="I285" s="18">
        <v>1.2123129266974977</v>
      </c>
      <c r="J285" s="18">
        <v>0.22914037594865339</v>
      </c>
      <c r="K285" s="18">
        <v>1.0142888605018774</v>
      </c>
      <c r="L285" s="18">
        <v>0.83665598061792157</v>
      </c>
      <c r="M285" s="18">
        <v>1329.992223757336</v>
      </c>
      <c r="N285" s="18">
        <v>12.189349097140393</v>
      </c>
      <c r="O285" s="18">
        <v>1348.4228518442728</v>
      </c>
      <c r="P285" s="18">
        <v>9.0477083592649024</v>
      </c>
      <c r="Q285" s="18">
        <v>1377.7649142750938</v>
      </c>
      <c r="R285" s="18">
        <v>12.764346862404864</v>
      </c>
      <c r="S285" s="27">
        <v>1352.6220000000001</v>
      </c>
      <c r="T285" s="27">
        <v>8.9969999999999999</v>
      </c>
      <c r="U285" s="28"/>
      <c r="V285" s="28">
        <v>2.2799999999999998</v>
      </c>
      <c r="W285" s="20" t="str">
        <f t="shared" si="9"/>
        <v>concordant</v>
      </c>
    </row>
    <row r="286" spans="1:25" x14ac:dyDescent="0.25">
      <c r="A286" s="18" t="s">
        <v>461</v>
      </c>
      <c r="B286" s="22">
        <v>108.43707443291888</v>
      </c>
      <c r="C286" s="22">
        <f t="shared" si="8"/>
        <v>122.80127973586588</v>
      </c>
      <c r="D286" s="18">
        <v>86837.399768406642</v>
      </c>
      <c r="E286" s="23">
        <v>1.7740426257001376</v>
      </c>
      <c r="F286" s="18">
        <v>11.283245996263521</v>
      </c>
      <c r="G286" s="18">
        <v>0.89362671293148865</v>
      </c>
      <c r="H286" s="18">
        <v>2.8259969736097004</v>
      </c>
      <c r="I286" s="18">
        <v>1.2378501203721268</v>
      </c>
      <c r="J286" s="18">
        <v>0.23315504483237454</v>
      </c>
      <c r="K286" s="18">
        <v>0.85380124243348798</v>
      </c>
      <c r="L286" s="18">
        <v>0.68974525136921694</v>
      </c>
      <c r="M286" s="18">
        <v>1351.0134555261782</v>
      </c>
      <c r="N286" s="18">
        <v>10.406447511538204</v>
      </c>
      <c r="O286" s="18">
        <v>1362.460354380258</v>
      </c>
      <c r="P286" s="18">
        <v>9.2840430708046142</v>
      </c>
      <c r="Q286" s="18">
        <v>1380.4443518297489</v>
      </c>
      <c r="R286" s="18">
        <v>17.222687819748899</v>
      </c>
      <c r="S286" s="27">
        <v>1358.7249999999999</v>
      </c>
      <c r="T286" s="27">
        <v>9.016</v>
      </c>
      <c r="U286" s="28"/>
      <c r="V286" s="28">
        <v>1.29</v>
      </c>
      <c r="W286" s="20" t="str">
        <f t="shared" si="9"/>
        <v>concordant</v>
      </c>
    </row>
    <row r="287" spans="1:25" s="21" customFormat="1" x14ac:dyDescent="0.25">
      <c r="A287" s="18" t="s">
        <v>496</v>
      </c>
      <c r="B287" s="22">
        <v>739.01533774514462</v>
      </c>
      <c r="C287" s="22">
        <f t="shared" si="8"/>
        <v>791.56699985628575</v>
      </c>
      <c r="D287" s="18">
        <v>316962.94467550109</v>
      </c>
      <c r="E287" s="23">
        <v>3.3047214377885625</v>
      </c>
      <c r="F287" s="18">
        <v>10.879272055458964</v>
      </c>
      <c r="G287" s="18">
        <v>0.72842603376958537</v>
      </c>
      <c r="H287" s="18">
        <v>2.820063430194784</v>
      </c>
      <c r="I287" s="18">
        <v>1.3503563505829614</v>
      </c>
      <c r="J287" s="18">
        <v>0.22456903774987033</v>
      </c>
      <c r="K287" s="18">
        <v>1.1370309558788441</v>
      </c>
      <c r="L287" s="18">
        <v>0.84202288928250479</v>
      </c>
      <c r="M287" s="18">
        <v>1305.9724491861218</v>
      </c>
      <c r="N287" s="18">
        <v>13.441809220233495</v>
      </c>
      <c r="O287" s="18">
        <v>1360.884426302136</v>
      </c>
      <c r="P287" s="18">
        <v>10.122341638002581</v>
      </c>
      <c r="Q287" s="18">
        <v>1448.1902173845531</v>
      </c>
      <c r="R287" s="18">
        <v>13.869387141676839</v>
      </c>
      <c r="S287" s="27">
        <v>1373.37</v>
      </c>
      <c r="T287" s="27">
        <v>10.3</v>
      </c>
      <c r="U287" s="28"/>
      <c r="V287" s="28">
        <v>6.81</v>
      </c>
      <c r="W287" s="20" t="str">
        <f t="shared" si="9"/>
        <v>discord.</v>
      </c>
      <c r="X287" s="20"/>
    </row>
    <row r="288" spans="1:25" s="21" customFormat="1" x14ac:dyDescent="0.25">
      <c r="A288" s="18" t="s">
        <v>462</v>
      </c>
      <c r="B288" s="22">
        <v>672.57637972386101</v>
      </c>
      <c r="C288" s="22">
        <f t="shared" si="8"/>
        <v>694.29158431776841</v>
      </c>
      <c r="D288" s="18">
        <v>543624.9189569843</v>
      </c>
      <c r="E288" s="23">
        <v>7.2785613670641194</v>
      </c>
      <c r="F288" s="18">
        <v>11.199370197218736</v>
      </c>
      <c r="G288" s="18">
        <v>0.69011860063446262</v>
      </c>
      <c r="H288" s="18">
        <v>2.8634290812184937</v>
      </c>
      <c r="I288" s="18">
        <v>1.2557474761000762</v>
      </c>
      <c r="J288" s="18">
        <v>0.23404444876032285</v>
      </c>
      <c r="K288" s="18">
        <v>1.0491117841367394</v>
      </c>
      <c r="L288" s="18">
        <v>0.83544805313479364</v>
      </c>
      <c r="M288" s="18">
        <v>1355.6612080553139</v>
      </c>
      <c r="N288" s="18">
        <v>12.826497646716803</v>
      </c>
      <c r="O288" s="18">
        <v>1372.3461970105427</v>
      </c>
      <c r="P288" s="18">
        <v>9.4505754109227382</v>
      </c>
      <c r="Q288" s="18">
        <v>1398.3914297776166</v>
      </c>
      <c r="R288" s="18">
        <v>13.228815148912759</v>
      </c>
      <c r="S288" s="27">
        <v>1376.2539999999999</v>
      </c>
      <c r="T288" s="27">
        <v>9.3740000000000006</v>
      </c>
      <c r="U288" s="28"/>
      <c r="V288" s="28">
        <v>2.0299999999999998</v>
      </c>
      <c r="W288" s="20" t="str">
        <f t="shared" si="9"/>
        <v>concordant</v>
      </c>
      <c r="X288" s="20"/>
    </row>
    <row r="289" spans="1:24" s="21" customFormat="1" x14ac:dyDescent="0.25">
      <c r="A289" s="18" t="s">
        <v>463</v>
      </c>
      <c r="B289" s="22">
        <v>326.34241133946313</v>
      </c>
      <c r="C289" s="22">
        <f t="shared" si="8"/>
        <v>425.55446553819797</v>
      </c>
      <c r="D289" s="18">
        <v>217295.53050879666</v>
      </c>
      <c r="E289" s="23">
        <v>0.77299545185459717</v>
      </c>
      <c r="F289" s="18">
        <v>11.124678256104705</v>
      </c>
      <c r="G289" s="18">
        <v>0.7112075649643772</v>
      </c>
      <c r="H289" s="18">
        <v>2.9210626415614498</v>
      </c>
      <c r="I289" s="18">
        <v>1.0517044408315939</v>
      </c>
      <c r="J289" s="18">
        <v>0.23714658796216911</v>
      </c>
      <c r="K289" s="18">
        <v>0.77470429536840879</v>
      </c>
      <c r="L289" s="18">
        <v>0.73661787978744475</v>
      </c>
      <c r="M289" s="18">
        <v>1371.8458610043001</v>
      </c>
      <c r="N289" s="18">
        <v>9.5730473591818281</v>
      </c>
      <c r="O289" s="18">
        <v>1387.3815292656327</v>
      </c>
      <c r="P289" s="18">
        <v>7.9555387422966533</v>
      </c>
      <c r="Q289" s="18">
        <v>1411.3383287064075</v>
      </c>
      <c r="R289" s="18">
        <v>13.610380769985341</v>
      </c>
      <c r="S289" s="27">
        <v>1384.6569999999999</v>
      </c>
      <c r="T289" s="27">
        <v>7.9690000000000003</v>
      </c>
      <c r="U289" s="28"/>
      <c r="V289" s="28">
        <v>1.73</v>
      </c>
      <c r="W289" s="20" t="str">
        <f t="shared" si="9"/>
        <v>concordant</v>
      </c>
      <c r="X289" s="20"/>
    </row>
    <row r="290" spans="1:24" s="21" customFormat="1" x14ac:dyDescent="0.25">
      <c r="A290" s="18" t="s">
        <v>464</v>
      </c>
      <c r="B290" s="22">
        <v>403.28287270694949</v>
      </c>
      <c r="C290" s="22">
        <f t="shared" si="8"/>
        <v>461.8780034272404</v>
      </c>
      <c r="D290" s="18">
        <v>197839.73395659582</v>
      </c>
      <c r="E290" s="23">
        <v>1.6173950620322566</v>
      </c>
      <c r="F290" s="18">
        <v>11.104798879456055</v>
      </c>
      <c r="G290" s="18">
        <v>0.58391034388942364</v>
      </c>
      <c r="H290" s="18">
        <v>3.0423270248366441</v>
      </c>
      <c r="I290" s="18">
        <v>1.2368856552501324</v>
      </c>
      <c r="J290" s="18">
        <v>0.24757887586635227</v>
      </c>
      <c r="K290" s="18">
        <v>1.0903419660734195</v>
      </c>
      <c r="L290" s="18">
        <v>0.8815220400085586</v>
      </c>
      <c r="M290" s="18">
        <v>1425.977590924489</v>
      </c>
      <c r="N290" s="18">
        <v>13.948489673608151</v>
      </c>
      <c r="O290" s="18">
        <v>1418.3078868838777</v>
      </c>
      <c r="P290" s="18">
        <v>9.4524950639938652</v>
      </c>
      <c r="Q290" s="18">
        <v>1406.7913649810037</v>
      </c>
      <c r="R290" s="18">
        <v>11.18152512680615</v>
      </c>
      <c r="S290" s="27">
        <v>1414.319</v>
      </c>
      <c r="T290" s="27">
        <v>8.6809999999999992</v>
      </c>
      <c r="U290" s="28"/>
      <c r="V290" s="28">
        <v>-0.995</v>
      </c>
      <c r="W290" s="20" t="str">
        <f t="shared" si="9"/>
        <v>concordant</v>
      </c>
      <c r="X290" s="20"/>
    </row>
    <row r="291" spans="1:24" s="21" customFormat="1" x14ac:dyDescent="0.25">
      <c r="A291" s="18" t="s">
        <v>465</v>
      </c>
      <c r="B291" s="22">
        <v>234.49057626798677</v>
      </c>
      <c r="C291" s="22">
        <f t="shared" si="8"/>
        <v>245.60996956622213</v>
      </c>
      <c r="D291" s="18">
        <v>85829.624401272944</v>
      </c>
      <c r="E291" s="23">
        <v>4.9557816640699315</v>
      </c>
      <c r="F291" s="18">
        <v>11.011877921265841</v>
      </c>
      <c r="G291" s="18">
        <v>1.012123508040121</v>
      </c>
      <c r="H291" s="18">
        <v>3.0586862775311165</v>
      </c>
      <c r="I291" s="18">
        <v>1.4382522806224087</v>
      </c>
      <c r="J291" s="18">
        <v>0.24732158379542415</v>
      </c>
      <c r="K291" s="18">
        <v>1.0206469801993057</v>
      </c>
      <c r="L291" s="18">
        <v>0.70964391570970908</v>
      </c>
      <c r="M291" s="18">
        <v>1424.6479897739243</v>
      </c>
      <c r="N291" s="18">
        <v>13.046016841310234</v>
      </c>
      <c r="O291" s="18">
        <v>1422.4088381870749</v>
      </c>
      <c r="P291" s="18">
        <v>11.006048991740727</v>
      </c>
      <c r="Q291" s="18">
        <v>1419.0400151883787</v>
      </c>
      <c r="R291" s="18">
        <v>19.370279732509289</v>
      </c>
      <c r="S291" s="27">
        <v>1422.9</v>
      </c>
      <c r="T291" s="27">
        <v>10.8</v>
      </c>
      <c r="U291" s="28"/>
      <c r="V291" s="28">
        <v>-0.24299999999999999</v>
      </c>
      <c r="W291" s="20" t="str">
        <f t="shared" si="9"/>
        <v>concordant</v>
      </c>
      <c r="X291" s="20"/>
    </row>
    <row r="292" spans="1:24" s="21" customFormat="1" x14ac:dyDescent="0.25">
      <c r="A292" s="18" t="s">
        <v>559</v>
      </c>
      <c r="B292" s="22">
        <v>89.7895010129035</v>
      </c>
      <c r="C292" s="22">
        <f t="shared" si="8"/>
        <v>100.74722982001393</v>
      </c>
      <c r="D292" s="18">
        <v>85940.452707526652</v>
      </c>
      <c r="E292" s="23">
        <v>1.9256301291505109</v>
      </c>
      <c r="F292" s="18">
        <v>10.649302766352122</v>
      </c>
      <c r="G292" s="18">
        <v>0.97225576555678905</v>
      </c>
      <c r="H292" s="18">
        <v>3.1230443943947499</v>
      </c>
      <c r="I292" s="18">
        <v>1.3469601642435702</v>
      </c>
      <c r="J292" s="18">
        <v>0.24333810965321973</v>
      </c>
      <c r="K292" s="18">
        <v>0.93162031974377035</v>
      </c>
      <c r="L292" s="18">
        <v>0.69164652710197461</v>
      </c>
      <c r="M292" s="18">
        <v>1404.0276327115571</v>
      </c>
      <c r="N292" s="18">
        <v>11.753806147000546</v>
      </c>
      <c r="O292" s="18">
        <v>1438.3833285930996</v>
      </c>
      <c r="P292" s="18">
        <v>10.360002956423045</v>
      </c>
      <c r="Q292" s="18">
        <v>1489.5437316434998</v>
      </c>
      <c r="R292" s="18">
        <v>18.420038143082706</v>
      </c>
      <c r="S292" s="27">
        <v>1427.38</v>
      </c>
      <c r="T292" s="27">
        <v>10.28</v>
      </c>
      <c r="U292" s="28"/>
      <c r="V292" s="28">
        <v>3.75</v>
      </c>
      <c r="W292" s="20" t="str">
        <f t="shared" si="9"/>
        <v>discord.</v>
      </c>
      <c r="X292" s="20"/>
    </row>
    <row r="293" spans="1:24" s="21" customFormat="1" x14ac:dyDescent="0.25">
      <c r="A293" s="18" t="s">
        <v>466</v>
      </c>
      <c r="B293" s="22">
        <v>60.035044831444679</v>
      </c>
      <c r="C293" s="22">
        <f t="shared" si="8"/>
        <v>66.875828648853499</v>
      </c>
      <c r="D293" s="18">
        <v>161511.41645526365</v>
      </c>
      <c r="E293" s="23">
        <v>2.0623712007220645</v>
      </c>
      <c r="F293" s="18">
        <v>10.733898209843364</v>
      </c>
      <c r="G293" s="18">
        <v>0.84796962584615809</v>
      </c>
      <c r="H293" s="18">
        <v>3.1931221419883067</v>
      </c>
      <c r="I293" s="18">
        <v>1.2718304398874032</v>
      </c>
      <c r="J293" s="18">
        <v>0.25140858462542132</v>
      </c>
      <c r="K293" s="18">
        <v>0.94788399956702174</v>
      </c>
      <c r="L293" s="18">
        <v>0.74529117234443543</v>
      </c>
      <c r="M293" s="18">
        <v>1445.7359199079071</v>
      </c>
      <c r="N293" s="18">
        <v>12.275943926289187</v>
      </c>
      <c r="O293" s="18">
        <v>1455.4963677109233</v>
      </c>
      <c r="P293" s="18">
        <v>9.8344646558484783</v>
      </c>
      <c r="Q293" s="18">
        <v>1469.7565166678085</v>
      </c>
      <c r="R293" s="18">
        <v>16.098697889028358</v>
      </c>
      <c r="S293" s="27">
        <v>1454.4880000000001</v>
      </c>
      <c r="T293" s="27">
        <v>9.8650000000000002</v>
      </c>
      <c r="U293" s="28"/>
      <c r="V293" s="28">
        <v>1.05</v>
      </c>
      <c r="W293" s="20" t="str">
        <f t="shared" si="9"/>
        <v>concordant</v>
      </c>
      <c r="X293" s="20"/>
    </row>
    <row r="294" spans="1:24" s="21" customFormat="1" x14ac:dyDescent="0.25">
      <c r="A294" s="18" t="s">
        <v>467</v>
      </c>
      <c r="B294" s="22">
        <v>179.86666830577917</v>
      </c>
      <c r="C294" s="22">
        <f t="shared" si="8"/>
        <v>196.01234616438293</v>
      </c>
      <c r="D294" s="18">
        <v>797387.14726809401</v>
      </c>
      <c r="E294" s="23">
        <v>2.6179555557857146</v>
      </c>
      <c r="F294" s="18">
        <v>10.667598872772851</v>
      </c>
      <c r="G294" s="18">
        <v>0.59463453196927674</v>
      </c>
      <c r="H294" s="18">
        <v>3.1751046561948191</v>
      </c>
      <c r="I294" s="18">
        <v>1.0394838831691795</v>
      </c>
      <c r="J294" s="18">
        <v>0.24781980409162821</v>
      </c>
      <c r="K294" s="18">
        <v>0.85260502921427428</v>
      </c>
      <c r="L294" s="18">
        <v>0.82021957532891332</v>
      </c>
      <c r="M294" s="18">
        <v>1427.2223805010724</v>
      </c>
      <c r="N294" s="18">
        <v>10.915676239168988</v>
      </c>
      <c r="O294" s="18">
        <v>1451.1239532321576</v>
      </c>
      <c r="P294" s="18">
        <v>8.0268915657118214</v>
      </c>
      <c r="Q294" s="18">
        <v>1486.2906802286298</v>
      </c>
      <c r="R294" s="18">
        <v>11.263931735879737</v>
      </c>
      <c r="S294" s="27">
        <v>1455.5840000000001</v>
      </c>
      <c r="T294" s="27">
        <v>8.032</v>
      </c>
      <c r="U294" s="28"/>
      <c r="V294" s="28">
        <v>2.73</v>
      </c>
      <c r="W294" s="20" t="str">
        <f t="shared" si="9"/>
        <v>concordant</v>
      </c>
      <c r="X294" s="20"/>
    </row>
    <row r="295" spans="1:24" s="21" customFormat="1" x14ac:dyDescent="0.25">
      <c r="A295" s="18" t="s">
        <v>468</v>
      </c>
      <c r="B295" s="22">
        <v>367.23630247953037</v>
      </c>
      <c r="C295" s="22">
        <f t="shared" si="8"/>
        <v>397.98983137404866</v>
      </c>
      <c r="D295" s="18">
        <v>1520322.4622034652</v>
      </c>
      <c r="E295" s="23">
        <v>2.8061992943539016</v>
      </c>
      <c r="F295" s="18">
        <v>10.703199597495756</v>
      </c>
      <c r="G295" s="18">
        <v>0.71979947931737098</v>
      </c>
      <c r="H295" s="18">
        <v>3.209726192438207</v>
      </c>
      <c r="I295" s="18">
        <v>1.0492894844541731</v>
      </c>
      <c r="J295" s="18">
        <v>0.25133602476519523</v>
      </c>
      <c r="K295" s="18">
        <v>0.76347699573650063</v>
      </c>
      <c r="L295" s="18">
        <v>0.72761331076681024</v>
      </c>
      <c r="M295" s="18">
        <v>1445.3621295416117</v>
      </c>
      <c r="N295" s="18">
        <v>9.8854238725491541</v>
      </c>
      <c r="O295" s="18">
        <v>1459.5091721111448</v>
      </c>
      <c r="P295" s="18">
        <v>8.123601929476763</v>
      </c>
      <c r="Q295" s="18">
        <v>1480.1434943649751</v>
      </c>
      <c r="R295" s="18">
        <v>13.646142202988244</v>
      </c>
      <c r="S295" s="27">
        <v>1457.1410000000001</v>
      </c>
      <c r="T295" s="27">
        <v>8.1280000000000001</v>
      </c>
      <c r="U295" s="28"/>
      <c r="V295" s="28">
        <v>1.51</v>
      </c>
      <c r="W295" s="20" t="str">
        <f t="shared" si="9"/>
        <v>concordant</v>
      </c>
      <c r="X295" s="20"/>
    </row>
    <row r="296" spans="1:24" s="21" customFormat="1" x14ac:dyDescent="0.25">
      <c r="A296" s="18" t="s">
        <v>570</v>
      </c>
      <c r="B296" s="22">
        <v>676.18964696053013</v>
      </c>
      <c r="C296" s="22">
        <f t="shared" si="8"/>
        <v>703.2293677732788</v>
      </c>
      <c r="D296" s="18">
        <v>431425.04566389904</v>
      </c>
      <c r="E296" s="23">
        <v>5.8767088660473172</v>
      </c>
      <c r="F296" s="18">
        <v>10.46861089137515</v>
      </c>
      <c r="G296" s="18">
        <v>0.79805164729796441</v>
      </c>
      <c r="H296" s="18">
        <v>3.2150671998842966</v>
      </c>
      <c r="I296" s="18">
        <v>1.4000639330221756</v>
      </c>
      <c r="J296" s="18">
        <v>0.24654997526117592</v>
      </c>
      <c r="K296" s="18">
        <v>1.1503375424530839</v>
      </c>
      <c r="L296" s="18">
        <v>0.82163215216177132</v>
      </c>
      <c r="M296" s="18">
        <v>1420.6589243877179</v>
      </c>
      <c r="N296" s="18">
        <v>14.666940069251496</v>
      </c>
      <c r="O296" s="18">
        <v>1460.7966028936162</v>
      </c>
      <c r="P296" s="18">
        <v>10.843758595762779</v>
      </c>
      <c r="Q296" s="18">
        <v>1519.6399424239548</v>
      </c>
      <c r="R296" s="18">
        <v>15.048898147613954</v>
      </c>
      <c r="S296" s="27">
        <v>1468.15</v>
      </c>
      <c r="T296" s="27">
        <v>10.95</v>
      </c>
      <c r="U296" s="28"/>
      <c r="V296" s="28">
        <v>4.57</v>
      </c>
      <c r="W296" s="20" t="str">
        <f t="shared" si="9"/>
        <v>discord.</v>
      </c>
      <c r="X296" s="20"/>
    </row>
    <row r="297" spans="1:24" s="21" customFormat="1" x14ac:dyDescent="0.25">
      <c r="A297" s="18" t="s">
        <v>541</v>
      </c>
      <c r="B297" s="22">
        <v>336.83416340736289</v>
      </c>
      <c r="C297" s="22">
        <f t="shared" si="8"/>
        <v>395.09790690614227</v>
      </c>
      <c r="D297" s="18">
        <v>1207180.3490470839</v>
      </c>
      <c r="E297" s="23">
        <v>1.3585812316091321</v>
      </c>
      <c r="F297" s="18">
        <v>10.584272062509584</v>
      </c>
      <c r="G297" s="18">
        <v>0.50354859644037431</v>
      </c>
      <c r="H297" s="18">
        <v>3.1950273240609772</v>
      </c>
      <c r="I297" s="18">
        <v>0.96146891395073075</v>
      </c>
      <c r="J297" s="18">
        <v>0.24652950479110933</v>
      </c>
      <c r="K297" s="18">
        <v>0.81906112267964959</v>
      </c>
      <c r="L297" s="18">
        <v>0.85188518400878988</v>
      </c>
      <c r="M297" s="18">
        <v>1420.5530624369776</v>
      </c>
      <c r="N297" s="18">
        <v>10.44242196459254</v>
      </c>
      <c r="O297" s="18">
        <v>1455.9576111904425</v>
      </c>
      <c r="P297" s="18">
        <v>7.4355432413266271</v>
      </c>
      <c r="Q297" s="18">
        <v>1507.9960798584036</v>
      </c>
      <c r="R297" s="18">
        <v>9.5108971087842065</v>
      </c>
      <c r="S297" s="27">
        <v>1468.181</v>
      </c>
      <c r="T297" s="27">
        <v>7.2569999999999997</v>
      </c>
      <c r="U297" s="28"/>
      <c r="V297" s="28">
        <v>4.24</v>
      </c>
      <c r="W297" s="20" t="str">
        <f t="shared" si="9"/>
        <v>discord.</v>
      </c>
      <c r="X297" s="20"/>
    </row>
    <row r="298" spans="1:24" s="21" customFormat="1" x14ac:dyDescent="0.25">
      <c r="A298" s="18" t="s">
        <v>469</v>
      </c>
      <c r="B298" s="22">
        <v>115.38236436594786</v>
      </c>
      <c r="C298" s="22">
        <f t="shared" si="8"/>
        <v>132.43330839178972</v>
      </c>
      <c r="D298" s="18">
        <v>426023.95245619677</v>
      </c>
      <c r="E298" s="23">
        <v>1.5902260651904869</v>
      </c>
      <c r="F298" s="18">
        <v>10.477234598874338</v>
      </c>
      <c r="G298" s="18">
        <v>0.6197493452523497</v>
      </c>
      <c r="H298" s="18">
        <v>3.3608555933397435</v>
      </c>
      <c r="I298" s="18">
        <v>0.97246712663009893</v>
      </c>
      <c r="J298" s="18">
        <v>0.25656504961749405</v>
      </c>
      <c r="K298" s="18">
        <v>0.74939531305978369</v>
      </c>
      <c r="L298" s="18">
        <v>0.77061248914055491</v>
      </c>
      <c r="M298" s="18">
        <v>1472.2439783975815</v>
      </c>
      <c r="N298" s="18">
        <v>9.8637495284065153</v>
      </c>
      <c r="O298" s="18">
        <v>1495.3224096192405</v>
      </c>
      <c r="P298" s="18">
        <v>7.6101132297555978</v>
      </c>
      <c r="Q298" s="18">
        <v>1528.1745105815364</v>
      </c>
      <c r="R298" s="18">
        <v>11.673026223344209</v>
      </c>
      <c r="S298" s="27">
        <v>1495.1569999999999</v>
      </c>
      <c r="T298" s="27">
        <v>7.7210000000000001</v>
      </c>
      <c r="U298" s="28"/>
      <c r="V298" s="28">
        <v>2.46</v>
      </c>
      <c r="W298" s="20" t="str">
        <f t="shared" si="9"/>
        <v>concordant</v>
      </c>
      <c r="X298" s="20"/>
    </row>
    <row r="299" spans="1:24" s="21" customFormat="1" x14ac:dyDescent="0.25">
      <c r="A299" s="18" t="s">
        <v>470</v>
      </c>
      <c r="B299" s="22">
        <v>160.51661293818208</v>
      </c>
      <c r="C299" s="22">
        <f t="shared" si="8"/>
        <v>175.55645302464168</v>
      </c>
      <c r="D299" s="18">
        <v>166676.75250226326</v>
      </c>
      <c r="E299" s="23">
        <v>2.508098744642469</v>
      </c>
      <c r="F299" s="18">
        <v>10.466969393520241</v>
      </c>
      <c r="G299" s="18">
        <v>0.85432815325720846</v>
      </c>
      <c r="H299" s="18">
        <v>3.3872811416738351</v>
      </c>
      <c r="I299" s="18">
        <v>1.2695819520787905</v>
      </c>
      <c r="J299" s="18">
        <v>0.25973608549408084</v>
      </c>
      <c r="K299" s="18">
        <v>0.9391226414335172</v>
      </c>
      <c r="L299" s="18">
        <v>0.73971013836154087</v>
      </c>
      <c r="M299" s="18">
        <v>1488.4914943906235</v>
      </c>
      <c r="N299" s="18">
        <v>12.482275975289099</v>
      </c>
      <c r="O299" s="18">
        <v>1501.4567754564066</v>
      </c>
      <c r="P299" s="18">
        <v>9.9531451882618285</v>
      </c>
      <c r="Q299" s="18">
        <v>1519.7869793224327</v>
      </c>
      <c r="R299" s="18">
        <v>16.109851722523445</v>
      </c>
      <c r="S299" s="27">
        <v>1500.09</v>
      </c>
      <c r="T299" s="27">
        <v>10</v>
      </c>
      <c r="U299" s="28"/>
      <c r="V299" s="28">
        <v>1.36</v>
      </c>
      <c r="W299" s="20" t="str">
        <f t="shared" si="9"/>
        <v>concordant</v>
      </c>
      <c r="X299" s="20"/>
    </row>
    <row r="300" spans="1:24" s="21" customFormat="1" x14ac:dyDescent="0.25">
      <c r="A300" s="18" t="s">
        <v>548</v>
      </c>
      <c r="B300" s="22">
        <v>1502.571817240339</v>
      </c>
      <c r="C300" s="22">
        <f t="shared" si="8"/>
        <v>1643.1912773670479</v>
      </c>
      <c r="D300" s="18">
        <v>4935217.3924725791</v>
      </c>
      <c r="E300" s="23">
        <v>2.5110633815071224</v>
      </c>
      <c r="F300" s="18">
        <v>10.057563578851262</v>
      </c>
      <c r="G300" s="18">
        <v>0.740836723714134</v>
      </c>
      <c r="H300" s="18">
        <v>3.3200872362916991</v>
      </c>
      <c r="I300" s="18">
        <v>1.3907626817650203</v>
      </c>
      <c r="J300" s="18">
        <v>0.24451859775636312</v>
      </c>
      <c r="K300" s="18">
        <v>1.1770224232954865</v>
      </c>
      <c r="L300" s="18">
        <v>0.84631435594872628</v>
      </c>
      <c r="M300" s="18">
        <v>1410.1452807243043</v>
      </c>
      <c r="N300" s="18">
        <v>14.907822799154815</v>
      </c>
      <c r="O300" s="18">
        <v>1485.7852420553106</v>
      </c>
      <c r="P300" s="18">
        <v>10.853166277541163</v>
      </c>
      <c r="Q300" s="18">
        <v>1595.4721301589443</v>
      </c>
      <c r="R300" s="18">
        <v>13.83279881899125</v>
      </c>
      <c r="S300" s="27">
        <v>1508.47</v>
      </c>
      <c r="T300" s="27">
        <v>10.92</v>
      </c>
      <c r="U300" s="28"/>
      <c r="V300" s="28">
        <v>8.84</v>
      </c>
      <c r="W300" s="20" t="str">
        <f t="shared" si="9"/>
        <v>discord.</v>
      </c>
      <c r="X300" s="20"/>
    </row>
    <row r="301" spans="1:24" s="21" customFormat="1" x14ac:dyDescent="0.25">
      <c r="A301" s="18" t="s">
        <v>510</v>
      </c>
      <c r="B301" s="22">
        <v>150.73661468070173</v>
      </c>
      <c r="C301" s="22">
        <f t="shared" si="8"/>
        <v>201.90612880963857</v>
      </c>
      <c r="D301" s="18">
        <v>318193.31730381772</v>
      </c>
      <c r="E301" s="23">
        <v>0.6922697049791372</v>
      </c>
      <c r="F301" s="18">
        <v>10.070858727743516</v>
      </c>
      <c r="G301" s="18">
        <v>0.79920677321668121</v>
      </c>
      <c r="H301" s="18">
        <v>3.4721230823619265</v>
      </c>
      <c r="I301" s="18">
        <v>1.2631077840894589</v>
      </c>
      <c r="J301" s="18">
        <v>0.25519504336029381</v>
      </c>
      <c r="K301" s="18">
        <v>0.97809847890495871</v>
      </c>
      <c r="L301" s="18">
        <v>0.77435868199485791</v>
      </c>
      <c r="M301" s="18">
        <v>1465.2117553230178</v>
      </c>
      <c r="N301" s="18">
        <v>12.819243020076783</v>
      </c>
      <c r="O301" s="18">
        <v>1520.904968638441</v>
      </c>
      <c r="P301" s="18">
        <v>9.9578506709349313</v>
      </c>
      <c r="Q301" s="18">
        <v>1599.2772615275931</v>
      </c>
      <c r="R301" s="18">
        <v>14.915706827067311</v>
      </c>
      <c r="S301" s="27">
        <v>1519.84</v>
      </c>
      <c r="T301" s="27">
        <v>10.34</v>
      </c>
      <c r="U301" s="28"/>
      <c r="V301" s="28">
        <v>5.9</v>
      </c>
      <c r="W301" s="20" t="str">
        <f t="shared" si="9"/>
        <v>discord.</v>
      </c>
      <c r="X301" s="20"/>
    </row>
    <row r="302" spans="1:24" s="21" customFormat="1" x14ac:dyDescent="0.25">
      <c r="A302" s="18" t="s">
        <v>471</v>
      </c>
      <c r="B302" s="22">
        <v>126.43577679004841</v>
      </c>
      <c r="C302" s="22">
        <f t="shared" si="8"/>
        <v>139.70628840575131</v>
      </c>
      <c r="D302" s="18">
        <v>1179221.7977585339</v>
      </c>
      <c r="E302" s="23">
        <v>2.2389798077191632</v>
      </c>
      <c r="F302" s="18">
        <v>10.356694834520759</v>
      </c>
      <c r="G302" s="18">
        <v>0.75029132148924094</v>
      </c>
      <c r="H302" s="18">
        <v>3.4941977994895304</v>
      </c>
      <c r="I302" s="18">
        <v>1.2730634389087319</v>
      </c>
      <c r="J302" s="18">
        <v>0.26406745700206957</v>
      </c>
      <c r="K302" s="18">
        <v>1.0284713737716811</v>
      </c>
      <c r="L302" s="18">
        <v>0.80787126732135628</v>
      </c>
      <c r="M302" s="18">
        <v>1510.6182896505084</v>
      </c>
      <c r="N302" s="18">
        <v>13.850189462939852</v>
      </c>
      <c r="O302" s="18">
        <v>1525.9046422522877</v>
      </c>
      <c r="P302" s="18">
        <v>10.050541075590104</v>
      </c>
      <c r="Q302" s="18">
        <v>1547.1496733735119</v>
      </c>
      <c r="R302" s="18">
        <v>14.098194337014547</v>
      </c>
      <c r="S302" s="27">
        <v>1528.48</v>
      </c>
      <c r="T302" s="27">
        <v>10.02</v>
      </c>
      <c r="U302" s="28"/>
      <c r="V302" s="28">
        <v>1.65</v>
      </c>
      <c r="W302" s="20" t="str">
        <f t="shared" si="9"/>
        <v>concordant</v>
      </c>
      <c r="X302" s="20"/>
    </row>
    <row r="303" spans="1:24" x14ac:dyDescent="0.25">
      <c r="A303" s="18" t="s">
        <v>586</v>
      </c>
      <c r="B303" s="22">
        <v>198.40402389037897</v>
      </c>
      <c r="C303" s="22">
        <f t="shared" si="8"/>
        <v>212.71193327212063</v>
      </c>
      <c r="D303" s="18">
        <v>274644.01789136929</v>
      </c>
      <c r="E303" s="23">
        <v>3.2586833177555028</v>
      </c>
      <c r="F303" s="18">
        <v>10.095638873367413</v>
      </c>
      <c r="G303" s="18">
        <v>0.71591904223051661</v>
      </c>
      <c r="H303" s="18">
        <v>3.4995146838786768</v>
      </c>
      <c r="I303" s="18">
        <v>1.1542551997227843</v>
      </c>
      <c r="J303" s="18">
        <v>0.25881402697460193</v>
      </c>
      <c r="K303" s="18">
        <v>0.90540253768606915</v>
      </c>
      <c r="L303" s="18">
        <v>0.78440412302540918</v>
      </c>
      <c r="M303" s="18">
        <v>1483.7713410350532</v>
      </c>
      <c r="N303" s="18">
        <v>12.000149347602928</v>
      </c>
      <c r="O303" s="18">
        <v>1527.1051865089066</v>
      </c>
      <c r="P303" s="18">
        <v>9.1156063925393482</v>
      </c>
      <c r="Q303" s="18">
        <v>1587.653798465775</v>
      </c>
      <c r="R303" s="18">
        <v>13.379688866654305</v>
      </c>
      <c r="S303" s="27">
        <v>1528.8879999999999</v>
      </c>
      <c r="T303" s="27">
        <v>9.3510000000000009</v>
      </c>
      <c r="U303" s="28"/>
      <c r="V303" s="28">
        <v>4.59</v>
      </c>
      <c r="W303" s="20" t="str">
        <f t="shared" si="9"/>
        <v>discord.</v>
      </c>
    </row>
    <row r="304" spans="1:24" x14ac:dyDescent="0.25">
      <c r="A304" s="18" t="s">
        <v>523</v>
      </c>
      <c r="B304" s="22">
        <v>627.41568592425529</v>
      </c>
      <c r="C304" s="22">
        <f t="shared" si="8"/>
        <v>711.39162550093135</v>
      </c>
      <c r="D304" s="18">
        <v>203378.16375089376</v>
      </c>
      <c r="E304" s="23">
        <v>1.7557729861131728</v>
      </c>
      <c r="F304" s="18">
        <v>10.181193729848591</v>
      </c>
      <c r="G304" s="18">
        <v>0.63306700995378018</v>
      </c>
      <c r="H304" s="18">
        <v>3.4956688562458127</v>
      </c>
      <c r="I304" s="18">
        <v>1.1845187526497745</v>
      </c>
      <c r="J304" s="18">
        <v>0.2601313929186051</v>
      </c>
      <c r="K304" s="18">
        <v>1.0011355279717433</v>
      </c>
      <c r="L304" s="18">
        <v>0.84518335039626702</v>
      </c>
      <c r="M304" s="18">
        <v>1490.5140733004134</v>
      </c>
      <c r="N304" s="18">
        <v>13.322589085913478</v>
      </c>
      <c r="O304" s="18">
        <v>1526.2369466503926</v>
      </c>
      <c r="P304" s="18">
        <v>9.3523360463282188</v>
      </c>
      <c r="Q304" s="18">
        <v>1576.100501534441</v>
      </c>
      <c r="R304" s="18">
        <v>11.849327876369443</v>
      </c>
      <c r="S304" s="27">
        <v>1538.164</v>
      </c>
      <c r="T304" s="27">
        <v>9.1170000000000009</v>
      </c>
      <c r="U304" s="28"/>
      <c r="V304" s="28">
        <v>4.07</v>
      </c>
      <c r="W304" s="20" t="str">
        <f t="shared" si="9"/>
        <v>discord.</v>
      </c>
    </row>
    <row r="305" spans="1:25" x14ac:dyDescent="0.25">
      <c r="A305" s="18" t="s">
        <v>472</v>
      </c>
      <c r="B305" s="22">
        <v>604.16379622264014</v>
      </c>
      <c r="C305" s="22">
        <f t="shared" si="8"/>
        <v>703.0193777340919</v>
      </c>
      <c r="D305" s="18">
        <v>711217.76604288502</v>
      </c>
      <c r="E305" s="23">
        <v>1.436221303254112</v>
      </c>
      <c r="F305" s="18">
        <v>10.305620307040563</v>
      </c>
      <c r="G305" s="18">
        <v>0.60416258071526308</v>
      </c>
      <c r="H305" s="18">
        <v>3.5432182815053213</v>
      </c>
      <c r="I305" s="18">
        <v>1.2575278945246413</v>
      </c>
      <c r="J305" s="18">
        <v>0.26660173677720256</v>
      </c>
      <c r="K305" s="18">
        <v>1.102887943765722</v>
      </c>
      <c r="L305" s="18">
        <v>0.87702861190417181</v>
      </c>
      <c r="M305" s="18">
        <v>1523.5295169142209</v>
      </c>
      <c r="N305" s="18">
        <v>14.964881078635244</v>
      </c>
      <c r="O305" s="18">
        <v>1536.9199710616117</v>
      </c>
      <c r="P305" s="18">
        <v>9.9585421897912738</v>
      </c>
      <c r="Q305" s="18">
        <v>1555.3757710524501</v>
      </c>
      <c r="R305" s="18">
        <v>11.340075902638773</v>
      </c>
      <c r="S305" s="27">
        <v>1543.807</v>
      </c>
      <c r="T305" s="27">
        <v>9.1020000000000003</v>
      </c>
      <c r="U305" s="28"/>
      <c r="V305" s="28">
        <v>1.61</v>
      </c>
      <c r="W305" s="20" t="str">
        <f t="shared" si="9"/>
        <v>concordant</v>
      </c>
    </row>
    <row r="306" spans="1:25" x14ac:dyDescent="0.25">
      <c r="A306" s="18" t="s">
        <v>584</v>
      </c>
      <c r="B306" s="22">
        <v>127.13029809984934</v>
      </c>
      <c r="C306" s="22">
        <f t="shared" si="8"/>
        <v>138.47242025370701</v>
      </c>
      <c r="D306" s="18">
        <v>230085.07533460303</v>
      </c>
      <c r="E306" s="23">
        <v>2.6340414649213888</v>
      </c>
      <c r="F306" s="18">
        <v>9.7480295673599695</v>
      </c>
      <c r="G306" s="18">
        <v>0.68663527518362455</v>
      </c>
      <c r="H306" s="18">
        <v>3.6061480479134382</v>
      </c>
      <c r="I306" s="18">
        <v>1.2658997795115317</v>
      </c>
      <c r="J306" s="18">
        <v>0.25776227385853989</v>
      </c>
      <c r="K306" s="18">
        <v>1.0634614128975108</v>
      </c>
      <c r="L306" s="18">
        <v>0.84008341743124781</v>
      </c>
      <c r="M306" s="18">
        <v>1478.3830390026735</v>
      </c>
      <c r="N306" s="18">
        <v>14.049517825572821</v>
      </c>
      <c r="O306" s="18">
        <v>1550.8878948937104</v>
      </c>
      <c r="P306" s="18">
        <v>10.063501471860718</v>
      </c>
      <c r="Q306" s="18">
        <v>1651.101347846012</v>
      </c>
      <c r="R306" s="18">
        <v>12.728431717362128</v>
      </c>
      <c r="S306" s="27">
        <v>1572.31</v>
      </c>
      <c r="T306" s="27">
        <v>10.06</v>
      </c>
      <c r="U306" s="28"/>
      <c r="V306" s="28">
        <v>8.11</v>
      </c>
      <c r="W306" s="20" t="str">
        <f t="shared" si="9"/>
        <v>discord.</v>
      </c>
    </row>
    <row r="307" spans="1:25" x14ac:dyDescent="0.25">
      <c r="A307" s="18" t="s">
        <v>473</v>
      </c>
      <c r="B307" s="22">
        <v>124.18743202553051</v>
      </c>
      <c r="C307" s="22">
        <f t="shared" si="8"/>
        <v>137.49558727479297</v>
      </c>
      <c r="D307" s="18">
        <v>318905.45457386784</v>
      </c>
      <c r="E307" s="23">
        <v>2.1929445501183973</v>
      </c>
      <c r="F307" s="18">
        <v>10.060837970538429</v>
      </c>
      <c r="G307" s="18">
        <v>0.66590937463714917</v>
      </c>
      <c r="H307" s="18">
        <v>3.7434850783506088</v>
      </c>
      <c r="I307" s="18">
        <v>1.1139818636441772</v>
      </c>
      <c r="J307" s="18">
        <v>0.2747751383010259</v>
      </c>
      <c r="K307" s="18">
        <v>0.8930228202923669</v>
      </c>
      <c r="L307" s="18">
        <v>0.80164933508972447</v>
      </c>
      <c r="M307" s="18">
        <v>1564.9946877674149</v>
      </c>
      <c r="N307" s="18">
        <v>12.40866754618412</v>
      </c>
      <c r="O307" s="18">
        <v>1580.7200224819278</v>
      </c>
      <c r="P307" s="18">
        <v>8.9268407578394999</v>
      </c>
      <c r="Q307" s="18">
        <v>1601.7511463019321</v>
      </c>
      <c r="R307" s="18">
        <v>12.424004656154807</v>
      </c>
      <c r="S307" s="27">
        <v>1583.269</v>
      </c>
      <c r="T307" s="27">
        <v>8.9030000000000005</v>
      </c>
      <c r="U307" s="28"/>
      <c r="V307" s="28">
        <v>1.64</v>
      </c>
      <c r="W307" s="20" t="str">
        <f t="shared" si="9"/>
        <v>concordant</v>
      </c>
    </row>
    <row r="308" spans="1:25" x14ac:dyDescent="0.25">
      <c r="A308" s="18" t="s">
        <v>474</v>
      </c>
      <c r="B308" s="22">
        <v>121.71943806498393</v>
      </c>
      <c r="C308" s="22">
        <f t="shared" si="8"/>
        <v>132.33675896865938</v>
      </c>
      <c r="D308" s="18">
        <v>79841.350173160259</v>
      </c>
      <c r="E308" s="23">
        <v>2.6940946972196382</v>
      </c>
      <c r="F308" s="18">
        <v>9.8484799409851025</v>
      </c>
      <c r="G308" s="18">
        <v>0.80565805677311708</v>
      </c>
      <c r="H308" s="18">
        <v>3.8139199212940023</v>
      </c>
      <c r="I308" s="18">
        <v>1.3607231023387807</v>
      </c>
      <c r="J308" s="18">
        <v>0.27508712820291298</v>
      </c>
      <c r="K308" s="18">
        <v>1.0965707897151062</v>
      </c>
      <c r="L308" s="18">
        <v>0.8058735740066032</v>
      </c>
      <c r="M308" s="18">
        <v>1566.572197395803</v>
      </c>
      <c r="N308" s="18">
        <v>15.250570721893496</v>
      </c>
      <c r="O308" s="18">
        <v>1595.6863529229852</v>
      </c>
      <c r="P308" s="18">
        <v>10.946850908269425</v>
      </c>
      <c r="Q308" s="18">
        <v>1634.3382866885647</v>
      </c>
      <c r="R308" s="18">
        <v>14.966280673083247</v>
      </c>
      <c r="S308" s="27">
        <v>1600.81</v>
      </c>
      <c r="T308" s="27">
        <v>10.96</v>
      </c>
      <c r="U308" s="28"/>
      <c r="V308" s="28">
        <v>3.03</v>
      </c>
      <c r="W308" s="20" t="str">
        <f t="shared" si="9"/>
        <v>concordant</v>
      </c>
    </row>
    <row r="309" spans="1:25" x14ac:dyDescent="0.25">
      <c r="A309" s="18" t="s">
        <v>512</v>
      </c>
      <c r="B309" s="22">
        <v>98.241251151014339</v>
      </c>
      <c r="C309" s="22">
        <f t="shared" si="8"/>
        <v>116.97372184632887</v>
      </c>
      <c r="D309" s="18">
        <v>194363.06879584826</v>
      </c>
      <c r="E309" s="23">
        <v>1.2324425536810226</v>
      </c>
      <c r="F309" s="18">
        <v>10.131020024551843</v>
      </c>
      <c r="G309" s="18">
        <v>0.70040757103845963</v>
      </c>
      <c r="H309" s="18">
        <v>3.9069652081056629</v>
      </c>
      <c r="I309" s="18">
        <v>1.4259290000138392</v>
      </c>
      <c r="J309" s="18">
        <v>0.2891505344181805</v>
      </c>
      <c r="K309" s="18">
        <v>1.2420202644501199</v>
      </c>
      <c r="L309" s="18">
        <v>0.87102532064223792</v>
      </c>
      <c r="M309" s="18">
        <v>1637.2828429712083</v>
      </c>
      <c r="N309" s="18">
        <v>17.958430448513695</v>
      </c>
      <c r="O309" s="18">
        <v>1615.1248076610352</v>
      </c>
      <c r="P309" s="18">
        <v>11.528506228350579</v>
      </c>
      <c r="Q309" s="18">
        <v>1586.343364324917</v>
      </c>
      <c r="R309" s="18">
        <v>13.093025666967492</v>
      </c>
      <c r="S309" s="27">
        <v>1604.13</v>
      </c>
      <c r="T309" s="27">
        <v>10.48</v>
      </c>
      <c r="U309" s="28"/>
      <c r="V309" s="28">
        <v>-2.5</v>
      </c>
      <c r="W309" s="20" t="str">
        <f t="shared" si="9"/>
        <v>rev discord.</v>
      </c>
    </row>
    <row r="310" spans="1:25" x14ac:dyDescent="0.25">
      <c r="A310" s="18" t="s">
        <v>475</v>
      </c>
      <c r="B310" s="22">
        <v>91.562929962465319</v>
      </c>
      <c r="C310" s="22">
        <f t="shared" si="8"/>
        <v>101.15960713482617</v>
      </c>
      <c r="D310" s="18">
        <v>1246955.2000600821</v>
      </c>
      <c r="E310" s="23">
        <v>2.2421602972277475</v>
      </c>
      <c r="F310" s="18">
        <v>9.7545735557785562</v>
      </c>
      <c r="G310" s="18">
        <v>0.76327007040443451</v>
      </c>
      <c r="H310" s="18">
        <v>3.9493730532927369</v>
      </c>
      <c r="I310" s="18">
        <v>1.177868299371915</v>
      </c>
      <c r="J310" s="18">
        <v>0.28163210961033897</v>
      </c>
      <c r="K310" s="18">
        <v>0.89710223915214693</v>
      </c>
      <c r="L310" s="18">
        <v>0.76163204292917686</v>
      </c>
      <c r="M310" s="18">
        <v>1599.5768015038641</v>
      </c>
      <c r="N310" s="18">
        <v>12.708067048572275</v>
      </c>
      <c r="O310" s="18">
        <v>1623.8624284496177</v>
      </c>
      <c r="P310" s="18">
        <v>9.5437136926773292</v>
      </c>
      <c r="Q310" s="18">
        <v>1655.4616792103645</v>
      </c>
      <c r="R310" s="18">
        <v>14.140139062855724</v>
      </c>
      <c r="S310" s="27">
        <v>1624.212</v>
      </c>
      <c r="T310" s="27">
        <v>9.6720000000000006</v>
      </c>
      <c r="U310" s="28"/>
      <c r="V310" s="28">
        <v>2.41</v>
      </c>
      <c r="W310" s="20" t="str">
        <f t="shared" si="9"/>
        <v>concordant</v>
      </c>
    </row>
    <row r="311" spans="1:25" x14ac:dyDescent="0.25">
      <c r="A311" s="18" t="s">
        <v>476</v>
      </c>
      <c r="B311" s="22">
        <v>404.33916760265555</v>
      </c>
      <c r="C311" s="22">
        <f t="shared" si="8"/>
        <v>473.31758752754695</v>
      </c>
      <c r="D311" s="18">
        <v>524066.94842367165</v>
      </c>
      <c r="E311" s="23">
        <v>1.377527993393995</v>
      </c>
      <c r="F311" s="18">
        <v>9.6648262012140087</v>
      </c>
      <c r="G311" s="18">
        <v>0.67487765813299228</v>
      </c>
      <c r="H311" s="18">
        <v>4.0392836599358315</v>
      </c>
      <c r="I311" s="18">
        <v>1.5338507520042977</v>
      </c>
      <c r="J311" s="18">
        <v>0.28558584445200691</v>
      </c>
      <c r="K311" s="18">
        <v>1.3774019937670721</v>
      </c>
      <c r="L311" s="18">
        <v>0.8980026198554244</v>
      </c>
      <c r="M311" s="18">
        <v>1619.4328736898792</v>
      </c>
      <c r="N311" s="18">
        <v>19.724947840550954</v>
      </c>
      <c r="O311" s="18">
        <v>1642.1423983516288</v>
      </c>
      <c r="P311" s="18">
        <v>12.484479650406115</v>
      </c>
      <c r="Q311" s="18">
        <v>1671.3195230119666</v>
      </c>
      <c r="R311" s="18">
        <v>12.477150998533943</v>
      </c>
      <c r="S311" s="27">
        <v>1656.69</v>
      </c>
      <c r="T311" s="27">
        <v>10.59</v>
      </c>
      <c r="U311" s="28"/>
      <c r="V311" s="28">
        <v>2.69</v>
      </c>
      <c r="W311" s="20" t="str">
        <f t="shared" si="9"/>
        <v>concordant</v>
      </c>
    </row>
    <row r="312" spans="1:25" x14ac:dyDescent="0.25">
      <c r="A312" s="18" t="s">
        <v>477</v>
      </c>
      <c r="B312" s="22">
        <v>394.01557189071423</v>
      </c>
      <c r="C312" s="22">
        <f t="shared" si="8"/>
        <v>409.36402790162498</v>
      </c>
      <c r="D312" s="18">
        <v>452849.387754603</v>
      </c>
      <c r="E312" s="23">
        <v>6.0327670306704304</v>
      </c>
      <c r="F312" s="18">
        <v>9.5041157293918221</v>
      </c>
      <c r="G312" s="18">
        <v>0.69687789696081703</v>
      </c>
      <c r="H312" s="18">
        <v>4.1418717775032219</v>
      </c>
      <c r="I312" s="18">
        <v>1.0564368450433224</v>
      </c>
      <c r="J312" s="18">
        <v>0.28801273575421982</v>
      </c>
      <c r="K312" s="18">
        <v>0.79398529290384279</v>
      </c>
      <c r="L312" s="18">
        <v>0.75156910385048425</v>
      </c>
      <c r="M312" s="18">
        <v>1631.5907535291576</v>
      </c>
      <c r="N312" s="18">
        <v>11.445180729120693</v>
      </c>
      <c r="O312" s="18">
        <v>1662.605647788577</v>
      </c>
      <c r="P312" s="18">
        <v>8.6409072115740173</v>
      </c>
      <c r="Q312" s="18">
        <v>1701.9875414155222</v>
      </c>
      <c r="R312" s="18">
        <v>12.833953151571677</v>
      </c>
      <c r="S312" s="27">
        <v>1662.213</v>
      </c>
      <c r="T312" s="27">
        <v>8.7940000000000005</v>
      </c>
      <c r="U312" s="28"/>
      <c r="V312" s="28">
        <v>3.01</v>
      </c>
      <c r="W312" s="20" t="str">
        <f t="shared" si="9"/>
        <v>concordant</v>
      </c>
    </row>
    <row r="313" spans="1:25" x14ac:dyDescent="0.25">
      <c r="A313" s="18" t="s">
        <v>478</v>
      </c>
      <c r="B313" s="22">
        <v>153.49334425416166</v>
      </c>
      <c r="C313" s="22">
        <f t="shared" si="8"/>
        <v>164.64494376827537</v>
      </c>
      <c r="D313" s="18">
        <v>311961.87602561002</v>
      </c>
      <c r="E313" s="23">
        <v>3.2345974991368514</v>
      </c>
      <c r="F313" s="18">
        <v>9.4593938111227125</v>
      </c>
      <c r="G313" s="18">
        <v>0.79206992262313192</v>
      </c>
      <c r="H313" s="18">
        <v>4.16691007656532</v>
      </c>
      <c r="I313" s="18">
        <v>1.33994429646068</v>
      </c>
      <c r="J313" s="18">
        <v>0.2889640131302485</v>
      </c>
      <c r="K313" s="18">
        <v>1.080771451922498</v>
      </c>
      <c r="L313" s="18">
        <v>0.80657938899194559</v>
      </c>
      <c r="M313" s="18">
        <v>1636.350073339981</v>
      </c>
      <c r="N313" s="18">
        <v>15.619095761830295</v>
      </c>
      <c r="O313" s="18">
        <v>1667.538047155062</v>
      </c>
      <c r="P313" s="18">
        <v>10.972782874976474</v>
      </c>
      <c r="Q313" s="18">
        <v>1707.0098254346003</v>
      </c>
      <c r="R313" s="18">
        <v>14.578093618980006</v>
      </c>
      <c r="S313" s="27">
        <v>1673.88</v>
      </c>
      <c r="T313" s="27">
        <v>10.93</v>
      </c>
      <c r="U313" s="28"/>
      <c r="V313" s="28">
        <v>3.14</v>
      </c>
      <c r="W313" s="20" t="str">
        <f t="shared" si="9"/>
        <v>concordant</v>
      </c>
    </row>
    <row r="314" spans="1:25" x14ac:dyDescent="0.25">
      <c r="A314" s="18" t="s">
        <v>479</v>
      </c>
      <c r="B314" s="22">
        <v>179.94055285980676</v>
      </c>
      <c r="C314" s="22">
        <f t="shared" si="8"/>
        <v>197.54489169591795</v>
      </c>
      <c r="D314" s="18">
        <v>268176.08470515243</v>
      </c>
      <c r="E314" s="23">
        <v>2.4020231782470947</v>
      </c>
      <c r="F314" s="18">
        <v>9.5141538456837935</v>
      </c>
      <c r="G314" s="18">
        <v>0.62012583578273373</v>
      </c>
      <c r="H314" s="18">
        <v>4.1981726163128856</v>
      </c>
      <c r="I314" s="18">
        <v>1.0166265924467575</v>
      </c>
      <c r="J314" s="18">
        <v>0.29232992182844264</v>
      </c>
      <c r="K314" s="18">
        <v>0.80558385505658858</v>
      </c>
      <c r="L314" s="18">
        <v>0.79240879693866406</v>
      </c>
      <c r="M314" s="18">
        <v>1653.1618386114433</v>
      </c>
      <c r="N314" s="18">
        <v>11.747063344028334</v>
      </c>
      <c r="O314" s="18">
        <v>1673.6631404631109</v>
      </c>
      <c r="P314" s="18">
        <v>8.3370178252949927</v>
      </c>
      <c r="Q314" s="18">
        <v>1699.4512951927125</v>
      </c>
      <c r="R314" s="18">
        <v>11.423923168654937</v>
      </c>
      <c r="S314" s="27">
        <v>1676.825</v>
      </c>
      <c r="T314" s="27">
        <v>8.3290000000000006</v>
      </c>
      <c r="U314" s="28"/>
      <c r="V314" s="28">
        <v>2.0299999999999998</v>
      </c>
      <c r="W314" s="20" t="str">
        <f t="shared" si="9"/>
        <v>concordant</v>
      </c>
    </row>
    <row r="315" spans="1:25" x14ac:dyDescent="0.25">
      <c r="A315" s="18" t="s">
        <v>480</v>
      </c>
      <c r="B315" s="22">
        <v>119.94244722096821</v>
      </c>
      <c r="C315" s="22">
        <f t="shared" si="8"/>
        <v>128.62574053209011</v>
      </c>
      <c r="D315" s="18">
        <v>188604.42612059985</v>
      </c>
      <c r="E315" s="23">
        <v>3.2460581586971404</v>
      </c>
      <c r="F315" s="18">
        <v>9.4553533461514832</v>
      </c>
      <c r="G315" s="18">
        <v>0.59866254805967656</v>
      </c>
      <c r="H315" s="18">
        <v>4.3295356077555267</v>
      </c>
      <c r="I315" s="18">
        <v>0.96270606015676463</v>
      </c>
      <c r="J315" s="18">
        <v>0.29865895395095865</v>
      </c>
      <c r="K315" s="18">
        <v>0.75380260143491518</v>
      </c>
      <c r="L315" s="18">
        <v>0.78300390184743185</v>
      </c>
      <c r="M315" s="18">
        <v>1684.6553305081468</v>
      </c>
      <c r="N315" s="18">
        <v>11.175235858164342</v>
      </c>
      <c r="O315" s="18">
        <v>1699.0040172422696</v>
      </c>
      <c r="P315" s="18">
        <v>7.9411686349485535</v>
      </c>
      <c r="Q315" s="18">
        <v>1716.7326048985476</v>
      </c>
      <c r="R315" s="18">
        <v>11.009004774190885</v>
      </c>
      <c r="S315" s="27">
        <v>1700.875</v>
      </c>
      <c r="T315" s="27">
        <v>7.9340000000000002</v>
      </c>
      <c r="U315" s="28"/>
      <c r="V315" s="28">
        <v>1.39</v>
      </c>
      <c r="W315" s="20" t="str">
        <f t="shared" si="9"/>
        <v>concordant</v>
      </c>
    </row>
    <row r="316" spans="1:25" x14ac:dyDescent="0.25">
      <c r="A316" s="18" t="s">
        <v>481</v>
      </c>
      <c r="B316" s="22">
        <v>198.87586068799592</v>
      </c>
      <c r="C316" s="22">
        <f t="shared" si="8"/>
        <v>217.16088763678118</v>
      </c>
      <c r="D316" s="18">
        <v>221298.48483656737</v>
      </c>
      <c r="E316" s="23">
        <v>2.5559616287458562</v>
      </c>
      <c r="F316" s="18">
        <v>9.4066653315594646</v>
      </c>
      <c r="G316" s="18">
        <v>0.81617687456154109</v>
      </c>
      <c r="H316" s="18">
        <v>4.337663353975139</v>
      </c>
      <c r="I316" s="18">
        <v>1.2399194651869228</v>
      </c>
      <c r="J316" s="18">
        <v>0.29843631675051335</v>
      </c>
      <c r="K316" s="18">
        <v>0.93337051357287826</v>
      </c>
      <c r="L316" s="18">
        <v>0.75276704639213732</v>
      </c>
      <c r="M316" s="18">
        <v>1683.5500867952005</v>
      </c>
      <c r="N316" s="18">
        <v>13.829419984833407</v>
      </c>
      <c r="O316" s="18">
        <v>1700.5513357837581</v>
      </c>
      <c r="P316" s="18">
        <v>10.231581108572527</v>
      </c>
      <c r="Q316" s="18">
        <v>1721.5501451139037</v>
      </c>
      <c r="R316" s="18">
        <v>14.996869607212375</v>
      </c>
      <c r="S316" s="27">
        <v>1700.88</v>
      </c>
      <c r="T316" s="27">
        <v>10.32</v>
      </c>
      <c r="U316" s="28"/>
      <c r="V316" s="28">
        <v>1.62</v>
      </c>
      <c r="W316" s="20" t="str">
        <f t="shared" si="9"/>
        <v>concordant</v>
      </c>
    </row>
    <row r="317" spans="1:25" x14ac:dyDescent="0.25">
      <c r="A317" s="18" t="s">
        <v>550</v>
      </c>
      <c r="B317" s="22">
        <v>1282.567851102338</v>
      </c>
      <c r="C317" s="22">
        <f t="shared" si="8"/>
        <v>1469.4386204274056</v>
      </c>
      <c r="D317" s="18">
        <v>1813086.4175573294</v>
      </c>
      <c r="E317" s="23">
        <v>1.6128977586898499</v>
      </c>
      <c r="F317" s="18">
        <v>8.9623659377480838</v>
      </c>
      <c r="G317" s="18">
        <v>0.60593674382852702</v>
      </c>
      <c r="H317" s="18">
        <v>4.0672367926366162</v>
      </c>
      <c r="I317" s="18">
        <v>1.2360430843912544</v>
      </c>
      <c r="J317" s="18">
        <v>0.26673791746733699</v>
      </c>
      <c r="K317" s="18">
        <v>1.0773314861048084</v>
      </c>
      <c r="L317" s="18">
        <v>0.87159703388121723</v>
      </c>
      <c r="M317" s="18">
        <v>1524.2225760794913</v>
      </c>
      <c r="N317" s="18">
        <v>14.624003718163863</v>
      </c>
      <c r="O317" s="18">
        <v>1647.7592097437819</v>
      </c>
      <c r="P317" s="18">
        <v>10.074094668301882</v>
      </c>
      <c r="Q317" s="18">
        <v>1809.1044144485604</v>
      </c>
      <c r="R317" s="18">
        <v>11.010953158526036</v>
      </c>
      <c r="S317" s="27">
        <v>1708.856</v>
      </c>
      <c r="T317" s="27">
        <v>9.4269999999999996</v>
      </c>
      <c r="U317" s="28"/>
      <c r="V317" s="28">
        <v>14</v>
      </c>
      <c r="W317" s="20" t="str">
        <f t="shared" si="9"/>
        <v>discord.</v>
      </c>
    </row>
    <row r="318" spans="1:25" x14ac:dyDescent="0.25">
      <c r="A318" s="18" t="s">
        <v>596</v>
      </c>
      <c r="B318" s="22">
        <v>270.05800180419999</v>
      </c>
      <c r="C318" s="22">
        <f t="shared" si="8"/>
        <v>294.38935200613571</v>
      </c>
      <c r="D318" s="18">
        <v>3118347.4671655493</v>
      </c>
      <c r="E318" s="23">
        <v>2.60830697422365</v>
      </c>
      <c r="F318" s="18">
        <v>9.2064426276579763</v>
      </c>
      <c r="G318" s="18">
        <v>0.5213176843661077</v>
      </c>
      <c r="H318" s="18">
        <v>4.3928218508678691</v>
      </c>
      <c r="I318" s="18">
        <v>1.0426327692533932</v>
      </c>
      <c r="J318" s="18">
        <v>0.2956387673723635</v>
      </c>
      <c r="K318" s="18">
        <v>0.90294571192333484</v>
      </c>
      <c r="L318" s="18">
        <v>0.86602468150882561</v>
      </c>
      <c r="M318" s="18">
        <v>1669.6459642135057</v>
      </c>
      <c r="N318" s="18">
        <v>13.281829734514531</v>
      </c>
      <c r="O318" s="18">
        <v>1710.9902852296038</v>
      </c>
      <c r="P318" s="18">
        <v>8.6238112112553154</v>
      </c>
      <c r="Q318" s="18">
        <v>1761.9648958090079</v>
      </c>
      <c r="R318" s="18">
        <v>9.5301138119343705</v>
      </c>
      <c r="S318" s="27">
        <v>1730.9269999999999</v>
      </c>
      <c r="T318" s="27">
        <v>7.8769999999999998</v>
      </c>
      <c r="U318" s="28"/>
      <c r="V318" s="28">
        <v>4.4400000000000004</v>
      </c>
      <c r="W318" s="20" t="str">
        <f t="shared" si="9"/>
        <v>discord.</v>
      </c>
    </row>
    <row r="319" spans="1:25" x14ac:dyDescent="0.25">
      <c r="A319" s="18" t="s">
        <v>482</v>
      </c>
      <c r="B319" s="22">
        <v>826.94301297470111</v>
      </c>
      <c r="C319" s="22">
        <f t="shared" si="8"/>
        <v>850.83003554127424</v>
      </c>
      <c r="D319" s="18">
        <v>34850343.845657557</v>
      </c>
      <c r="E319" s="23">
        <v>8.1354470825090228</v>
      </c>
      <c r="F319" s="18">
        <v>9.1707829542454729</v>
      </c>
      <c r="G319" s="18">
        <v>0.68076010896293027</v>
      </c>
      <c r="H319" s="18">
        <v>4.5297845304219138</v>
      </c>
      <c r="I319" s="18">
        <v>1.315552391478624</v>
      </c>
      <c r="J319" s="18">
        <v>0.30397267212803242</v>
      </c>
      <c r="K319" s="18">
        <v>1.1257192228835731</v>
      </c>
      <c r="L319" s="18">
        <v>0.85570079167908597</v>
      </c>
      <c r="M319" s="18">
        <v>1710.9782841439537</v>
      </c>
      <c r="N319" s="18">
        <v>16.916687863707125</v>
      </c>
      <c r="O319" s="18">
        <v>1736.4561618701298</v>
      </c>
      <c r="P319" s="18">
        <v>10.94269279517323</v>
      </c>
      <c r="Q319" s="18">
        <v>1767.2701870810949</v>
      </c>
      <c r="R319" s="18">
        <v>12.436693347435835</v>
      </c>
      <c r="S319" s="27">
        <v>1747.62</v>
      </c>
      <c r="T319" s="27">
        <v>10.130000000000001</v>
      </c>
      <c r="U319" s="28"/>
      <c r="V319" s="28">
        <v>2.64</v>
      </c>
      <c r="W319" s="20" t="str">
        <f t="shared" si="9"/>
        <v>concordant</v>
      </c>
    </row>
    <row r="320" spans="1:25" x14ac:dyDescent="0.25">
      <c r="A320" s="18" t="s">
        <v>546</v>
      </c>
      <c r="B320" s="22">
        <v>709.11991990781632</v>
      </c>
      <c r="C320" s="22">
        <f t="shared" si="8"/>
        <v>725.64667908194383</v>
      </c>
      <c r="D320" s="18">
        <v>2731909.697219634</v>
      </c>
      <c r="E320" s="23">
        <v>10.083234070428979</v>
      </c>
      <c r="F320" s="18">
        <v>9.1529123087804596</v>
      </c>
      <c r="G320" s="18">
        <v>0.54482369349033966</v>
      </c>
      <c r="H320" s="18">
        <v>4.481136167971969</v>
      </c>
      <c r="I320" s="18">
        <v>1.0827553583260319</v>
      </c>
      <c r="J320" s="18">
        <v>0.29866990334860033</v>
      </c>
      <c r="K320" s="18">
        <v>0.93569562395962591</v>
      </c>
      <c r="L320" s="18">
        <v>0.86418009088058045</v>
      </c>
      <c r="M320" s="18">
        <v>1684.709682002409</v>
      </c>
      <c r="N320" s="18">
        <v>13.872226136170525</v>
      </c>
      <c r="O320" s="18">
        <v>1727.4837887921392</v>
      </c>
      <c r="P320" s="18">
        <v>8.9885398087595831</v>
      </c>
      <c r="Q320" s="18">
        <v>1779.6852565615445</v>
      </c>
      <c r="R320" s="18">
        <v>9.9361838759895136</v>
      </c>
      <c r="S320" s="28">
        <v>1747.8219999999999</v>
      </c>
      <c r="T320" s="28">
        <v>8.2219999999999995</v>
      </c>
      <c r="U320" s="28"/>
      <c r="V320" s="28">
        <v>4.54</v>
      </c>
      <c r="W320" s="20" t="str">
        <f t="shared" si="9"/>
        <v>discord.</v>
      </c>
      <c r="Y320" s="21" t="s">
        <v>873</v>
      </c>
    </row>
    <row r="321" spans="1:24" x14ac:dyDescent="0.25">
      <c r="A321" s="18" t="s">
        <v>483</v>
      </c>
      <c r="B321" s="22">
        <v>261.03340127889328</v>
      </c>
      <c r="C321" s="22">
        <f t="shared" si="8"/>
        <v>284.01523513499501</v>
      </c>
      <c r="D321" s="18">
        <v>968821.12911232759</v>
      </c>
      <c r="E321" s="23">
        <v>2.6691886158707616</v>
      </c>
      <c r="F321" s="18">
        <v>9.1138986331338341</v>
      </c>
      <c r="G321" s="18">
        <v>0.61504533239870274</v>
      </c>
      <c r="H321" s="18">
        <v>4.5820126867080448</v>
      </c>
      <c r="I321" s="18">
        <v>0.97567646234083505</v>
      </c>
      <c r="J321" s="18">
        <v>0.30565042375220186</v>
      </c>
      <c r="K321" s="18">
        <v>0.75740592937458218</v>
      </c>
      <c r="L321" s="18">
        <v>0.77628799977137908</v>
      </c>
      <c r="M321" s="18">
        <v>1719.2672078366588</v>
      </c>
      <c r="N321" s="18">
        <v>11.429979447674555</v>
      </c>
      <c r="O321" s="18">
        <v>1746.0013280200235</v>
      </c>
      <c r="P321" s="18">
        <v>8.1322457208509604</v>
      </c>
      <c r="Q321" s="18">
        <v>1778.1504456396058</v>
      </c>
      <c r="R321" s="18">
        <v>11.219226596911881</v>
      </c>
      <c r="S321" s="27">
        <v>1749.019</v>
      </c>
      <c r="T321" s="27">
        <v>8.1809999999999992</v>
      </c>
      <c r="U321" s="28"/>
      <c r="V321" s="28">
        <v>2.52</v>
      </c>
      <c r="W321" s="20" t="str">
        <f t="shared" si="9"/>
        <v>concordant</v>
      </c>
    </row>
    <row r="322" spans="1:24" x14ac:dyDescent="0.25">
      <c r="A322" s="18" t="s">
        <v>558</v>
      </c>
      <c r="B322" s="22">
        <v>592.64552700418449</v>
      </c>
      <c r="C322" s="22">
        <f t="shared" si="8"/>
        <v>670.12008412952468</v>
      </c>
      <c r="D322" s="18">
        <v>240709.37664937289</v>
      </c>
      <c r="E322" s="23">
        <v>1.7976443365873813</v>
      </c>
      <c r="F322" s="18">
        <v>9.1131909102118822</v>
      </c>
      <c r="G322" s="18">
        <v>0.51956631527740704</v>
      </c>
      <c r="H322" s="18">
        <v>4.5183794965943243</v>
      </c>
      <c r="I322" s="18">
        <v>1.2762292089489873</v>
      </c>
      <c r="J322" s="18">
        <v>0.30130408907279149</v>
      </c>
      <c r="K322" s="18">
        <v>1.1656761394349768</v>
      </c>
      <c r="L322" s="18">
        <v>0.91337522387138104</v>
      </c>
      <c r="M322" s="18">
        <v>1697.7721649891894</v>
      </c>
      <c r="N322" s="18">
        <v>17.398964343072066</v>
      </c>
      <c r="O322" s="18">
        <v>1734.3597986815307</v>
      </c>
      <c r="P322" s="18">
        <v>10.610736750442584</v>
      </c>
      <c r="Q322" s="18">
        <v>1778.7653954778866</v>
      </c>
      <c r="R322" s="18">
        <v>9.476728196161389</v>
      </c>
      <c r="S322" s="27">
        <v>1760.788</v>
      </c>
      <c r="T322" s="27">
        <v>8.3010000000000002</v>
      </c>
      <c r="U322" s="28"/>
      <c r="V322" s="28">
        <v>4.2699999999999996</v>
      </c>
      <c r="W322" s="20" t="str">
        <f t="shared" si="9"/>
        <v>discord.</v>
      </c>
    </row>
    <row r="323" spans="1:24" x14ac:dyDescent="0.25">
      <c r="A323" s="18" t="s">
        <v>597</v>
      </c>
      <c r="B323" s="22">
        <v>188.95497615056527</v>
      </c>
      <c r="C323" s="22">
        <f t="shared" si="8"/>
        <v>202.00115646091493</v>
      </c>
      <c r="D323" s="18">
        <v>166843.794230014</v>
      </c>
      <c r="E323" s="23">
        <v>3.4036337333277857</v>
      </c>
      <c r="F323" s="18">
        <v>9.2425705659672523</v>
      </c>
      <c r="G323" s="18">
        <v>0.68026328880710973</v>
      </c>
      <c r="H323" s="18">
        <v>4.7610425413334561</v>
      </c>
      <c r="I323" s="18">
        <v>1.1124101486561118</v>
      </c>
      <c r="J323" s="18">
        <v>0.32208547326013415</v>
      </c>
      <c r="K323" s="18">
        <v>0.88005697606968913</v>
      </c>
      <c r="L323" s="18">
        <v>0.79112634591915076</v>
      </c>
      <c r="M323" s="18">
        <v>1799.905842693983</v>
      </c>
      <c r="N323" s="18">
        <v>13.82105722439826</v>
      </c>
      <c r="O323" s="18">
        <v>1778.0560035428168</v>
      </c>
      <c r="P323" s="18">
        <v>9.3348655699419396</v>
      </c>
      <c r="Q323" s="18">
        <v>1752.4829966916732</v>
      </c>
      <c r="R323" s="18">
        <v>12.451416072924189</v>
      </c>
      <c r="S323" s="27">
        <v>1773.654</v>
      </c>
      <c r="T323" s="27">
        <v>9.1180000000000003</v>
      </c>
      <c r="U323" s="28"/>
      <c r="V323" s="28">
        <v>-2.04</v>
      </c>
      <c r="W323" s="20" t="str">
        <f t="shared" si="9"/>
        <v>rev discord.</v>
      </c>
    </row>
    <row r="324" spans="1:24" x14ac:dyDescent="0.25">
      <c r="A324" s="18" t="s">
        <v>484</v>
      </c>
      <c r="B324" s="22">
        <v>280.99787441025779</v>
      </c>
      <c r="C324" s="22">
        <f t="shared" si="8"/>
        <v>295.06842087382938</v>
      </c>
      <c r="D324" s="18">
        <v>270605.69295629504</v>
      </c>
      <c r="E324" s="23">
        <v>4.693101341683688</v>
      </c>
      <c r="F324" s="18">
        <v>8.9582856142811966</v>
      </c>
      <c r="G324" s="18">
        <v>0.64911655513793298</v>
      </c>
      <c r="H324" s="18">
        <v>4.7195438042341422</v>
      </c>
      <c r="I324" s="18">
        <v>1.0969580864591495</v>
      </c>
      <c r="J324" s="18">
        <v>0.3091852012656397</v>
      </c>
      <c r="K324" s="18">
        <v>0.88427737862046263</v>
      </c>
      <c r="L324" s="18">
        <v>0.80611774463945562</v>
      </c>
      <c r="M324" s="18">
        <v>1736.6959544510871</v>
      </c>
      <c r="N324" s="18">
        <v>13.462476658324363</v>
      </c>
      <c r="O324" s="18">
        <v>1770.7153858015195</v>
      </c>
      <c r="P324" s="18">
        <v>9.1911623409525873</v>
      </c>
      <c r="Q324" s="18">
        <v>1811.0569261448024</v>
      </c>
      <c r="R324" s="18">
        <v>11.7932051511184</v>
      </c>
      <c r="S324" s="27">
        <v>1778.606</v>
      </c>
      <c r="T324" s="27">
        <v>9.0820000000000007</v>
      </c>
      <c r="U324" s="28"/>
      <c r="V324" s="28">
        <v>3.26</v>
      </c>
      <c r="W324" s="20" t="str">
        <f t="shared" si="9"/>
        <v>concordant</v>
      </c>
    </row>
    <row r="325" spans="1:24" x14ac:dyDescent="0.25">
      <c r="A325" s="18" t="s">
        <v>511</v>
      </c>
      <c r="B325" s="22">
        <v>154.53404737277526</v>
      </c>
      <c r="C325" s="22">
        <f t="shared" si="8"/>
        <v>160.57417985390941</v>
      </c>
      <c r="D325" s="18">
        <v>307982.06579808501</v>
      </c>
      <c r="E325" s="23">
        <v>6.0123683124551714</v>
      </c>
      <c r="F325" s="18">
        <v>8.855548768299494</v>
      </c>
      <c r="G325" s="18">
        <v>0.69655250506424637</v>
      </c>
      <c r="H325" s="18">
        <v>4.7807592351572969</v>
      </c>
      <c r="I325" s="18">
        <v>1.2692380542753596</v>
      </c>
      <c r="J325" s="18">
        <v>0.30962956482007609</v>
      </c>
      <c r="K325" s="18">
        <v>1.0610186079962438</v>
      </c>
      <c r="L325" s="18">
        <v>0.83594925666013553</v>
      </c>
      <c r="M325" s="18">
        <v>1738.8836246780315</v>
      </c>
      <c r="N325" s="18">
        <v>16.170969898679914</v>
      </c>
      <c r="O325" s="18">
        <v>1781.5251354231057</v>
      </c>
      <c r="P325" s="18">
        <v>10.658618982080725</v>
      </c>
      <c r="Q325" s="18">
        <v>1831.8338547828778</v>
      </c>
      <c r="R325" s="18">
        <v>12.625012740489638</v>
      </c>
      <c r="S325" s="27">
        <v>1796.71</v>
      </c>
      <c r="T325" s="27">
        <v>10.18</v>
      </c>
      <c r="U325" s="28"/>
      <c r="V325" s="28">
        <v>4.21</v>
      </c>
      <c r="W325" s="20" t="str">
        <f t="shared" si="9"/>
        <v>discord.</v>
      </c>
    </row>
    <row r="326" spans="1:24" x14ac:dyDescent="0.25">
      <c r="A326" s="18" t="s">
        <v>485</v>
      </c>
      <c r="B326" s="22">
        <v>414.25544866029674</v>
      </c>
      <c r="C326" s="22">
        <f t="shared" si="8"/>
        <v>436.13898047698694</v>
      </c>
      <c r="D326" s="18">
        <v>1802123.9000992551</v>
      </c>
      <c r="E326" s="23">
        <v>4.4485520550628141</v>
      </c>
      <c r="F326" s="18">
        <v>9.0365570347200421</v>
      </c>
      <c r="G326" s="18">
        <v>0.58578089295417024</v>
      </c>
      <c r="H326" s="18">
        <v>4.8867598309232569</v>
      </c>
      <c r="I326" s="18">
        <v>0.85183715641422719</v>
      </c>
      <c r="J326" s="18">
        <v>0.32278115887797709</v>
      </c>
      <c r="K326" s="18">
        <v>0.61845553897140759</v>
      </c>
      <c r="L326" s="18">
        <v>0.72602554879710868</v>
      </c>
      <c r="M326" s="18">
        <v>1803.2970743591902</v>
      </c>
      <c r="N326" s="18">
        <v>9.7285293797629038</v>
      </c>
      <c r="O326" s="18">
        <v>1799.975359394957</v>
      </c>
      <c r="P326" s="18">
        <v>7.1802308435084115</v>
      </c>
      <c r="Q326" s="18">
        <v>1796.1130663652916</v>
      </c>
      <c r="R326" s="18">
        <v>10.66351000531813</v>
      </c>
      <c r="S326" s="27">
        <v>1800.0350000000001</v>
      </c>
      <c r="T326" s="27">
        <v>7.1669999999999998</v>
      </c>
      <c r="U326" s="28"/>
      <c r="V326" s="28">
        <v>-0.29899999999999999</v>
      </c>
      <c r="W326" s="20" t="str">
        <f t="shared" si="9"/>
        <v>concordant</v>
      </c>
    </row>
    <row r="327" spans="1:24" x14ac:dyDescent="0.25">
      <c r="A327" s="18" t="s">
        <v>499</v>
      </c>
      <c r="B327" s="22">
        <v>407.70945992036815</v>
      </c>
      <c r="C327" s="22">
        <f t="shared" si="8"/>
        <v>445.29852421149161</v>
      </c>
      <c r="D327" s="18">
        <v>1702481.0911272687</v>
      </c>
      <c r="E327" s="23">
        <v>2.5489254624492514</v>
      </c>
      <c r="F327" s="18">
        <v>8.9197452025380937</v>
      </c>
      <c r="G327" s="18">
        <v>0.73786593325624639</v>
      </c>
      <c r="H327" s="18">
        <v>5.1408744305587266</v>
      </c>
      <c r="I327" s="18">
        <v>1.4461118701542257</v>
      </c>
      <c r="J327" s="18">
        <v>0.33542660689557813</v>
      </c>
      <c r="K327" s="18">
        <v>1.2437014748119393</v>
      </c>
      <c r="L327" s="18">
        <v>0.86003130219745749</v>
      </c>
      <c r="M327" s="18">
        <v>1864.6304369520133</v>
      </c>
      <c r="N327" s="18">
        <v>20.137856958598718</v>
      </c>
      <c r="O327" s="18">
        <v>1842.886883707554</v>
      </c>
      <c r="P327" s="18">
        <v>12.293054272223003</v>
      </c>
      <c r="Q327" s="18">
        <v>1818.4058184930273</v>
      </c>
      <c r="R327" s="18">
        <v>13.393599602018298</v>
      </c>
      <c r="S327" s="27">
        <v>1832.68</v>
      </c>
      <c r="T327" s="27">
        <v>11.09</v>
      </c>
      <c r="U327" s="28"/>
      <c r="V327" s="28">
        <v>-2.14</v>
      </c>
      <c r="W327" s="20" t="str">
        <f t="shared" si="9"/>
        <v>rev discord.</v>
      </c>
    </row>
    <row r="328" spans="1:24" x14ac:dyDescent="0.25">
      <c r="A328" s="18" t="s">
        <v>571</v>
      </c>
      <c r="B328" s="22">
        <v>973.38224416096523</v>
      </c>
      <c r="C328" s="22">
        <f t="shared" si="8"/>
        <v>1088.3333838970898</v>
      </c>
      <c r="D328" s="18">
        <v>394189.84709791932</v>
      </c>
      <c r="E328" s="23">
        <v>1.9899309211106619</v>
      </c>
      <c r="F328" s="18">
        <v>8.6041769235224557</v>
      </c>
      <c r="G328" s="18">
        <v>0.72776692027014356</v>
      </c>
      <c r="H328" s="18">
        <v>4.9553227812433756</v>
      </c>
      <c r="I328" s="18">
        <v>1.4078070984971816</v>
      </c>
      <c r="J328" s="18">
        <v>0.31153288846484078</v>
      </c>
      <c r="K328" s="18">
        <v>1.2051040936858508</v>
      </c>
      <c r="L328" s="18">
        <v>0.8560150712212532</v>
      </c>
      <c r="M328" s="18">
        <v>1748.2455890063925</v>
      </c>
      <c r="N328" s="18">
        <v>18.453071718713886</v>
      </c>
      <c r="O328" s="18">
        <v>1811.7331621441879</v>
      </c>
      <c r="P328" s="18">
        <v>11.894866464556344</v>
      </c>
      <c r="Q328" s="18">
        <v>1885.5471461363059</v>
      </c>
      <c r="R328" s="18">
        <v>13.103258099288155</v>
      </c>
      <c r="S328" s="27">
        <v>1840.17</v>
      </c>
      <c r="T328" s="27">
        <v>10.96</v>
      </c>
      <c r="U328" s="28"/>
      <c r="V328" s="28">
        <v>6.39</v>
      </c>
      <c r="W328" s="20" t="str">
        <f t="shared" si="9"/>
        <v>discord.</v>
      </c>
    </row>
    <row r="329" spans="1:24" x14ac:dyDescent="0.25">
      <c r="A329" s="18" t="s">
        <v>486</v>
      </c>
      <c r="B329" s="22">
        <v>43.566884061562554</v>
      </c>
      <c r="C329" s="22">
        <f t="shared" si="8"/>
        <v>49.088957195761346</v>
      </c>
      <c r="D329" s="18">
        <v>80512.087088502594</v>
      </c>
      <c r="E329" s="23">
        <v>1.8540532705119055</v>
      </c>
      <c r="F329" s="18">
        <v>8.8377489398932205</v>
      </c>
      <c r="G329" s="18">
        <v>0.89220864503230457</v>
      </c>
      <c r="H329" s="18">
        <v>5.1248687879348713</v>
      </c>
      <c r="I329" s="18">
        <v>1.2801605068772528</v>
      </c>
      <c r="J329" s="18">
        <v>0.33148118814441091</v>
      </c>
      <c r="K329" s="18">
        <v>0.9179716753692686</v>
      </c>
      <c r="L329" s="18">
        <v>0.7170754529902772</v>
      </c>
      <c r="M329" s="18">
        <v>1845.556795190427</v>
      </c>
      <c r="N329" s="18">
        <v>14.732352257569005</v>
      </c>
      <c r="O329" s="18">
        <v>1840.2369232099793</v>
      </c>
      <c r="P329" s="18">
        <v>10.876693930626857</v>
      </c>
      <c r="Q329" s="18">
        <v>1834.2098427720905</v>
      </c>
      <c r="R329" s="18">
        <v>16.167433963696794</v>
      </c>
      <c r="S329" s="27">
        <v>1840.4</v>
      </c>
      <c r="T329" s="27">
        <v>10.84</v>
      </c>
      <c r="U329" s="28"/>
      <c r="V329" s="28">
        <v>-0.46899999999999997</v>
      </c>
      <c r="W329" s="20" t="str">
        <f t="shared" si="9"/>
        <v>concordant</v>
      </c>
    </row>
    <row r="330" spans="1:24" x14ac:dyDescent="0.25">
      <c r="A330" s="18" t="s">
        <v>549</v>
      </c>
      <c r="B330" s="22">
        <v>33.413389005105628</v>
      </c>
      <c r="C330" s="22">
        <f t="shared" si="8"/>
        <v>36.344536134967605</v>
      </c>
      <c r="D330" s="18">
        <v>104913.83636757404</v>
      </c>
      <c r="E330" s="23">
        <v>2.678864645245413</v>
      </c>
      <c r="F330" s="18">
        <v>8.7905796033539936</v>
      </c>
      <c r="G330" s="18">
        <v>0.71214669765783067</v>
      </c>
      <c r="H330" s="18">
        <v>5.3151162527493927</v>
      </c>
      <c r="I330" s="18">
        <v>1.2765569724925021</v>
      </c>
      <c r="J330" s="18">
        <v>0.34223140062854696</v>
      </c>
      <c r="K330" s="18">
        <v>1.0591863075986998</v>
      </c>
      <c r="L330" s="18">
        <v>0.82972114086738968</v>
      </c>
      <c r="M330" s="18">
        <v>1897.3953480335324</v>
      </c>
      <c r="N330" s="18">
        <v>17.409411042815123</v>
      </c>
      <c r="O330" s="18">
        <v>1871.2963036192871</v>
      </c>
      <c r="P330" s="18">
        <v>10.909836521439956</v>
      </c>
      <c r="Q330" s="18">
        <v>1842.4207722911881</v>
      </c>
      <c r="R330" s="18">
        <v>12.896076911634395</v>
      </c>
      <c r="S330" s="27">
        <v>1861.95</v>
      </c>
      <c r="T330" s="27">
        <v>10.25</v>
      </c>
      <c r="U330" s="28"/>
      <c r="V330" s="28">
        <v>-2.4300000000000002</v>
      </c>
      <c r="W330" s="20" t="str">
        <f t="shared" si="9"/>
        <v>rev discord.</v>
      </c>
    </row>
    <row r="331" spans="1:24" x14ac:dyDescent="0.25">
      <c r="A331" s="18" t="s">
        <v>515</v>
      </c>
      <c r="B331" s="22">
        <v>594.88349225748129</v>
      </c>
      <c r="C331" s="22">
        <f t="shared" si="8"/>
        <v>610.08936562747783</v>
      </c>
      <c r="D331" s="18">
        <v>674232.27255427372</v>
      </c>
      <c r="E331" s="23">
        <v>9.193659402448386</v>
      </c>
      <c r="F331" s="18">
        <v>8.3502440623440446</v>
      </c>
      <c r="G331" s="18">
        <v>0.63394409407103414</v>
      </c>
      <c r="H331" s="18">
        <v>5.1395050455660796</v>
      </c>
      <c r="I331" s="18">
        <v>1.3448493928056298</v>
      </c>
      <c r="J331" s="18">
        <v>0.31324649636454599</v>
      </c>
      <c r="K331" s="18">
        <v>1.1860578547227478</v>
      </c>
      <c r="L331" s="18">
        <v>0.88192615549938247</v>
      </c>
      <c r="M331" s="18">
        <v>1756.6627747710543</v>
      </c>
      <c r="N331" s="18">
        <v>18.237495993099287</v>
      </c>
      <c r="O331" s="18">
        <v>1842.6604329983745</v>
      </c>
      <c r="P331" s="18">
        <v>11.431674419851902</v>
      </c>
      <c r="Q331" s="18">
        <v>1941.1928072763101</v>
      </c>
      <c r="R331" s="18">
        <v>11.340462016118636</v>
      </c>
      <c r="S331" s="27">
        <v>1891.8720000000001</v>
      </c>
      <c r="T331" s="27">
        <v>9.7639999999999993</v>
      </c>
      <c r="U331" s="28"/>
      <c r="V331" s="28">
        <v>8.9499999999999993</v>
      </c>
      <c r="W331" s="20" t="str">
        <f t="shared" si="9"/>
        <v>discord.</v>
      </c>
    </row>
    <row r="332" spans="1:24" x14ac:dyDescent="0.25">
      <c r="A332" s="18" t="s">
        <v>527</v>
      </c>
      <c r="B332" s="22">
        <v>995.95851429153288</v>
      </c>
      <c r="C332" s="22">
        <f t="shared" si="8"/>
        <v>1050.5303352688509</v>
      </c>
      <c r="D332" s="18">
        <v>1742193.69733109</v>
      </c>
      <c r="E332" s="23">
        <v>4.2888481026826968</v>
      </c>
      <c r="F332" s="18">
        <v>8.1084215807534665</v>
      </c>
      <c r="G332" s="18">
        <v>0.60039605789669537</v>
      </c>
      <c r="H332" s="18">
        <v>5.226248581249461</v>
      </c>
      <c r="I332" s="18">
        <v>1.2615596678914291</v>
      </c>
      <c r="J332" s="18">
        <v>0.30951386602909181</v>
      </c>
      <c r="K332" s="18">
        <v>1.1095302302132142</v>
      </c>
      <c r="L332" s="18">
        <v>0.8794908861248576</v>
      </c>
      <c r="M332" s="18">
        <v>1738.314093190176</v>
      </c>
      <c r="N332" s="18">
        <v>16.905512808639742</v>
      </c>
      <c r="O332" s="18">
        <v>1856.9061253382272</v>
      </c>
      <c r="P332" s="18">
        <v>10.752700461823338</v>
      </c>
      <c r="Q332" s="18">
        <v>1992.4181319936465</v>
      </c>
      <c r="R332" s="18">
        <v>10.673949008171576</v>
      </c>
      <c r="S332" s="27">
        <v>1923.9259999999999</v>
      </c>
      <c r="T332" s="27">
        <v>9.2260000000000009</v>
      </c>
      <c r="U332" s="28"/>
      <c r="V332" s="28">
        <v>12.3</v>
      </c>
      <c r="W332" s="20" t="str">
        <f t="shared" si="9"/>
        <v>discord.</v>
      </c>
    </row>
    <row r="333" spans="1:24" x14ac:dyDescent="0.25">
      <c r="A333" s="18" t="s">
        <v>580</v>
      </c>
      <c r="B333" s="22">
        <v>405.19257460617371</v>
      </c>
      <c r="C333" s="22">
        <f t="shared" si="8"/>
        <v>426.14310191646484</v>
      </c>
      <c r="D333" s="18">
        <v>443985.90908197773</v>
      </c>
      <c r="E333" s="23">
        <v>4.5450051744367101</v>
      </c>
      <c r="F333" s="18">
        <v>7.0250170167684347</v>
      </c>
      <c r="G333" s="18">
        <v>1.168718782396859</v>
      </c>
      <c r="H333" s="18">
        <v>6.1993077621096591</v>
      </c>
      <c r="I333" s="18">
        <v>1.7917117130741629</v>
      </c>
      <c r="J333" s="18">
        <v>0.31851992274590007</v>
      </c>
      <c r="K333" s="18">
        <v>1.3580583317128443</v>
      </c>
      <c r="L333" s="18">
        <v>0.75796698866400247</v>
      </c>
      <c r="M333" s="18">
        <v>1782.4969338082296</v>
      </c>
      <c r="N333" s="18">
        <v>21.148915075685636</v>
      </c>
      <c r="O333" s="18">
        <v>2004.3507917433399</v>
      </c>
      <c r="P333" s="18">
        <v>15.666968274541659</v>
      </c>
      <c r="Q333" s="18">
        <v>2241.4464868455543</v>
      </c>
      <c r="R333" s="18">
        <v>20.208564681138341</v>
      </c>
      <c r="S333" s="27">
        <v>1999.77</v>
      </c>
      <c r="T333" s="27">
        <v>18.190000000000001</v>
      </c>
      <c r="U333" s="28"/>
      <c r="V333" s="28">
        <v>19.100000000000001</v>
      </c>
      <c r="W333" s="20" t="str">
        <f t="shared" si="9"/>
        <v>discord.</v>
      </c>
    </row>
    <row r="334" spans="1:24" x14ac:dyDescent="0.25">
      <c r="A334" s="18" t="s">
        <v>492</v>
      </c>
      <c r="B334" s="22">
        <v>295.15209282700994</v>
      </c>
      <c r="C334" s="22">
        <f t="shared" si="8"/>
        <v>313.34411431768302</v>
      </c>
      <c r="D334" s="18">
        <v>216552.78115586596</v>
      </c>
      <c r="E334" s="23">
        <v>3.8127011805646824</v>
      </c>
      <c r="F334" s="18">
        <v>6.5494136009517776</v>
      </c>
      <c r="G334" s="18">
        <v>0.92441020024764131</v>
      </c>
      <c r="H334" s="18">
        <v>8.6748874063120027</v>
      </c>
      <c r="I334" s="18">
        <v>1.4150336774103511</v>
      </c>
      <c r="J334" s="18">
        <v>0.41539585189098666</v>
      </c>
      <c r="K334" s="18">
        <v>1.0713195334026278</v>
      </c>
      <c r="L334" s="18">
        <v>0.75709825886493853</v>
      </c>
      <c r="M334" s="18">
        <v>2239.5438901396551</v>
      </c>
      <c r="N334" s="18">
        <v>20.268560097619911</v>
      </c>
      <c r="O334" s="18">
        <v>2304.445957513974</v>
      </c>
      <c r="P334" s="18">
        <v>12.88362038010041</v>
      </c>
      <c r="Q334" s="18">
        <v>2362.4704951769522</v>
      </c>
      <c r="R334" s="18">
        <v>15.782902139244698</v>
      </c>
      <c r="S334" s="27">
        <v>2315.7600000000002</v>
      </c>
      <c r="T334" s="27">
        <v>12.83</v>
      </c>
      <c r="U334" s="28"/>
      <c r="V334" s="28">
        <v>4.82</v>
      </c>
      <c r="W334" s="20" t="str">
        <f t="shared" si="9"/>
        <v>discord.</v>
      </c>
    </row>
    <row r="335" spans="1:24" s="21" customFormat="1" x14ac:dyDescent="0.25">
      <c r="A335" s="18" t="s">
        <v>487</v>
      </c>
      <c r="B335" s="22">
        <v>48.367917382596154</v>
      </c>
      <c r="C335" s="22">
        <f t="shared" si="8"/>
        <v>52.552191740678353</v>
      </c>
      <c r="D335" s="18">
        <v>373880.50257577124</v>
      </c>
      <c r="E335" s="23">
        <v>2.7164711517912377</v>
      </c>
      <c r="F335" s="18">
        <v>3.0580575229851692</v>
      </c>
      <c r="G335" s="18">
        <v>0.8250059093467248</v>
      </c>
      <c r="H335" s="18">
        <v>33.58850758045849</v>
      </c>
      <c r="I335" s="18">
        <v>1.1401452519002382</v>
      </c>
      <c r="J335" s="18">
        <v>0.75073826343290218</v>
      </c>
      <c r="K335" s="18">
        <v>0.78695375082237162</v>
      </c>
      <c r="L335" s="18">
        <v>0.69022236378284652</v>
      </c>
      <c r="M335" s="18">
        <v>3610.2340937584518</v>
      </c>
      <c r="N335" s="18">
        <v>21.753863119837206</v>
      </c>
      <c r="O335" s="18">
        <v>3598.0316556181801</v>
      </c>
      <c r="P335" s="18">
        <v>11.242599106246644</v>
      </c>
      <c r="Q335" s="18">
        <v>3591.2311052998457</v>
      </c>
      <c r="R335" s="18">
        <v>12.663692262799714</v>
      </c>
      <c r="S335" s="27">
        <v>3596.06</v>
      </c>
      <c r="T335" s="27">
        <v>10.93</v>
      </c>
      <c r="U335" s="28"/>
      <c r="V335" s="28">
        <v>-0.60199999999999998</v>
      </c>
      <c r="W335" s="20" t="str">
        <f t="shared" si="9"/>
        <v>concordant</v>
      </c>
      <c r="X335" s="20"/>
    </row>
  </sheetData>
  <mergeCells count="1">
    <mergeCell ref="S21:T21"/>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168E47-CF6E-4FFE-A0F8-0534C6E72D32}">
  <dimension ref="A1:Y333"/>
  <sheetViews>
    <sheetView zoomScaleNormal="100" workbookViewId="0"/>
  </sheetViews>
  <sheetFormatPr defaultRowHeight="15" x14ac:dyDescent="0.25"/>
  <cols>
    <col min="1" max="1" width="33.7109375" style="18" customWidth="1"/>
    <col min="2" max="2" width="13.7109375" style="18" customWidth="1"/>
    <col min="3" max="18" width="11.7109375" style="18" customWidth="1"/>
    <col min="19" max="24" width="11.7109375" style="20" customWidth="1"/>
    <col min="25" max="25" width="11.7109375" style="21" customWidth="1"/>
    <col min="26" max="256" width="9.140625" style="18"/>
    <col min="257" max="257" width="20.28515625" style="18" customWidth="1"/>
    <col min="258" max="259" width="10.85546875" style="18" customWidth="1"/>
    <col min="260" max="264" width="12" style="18" bestFit="1" customWidth="1"/>
    <col min="265" max="265" width="13.28515625" style="18" bestFit="1" customWidth="1"/>
    <col min="266" max="268" width="12" style="18" bestFit="1" customWidth="1"/>
    <col min="269" max="274" width="5.7109375" style="18" customWidth="1"/>
    <col min="275" max="275" width="11.85546875" style="18" customWidth="1"/>
    <col min="276" max="276" width="9.140625" style="18" customWidth="1"/>
    <col min="277" max="277" width="11" style="18" customWidth="1"/>
    <col min="278" max="278" width="9.140625" style="18" customWidth="1"/>
    <col min="279" max="279" width="12.42578125" style="18" bestFit="1" customWidth="1"/>
    <col min="280" max="280" width="7.7109375" style="18" customWidth="1"/>
    <col min="281" max="281" width="44.140625" style="18" bestFit="1" customWidth="1"/>
    <col min="282" max="512" width="9.140625" style="18"/>
    <col min="513" max="513" width="20.28515625" style="18" customWidth="1"/>
    <col min="514" max="515" width="10.85546875" style="18" customWidth="1"/>
    <col min="516" max="520" width="12" style="18" bestFit="1" customWidth="1"/>
    <col min="521" max="521" width="13.28515625" style="18" bestFit="1" customWidth="1"/>
    <col min="522" max="524" width="12" style="18" bestFit="1" customWidth="1"/>
    <col min="525" max="530" width="5.7109375" style="18" customWidth="1"/>
    <col min="531" max="531" width="11.85546875" style="18" customWidth="1"/>
    <col min="532" max="532" width="9.140625" style="18" customWidth="1"/>
    <col min="533" max="533" width="11" style="18" customWidth="1"/>
    <col min="534" max="534" width="9.140625" style="18" customWidth="1"/>
    <col min="535" max="535" width="12.42578125" style="18" bestFit="1" customWidth="1"/>
    <col min="536" max="536" width="7.7109375" style="18" customWidth="1"/>
    <col min="537" max="537" width="44.140625" style="18" bestFit="1" customWidth="1"/>
    <col min="538" max="768" width="9.140625" style="18"/>
    <col min="769" max="769" width="20.28515625" style="18" customWidth="1"/>
    <col min="770" max="771" width="10.85546875" style="18" customWidth="1"/>
    <col min="772" max="776" width="12" style="18" bestFit="1" customWidth="1"/>
    <col min="777" max="777" width="13.28515625" style="18" bestFit="1" customWidth="1"/>
    <col min="778" max="780" width="12" style="18" bestFit="1" customWidth="1"/>
    <col min="781" max="786" width="5.7109375" style="18" customWidth="1"/>
    <col min="787" max="787" width="11.85546875" style="18" customWidth="1"/>
    <col min="788" max="788" width="9.140625" style="18" customWidth="1"/>
    <col min="789" max="789" width="11" style="18" customWidth="1"/>
    <col min="790" max="790" width="9.140625" style="18" customWidth="1"/>
    <col min="791" max="791" width="12.42578125" style="18" bestFit="1" customWidth="1"/>
    <col min="792" max="792" width="7.7109375" style="18" customWidth="1"/>
    <col min="793" max="793" width="44.140625" style="18" bestFit="1" customWidth="1"/>
    <col min="794" max="1024" width="9.140625" style="18"/>
    <col min="1025" max="1025" width="20.28515625" style="18" customWidth="1"/>
    <col min="1026" max="1027" width="10.85546875" style="18" customWidth="1"/>
    <col min="1028" max="1032" width="12" style="18" bestFit="1" customWidth="1"/>
    <col min="1033" max="1033" width="13.28515625" style="18" bestFit="1" customWidth="1"/>
    <col min="1034" max="1036" width="12" style="18" bestFit="1" customWidth="1"/>
    <col min="1037" max="1042" width="5.7109375" style="18" customWidth="1"/>
    <col min="1043" max="1043" width="11.85546875" style="18" customWidth="1"/>
    <col min="1044" max="1044" width="9.140625" style="18" customWidth="1"/>
    <col min="1045" max="1045" width="11" style="18" customWidth="1"/>
    <col min="1046" max="1046" width="9.140625" style="18" customWidth="1"/>
    <col min="1047" max="1047" width="12.42578125" style="18" bestFit="1" customWidth="1"/>
    <col min="1048" max="1048" width="7.7109375" style="18" customWidth="1"/>
    <col min="1049" max="1049" width="44.140625" style="18" bestFit="1" customWidth="1"/>
    <col min="1050" max="1280" width="9.140625" style="18"/>
    <col min="1281" max="1281" width="20.28515625" style="18" customWidth="1"/>
    <col min="1282" max="1283" width="10.85546875" style="18" customWidth="1"/>
    <col min="1284" max="1288" width="12" style="18" bestFit="1" customWidth="1"/>
    <col min="1289" max="1289" width="13.28515625" style="18" bestFit="1" customWidth="1"/>
    <col min="1290" max="1292" width="12" style="18" bestFit="1" customWidth="1"/>
    <col min="1293" max="1298" width="5.7109375" style="18" customWidth="1"/>
    <col min="1299" max="1299" width="11.85546875" style="18" customWidth="1"/>
    <col min="1300" max="1300" width="9.140625" style="18" customWidth="1"/>
    <col min="1301" max="1301" width="11" style="18" customWidth="1"/>
    <col min="1302" max="1302" width="9.140625" style="18" customWidth="1"/>
    <col min="1303" max="1303" width="12.42578125" style="18" bestFit="1" customWidth="1"/>
    <col min="1304" max="1304" width="7.7109375" style="18" customWidth="1"/>
    <col min="1305" max="1305" width="44.140625" style="18" bestFit="1" customWidth="1"/>
    <col min="1306" max="1536" width="9.140625" style="18"/>
    <col min="1537" max="1537" width="20.28515625" style="18" customWidth="1"/>
    <col min="1538" max="1539" width="10.85546875" style="18" customWidth="1"/>
    <col min="1540" max="1544" width="12" style="18" bestFit="1" customWidth="1"/>
    <col min="1545" max="1545" width="13.28515625" style="18" bestFit="1" customWidth="1"/>
    <col min="1546" max="1548" width="12" style="18" bestFit="1" customWidth="1"/>
    <col min="1549" max="1554" width="5.7109375" style="18" customWidth="1"/>
    <col min="1555" max="1555" width="11.85546875" style="18" customWidth="1"/>
    <col min="1556" max="1556" width="9.140625" style="18" customWidth="1"/>
    <col min="1557" max="1557" width="11" style="18" customWidth="1"/>
    <col min="1558" max="1558" width="9.140625" style="18" customWidth="1"/>
    <col min="1559" max="1559" width="12.42578125" style="18" bestFit="1" customWidth="1"/>
    <col min="1560" max="1560" width="7.7109375" style="18" customWidth="1"/>
    <col min="1561" max="1561" width="44.140625" style="18" bestFit="1" customWidth="1"/>
    <col min="1562" max="1792" width="9.140625" style="18"/>
    <col min="1793" max="1793" width="20.28515625" style="18" customWidth="1"/>
    <col min="1794" max="1795" width="10.85546875" style="18" customWidth="1"/>
    <col min="1796" max="1800" width="12" style="18" bestFit="1" customWidth="1"/>
    <col min="1801" max="1801" width="13.28515625" style="18" bestFit="1" customWidth="1"/>
    <col min="1802" max="1804" width="12" style="18" bestFit="1" customWidth="1"/>
    <col min="1805" max="1810" width="5.7109375" style="18" customWidth="1"/>
    <col min="1811" max="1811" width="11.85546875" style="18" customWidth="1"/>
    <col min="1812" max="1812" width="9.140625" style="18" customWidth="1"/>
    <col min="1813" max="1813" width="11" style="18" customWidth="1"/>
    <col min="1814" max="1814" width="9.140625" style="18" customWidth="1"/>
    <col min="1815" max="1815" width="12.42578125" style="18" bestFit="1" customWidth="1"/>
    <col min="1816" max="1816" width="7.7109375" style="18" customWidth="1"/>
    <col min="1817" max="1817" width="44.140625" style="18" bestFit="1" customWidth="1"/>
    <col min="1818" max="2048" width="9.140625" style="18"/>
    <col min="2049" max="2049" width="20.28515625" style="18" customWidth="1"/>
    <col min="2050" max="2051" width="10.85546875" style="18" customWidth="1"/>
    <col min="2052" max="2056" width="12" style="18" bestFit="1" customWidth="1"/>
    <col min="2057" max="2057" width="13.28515625" style="18" bestFit="1" customWidth="1"/>
    <col min="2058" max="2060" width="12" style="18" bestFit="1" customWidth="1"/>
    <col min="2061" max="2066" width="5.7109375" style="18" customWidth="1"/>
    <col min="2067" max="2067" width="11.85546875" style="18" customWidth="1"/>
    <col min="2068" max="2068" width="9.140625" style="18" customWidth="1"/>
    <col min="2069" max="2069" width="11" style="18" customWidth="1"/>
    <col min="2070" max="2070" width="9.140625" style="18" customWidth="1"/>
    <col min="2071" max="2071" width="12.42578125" style="18" bestFit="1" customWidth="1"/>
    <col min="2072" max="2072" width="7.7109375" style="18" customWidth="1"/>
    <col min="2073" max="2073" width="44.140625" style="18" bestFit="1" customWidth="1"/>
    <col min="2074" max="2304" width="9.140625" style="18"/>
    <col min="2305" max="2305" width="20.28515625" style="18" customWidth="1"/>
    <col min="2306" max="2307" width="10.85546875" style="18" customWidth="1"/>
    <col min="2308" max="2312" width="12" style="18" bestFit="1" customWidth="1"/>
    <col min="2313" max="2313" width="13.28515625" style="18" bestFit="1" customWidth="1"/>
    <col min="2314" max="2316" width="12" style="18" bestFit="1" customWidth="1"/>
    <col min="2317" max="2322" width="5.7109375" style="18" customWidth="1"/>
    <col min="2323" max="2323" width="11.85546875" style="18" customWidth="1"/>
    <col min="2324" max="2324" width="9.140625" style="18" customWidth="1"/>
    <col min="2325" max="2325" width="11" style="18" customWidth="1"/>
    <col min="2326" max="2326" width="9.140625" style="18" customWidth="1"/>
    <col min="2327" max="2327" width="12.42578125" style="18" bestFit="1" customWidth="1"/>
    <col min="2328" max="2328" width="7.7109375" style="18" customWidth="1"/>
    <col min="2329" max="2329" width="44.140625" style="18" bestFit="1" customWidth="1"/>
    <col min="2330" max="2560" width="9.140625" style="18"/>
    <col min="2561" max="2561" width="20.28515625" style="18" customWidth="1"/>
    <col min="2562" max="2563" width="10.85546875" style="18" customWidth="1"/>
    <col min="2564" max="2568" width="12" style="18" bestFit="1" customWidth="1"/>
    <col min="2569" max="2569" width="13.28515625" style="18" bestFit="1" customWidth="1"/>
    <col min="2570" max="2572" width="12" style="18" bestFit="1" customWidth="1"/>
    <col min="2573" max="2578" width="5.7109375" style="18" customWidth="1"/>
    <col min="2579" max="2579" width="11.85546875" style="18" customWidth="1"/>
    <col min="2580" max="2580" width="9.140625" style="18" customWidth="1"/>
    <col min="2581" max="2581" width="11" style="18" customWidth="1"/>
    <col min="2582" max="2582" width="9.140625" style="18" customWidth="1"/>
    <col min="2583" max="2583" width="12.42578125" style="18" bestFit="1" customWidth="1"/>
    <col min="2584" max="2584" width="7.7109375" style="18" customWidth="1"/>
    <col min="2585" max="2585" width="44.140625" style="18" bestFit="1" customWidth="1"/>
    <col min="2586" max="2816" width="9.140625" style="18"/>
    <col min="2817" max="2817" width="20.28515625" style="18" customWidth="1"/>
    <col min="2818" max="2819" width="10.85546875" style="18" customWidth="1"/>
    <col min="2820" max="2824" width="12" style="18" bestFit="1" customWidth="1"/>
    <col min="2825" max="2825" width="13.28515625" style="18" bestFit="1" customWidth="1"/>
    <col min="2826" max="2828" width="12" style="18" bestFit="1" customWidth="1"/>
    <col min="2829" max="2834" width="5.7109375" style="18" customWidth="1"/>
    <col min="2835" max="2835" width="11.85546875" style="18" customWidth="1"/>
    <col min="2836" max="2836" width="9.140625" style="18" customWidth="1"/>
    <col min="2837" max="2837" width="11" style="18" customWidth="1"/>
    <col min="2838" max="2838" width="9.140625" style="18" customWidth="1"/>
    <col min="2839" max="2839" width="12.42578125" style="18" bestFit="1" customWidth="1"/>
    <col min="2840" max="2840" width="7.7109375" style="18" customWidth="1"/>
    <col min="2841" max="2841" width="44.140625" style="18" bestFit="1" customWidth="1"/>
    <col min="2842" max="3072" width="9.140625" style="18"/>
    <col min="3073" max="3073" width="20.28515625" style="18" customWidth="1"/>
    <col min="3074" max="3075" width="10.85546875" style="18" customWidth="1"/>
    <col min="3076" max="3080" width="12" style="18" bestFit="1" customWidth="1"/>
    <col min="3081" max="3081" width="13.28515625" style="18" bestFit="1" customWidth="1"/>
    <col min="3082" max="3084" width="12" style="18" bestFit="1" customWidth="1"/>
    <col min="3085" max="3090" width="5.7109375" style="18" customWidth="1"/>
    <col min="3091" max="3091" width="11.85546875" style="18" customWidth="1"/>
    <col min="3092" max="3092" width="9.140625" style="18" customWidth="1"/>
    <col min="3093" max="3093" width="11" style="18" customWidth="1"/>
    <col min="3094" max="3094" width="9.140625" style="18" customWidth="1"/>
    <col min="3095" max="3095" width="12.42578125" style="18" bestFit="1" customWidth="1"/>
    <col min="3096" max="3096" width="7.7109375" style="18" customWidth="1"/>
    <col min="3097" max="3097" width="44.140625" style="18" bestFit="1" customWidth="1"/>
    <col min="3098" max="3328" width="9.140625" style="18"/>
    <col min="3329" max="3329" width="20.28515625" style="18" customWidth="1"/>
    <col min="3330" max="3331" width="10.85546875" style="18" customWidth="1"/>
    <col min="3332" max="3336" width="12" style="18" bestFit="1" customWidth="1"/>
    <col min="3337" max="3337" width="13.28515625" style="18" bestFit="1" customWidth="1"/>
    <col min="3338" max="3340" width="12" style="18" bestFit="1" customWidth="1"/>
    <col min="3341" max="3346" width="5.7109375" style="18" customWidth="1"/>
    <col min="3347" max="3347" width="11.85546875" style="18" customWidth="1"/>
    <col min="3348" max="3348" width="9.140625" style="18" customWidth="1"/>
    <col min="3349" max="3349" width="11" style="18" customWidth="1"/>
    <col min="3350" max="3350" width="9.140625" style="18" customWidth="1"/>
    <col min="3351" max="3351" width="12.42578125" style="18" bestFit="1" customWidth="1"/>
    <col min="3352" max="3352" width="7.7109375" style="18" customWidth="1"/>
    <col min="3353" max="3353" width="44.140625" style="18" bestFit="1" customWidth="1"/>
    <col min="3354" max="3584" width="9.140625" style="18"/>
    <col min="3585" max="3585" width="20.28515625" style="18" customWidth="1"/>
    <col min="3586" max="3587" width="10.85546875" style="18" customWidth="1"/>
    <col min="3588" max="3592" width="12" style="18" bestFit="1" customWidth="1"/>
    <col min="3593" max="3593" width="13.28515625" style="18" bestFit="1" customWidth="1"/>
    <col min="3594" max="3596" width="12" style="18" bestFit="1" customWidth="1"/>
    <col min="3597" max="3602" width="5.7109375" style="18" customWidth="1"/>
    <col min="3603" max="3603" width="11.85546875" style="18" customWidth="1"/>
    <col min="3604" max="3604" width="9.140625" style="18" customWidth="1"/>
    <col min="3605" max="3605" width="11" style="18" customWidth="1"/>
    <col min="3606" max="3606" width="9.140625" style="18" customWidth="1"/>
    <col min="3607" max="3607" width="12.42578125" style="18" bestFit="1" customWidth="1"/>
    <col min="3608" max="3608" width="7.7109375" style="18" customWidth="1"/>
    <col min="3609" max="3609" width="44.140625" style="18" bestFit="1" customWidth="1"/>
    <col min="3610" max="3840" width="9.140625" style="18"/>
    <col min="3841" max="3841" width="20.28515625" style="18" customWidth="1"/>
    <col min="3842" max="3843" width="10.85546875" style="18" customWidth="1"/>
    <col min="3844" max="3848" width="12" style="18" bestFit="1" customWidth="1"/>
    <col min="3849" max="3849" width="13.28515625" style="18" bestFit="1" customWidth="1"/>
    <col min="3850" max="3852" width="12" style="18" bestFit="1" customWidth="1"/>
    <col min="3853" max="3858" width="5.7109375" style="18" customWidth="1"/>
    <col min="3859" max="3859" width="11.85546875" style="18" customWidth="1"/>
    <col min="3860" max="3860" width="9.140625" style="18" customWidth="1"/>
    <col min="3861" max="3861" width="11" style="18" customWidth="1"/>
    <col min="3862" max="3862" width="9.140625" style="18" customWidth="1"/>
    <col min="3863" max="3863" width="12.42578125" style="18" bestFit="1" customWidth="1"/>
    <col min="3864" max="3864" width="7.7109375" style="18" customWidth="1"/>
    <col min="3865" max="3865" width="44.140625" style="18" bestFit="1" customWidth="1"/>
    <col min="3866" max="4096" width="9.140625" style="18"/>
    <col min="4097" max="4097" width="20.28515625" style="18" customWidth="1"/>
    <col min="4098" max="4099" width="10.85546875" style="18" customWidth="1"/>
    <col min="4100" max="4104" width="12" style="18" bestFit="1" customWidth="1"/>
    <col min="4105" max="4105" width="13.28515625" style="18" bestFit="1" customWidth="1"/>
    <col min="4106" max="4108" width="12" style="18" bestFit="1" customWidth="1"/>
    <col min="4109" max="4114" width="5.7109375" style="18" customWidth="1"/>
    <col min="4115" max="4115" width="11.85546875" style="18" customWidth="1"/>
    <col min="4116" max="4116" width="9.140625" style="18" customWidth="1"/>
    <col min="4117" max="4117" width="11" style="18" customWidth="1"/>
    <col min="4118" max="4118" width="9.140625" style="18" customWidth="1"/>
    <col min="4119" max="4119" width="12.42578125" style="18" bestFit="1" customWidth="1"/>
    <col min="4120" max="4120" width="7.7109375" style="18" customWidth="1"/>
    <col min="4121" max="4121" width="44.140625" style="18" bestFit="1" customWidth="1"/>
    <col min="4122" max="4352" width="9.140625" style="18"/>
    <col min="4353" max="4353" width="20.28515625" style="18" customWidth="1"/>
    <col min="4354" max="4355" width="10.85546875" style="18" customWidth="1"/>
    <col min="4356" max="4360" width="12" style="18" bestFit="1" customWidth="1"/>
    <col min="4361" max="4361" width="13.28515625" style="18" bestFit="1" customWidth="1"/>
    <col min="4362" max="4364" width="12" style="18" bestFit="1" customWidth="1"/>
    <col min="4365" max="4370" width="5.7109375" style="18" customWidth="1"/>
    <col min="4371" max="4371" width="11.85546875" style="18" customWidth="1"/>
    <col min="4372" max="4372" width="9.140625" style="18" customWidth="1"/>
    <col min="4373" max="4373" width="11" style="18" customWidth="1"/>
    <col min="4374" max="4374" width="9.140625" style="18" customWidth="1"/>
    <col min="4375" max="4375" width="12.42578125" style="18" bestFit="1" customWidth="1"/>
    <col min="4376" max="4376" width="7.7109375" style="18" customWidth="1"/>
    <col min="4377" max="4377" width="44.140625" style="18" bestFit="1" customWidth="1"/>
    <col min="4378" max="4608" width="9.140625" style="18"/>
    <col min="4609" max="4609" width="20.28515625" style="18" customWidth="1"/>
    <col min="4610" max="4611" width="10.85546875" style="18" customWidth="1"/>
    <col min="4612" max="4616" width="12" style="18" bestFit="1" customWidth="1"/>
    <col min="4617" max="4617" width="13.28515625" style="18" bestFit="1" customWidth="1"/>
    <col min="4618" max="4620" width="12" style="18" bestFit="1" customWidth="1"/>
    <col min="4621" max="4626" width="5.7109375" style="18" customWidth="1"/>
    <col min="4627" max="4627" width="11.85546875" style="18" customWidth="1"/>
    <col min="4628" max="4628" width="9.140625" style="18" customWidth="1"/>
    <col min="4629" max="4629" width="11" style="18" customWidth="1"/>
    <col min="4630" max="4630" width="9.140625" style="18" customWidth="1"/>
    <col min="4631" max="4631" width="12.42578125" style="18" bestFit="1" customWidth="1"/>
    <col min="4632" max="4632" width="7.7109375" style="18" customWidth="1"/>
    <col min="4633" max="4633" width="44.140625" style="18" bestFit="1" customWidth="1"/>
    <col min="4634" max="4864" width="9.140625" style="18"/>
    <col min="4865" max="4865" width="20.28515625" style="18" customWidth="1"/>
    <col min="4866" max="4867" width="10.85546875" style="18" customWidth="1"/>
    <col min="4868" max="4872" width="12" style="18" bestFit="1" customWidth="1"/>
    <col min="4873" max="4873" width="13.28515625" style="18" bestFit="1" customWidth="1"/>
    <col min="4874" max="4876" width="12" style="18" bestFit="1" customWidth="1"/>
    <col min="4877" max="4882" width="5.7109375" style="18" customWidth="1"/>
    <col min="4883" max="4883" width="11.85546875" style="18" customWidth="1"/>
    <col min="4884" max="4884" width="9.140625" style="18" customWidth="1"/>
    <col min="4885" max="4885" width="11" style="18" customWidth="1"/>
    <col min="4886" max="4886" width="9.140625" style="18" customWidth="1"/>
    <col min="4887" max="4887" width="12.42578125" style="18" bestFit="1" customWidth="1"/>
    <col min="4888" max="4888" width="7.7109375" style="18" customWidth="1"/>
    <col min="4889" max="4889" width="44.140625" style="18" bestFit="1" customWidth="1"/>
    <col min="4890" max="5120" width="9.140625" style="18"/>
    <col min="5121" max="5121" width="20.28515625" style="18" customWidth="1"/>
    <col min="5122" max="5123" width="10.85546875" style="18" customWidth="1"/>
    <col min="5124" max="5128" width="12" style="18" bestFit="1" customWidth="1"/>
    <col min="5129" max="5129" width="13.28515625" style="18" bestFit="1" customWidth="1"/>
    <col min="5130" max="5132" width="12" style="18" bestFit="1" customWidth="1"/>
    <col min="5133" max="5138" width="5.7109375" style="18" customWidth="1"/>
    <col min="5139" max="5139" width="11.85546875" style="18" customWidth="1"/>
    <col min="5140" max="5140" width="9.140625" style="18" customWidth="1"/>
    <col min="5141" max="5141" width="11" style="18" customWidth="1"/>
    <col min="5142" max="5142" width="9.140625" style="18" customWidth="1"/>
    <col min="5143" max="5143" width="12.42578125" style="18" bestFit="1" customWidth="1"/>
    <col min="5144" max="5144" width="7.7109375" style="18" customWidth="1"/>
    <col min="5145" max="5145" width="44.140625" style="18" bestFit="1" customWidth="1"/>
    <col min="5146" max="5376" width="9.140625" style="18"/>
    <col min="5377" max="5377" width="20.28515625" style="18" customWidth="1"/>
    <col min="5378" max="5379" width="10.85546875" style="18" customWidth="1"/>
    <col min="5380" max="5384" width="12" style="18" bestFit="1" customWidth="1"/>
    <col min="5385" max="5385" width="13.28515625" style="18" bestFit="1" customWidth="1"/>
    <col min="5386" max="5388" width="12" style="18" bestFit="1" customWidth="1"/>
    <col min="5389" max="5394" width="5.7109375" style="18" customWidth="1"/>
    <col min="5395" max="5395" width="11.85546875" style="18" customWidth="1"/>
    <col min="5396" max="5396" width="9.140625" style="18" customWidth="1"/>
    <col min="5397" max="5397" width="11" style="18" customWidth="1"/>
    <col min="5398" max="5398" width="9.140625" style="18" customWidth="1"/>
    <col min="5399" max="5399" width="12.42578125" style="18" bestFit="1" customWidth="1"/>
    <col min="5400" max="5400" width="7.7109375" style="18" customWidth="1"/>
    <col min="5401" max="5401" width="44.140625" style="18" bestFit="1" customWidth="1"/>
    <col min="5402" max="5632" width="9.140625" style="18"/>
    <col min="5633" max="5633" width="20.28515625" style="18" customWidth="1"/>
    <col min="5634" max="5635" width="10.85546875" style="18" customWidth="1"/>
    <col min="5636" max="5640" width="12" style="18" bestFit="1" customWidth="1"/>
    <col min="5641" max="5641" width="13.28515625" style="18" bestFit="1" customWidth="1"/>
    <col min="5642" max="5644" width="12" style="18" bestFit="1" customWidth="1"/>
    <col min="5645" max="5650" width="5.7109375" style="18" customWidth="1"/>
    <col min="5651" max="5651" width="11.85546875" style="18" customWidth="1"/>
    <col min="5652" max="5652" width="9.140625" style="18" customWidth="1"/>
    <col min="5653" max="5653" width="11" style="18" customWidth="1"/>
    <col min="5654" max="5654" width="9.140625" style="18" customWidth="1"/>
    <col min="5655" max="5655" width="12.42578125" style="18" bestFit="1" customWidth="1"/>
    <col min="5656" max="5656" width="7.7109375" style="18" customWidth="1"/>
    <col min="5657" max="5657" width="44.140625" style="18" bestFit="1" customWidth="1"/>
    <col min="5658" max="5888" width="9.140625" style="18"/>
    <col min="5889" max="5889" width="20.28515625" style="18" customWidth="1"/>
    <col min="5890" max="5891" width="10.85546875" style="18" customWidth="1"/>
    <col min="5892" max="5896" width="12" style="18" bestFit="1" customWidth="1"/>
    <col min="5897" max="5897" width="13.28515625" style="18" bestFit="1" customWidth="1"/>
    <col min="5898" max="5900" width="12" style="18" bestFit="1" customWidth="1"/>
    <col min="5901" max="5906" width="5.7109375" style="18" customWidth="1"/>
    <col min="5907" max="5907" width="11.85546875" style="18" customWidth="1"/>
    <col min="5908" max="5908" width="9.140625" style="18" customWidth="1"/>
    <col min="5909" max="5909" width="11" style="18" customWidth="1"/>
    <col min="5910" max="5910" width="9.140625" style="18" customWidth="1"/>
    <col min="5911" max="5911" width="12.42578125" style="18" bestFit="1" customWidth="1"/>
    <col min="5912" max="5912" width="7.7109375" style="18" customWidth="1"/>
    <col min="5913" max="5913" width="44.140625" style="18" bestFit="1" customWidth="1"/>
    <col min="5914" max="6144" width="9.140625" style="18"/>
    <col min="6145" max="6145" width="20.28515625" style="18" customWidth="1"/>
    <col min="6146" max="6147" width="10.85546875" style="18" customWidth="1"/>
    <col min="6148" max="6152" width="12" style="18" bestFit="1" customWidth="1"/>
    <col min="6153" max="6153" width="13.28515625" style="18" bestFit="1" customWidth="1"/>
    <col min="6154" max="6156" width="12" style="18" bestFit="1" customWidth="1"/>
    <col min="6157" max="6162" width="5.7109375" style="18" customWidth="1"/>
    <col min="6163" max="6163" width="11.85546875" style="18" customWidth="1"/>
    <col min="6164" max="6164" width="9.140625" style="18" customWidth="1"/>
    <col min="6165" max="6165" width="11" style="18" customWidth="1"/>
    <col min="6166" max="6166" width="9.140625" style="18" customWidth="1"/>
    <col min="6167" max="6167" width="12.42578125" style="18" bestFit="1" customWidth="1"/>
    <col min="6168" max="6168" width="7.7109375" style="18" customWidth="1"/>
    <col min="6169" max="6169" width="44.140625" style="18" bestFit="1" customWidth="1"/>
    <col min="6170" max="6400" width="9.140625" style="18"/>
    <col min="6401" max="6401" width="20.28515625" style="18" customWidth="1"/>
    <col min="6402" max="6403" width="10.85546875" style="18" customWidth="1"/>
    <col min="6404" max="6408" width="12" style="18" bestFit="1" customWidth="1"/>
    <col min="6409" max="6409" width="13.28515625" style="18" bestFit="1" customWidth="1"/>
    <col min="6410" max="6412" width="12" style="18" bestFit="1" customWidth="1"/>
    <col min="6413" max="6418" width="5.7109375" style="18" customWidth="1"/>
    <col min="6419" max="6419" width="11.85546875" style="18" customWidth="1"/>
    <col min="6420" max="6420" width="9.140625" style="18" customWidth="1"/>
    <col min="6421" max="6421" width="11" style="18" customWidth="1"/>
    <col min="6422" max="6422" width="9.140625" style="18" customWidth="1"/>
    <col min="6423" max="6423" width="12.42578125" style="18" bestFit="1" customWidth="1"/>
    <col min="6424" max="6424" width="7.7109375" style="18" customWidth="1"/>
    <col min="6425" max="6425" width="44.140625" style="18" bestFit="1" customWidth="1"/>
    <col min="6426" max="6656" width="9.140625" style="18"/>
    <col min="6657" max="6657" width="20.28515625" style="18" customWidth="1"/>
    <col min="6658" max="6659" width="10.85546875" style="18" customWidth="1"/>
    <col min="6660" max="6664" width="12" style="18" bestFit="1" customWidth="1"/>
    <col min="6665" max="6665" width="13.28515625" style="18" bestFit="1" customWidth="1"/>
    <col min="6666" max="6668" width="12" style="18" bestFit="1" customWidth="1"/>
    <col min="6669" max="6674" width="5.7109375" style="18" customWidth="1"/>
    <col min="6675" max="6675" width="11.85546875" style="18" customWidth="1"/>
    <col min="6676" max="6676" width="9.140625" style="18" customWidth="1"/>
    <col min="6677" max="6677" width="11" style="18" customWidth="1"/>
    <col min="6678" max="6678" width="9.140625" style="18" customWidth="1"/>
    <col min="6679" max="6679" width="12.42578125" style="18" bestFit="1" customWidth="1"/>
    <col min="6680" max="6680" width="7.7109375" style="18" customWidth="1"/>
    <col min="6681" max="6681" width="44.140625" style="18" bestFit="1" customWidth="1"/>
    <col min="6682" max="6912" width="9.140625" style="18"/>
    <col min="6913" max="6913" width="20.28515625" style="18" customWidth="1"/>
    <col min="6914" max="6915" width="10.85546875" style="18" customWidth="1"/>
    <col min="6916" max="6920" width="12" style="18" bestFit="1" customWidth="1"/>
    <col min="6921" max="6921" width="13.28515625" style="18" bestFit="1" customWidth="1"/>
    <col min="6922" max="6924" width="12" style="18" bestFit="1" customWidth="1"/>
    <col min="6925" max="6930" width="5.7109375" style="18" customWidth="1"/>
    <col min="6931" max="6931" width="11.85546875" style="18" customWidth="1"/>
    <col min="6932" max="6932" width="9.140625" style="18" customWidth="1"/>
    <col min="6933" max="6933" width="11" style="18" customWidth="1"/>
    <col min="6934" max="6934" width="9.140625" style="18" customWidth="1"/>
    <col min="6935" max="6935" width="12.42578125" style="18" bestFit="1" customWidth="1"/>
    <col min="6936" max="6936" width="7.7109375" style="18" customWidth="1"/>
    <col min="6937" max="6937" width="44.140625" style="18" bestFit="1" customWidth="1"/>
    <col min="6938" max="7168" width="9.140625" style="18"/>
    <col min="7169" max="7169" width="20.28515625" style="18" customWidth="1"/>
    <col min="7170" max="7171" width="10.85546875" style="18" customWidth="1"/>
    <col min="7172" max="7176" width="12" style="18" bestFit="1" customWidth="1"/>
    <col min="7177" max="7177" width="13.28515625" style="18" bestFit="1" customWidth="1"/>
    <col min="7178" max="7180" width="12" style="18" bestFit="1" customWidth="1"/>
    <col min="7181" max="7186" width="5.7109375" style="18" customWidth="1"/>
    <col min="7187" max="7187" width="11.85546875" style="18" customWidth="1"/>
    <col min="7188" max="7188" width="9.140625" style="18" customWidth="1"/>
    <col min="7189" max="7189" width="11" style="18" customWidth="1"/>
    <col min="7190" max="7190" width="9.140625" style="18" customWidth="1"/>
    <col min="7191" max="7191" width="12.42578125" style="18" bestFit="1" customWidth="1"/>
    <col min="7192" max="7192" width="7.7109375" style="18" customWidth="1"/>
    <col min="7193" max="7193" width="44.140625" style="18" bestFit="1" customWidth="1"/>
    <col min="7194" max="7424" width="9.140625" style="18"/>
    <col min="7425" max="7425" width="20.28515625" style="18" customWidth="1"/>
    <col min="7426" max="7427" width="10.85546875" style="18" customWidth="1"/>
    <col min="7428" max="7432" width="12" style="18" bestFit="1" customWidth="1"/>
    <col min="7433" max="7433" width="13.28515625" style="18" bestFit="1" customWidth="1"/>
    <col min="7434" max="7436" width="12" style="18" bestFit="1" customWidth="1"/>
    <col min="7437" max="7442" width="5.7109375" style="18" customWidth="1"/>
    <col min="7443" max="7443" width="11.85546875" style="18" customWidth="1"/>
    <col min="7444" max="7444" width="9.140625" style="18" customWidth="1"/>
    <col min="7445" max="7445" width="11" style="18" customWidth="1"/>
    <col min="7446" max="7446" width="9.140625" style="18" customWidth="1"/>
    <col min="7447" max="7447" width="12.42578125" style="18" bestFit="1" customWidth="1"/>
    <col min="7448" max="7448" width="7.7109375" style="18" customWidth="1"/>
    <col min="7449" max="7449" width="44.140625" style="18" bestFit="1" customWidth="1"/>
    <col min="7450" max="7680" width="9.140625" style="18"/>
    <col min="7681" max="7681" width="20.28515625" style="18" customWidth="1"/>
    <col min="7682" max="7683" width="10.85546875" style="18" customWidth="1"/>
    <col min="7684" max="7688" width="12" style="18" bestFit="1" customWidth="1"/>
    <col min="7689" max="7689" width="13.28515625" style="18" bestFit="1" customWidth="1"/>
    <col min="7690" max="7692" width="12" style="18" bestFit="1" customWidth="1"/>
    <col min="7693" max="7698" width="5.7109375" style="18" customWidth="1"/>
    <col min="7699" max="7699" width="11.85546875" style="18" customWidth="1"/>
    <col min="7700" max="7700" width="9.140625" style="18" customWidth="1"/>
    <col min="7701" max="7701" width="11" style="18" customWidth="1"/>
    <col min="7702" max="7702" width="9.140625" style="18" customWidth="1"/>
    <col min="7703" max="7703" width="12.42578125" style="18" bestFit="1" customWidth="1"/>
    <col min="7704" max="7704" width="7.7109375" style="18" customWidth="1"/>
    <col min="7705" max="7705" width="44.140625" style="18" bestFit="1" customWidth="1"/>
    <col min="7706" max="7936" width="9.140625" style="18"/>
    <col min="7937" max="7937" width="20.28515625" style="18" customWidth="1"/>
    <col min="7938" max="7939" width="10.85546875" style="18" customWidth="1"/>
    <col min="7940" max="7944" width="12" style="18" bestFit="1" customWidth="1"/>
    <col min="7945" max="7945" width="13.28515625" style="18" bestFit="1" customWidth="1"/>
    <col min="7946" max="7948" width="12" style="18" bestFit="1" customWidth="1"/>
    <col min="7949" max="7954" width="5.7109375" style="18" customWidth="1"/>
    <col min="7955" max="7955" width="11.85546875" style="18" customWidth="1"/>
    <col min="7956" max="7956" width="9.140625" style="18" customWidth="1"/>
    <col min="7957" max="7957" width="11" style="18" customWidth="1"/>
    <col min="7958" max="7958" width="9.140625" style="18" customWidth="1"/>
    <col min="7959" max="7959" width="12.42578125" style="18" bestFit="1" customWidth="1"/>
    <col min="7960" max="7960" width="7.7109375" style="18" customWidth="1"/>
    <col min="7961" max="7961" width="44.140625" style="18" bestFit="1" customWidth="1"/>
    <col min="7962" max="8192" width="9.140625" style="18"/>
    <col min="8193" max="8193" width="20.28515625" style="18" customWidth="1"/>
    <col min="8194" max="8195" width="10.85546875" style="18" customWidth="1"/>
    <col min="8196" max="8200" width="12" style="18" bestFit="1" customWidth="1"/>
    <col min="8201" max="8201" width="13.28515625" style="18" bestFit="1" customWidth="1"/>
    <col min="8202" max="8204" width="12" style="18" bestFit="1" customWidth="1"/>
    <col min="8205" max="8210" width="5.7109375" style="18" customWidth="1"/>
    <col min="8211" max="8211" width="11.85546875" style="18" customWidth="1"/>
    <col min="8212" max="8212" width="9.140625" style="18" customWidth="1"/>
    <col min="8213" max="8213" width="11" style="18" customWidth="1"/>
    <col min="8214" max="8214" width="9.140625" style="18" customWidth="1"/>
    <col min="8215" max="8215" width="12.42578125" style="18" bestFit="1" customWidth="1"/>
    <col min="8216" max="8216" width="7.7109375" style="18" customWidth="1"/>
    <col min="8217" max="8217" width="44.140625" style="18" bestFit="1" customWidth="1"/>
    <col min="8218" max="8448" width="9.140625" style="18"/>
    <col min="8449" max="8449" width="20.28515625" style="18" customWidth="1"/>
    <col min="8450" max="8451" width="10.85546875" style="18" customWidth="1"/>
    <col min="8452" max="8456" width="12" style="18" bestFit="1" customWidth="1"/>
    <col min="8457" max="8457" width="13.28515625" style="18" bestFit="1" customWidth="1"/>
    <col min="8458" max="8460" width="12" style="18" bestFit="1" customWidth="1"/>
    <col min="8461" max="8466" width="5.7109375" style="18" customWidth="1"/>
    <col min="8467" max="8467" width="11.85546875" style="18" customWidth="1"/>
    <col min="8468" max="8468" width="9.140625" style="18" customWidth="1"/>
    <col min="8469" max="8469" width="11" style="18" customWidth="1"/>
    <col min="8470" max="8470" width="9.140625" style="18" customWidth="1"/>
    <col min="8471" max="8471" width="12.42578125" style="18" bestFit="1" customWidth="1"/>
    <col min="8472" max="8472" width="7.7109375" style="18" customWidth="1"/>
    <col min="8473" max="8473" width="44.140625" style="18" bestFit="1" customWidth="1"/>
    <col min="8474" max="8704" width="9.140625" style="18"/>
    <col min="8705" max="8705" width="20.28515625" style="18" customWidth="1"/>
    <col min="8706" max="8707" width="10.85546875" style="18" customWidth="1"/>
    <col min="8708" max="8712" width="12" style="18" bestFit="1" customWidth="1"/>
    <col min="8713" max="8713" width="13.28515625" style="18" bestFit="1" customWidth="1"/>
    <col min="8714" max="8716" width="12" style="18" bestFit="1" customWidth="1"/>
    <col min="8717" max="8722" width="5.7109375" style="18" customWidth="1"/>
    <col min="8723" max="8723" width="11.85546875" style="18" customWidth="1"/>
    <col min="8724" max="8724" width="9.140625" style="18" customWidth="1"/>
    <col min="8725" max="8725" width="11" style="18" customWidth="1"/>
    <col min="8726" max="8726" width="9.140625" style="18" customWidth="1"/>
    <col min="8727" max="8727" width="12.42578125" style="18" bestFit="1" customWidth="1"/>
    <col min="8728" max="8728" width="7.7109375" style="18" customWidth="1"/>
    <col min="8729" max="8729" width="44.140625" style="18" bestFit="1" customWidth="1"/>
    <col min="8730" max="8960" width="9.140625" style="18"/>
    <col min="8961" max="8961" width="20.28515625" style="18" customWidth="1"/>
    <col min="8962" max="8963" width="10.85546875" style="18" customWidth="1"/>
    <col min="8964" max="8968" width="12" style="18" bestFit="1" customWidth="1"/>
    <col min="8969" max="8969" width="13.28515625" style="18" bestFit="1" customWidth="1"/>
    <col min="8970" max="8972" width="12" style="18" bestFit="1" customWidth="1"/>
    <col min="8973" max="8978" width="5.7109375" style="18" customWidth="1"/>
    <col min="8979" max="8979" width="11.85546875" style="18" customWidth="1"/>
    <col min="8980" max="8980" width="9.140625" style="18" customWidth="1"/>
    <col min="8981" max="8981" width="11" style="18" customWidth="1"/>
    <col min="8982" max="8982" width="9.140625" style="18" customWidth="1"/>
    <col min="8983" max="8983" width="12.42578125" style="18" bestFit="1" customWidth="1"/>
    <col min="8984" max="8984" width="7.7109375" style="18" customWidth="1"/>
    <col min="8985" max="8985" width="44.140625" style="18" bestFit="1" customWidth="1"/>
    <col min="8986" max="9216" width="9.140625" style="18"/>
    <col min="9217" max="9217" width="20.28515625" style="18" customWidth="1"/>
    <col min="9218" max="9219" width="10.85546875" style="18" customWidth="1"/>
    <col min="9220" max="9224" width="12" style="18" bestFit="1" customWidth="1"/>
    <col min="9225" max="9225" width="13.28515625" style="18" bestFit="1" customWidth="1"/>
    <col min="9226" max="9228" width="12" style="18" bestFit="1" customWidth="1"/>
    <col min="9229" max="9234" width="5.7109375" style="18" customWidth="1"/>
    <col min="9235" max="9235" width="11.85546875" style="18" customWidth="1"/>
    <col min="9236" max="9236" width="9.140625" style="18" customWidth="1"/>
    <col min="9237" max="9237" width="11" style="18" customWidth="1"/>
    <col min="9238" max="9238" width="9.140625" style="18" customWidth="1"/>
    <col min="9239" max="9239" width="12.42578125" style="18" bestFit="1" customWidth="1"/>
    <col min="9240" max="9240" width="7.7109375" style="18" customWidth="1"/>
    <col min="9241" max="9241" width="44.140625" style="18" bestFit="1" customWidth="1"/>
    <col min="9242" max="9472" width="9.140625" style="18"/>
    <col min="9473" max="9473" width="20.28515625" style="18" customWidth="1"/>
    <col min="9474" max="9475" width="10.85546875" style="18" customWidth="1"/>
    <col min="9476" max="9480" width="12" style="18" bestFit="1" customWidth="1"/>
    <col min="9481" max="9481" width="13.28515625" style="18" bestFit="1" customWidth="1"/>
    <col min="9482" max="9484" width="12" style="18" bestFit="1" customWidth="1"/>
    <col min="9485" max="9490" width="5.7109375" style="18" customWidth="1"/>
    <col min="9491" max="9491" width="11.85546875" style="18" customWidth="1"/>
    <col min="9492" max="9492" width="9.140625" style="18" customWidth="1"/>
    <col min="9493" max="9493" width="11" style="18" customWidth="1"/>
    <col min="9494" max="9494" width="9.140625" style="18" customWidth="1"/>
    <col min="9495" max="9495" width="12.42578125" style="18" bestFit="1" customWidth="1"/>
    <col min="9496" max="9496" width="7.7109375" style="18" customWidth="1"/>
    <col min="9497" max="9497" width="44.140625" style="18" bestFit="1" customWidth="1"/>
    <col min="9498" max="9728" width="9.140625" style="18"/>
    <col min="9729" max="9729" width="20.28515625" style="18" customWidth="1"/>
    <col min="9730" max="9731" width="10.85546875" style="18" customWidth="1"/>
    <col min="9732" max="9736" width="12" style="18" bestFit="1" customWidth="1"/>
    <col min="9737" max="9737" width="13.28515625" style="18" bestFit="1" customWidth="1"/>
    <col min="9738" max="9740" width="12" style="18" bestFit="1" customWidth="1"/>
    <col min="9741" max="9746" width="5.7109375" style="18" customWidth="1"/>
    <col min="9747" max="9747" width="11.85546875" style="18" customWidth="1"/>
    <col min="9748" max="9748" width="9.140625" style="18" customWidth="1"/>
    <col min="9749" max="9749" width="11" style="18" customWidth="1"/>
    <col min="9750" max="9750" width="9.140625" style="18" customWidth="1"/>
    <col min="9751" max="9751" width="12.42578125" style="18" bestFit="1" customWidth="1"/>
    <col min="9752" max="9752" width="7.7109375" style="18" customWidth="1"/>
    <col min="9753" max="9753" width="44.140625" style="18" bestFit="1" customWidth="1"/>
    <col min="9754" max="9984" width="9.140625" style="18"/>
    <col min="9985" max="9985" width="20.28515625" style="18" customWidth="1"/>
    <col min="9986" max="9987" width="10.85546875" style="18" customWidth="1"/>
    <col min="9988" max="9992" width="12" style="18" bestFit="1" customWidth="1"/>
    <col min="9993" max="9993" width="13.28515625" style="18" bestFit="1" customWidth="1"/>
    <col min="9994" max="9996" width="12" style="18" bestFit="1" customWidth="1"/>
    <col min="9997" max="10002" width="5.7109375" style="18" customWidth="1"/>
    <col min="10003" max="10003" width="11.85546875" style="18" customWidth="1"/>
    <col min="10004" max="10004" width="9.140625" style="18" customWidth="1"/>
    <col min="10005" max="10005" width="11" style="18" customWidth="1"/>
    <col min="10006" max="10006" width="9.140625" style="18" customWidth="1"/>
    <col min="10007" max="10007" width="12.42578125" style="18" bestFit="1" customWidth="1"/>
    <col min="10008" max="10008" width="7.7109375" style="18" customWidth="1"/>
    <col min="10009" max="10009" width="44.140625" style="18" bestFit="1" customWidth="1"/>
    <col min="10010" max="10240" width="9.140625" style="18"/>
    <col min="10241" max="10241" width="20.28515625" style="18" customWidth="1"/>
    <col min="10242" max="10243" width="10.85546875" style="18" customWidth="1"/>
    <col min="10244" max="10248" width="12" style="18" bestFit="1" customWidth="1"/>
    <col min="10249" max="10249" width="13.28515625" style="18" bestFit="1" customWidth="1"/>
    <col min="10250" max="10252" width="12" style="18" bestFit="1" customWidth="1"/>
    <col min="10253" max="10258" width="5.7109375" style="18" customWidth="1"/>
    <col min="10259" max="10259" width="11.85546875" style="18" customWidth="1"/>
    <col min="10260" max="10260" width="9.140625" style="18" customWidth="1"/>
    <col min="10261" max="10261" width="11" style="18" customWidth="1"/>
    <col min="10262" max="10262" width="9.140625" style="18" customWidth="1"/>
    <col min="10263" max="10263" width="12.42578125" style="18" bestFit="1" customWidth="1"/>
    <col min="10264" max="10264" width="7.7109375" style="18" customWidth="1"/>
    <col min="10265" max="10265" width="44.140625" style="18" bestFit="1" customWidth="1"/>
    <col min="10266" max="10496" width="9.140625" style="18"/>
    <col min="10497" max="10497" width="20.28515625" style="18" customWidth="1"/>
    <col min="10498" max="10499" width="10.85546875" style="18" customWidth="1"/>
    <col min="10500" max="10504" width="12" style="18" bestFit="1" customWidth="1"/>
    <col min="10505" max="10505" width="13.28515625" style="18" bestFit="1" customWidth="1"/>
    <col min="10506" max="10508" width="12" style="18" bestFit="1" customWidth="1"/>
    <col min="10509" max="10514" width="5.7109375" style="18" customWidth="1"/>
    <col min="10515" max="10515" width="11.85546875" style="18" customWidth="1"/>
    <col min="10516" max="10516" width="9.140625" style="18" customWidth="1"/>
    <col min="10517" max="10517" width="11" style="18" customWidth="1"/>
    <col min="10518" max="10518" width="9.140625" style="18" customWidth="1"/>
    <col min="10519" max="10519" width="12.42578125" style="18" bestFit="1" customWidth="1"/>
    <col min="10520" max="10520" width="7.7109375" style="18" customWidth="1"/>
    <col min="10521" max="10521" width="44.140625" style="18" bestFit="1" customWidth="1"/>
    <col min="10522" max="10752" width="9.140625" style="18"/>
    <col min="10753" max="10753" width="20.28515625" style="18" customWidth="1"/>
    <col min="10754" max="10755" width="10.85546875" style="18" customWidth="1"/>
    <col min="10756" max="10760" width="12" style="18" bestFit="1" customWidth="1"/>
    <col min="10761" max="10761" width="13.28515625" style="18" bestFit="1" customWidth="1"/>
    <col min="10762" max="10764" width="12" style="18" bestFit="1" customWidth="1"/>
    <col min="10765" max="10770" width="5.7109375" style="18" customWidth="1"/>
    <col min="10771" max="10771" width="11.85546875" style="18" customWidth="1"/>
    <col min="10772" max="10772" width="9.140625" style="18" customWidth="1"/>
    <col min="10773" max="10773" width="11" style="18" customWidth="1"/>
    <col min="10774" max="10774" width="9.140625" style="18" customWidth="1"/>
    <col min="10775" max="10775" width="12.42578125" style="18" bestFit="1" customWidth="1"/>
    <col min="10776" max="10776" width="7.7109375" style="18" customWidth="1"/>
    <col min="10777" max="10777" width="44.140625" style="18" bestFit="1" customWidth="1"/>
    <col min="10778" max="11008" width="9.140625" style="18"/>
    <col min="11009" max="11009" width="20.28515625" style="18" customWidth="1"/>
    <col min="11010" max="11011" width="10.85546875" style="18" customWidth="1"/>
    <col min="11012" max="11016" width="12" style="18" bestFit="1" customWidth="1"/>
    <col min="11017" max="11017" width="13.28515625" style="18" bestFit="1" customWidth="1"/>
    <col min="11018" max="11020" width="12" style="18" bestFit="1" customWidth="1"/>
    <col min="11021" max="11026" width="5.7109375" style="18" customWidth="1"/>
    <col min="11027" max="11027" width="11.85546875" style="18" customWidth="1"/>
    <col min="11028" max="11028" width="9.140625" style="18" customWidth="1"/>
    <col min="11029" max="11029" width="11" style="18" customWidth="1"/>
    <col min="11030" max="11030" width="9.140625" style="18" customWidth="1"/>
    <col min="11031" max="11031" width="12.42578125" style="18" bestFit="1" customWidth="1"/>
    <col min="11032" max="11032" width="7.7109375" style="18" customWidth="1"/>
    <col min="11033" max="11033" width="44.140625" style="18" bestFit="1" customWidth="1"/>
    <col min="11034" max="11264" width="9.140625" style="18"/>
    <col min="11265" max="11265" width="20.28515625" style="18" customWidth="1"/>
    <col min="11266" max="11267" width="10.85546875" style="18" customWidth="1"/>
    <col min="11268" max="11272" width="12" style="18" bestFit="1" customWidth="1"/>
    <col min="11273" max="11273" width="13.28515625" style="18" bestFit="1" customWidth="1"/>
    <col min="11274" max="11276" width="12" style="18" bestFit="1" customWidth="1"/>
    <col min="11277" max="11282" width="5.7109375" style="18" customWidth="1"/>
    <col min="11283" max="11283" width="11.85546875" style="18" customWidth="1"/>
    <col min="11284" max="11284" width="9.140625" style="18" customWidth="1"/>
    <col min="11285" max="11285" width="11" style="18" customWidth="1"/>
    <col min="11286" max="11286" width="9.140625" style="18" customWidth="1"/>
    <col min="11287" max="11287" width="12.42578125" style="18" bestFit="1" customWidth="1"/>
    <col min="11288" max="11288" width="7.7109375" style="18" customWidth="1"/>
    <col min="11289" max="11289" width="44.140625" style="18" bestFit="1" customWidth="1"/>
    <col min="11290" max="11520" width="9.140625" style="18"/>
    <col min="11521" max="11521" width="20.28515625" style="18" customWidth="1"/>
    <col min="11522" max="11523" width="10.85546875" style="18" customWidth="1"/>
    <col min="11524" max="11528" width="12" style="18" bestFit="1" customWidth="1"/>
    <col min="11529" max="11529" width="13.28515625" style="18" bestFit="1" customWidth="1"/>
    <col min="11530" max="11532" width="12" style="18" bestFit="1" customWidth="1"/>
    <col min="11533" max="11538" width="5.7109375" style="18" customWidth="1"/>
    <col min="11539" max="11539" width="11.85546875" style="18" customWidth="1"/>
    <col min="11540" max="11540" width="9.140625" style="18" customWidth="1"/>
    <col min="11541" max="11541" width="11" style="18" customWidth="1"/>
    <col min="11542" max="11542" width="9.140625" style="18" customWidth="1"/>
    <col min="11543" max="11543" width="12.42578125" style="18" bestFit="1" customWidth="1"/>
    <col min="11544" max="11544" width="7.7109375" style="18" customWidth="1"/>
    <col min="11545" max="11545" width="44.140625" style="18" bestFit="1" customWidth="1"/>
    <col min="11546" max="11776" width="9.140625" style="18"/>
    <col min="11777" max="11777" width="20.28515625" style="18" customWidth="1"/>
    <col min="11778" max="11779" width="10.85546875" style="18" customWidth="1"/>
    <col min="11780" max="11784" width="12" style="18" bestFit="1" customWidth="1"/>
    <col min="11785" max="11785" width="13.28515625" style="18" bestFit="1" customWidth="1"/>
    <col min="11786" max="11788" width="12" style="18" bestFit="1" customWidth="1"/>
    <col min="11789" max="11794" width="5.7109375" style="18" customWidth="1"/>
    <col min="11795" max="11795" width="11.85546875" style="18" customWidth="1"/>
    <col min="11796" max="11796" width="9.140625" style="18" customWidth="1"/>
    <col min="11797" max="11797" width="11" style="18" customWidth="1"/>
    <col min="11798" max="11798" width="9.140625" style="18" customWidth="1"/>
    <col min="11799" max="11799" width="12.42578125" style="18" bestFit="1" customWidth="1"/>
    <col min="11800" max="11800" width="7.7109375" style="18" customWidth="1"/>
    <col min="11801" max="11801" width="44.140625" style="18" bestFit="1" customWidth="1"/>
    <col min="11802" max="12032" width="9.140625" style="18"/>
    <col min="12033" max="12033" width="20.28515625" style="18" customWidth="1"/>
    <col min="12034" max="12035" width="10.85546875" style="18" customWidth="1"/>
    <col min="12036" max="12040" width="12" style="18" bestFit="1" customWidth="1"/>
    <col min="12041" max="12041" width="13.28515625" style="18" bestFit="1" customWidth="1"/>
    <col min="12042" max="12044" width="12" style="18" bestFit="1" customWidth="1"/>
    <col min="12045" max="12050" width="5.7109375" style="18" customWidth="1"/>
    <col min="12051" max="12051" width="11.85546875" style="18" customWidth="1"/>
    <col min="12052" max="12052" width="9.140625" style="18" customWidth="1"/>
    <col min="12053" max="12053" width="11" style="18" customWidth="1"/>
    <col min="12054" max="12054" width="9.140625" style="18" customWidth="1"/>
    <col min="12055" max="12055" width="12.42578125" style="18" bestFit="1" customWidth="1"/>
    <col min="12056" max="12056" width="7.7109375" style="18" customWidth="1"/>
    <col min="12057" max="12057" width="44.140625" style="18" bestFit="1" customWidth="1"/>
    <col min="12058" max="12288" width="9.140625" style="18"/>
    <col min="12289" max="12289" width="20.28515625" style="18" customWidth="1"/>
    <col min="12290" max="12291" width="10.85546875" style="18" customWidth="1"/>
    <col min="12292" max="12296" width="12" style="18" bestFit="1" customWidth="1"/>
    <col min="12297" max="12297" width="13.28515625" style="18" bestFit="1" customWidth="1"/>
    <col min="12298" max="12300" width="12" style="18" bestFit="1" customWidth="1"/>
    <col min="12301" max="12306" width="5.7109375" style="18" customWidth="1"/>
    <col min="12307" max="12307" width="11.85546875" style="18" customWidth="1"/>
    <col min="12308" max="12308" width="9.140625" style="18" customWidth="1"/>
    <col min="12309" max="12309" width="11" style="18" customWidth="1"/>
    <col min="12310" max="12310" width="9.140625" style="18" customWidth="1"/>
    <col min="12311" max="12311" width="12.42578125" style="18" bestFit="1" customWidth="1"/>
    <col min="12312" max="12312" width="7.7109375" style="18" customWidth="1"/>
    <col min="12313" max="12313" width="44.140625" style="18" bestFit="1" customWidth="1"/>
    <col min="12314" max="12544" width="9.140625" style="18"/>
    <col min="12545" max="12545" width="20.28515625" style="18" customWidth="1"/>
    <col min="12546" max="12547" width="10.85546875" style="18" customWidth="1"/>
    <col min="12548" max="12552" width="12" style="18" bestFit="1" customWidth="1"/>
    <col min="12553" max="12553" width="13.28515625" style="18" bestFit="1" customWidth="1"/>
    <col min="12554" max="12556" width="12" style="18" bestFit="1" customWidth="1"/>
    <col min="12557" max="12562" width="5.7109375" style="18" customWidth="1"/>
    <col min="12563" max="12563" width="11.85546875" style="18" customWidth="1"/>
    <col min="12564" max="12564" width="9.140625" style="18" customWidth="1"/>
    <col min="12565" max="12565" width="11" style="18" customWidth="1"/>
    <col min="12566" max="12566" width="9.140625" style="18" customWidth="1"/>
    <col min="12567" max="12567" width="12.42578125" style="18" bestFit="1" customWidth="1"/>
    <col min="12568" max="12568" width="7.7109375" style="18" customWidth="1"/>
    <col min="12569" max="12569" width="44.140625" style="18" bestFit="1" customWidth="1"/>
    <col min="12570" max="12800" width="9.140625" style="18"/>
    <col min="12801" max="12801" width="20.28515625" style="18" customWidth="1"/>
    <col min="12802" max="12803" width="10.85546875" style="18" customWidth="1"/>
    <col min="12804" max="12808" width="12" style="18" bestFit="1" customWidth="1"/>
    <col min="12809" max="12809" width="13.28515625" style="18" bestFit="1" customWidth="1"/>
    <col min="12810" max="12812" width="12" style="18" bestFit="1" customWidth="1"/>
    <col min="12813" max="12818" width="5.7109375" style="18" customWidth="1"/>
    <col min="12819" max="12819" width="11.85546875" style="18" customWidth="1"/>
    <col min="12820" max="12820" width="9.140625" style="18" customWidth="1"/>
    <col min="12821" max="12821" width="11" style="18" customWidth="1"/>
    <col min="12822" max="12822" width="9.140625" style="18" customWidth="1"/>
    <col min="12823" max="12823" width="12.42578125" style="18" bestFit="1" customWidth="1"/>
    <col min="12824" max="12824" width="7.7109375" style="18" customWidth="1"/>
    <col min="12825" max="12825" width="44.140625" style="18" bestFit="1" customWidth="1"/>
    <col min="12826" max="13056" width="9.140625" style="18"/>
    <col min="13057" max="13057" width="20.28515625" style="18" customWidth="1"/>
    <col min="13058" max="13059" width="10.85546875" style="18" customWidth="1"/>
    <col min="13060" max="13064" width="12" style="18" bestFit="1" customWidth="1"/>
    <col min="13065" max="13065" width="13.28515625" style="18" bestFit="1" customWidth="1"/>
    <col min="13066" max="13068" width="12" style="18" bestFit="1" customWidth="1"/>
    <col min="13069" max="13074" width="5.7109375" style="18" customWidth="1"/>
    <col min="13075" max="13075" width="11.85546875" style="18" customWidth="1"/>
    <col min="13076" max="13076" width="9.140625" style="18" customWidth="1"/>
    <col min="13077" max="13077" width="11" style="18" customWidth="1"/>
    <col min="13078" max="13078" width="9.140625" style="18" customWidth="1"/>
    <col min="13079" max="13079" width="12.42578125" style="18" bestFit="1" customWidth="1"/>
    <col min="13080" max="13080" width="7.7109375" style="18" customWidth="1"/>
    <col min="13081" max="13081" width="44.140625" style="18" bestFit="1" customWidth="1"/>
    <col min="13082" max="13312" width="9.140625" style="18"/>
    <col min="13313" max="13313" width="20.28515625" style="18" customWidth="1"/>
    <col min="13314" max="13315" width="10.85546875" style="18" customWidth="1"/>
    <col min="13316" max="13320" width="12" style="18" bestFit="1" customWidth="1"/>
    <col min="13321" max="13321" width="13.28515625" style="18" bestFit="1" customWidth="1"/>
    <col min="13322" max="13324" width="12" style="18" bestFit="1" customWidth="1"/>
    <col min="13325" max="13330" width="5.7109375" style="18" customWidth="1"/>
    <col min="13331" max="13331" width="11.85546875" style="18" customWidth="1"/>
    <col min="13332" max="13332" width="9.140625" style="18" customWidth="1"/>
    <col min="13333" max="13333" width="11" style="18" customWidth="1"/>
    <col min="13334" max="13334" width="9.140625" style="18" customWidth="1"/>
    <col min="13335" max="13335" width="12.42578125" style="18" bestFit="1" customWidth="1"/>
    <col min="13336" max="13336" width="7.7109375" style="18" customWidth="1"/>
    <col min="13337" max="13337" width="44.140625" style="18" bestFit="1" customWidth="1"/>
    <col min="13338" max="13568" width="9.140625" style="18"/>
    <col min="13569" max="13569" width="20.28515625" style="18" customWidth="1"/>
    <col min="13570" max="13571" width="10.85546875" style="18" customWidth="1"/>
    <col min="13572" max="13576" width="12" style="18" bestFit="1" customWidth="1"/>
    <col min="13577" max="13577" width="13.28515625" style="18" bestFit="1" customWidth="1"/>
    <col min="13578" max="13580" width="12" style="18" bestFit="1" customWidth="1"/>
    <col min="13581" max="13586" width="5.7109375" style="18" customWidth="1"/>
    <col min="13587" max="13587" width="11.85546875" style="18" customWidth="1"/>
    <col min="13588" max="13588" width="9.140625" style="18" customWidth="1"/>
    <col min="13589" max="13589" width="11" style="18" customWidth="1"/>
    <col min="13590" max="13590" width="9.140625" style="18" customWidth="1"/>
    <col min="13591" max="13591" width="12.42578125" style="18" bestFit="1" customWidth="1"/>
    <col min="13592" max="13592" width="7.7109375" style="18" customWidth="1"/>
    <col min="13593" max="13593" width="44.140625" style="18" bestFit="1" customWidth="1"/>
    <col min="13594" max="13824" width="9.140625" style="18"/>
    <col min="13825" max="13825" width="20.28515625" style="18" customWidth="1"/>
    <col min="13826" max="13827" width="10.85546875" style="18" customWidth="1"/>
    <col min="13828" max="13832" width="12" style="18" bestFit="1" customWidth="1"/>
    <col min="13833" max="13833" width="13.28515625" style="18" bestFit="1" customWidth="1"/>
    <col min="13834" max="13836" width="12" style="18" bestFit="1" customWidth="1"/>
    <col min="13837" max="13842" width="5.7109375" style="18" customWidth="1"/>
    <col min="13843" max="13843" width="11.85546875" style="18" customWidth="1"/>
    <col min="13844" max="13844" width="9.140625" style="18" customWidth="1"/>
    <col min="13845" max="13845" width="11" style="18" customWidth="1"/>
    <col min="13846" max="13846" width="9.140625" style="18" customWidth="1"/>
    <col min="13847" max="13847" width="12.42578125" style="18" bestFit="1" customWidth="1"/>
    <col min="13848" max="13848" width="7.7109375" style="18" customWidth="1"/>
    <col min="13849" max="13849" width="44.140625" style="18" bestFit="1" customWidth="1"/>
    <col min="13850" max="14080" width="9.140625" style="18"/>
    <col min="14081" max="14081" width="20.28515625" style="18" customWidth="1"/>
    <col min="14082" max="14083" width="10.85546875" style="18" customWidth="1"/>
    <col min="14084" max="14088" width="12" style="18" bestFit="1" customWidth="1"/>
    <col min="14089" max="14089" width="13.28515625" style="18" bestFit="1" customWidth="1"/>
    <col min="14090" max="14092" width="12" style="18" bestFit="1" customWidth="1"/>
    <col min="14093" max="14098" width="5.7109375" style="18" customWidth="1"/>
    <col min="14099" max="14099" width="11.85546875" style="18" customWidth="1"/>
    <col min="14100" max="14100" width="9.140625" style="18" customWidth="1"/>
    <col min="14101" max="14101" width="11" style="18" customWidth="1"/>
    <col min="14102" max="14102" width="9.140625" style="18" customWidth="1"/>
    <col min="14103" max="14103" width="12.42578125" style="18" bestFit="1" customWidth="1"/>
    <col min="14104" max="14104" width="7.7109375" style="18" customWidth="1"/>
    <col min="14105" max="14105" width="44.140625" style="18" bestFit="1" customWidth="1"/>
    <col min="14106" max="14336" width="9.140625" style="18"/>
    <col min="14337" max="14337" width="20.28515625" style="18" customWidth="1"/>
    <col min="14338" max="14339" width="10.85546875" style="18" customWidth="1"/>
    <col min="14340" max="14344" width="12" style="18" bestFit="1" customWidth="1"/>
    <col min="14345" max="14345" width="13.28515625" style="18" bestFit="1" customWidth="1"/>
    <col min="14346" max="14348" width="12" style="18" bestFit="1" customWidth="1"/>
    <col min="14349" max="14354" width="5.7109375" style="18" customWidth="1"/>
    <col min="14355" max="14355" width="11.85546875" style="18" customWidth="1"/>
    <col min="14356" max="14356" width="9.140625" style="18" customWidth="1"/>
    <col min="14357" max="14357" width="11" style="18" customWidth="1"/>
    <col min="14358" max="14358" width="9.140625" style="18" customWidth="1"/>
    <col min="14359" max="14359" width="12.42578125" style="18" bestFit="1" customWidth="1"/>
    <col min="14360" max="14360" width="7.7109375" style="18" customWidth="1"/>
    <col min="14361" max="14361" width="44.140625" style="18" bestFit="1" customWidth="1"/>
    <col min="14362" max="14592" width="9.140625" style="18"/>
    <col min="14593" max="14593" width="20.28515625" style="18" customWidth="1"/>
    <col min="14594" max="14595" width="10.85546875" style="18" customWidth="1"/>
    <col min="14596" max="14600" width="12" style="18" bestFit="1" customWidth="1"/>
    <col min="14601" max="14601" width="13.28515625" style="18" bestFit="1" customWidth="1"/>
    <col min="14602" max="14604" width="12" style="18" bestFit="1" customWidth="1"/>
    <col min="14605" max="14610" width="5.7109375" style="18" customWidth="1"/>
    <col min="14611" max="14611" width="11.85546875" style="18" customWidth="1"/>
    <col min="14612" max="14612" width="9.140625" style="18" customWidth="1"/>
    <col min="14613" max="14613" width="11" style="18" customWidth="1"/>
    <col min="14614" max="14614" width="9.140625" style="18" customWidth="1"/>
    <col min="14615" max="14615" width="12.42578125" style="18" bestFit="1" customWidth="1"/>
    <col min="14616" max="14616" width="7.7109375" style="18" customWidth="1"/>
    <col min="14617" max="14617" width="44.140625" style="18" bestFit="1" customWidth="1"/>
    <col min="14618" max="14848" width="9.140625" style="18"/>
    <col min="14849" max="14849" width="20.28515625" style="18" customWidth="1"/>
    <col min="14850" max="14851" width="10.85546875" style="18" customWidth="1"/>
    <col min="14852" max="14856" width="12" style="18" bestFit="1" customWidth="1"/>
    <col min="14857" max="14857" width="13.28515625" style="18" bestFit="1" customWidth="1"/>
    <col min="14858" max="14860" width="12" style="18" bestFit="1" customWidth="1"/>
    <col min="14861" max="14866" width="5.7109375" style="18" customWidth="1"/>
    <col min="14867" max="14867" width="11.85546875" style="18" customWidth="1"/>
    <col min="14868" max="14868" width="9.140625" style="18" customWidth="1"/>
    <col min="14869" max="14869" width="11" style="18" customWidth="1"/>
    <col min="14870" max="14870" width="9.140625" style="18" customWidth="1"/>
    <col min="14871" max="14871" width="12.42578125" style="18" bestFit="1" customWidth="1"/>
    <col min="14872" max="14872" width="7.7109375" style="18" customWidth="1"/>
    <col min="14873" max="14873" width="44.140625" style="18" bestFit="1" customWidth="1"/>
    <col min="14874" max="15104" width="9.140625" style="18"/>
    <col min="15105" max="15105" width="20.28515625" style="18" customWidth="1"/>
    <col min="15106" max="15107" width="10.85546875" style="18" customWidth="1"/>
    <col min="15108" max="15112" width="12" style="18" bestFit="1" customWidth="1"/>
    <col min="15113" max="15113" width="13.28515625" style="18" bestFit="1" customWidth="1"/>
    <col min="15114" max="15116" width="12" style="18" bestFit="1" customWidth="1"/>
    <col min="15117" max="15122" width="5.7109375" style="18" customWidth="1"/>
    <col min="15123" max="15123" width="11.85546875" style="18" customWidth="1"/>
    <col min="15124" max="15124" width="9.140625" style="18" customWidth="1"/>
    <col min="15125" max="15125" width="11" style="18" customWidth="1"/>
    <col min="15126" max="15126" width="9.140625" style="18" customWidth="1"/>
    <col min="15127" max="15127" width="12.42578125" style="18" bestFit="1" customWidth="1"/>
    <col min="15128" max="15128" width="7.7109375" style="18" customWidth="1"/>
    <col min="15129" max="15129" width="44.140625" style="18" bestFit="1" customWidth="1"/>
    <col min="15130" max="15360" width="9.140625" style="18"/>
    <col min="15361" max="15361" width="20.28515625" style="18" customWidth="1"/>
    <col min="15362" max="15363" width="10.85546875" style="18" customWidth="1"/>
    <col min="15364" max="15368" width="12" style="18" bestFit="1" customWidth="1"/>
    <col min="15369" max="15369" width="13.28515625" style="18" bestFit="1" customWidth="1"/>
    <col min="15370" max="15372" width="12" style="18" bestFit="1" customWidth="1"/>
    <col min="15373" max="15378" width="5.7109375" style="18" customWidth="1"/>
    <col min="15379" max="15379" width="11.85546875" style="18" customWidth="1"/>
    <col min="15380" max="15380" width="9.140625" style="18" customWidth="1"/>
    <col min="15381" max="15381" width="11" style="18" customWidth="1"/>
    <col min="15382" max="15382" width="9.140625" style="18" customWidth="1"/>
    <col min="15383" max="15383" width="12.42578125" style="18" bestFit="1" customWidth="1"/>
    <col min="15384" max="15384" width="7.7109375" style="18" customWidth="1"/>
    <col min="15385" max="15385" width="44.140625" style="18" bestFit="1" customWidth="1"/>
    <col min="15386" max="15616" width="9.140625" style="18"/>
    <col min="15617" max="15617" width="20.28515625" style="18" customWidth="1"/>
    <col min="15618" max="15619" width="10.85546875" style="18" customWidth="1"/>
    <col min="15620" max="15624" width="12" style="18" bestFit="1" customWidth="1"/>
    <col min="15625" max="15625" width="13.28515625" style="18" bestFit="1" customWidth="1"/>
    <col min="15626" max="15628" width="12" style="18" bestFit="1" customWidth="1"/>
    <col min="15629" max="15634" width="5.7109375" style="18" customWidth="1"/>
    <col min="15635" max="15635" width="11.85546875" style="18" customWidth="1"/>
    <col min="15636" max="15636" width="9.140625" style="18" customWidth="1"/>
    <col min="15637" max="15637" width="11" style="18" customWidth="1"/>
    <col min="15638" max="15638" width="9.140625" style="18" customWidth="1"/>
    <col min="15639" max="15639" width="12.42578125" style="18" bestFit="1" customWidth="1"/>
    <col min="15640" max="15640" width="7.7109375" style="18" customWidth="1"/>
    <col min="15641" max="15641" width="44.140625" style="18" bestFit="1" customWidth="1"/>
    <col min="15642" max="15872" width="9.140625" style="18"/>
    <col min="15873" max="15873" width="20.28515625" style="18" customWidth="1"/>
    <col min="15874" max="15875" width="10.85546875" style="18" customWidth="1"/>
    <col min="15876" max="15880" width="12" style="18" bestFit="1" customWidth="1"/>
    <col min="15881" max="15881" width="13.28515625" style="18" bestFit="1" customWidth="1"/>
    <col min="15882" max="15884" width="12" style="18" bestFit="1" customWidth="1"/>
    <col min="15885" max="15890" width="5.7109375" style="18" customWidth="1"/>
    <col min="15891" max="15891" width="11.85546875" style="18" customWidth="1"/>
    <col min="15892" max="15892" width="9.140625" style="18" customWidth="1"/>
    <col min="15893" max="15893" width="11" style="18" customWidth="1"/>
    <col min="15894" max="15894" width="9.140625" style="18" customWidth="1"/>
    <col min="15895" max="15895" width="12.42578125" style="18" bestFit="1" customWidth="1"/>
    <col min="15896" max="15896" width="7.7109375" style="18" customWidth="1"/>
    <col min="15897" max="15897" width="44.140625" style="18" bestFit="1" customWidth="1"/>
    <col min="15898" max="16128" width="9.140625" style="18"/>
    <col min="16129" max="16129" width="20.28515625" style="18" customWidth="1"/>
    <col min="16130" max="16131" width="10.85546875" style="18" customWidth="1"/>
    <col min="16132" max="16136" width="12" style="18" bestFit="1" customWidth="1"/>
    <col min="16137" max="16137" width="13.28515625" style="18" bestFit="1" customWidth="1"/>
    <col min="16138" max="16140" width="12" style="18" bestFit="1" customWidth="1"/>
    <col min="16141" max="16146" width="5.7109375" style="18" customWidth="1"/>
    <col min="16147" max="16147" width="11.85546875" style="18" customWidth="1"/>
    <col min="16148" max="16148" width="9.140625" style="18" customWidth="1"/>
    <col min="16149" max="16149" width="11" style="18" customWidth="1"/>
    <col min="16150" max="16150" width="9.140625" style="18" customWidth="1"/>
    <col min="16151" max="16151" width="12.42578125" style="18" bestFit="1" customWidth="1"/>
    <col min="16152" max="16152" width="7.7109375" style="18" customWidth="1"/>
    <col min="16153" max="16153" width="44.140625" style="18" bestFit="1" customWidth="1"/>
    <col min="16154" max="16384" width="9.140625" style="18"/>
  </cols>
  <sheetData>
    <row r="1" spans="1:2" x14ac:dyDescent="0.25">
      <c r="A1" s="18" t="s">
        <v>806</v>
      </c>
      <c r="B1" s="17" t="s">
        <v>8</v>
      </c>
    </row>
    <row r="2" spans="1:2" x14ac:dyDescent="0.25">
      <c r="A2" s="18" t="s">
        <v>807</v>
      </c>
      <c r="B2" s="21" t="s">
        <v>939</v>
      </c>
    </row>
    <row r="3" spans="1:2" x14ac:dyDescent="0.25">
      <c r="A3" s="18" t="s">
        <v>809</v>
      </c>
      <c r="B3" s="21" t="s">
        <v>935</v>
      </c>
    </row>
    <row r="4" spans="1:2" x14ac:dyDescent="0.25">
      <c r="A4" s="18" t="s">
        <v>810</v>
      </c>
      <c r="B4" s="21" t="s">
        <v>936</v>
      </c>
    </row>
    <row r="5" spans="1:2" x14ac:dyDescent="0.25">
      <c r="A5" s="18" t="s">
        <v>812</v>
      </c>
      <c r="B5" s="21" t="s">
        <v>813</v>
      </c>
    </row>
    <row r="6" spans="1:2" x14ac:dyDescent="0.25">
      <c r="A6" s="18" t="s">
        <v>814</v>
      </c>
      <c r="B6" s="21" t="s">
        <v>815</v>
      </c>
    </row>
    <row r="7" spans="1:2" x14ac:dyDescent="0.25">
      <c r="A7" s="18" t="s">
        <v>816</v>
      </c>
      <c r="B7" s="21">
        <v>43.339880000000001</v>
      </c>
    </row>
    <row r="8" spans="1:2" x14ac:dyDescent="0.25">
      <c r="A8" s="18" t="s">
        <v>817</v>
      </c>
      <c r="B8" s="21">
        <v>-124.31788</v>
      </c>
    </row>
    <row r="9" spans="1:2" x14ac:dyDescent="0.25">
      <c r="A9" s="18" t="s">
        <v>818</v>
      </c>
      <c r="B9" s="21" t="s">
        <v>819</v>
      </c>
    </row>
    <row r="10" spans="1:2" x14ac:dyDescent="0.25">
      <c r="A10" s="18" t="s">
        <v>820</v>
      </c>
      <c r="B10" s="21">
        <v>1.339543177926622</v>
      </c>
    </row>
    <row r="11" spans="1:2" x14ac:dyDescent="0.25">
      <c r="A11" s="18" t="s">
        <v>821</v>
      </c>
      <c r="B11" s="21">
        <v>0.80544899196388198</v>
      </c>
    </row>
    <row r="12" spans="1:2" x14ac:dyDescent="0.25">
      <c r="A12" s="18" t="s">
        <v>822</v>
      </c>
      <c r="B12" s="21" t="s">
        <v>823</v>
      </c>
    </row>
    <row r="13" spans="1:2" x14ac:dyDescent="0.25">
      <c r="A13" s="18" t="s">
        <v>824</v>
      </c>
      <c r="B13" s="21" t="s">
        <v>825</v>
      </c>
    </row>
    <row r="14" spans="1:2" x14ac:dyDescent="0.25">
      <c r="A14" s="18" t="s">
        <v>826</v>
      </c>
      <c r="B14" s="21" t="s">
        <v>827</v>
      </c>
    </row>
    <row r="15" spans="1:2" x14ac:dyDescent="0.25">
      <c r="A15" s="18" t="s">
        <v>828</v>
      </c>
      <c r="B15" s="21"/>
    </row>
    <row r="16" spans="1:2" x14ac:dyDescent="0.25">
      <c r="A16" s="18" t="s">
        <v>829</v>
      </c>
      <c r="B16" s="21" t="s">
        <v>830</v>
      </c>
    </row>
    <row r="17" spans="1:25" x14ac:dyDescent="0.25">
      <c r="A17" s="18" t="s">
        <v>831</v>
      </c>
      <c r="B17" s="18" t="s">
        <v>832</v>
      </c>
    </row>
    <row r="18" spans="1:25" x14ac:dyDescent="0.25">
      <c r="B18" s="18" t="s">
        <v>833</v>
      </c>
    </row>
    <row r="21" spans="1:25" x14ac:dyDescent="0.25">
      <c r="A21" s="43"/>
      <c r="B21" s="43"/>
      <c r="C21" s="43"/>
      <c r="D21" s="43"/>
      <c r="E21" s="43"/>
      <c r="F21" s="43"/>
      <c r="G21" s="43"/>
      <c r="H21" s="43"/>
      <c r="I21" s="43" t="s">
        <v>834</v>
      </c>
      <c r="J21" s="43"/>
      <c r="K21" s="43"/>
      <c r="L21" s="43"/>
      <c r="M21" s="43"/>
      <c r="N21" s="43"/>
      <c r="O21" s="43" t="s">
        <v>835</v>
      </c>
      <c r="P21" s="43"/>
      <c r="Q21" s="43"/>
      <c r="R21" s="43"/>
      <c r="S21" s="85" t="s">
        <v>836</v>
      </c>
      <c r="T21" s="85"/>
      <c r="U21" s="16"/>
    </row>
    <row r="22" spans="1:25" x14ac:dyDescent="0.25">
      <c r="A22" s="43"/>
      <c r="B22" s="43"/>
      <c r="C22" s="43"/>
      <c r="D22" s="43"/>
      <c r="E22" s="43"/>
      <c r="F22" s="43"/>
      <c r="G22" s="43"/>
      <c r="H22" s="43"/>
      <c r="I22" s="43"/>
      <c r="J22" s="43"/>
      <c r="K22" s="43"/>
      <c r="L22" s="43"/>
      <c r="M22" s="43"/>
      <c r="N22" s="43"/>
      <c r="O22" s="43"/>
      <c r="P22" s="43"/>
      <c r="Q22" s="43"/>
      <c r="R22" s="43"/>
    </row>
    <row r="23" spans="1:25" ht="33" x14ac:dyDescent="0.35">
      <c r="A23" s="43" t="s">
        <v>837</v>
      </c>
      <c r="B23" s="37" t="s">
        <v>838</v>
      </c>
      <c r="C23" s="37" t="s">
        <v>839</v>
      </c>
      <c r="D23" s="37" t="s">
        <v>840</v>
      </c>
      <c r="E23" s="37" t="s">
        <v>841</v>
      </c>
      <c r="F23" s="37" t="s">
        <v>842</v>
      </c>
      <c r="G23" s="37" t="s">
        <v>843</v>
      </c>
      <c r="H23" s="37" t="s">
        <v>844</v>
      </c>
      <c r="I23" s="37" t="s">
        <v>843</v>
      </c>
      <c r="J23" s="37" t="s">
        <v>842</v>
      </c>
      <c r="K23" s="37" t="s">
        <v>843</v>
      </c>
      <c r="L23" s="37" t="s">
        <v>845</v>
      </c>
      <c r="M23" s="37" t="s">
        <v>842</v>
      </c>
      <c r="N23" s="37" t="s">
        <v>843</v>
      </c>
      <c r="O23" s="37" t="s">
        <v>844</v>
      </c>
      <c r="P23" s="37" t="s">
        <v>843</v>
      </c>
      <c r="Q23" s="37" t="s">
        <v>842</v>
      </c>
      <c r="R23" s="37" t="s">
        <v>843</v>
      </c>
      <c r="S23" s="36" t="s">
        <v>1038</v>
      </c>
      <c r="T23" s="37" t="s">
        <v>846</v>
      </c>
      <c r="U23" s="36" t="s">
        <v>1040</v>
      </c>
      <c r="V23" s="36" t="s">
        <v>1039</v>
      </c>
      <c r="W23" s="37" t="s">
        <v>847</v>
      </c>
      <c r="X23" s="37" t="s">
        <v>1045</v>
      </c>
      <c r="Y23" s="37" t="s">
        <v>848</v>
      </c>
    </row>
    <row r="24" spans="1:25" x14ac:dyDescent="0.25">
      <c r="A24" s="43"/>
      <c r="B24" s="37" t="s">
        <v>849</v>
      </c>
      <c r="C24" s="37" t="s">
        <v>849</v>
      </c>
      <c r="D24" s="37" t="s">
        <v>850</v>
      </c>
      <c r="E24" s="37" t="s">
        <v>851</v>
      </c>
      <c r="F24" s="37" t="s">
        <v>844</v>
      </c>
      <c r="G24" s="37" t="s">
        <v>852</v>
      </c>
      <c r="H24" s="37" t="s">
        <v>853</v>
      </c>
      <c r="I24" s="37" t="s">
        <v>852</v>
      </c>
      <c r="J24" s="37" t="s">
        <v>854</v>
      </c>
      <c r="K24" s="37" t="s">
        <v>852</v>
      </c>
      <c r="L24" s="37" t="s">
        <v>855</v>
      </c>
      <c r="M24" s="37" t="s">
        <v>854</v>
      </c>
      <c r="N24" s="37" t="s">
        <v>856</v>
      </c>
      <c r="O24" s="37" t="s">
        <v>853</v>
      </c>
      <c r="P24" s="37" t="s">
        <v>856</v>
      </c>
      <c r="Q24" s="37" t="s">
        <v>844</v>
      </c>
      <c r="R24" s="37" t="s">
        <v>856</v>
      </c>
      <c r="S24" s="37" t="s">
        <v>856</v>
      </c>
      <c r="T24" s="37" t="s">
        <v>856</v>
      </c>
      <c r="U24" s="37"/>
      <c r="V24" s="37" t="s">
        <v>852</v>
      </c>
      <c r="W24" s="19"/>
      <c r="X24" s="19"/>
      <c r="Y24" s="19"/>
    </row>
    <row r="26" spans="1:25" x14ac:dyDescent="0.25">
      <c r="A26" s="18" t="s">
        <v>488</v>
      </c>
      <c r="B26" s="22">
        <v>480.11861264960299</v>
      </c>
      <c r="C26" s="22">
        <f t="shared" ref="C26:C89" si="0">B26+((B26/E26)*0.235)</f>
        <v>513.25570437727038</v>
      </c>
      <c r="D26" s="18">
        <v>4613.7951669355798</v>
      </c>
      <c r="E26" s="23">
        <v>3.4048816021610162</v>
      </c>
      <c r="F26" s="18">
        <v>19.446639898402761</v>
      </c>
      <c r="G26" s="18">
        <v>4.009246035402481</v>
      </c>
      <c r="H26" s="18">
        <v>8.3281613316093794E-3</v>
      </c>
      <c r="I26" s="18">
        <v>4.498306249151689</v>
      </c>
      <c r="J26" s="18">
        <v>1.2507094839863662E-3</v>
      </c>
      <c r="K26" s="18">
        <v>1.9887425992855765</v>
      </c>
      <c r="L26" s="18">
        <v>0.4421092049169888</v>
      </c>
      <c r="M26" s="18">
        <v>8.0575535756292922</v>
      </c>
      <c r="N26" s="18">
        <v>0.16014389543308916</v>
      </c>
      <c r="O26" s="18">
        <v>8.4212555654488188</v>
      </c>
      <c r="P26" s="18">
        <v>0.37724733724609116</v>
      </c>
      <c r="Q26" s="18">
        <v>113.70571707886084</v>
      </c>
      <c r="R26" s="18">
        <v>95.239503881581086</v>
      </c>
      <c r="S26" s="24">
        <v>8.0500000000000007</v>
      </c>
      <c r="T26" s="24">
        <v>0.16</v>
      </c>
      <c r="U26" s="32" t="s">
        <v>1037</v>
      </c>
      <c r="V26" s="29">
        <v>4.4000000000000004</v>
      </c>
      <c r="W26" s="30" t="str">
        <f t="shared" ref="W26:W89" si="1">IF(V26&gt;3.67, "discord.", IF(V26&lt;-1.69, "rev discord.", "concordant"))</f>
        <v>discord.</v>
      </c>
      <c r="X26" s="30" t="s">
        <v>858</v>
      </c>
      <c r="Y26" s="31" t="s">
        <v>1037</v>
      </c>
    </row>
    <row r="27" spans="1:25" x14ac:dyDescent="0.25">
      <c r="A27" s="18" t="s">
        <v>286</v>
      </c>
      <c r="B27" s="22">
        <v>557.74306223564565</v>
      </c>
      <c r="C27" s="22">
        <f t="shared" si="0"/>
        <v>621.49153094454266</v>
      </c>
      <c r="D27" s="18">
        <v>3302.8217788730949</v>
      </c>
      <c r="E27" s="23">
        <v>2.0560434200215409</v>
      </c>
      <c r="F27" s="18">
        <v>22.99788144783513</v>
      </c>
      <c r="G27" s="18">
        <v>3.1230970948631263</v>
      </c>
      <c r="H27" s="18">
        <v>8.472902075872292E-3</v>
      </c>
      <c r="I27" s="18">
        <v>3.5195951050990968</v>
      </c>
      <c r="J27" s="18">
        <v>1.5725788096540674E-3</v>
      </c>
      <c r="K27" s="18">
        <v>1.5143654059048675</v>
      </c>
      <c r="L27" s="18">
        <v>0.43026693715731529</v>
      </c>
      <c r="M27" s="18">
        <v>10.129531683494587</v>
      </c>
      <c r="N27" s="18">
        <v>0.15327766614538163</v>
      </c>
      <c r="O27" s="18">
        <v>8.5669985460127105</v>
      </c>
      <c r="P27" s="18">
        <v>0.30025523109720798</v>
      </c>
      <c r="Q27" s="18" t="s">
        <v>857</v>
      </c>
      <c r="R27" s="18" t="s">
        <v>857</v>
      </c>
      <c r="S27" s="27">
        <v>10.050000000000001</v>
      </c>
      <c r="T27" s="27">
        <v>0.15</v>
      </c>
      <c r="U27" s="28"/>
      <c r="V27" s="28">
        <v>-17</v>
      </c>
      <c r="W27" s="20" t="str">
        <f t="shared" si="1"/>
        <v>rev discord.</v>
      </c>
      <c r="X27" s="20" t="s">
        <v>868</v>
      </c>
      <c r="Y27" s="21" t="s">
        <v>869</v>
      </c>
    </row>
    <row r="28" spans="1:25" x14ac:dyDescent="0.25">
      <c r="A28" s="18" t="s">
        <v>591</v>
      </c>
      <c r="B28" s="22">
        <v>361.98161763453606</v>
      </c>
      <c r="C28" s="22">
        <f t="shared" si="0"/>
        <v>413.28520951715916</v>
      </c>
      <c r="D28" s="18">
        <v>4325.4767569222049</v>
      </c>
      <c r="E28" s="23">
        <v>1.658084298244396</v>
      </c>
      <c r="F28" s="18">
        <v>18.994760204426253</v>
      </c>
      <c r="G28" s="18">
        <v>2.9512788179008886</v>
      </c>
      <c r="H28" s="18">
        <v>1.1769201935760072E-2</v>
      </c>
      <c r="I28" s="18">
        <v>4.1503314797593331</v>
      </c>
      <c r="J28" s="18">
        <v>1.7310166706816267E-3</v>
      </c>
      <c r="K28" s="18">
        <v>1.61025646147573</v>
      </c>
      <c r="L28" s="18">
        <v>0.38798261520284788</v>
      </c>
      <c r="M28" s="18">
        <v>11.149203468385391</v>
      </c>
      <c r="N28" s="18">
        <v>0.17937560771821026</v>
      </c>
      <c r="O28" s="18">
        <v>11.880472688261213</v>
      </c>
      <c r="P28" s="18">
        <v>0.49020562235857756</v>
      </c>
      <c r="Q28" s="18">
        <v>162.62522007991802</v>
      </c>
      <c r="R28" s="18">
        <v>89.480403797340358</v>
      </c>
      <c r="S28" s="27">
        <v>11.14</v>
      </c>
      <c r="T28" s="27">
        <v>0.18</v>
      </c>
      <c r="U28" s="28"/>
      <c r="V28" s="28">
        <v>6.4</v>
      </c>
      <c r="W28" s="20" t="str">
        <f t="shared" si="1"/>
        <v>discord.</v>
      </c>
      <c r="X28" s="20" t="s">
        <v>862</v>
      </c>
    </row>
    <row r="29" spans="1:25" x14ac:dyDescent="0.25">
      <c r="A29" s="18" t="s">
        <v>390</v>
      </c>
      <c r="B29" s="22">
        <v>282.55174283194731</v>
      </c>
      <c r="C29" s="22">
        <f t="shared" si="0"/>
        <v>303.05568493562106</v>
      </c>
      <c r="D29" s="18">
        <v>5457.143487479656</v>
      </c>
      <c r="E29" s="23">
        <v>3.2383850495564257</v>
      </c>
      <c r="F29" s="18">
        <v>20.343859621370168</v>
      </c>
      <c r="G29" s="18">
        <v>2.8411992892590128</v>
      </c>
      <c r="H29" s="18">
        <v>2.5327024133060105E-2</v>
      </c>
      <c r="I29" s="18">
        <v>3.3486667342362608</v>
      </c>
      <c r="J29" s="18">
        <v>3.9419580123331317E-3</v>
      </c>
      <c r="K29" s="18">
        <v>1.0743653669904065</v>
      </c>
      <c r="L29" s="18">
        <v>0.32083376825954563</v>
      </c>
      <c r="M29" s="18">
        <v>25.361539750162208</v>
      </c>
      <c r="N29" s="18">
        <v>0.27194031401988283</v>
      </c>
      <c r="O29" s="18">
        <v>25.396364563227735</v>
      </c>
      <c r="P29" s="18">
        <v>0.83989248966550711</v>
      </c>
      <c r="Q29" s="18">
        <v>28.691176093135873</v>
      </c>
      <c r="R29" s="18" t="s">
        <v>857</v>
      </c>
      <c r="S29" s="27">
        <v>25.36</v>
      </c>
      <c r="T29" s="27">
        <v>0.27</v>
      </c>
      <c r="U29" s="28"/>
      <c r="V29" s="28">
        <v>0.14000000000000001</v>
      </c>
      <c r="W29" s="20" t="str">
        <f t="shared" si="1"/>
        <v>concordant</v>
      </c>
      <c r="X29" s="20" t="s">
        <v>862</v>
      </c>
    </row>
    <row r="30" spans="1:25" x14ac:dyDescent="0.25">
      <c r="A30" s="18" t="s">
        <v>558</v>
      </c>
      <c r="B30" s="22">
        <v>212.12370576000717</v>
      </c>
      <c r="C30" s="22">
        <f t="shared" si="0"/>
        <v>232.82017494146749</v>
      </c>
      <c r="D30" s="18">
        <v>12686.383097517257</v>
      </c>
      <c r="E30" s="23">
        <v>2.4085785075966459</v>
      </c>
      <c r="F30" s="18">
        <v>21.703738723642246</v>
      </c>
      <c r="G30" s="18">
        <v>3.0484584611915455</v>
      </c>
      <c r="H30" s="18">
        <v>2.4661733387615962E-2</v>
      </c>
      <c r="I30" s="18">
        <v>3.2931970870320102</v>
      </c>
      <c r="J30" s="18">
        <v>3.9755191957016366E-3</v>
      </c>
      <c r="K30" s="18">
        <v>1.2451699559055036</v>
      </c>
      <c r="L30" s="18">
        <v>0.37810368556705826</v>
      </c>
      <c r="M30" s="18">
        <v>25.577035945509248</v>
      </c>
      <c r="N30" s="18">
        <v>0.31784660041974</v>
      </c>
      <c r="O30" s="18">
        <v>24.73731219559869</v>
      </c>
      <c r="P30" s="18">
        <v>0.80480525813824677</v>
      </c>
      <c r="Q30" s="18" t="s">
        <v>857</v>
      </c>
      <c r="R30" s="18" t="s">
        <v>857</v>
      </c>
      <c r="S30" s="27">
        <v>25.57</v>
      </c>
      <c r="T30" s="27">
        <v>0.32</v>
      </c>
      <c r="U30" s="28"/>
      <c r="V30" s="28">
        <v>-3.4</v>
      </c>
      <c r="W30" s="20" t="str">
        <f t="shared" si="1"/>
        <v>rev discord.</v>
      </c>
      <c r="X30" s="20" t="s">
        <v>862</v>
      </c>
    </row>
    <row r="31" spans="1:25" x14ac:dyDescent="0.25">
      <c r="A31" s="18" t="s">
        <v>417</v>
      </c>
      <c r="B31" s="22">
        <v>340.19469618004416</v>
      </c>
      <c r="C31" s="22">
        <f t="shared" si="0"/>
        <v>378.98928185588807</v>
      </c>
      <c r="D31" s="18">
        <v>4966.3245866308516</v>
      </c>
      <c r="E31" s="23">
        <v>2.0607451325892088</v>
      </c>
      <c r="F31" s="18">
        <v>20.847141946301992</v>
      </c>
      <c r="G31" s="18">
        <v>2.5675290941165723</v>
      </c>
      <c r="H31" s="18">
        <v>2.8110761005020829E-2</v>
      </c>
      <c r="I31" s="18">
        <v>4.3164751716620504</v>
      </c>
      <c r="J31" s="18">
        <v>4.5139573980765863E-3</v>
      </c>
      <c r="K31" s="18">
        <v>0.99790986983385765</v>
      </c>
      <c r="L31" s="18">
        <v>0.23118628745630326</v>
      </c>
      <c r="M31" s="18">
        <v>29.033360499439844</v>
      </c>
      <c r="N31" s="18">
        <v>0.28907531282067289</v>
      </c>
      <c r="O31" s="18">
        <v>28.149368327456546</v>
      </c>
      <c r="P31" s="18">
        <v>1.1983731159615818</v>
      </c>
      <c r="Q31" s="18" t="s">
        <v>857</v>
      </c>
      <c r="R31" s="18" t="s">
        <v>857</v>
      </c>
      <c r="S31" s="27">
        <v>29.03</v>
      </c>
      <c r="T31" s="27">
        <v>0.28999999999999998</v>
      </c>
      <c r="U31" s="28"/>
      <c r="V31" s="28">
        <v>-3.1</v>
      </c>
      <c r="W31" s="20" t="str">
        <f t="shared" si="1"/>
        <v>rev discord.</v>
      </c>
      <c r="X31" s="20" t="s">
        <v>862</v>
      </c>
    </row>
    <row r="32" spans="1:25" x14ac:dyDescent="0.25">
      <c r="A32" s="18" t="s">
        <v>575</v>
      </c>
      <c r="B32" s="22">
        <v>446.10038206096982</v>
      </c>
      <c r="C32" s="22">
        <f t="shared" si="0"/>
        <v>483.69566212941913</v>
      </c>
      <c r="D32" s="18">
        <v>52715.637481213264</v>
      </c>
      <c r="E32" s="23">
        <v>2.7884774257156373</v>
      </c>
      <c r="F32" s="18">
        <v>19.999071817557216</v>
      </c>
      <c r="G32" s="18">
        <v>2.3544761011599467</v>
      </c>
      <c r="H32" s="18">
        <v>3.4858811431174488E-2</v>
      </c>
      <c r="I32" s="18">
        <v>2.8125244714064697</v>
      </c>
      <c r="J32" s="18">
        <v>5.0659262178868042E-3</v>
      </c>
      <c r="K32" s="18">
        <v>1.5378042960666294</v>
      </c>
      <c r="L32" s="18">
        <v>0.5467701034073541</v>
      </c>
      <c r="M32" s="18">
        <v>32.574617800628062</v>
      </c>
      <c r="N32" s="18">
        <v>0.49967035821176253</v>
      </c>
      <c r="O32" s="18">
        <v>34.792103707088572</v>
      </c>
      <c r="P32" s="18">
        <v>0.96196179425602324</v>
      </c>
      <c r="Q32" s="18">
        <v>190.63772521810964</v>
      </c>
      <c r="R32" s="18">
        <v>54.80297519791867</v>
      </c>
      <c r="S32" s="27">
        <v>32.53</v>
      </c>
      <c r="T32" s="27">
        <v>0.5</v>
      </c>
      <c r="U32" s="28"/>
      <c r="V32" s="28">
        <v>6.7</v>
      </c>
      <c r="W32" s="20" t="str">
        <f t="shared" si="1"/>
        <v>discord.</v>
      </c>
      <c r="X32" s="20" t="s">
        <v>868</v>
      </c>
      <c r="Y32" s="21" t="s">
        <v>869</v>
      </c>
    </row>
    <row r="33" spans="1:25" x14ac:dyDescent="0.25">
      <c r="A33" s="18" t="s">
        <v>293</v>
      </c>
      <c r="B33" s="22">
        <v>1162.8260092463977</v>
      </c>
      <c r="C33" s="22">
        <f t="shared" si="0"/>
        <v>1286.9025723857096</v>
      </c>
      <c r="D33" s="18">
        <v>55335.989435266645</v>
      </c>
      <c r="E33" s="23">
        <v>2.202382990461182</v>
      </c>
      <c r="F33" s="18">
        <v>21.441291717972177</v>
      </c>
      <c r="G33" s="18">
        <v>1.1311184923234767</v>
      </c>
      <c r="H33" s="18">
        <v>3.7701269082178156E-2</v>
      </c>
      <c r="I33" s="18">
        <v>1.7303672678804605</v>
      </c>
      <c r="J33" s="18">
        <v>5.892738947325068E-3</v>
      </c>
      <c r="K33" s="18">
        <v>1.3086187541448606</v>
      </c>
      <c r="L33" s="18">
        <v>0.75626647500550392</v>
      </c>
      <c r="M33" s="18">
        <v>37.875549836347695</v>
      </c>
      <c r="N33" s="18">
        <v>0.49419332493296508</v>
      </c>
      <c r="O33" s="18">
        <v>37.577243848638211</v>
      </c>
      <c r="P33" s="18">
        <v>0.6383397377323341</v>
      </c>
      <c r="Q33" s="18">
        <v>18.586680658648483</v>
      </c>
      <c r="R33" s="18" t="s">
        <v>857</v>
      </c>
      <c r="S33" s="27">
        <v>37.869999999999997</v>
      </c>
      <c r="T33" s="27">
        <v>0.49</v>
      </c>
      <c r="U33" s="28"/>
      <c r="V33" s="28">
        <v>-0.81</v>
      </c>
      <c r="W33" s="20" t="str">
        <f t="shared" si="1"/>
        <v>concordant</v>
      </c>
      <c r="X33" s="20" t="s">
        <v>860</v>
      </c>
      <c r="Y33" s="21" t="s">
        <v>861</v>
      </c>
    </row>
    <row r="34" spans="1:25" x14ac:dyDescent="0.25">
      <c r="A34" s="18" t="s">
        <v>382</v>
      </c>
      <c r="B34" s="22">
        <v>278.24147291559672</v>
      </c>
      <c r="C34" s="22">
        <f t="shared" si="0"/>
        <v>318.47664504316924</v>
      </c>
      <c r="D34" s="18">
        <v>9854.4655724289842</v>
      </c>
      <c r="E34" s="23">
        <v>1.6251141147811012</v>
      </c>
      <c r="F34" s="18">
        <v>20.287427998851737</v>
      </c>
      <c r="G34" s="18">
        <v>2.3307915031855932</v>
      </c>
      <c r="H34" s="18">
        <v>4.3882903616216995E-2</v>
      </c>
      <c r="I34" s="18">
        <v>2.5840076049117071</v>
      </c>
      <c r="J34" s="18">
        <v>6.6422540228431902E-3</v>
      </c>
      <c r="K34" s="18">
        <v>1.1097863827153682</v>
      </c>
      <c r="L34" s="18">
        <v>0.42948263023911987</v>
      </c>
      <c r="M34" s="18">
        <v>42.677140718282118</v>
      </c>
      <c r="N34" s="18">
        <v>0.47206078295457488</v>
      </c>
      <c r="O34" s="18">
        <v>43.607982822511964</v>
      </c>
      <c r="P34" s="18">
        <v>1.1029794985224868</v>
      </c>
      <c r="Q34" s="18">
        <v>95.0900689348382</v>
      </c>
      <c r="R34" s="18">
        <v>55.248052289726822</v>
      </c>
      <c r="S34" s="27">
        <v>42.68</v>
      </c>
      <c r="T34" s="27">
        <v>0.47</v>
      </c>
      <c r="U34" s="28"/>
      <c r="V34" s="28">
        <v>2.2000000000000002</v>
      </c>
      <c r="W34" s="20" t="str">
        <f t="shared" si="1"/>
        <v>concordant</v>
      </c>
      <c r="X34" s="20" t="s">
        <v>862</v>
      </c>
      <c r="Y34" s="21" t="s">
        <v>864</v>
      </c>
    </row>
    <row r="35" spans="1:25" x14ac:dyDescent="0.25">
      <c r="A35" s="18" t="s">
        <v>489</v>
      </c>
      <c r="B35" s="22">
        <v>231.43875523410424</v>
      </c>
      <c r="C35" s="22">
        <f t="shared" si="0"/>
        <v>248.92018894005372</v>
      </c>
      <c r="D35" s="18">
        <v>38189.897677571265</v>
      </c>
      <c r="E35" s="23">
        <v>3.1111926169707966</v>
      </c>
      <c r="F35" s="18">
        <v>20.767830935456278</v>
      </c>
      <c r="G35" s="18">
        <v>3.4512366916525186</v>
      </c>
      <c r="H35" s="18">
        <v>4.4633921045081813E-2</v>
      </c>
      <c r="I35" s="18">
        <v>3.6869655510718111</v>
      </c>
      <c r="J35" s="18">
        <v>6.7680183118617697E-3</v>
      </c>
      <c r="K35" s="18">
        <v>1.2503932167331517</v>
      </c>
      <c r="L35" s="18">
        <v>0.33913883908398834</v>
      </c>
      <c r="M35" s="18">
        <v>43.482469576017557</v>
      </c>
      <c r="N35" s="18">
        <v>0.54187227348941391</v>
      </c>
      <c r="O35" s="18">
        <v>44.33823349019562</v>
      </c>
      <c r="P35" s="18">
        <v>1.5995590107901663</v>
      </c>
      <c r="Q35" s="18">
        <v>90.901935337981712</v>
      </c>
      <c r="R35" s="18">
        <v>82.197476338892784</v>
      </c>
      <c r="S35" s="27">
        <v>43.48</v>
      </c>
      <c r="T35" s="27">
        <v>0.54</v>
      </c>
      <c r="U35" s="28"/>
      <c r="V35" s="28">
        <v>2</v>
      </c>
      <c r="W35" s="20" t="str">
        <f t="shared" si="1"/>
        <v>concordant</v>
      </c>
      <c r="X35" s="20" t="s">
        <v>862</v>
      </c>
      <c r="Y35" s="21" t="s">
        <v>864</v>
      </c>
    </row>
    <row r="36" spans="1:25" x14ac:dyDescent="0.25">
      <c r="A36" s="18" t="s">
        <v>285</v>
      </c>
      <c r="B36" s="22">
        <v>567.56741042678232</v>
      </c>
      <c r="C36" s="22">
        <f t="shared" si="0"/>
        <v>611.20929991200546</v>
      </c>
      <c r="D36" s="18">
        <v>18690.631319733671</v>
      </c>
      <c r="E36" s="23">
        <v>3.0561999726307665</v>
      </c>
      <c r="F36" s="18">
        <v>21.78745843634368</v>
      </c>
      <c r="G36" s="18">
        <v>1.5426549360291526</v>
      </c>
      <c r="H36" s="18">
        <v>4.3178458072235949E-2</v>
      </c>
      <c r="I36" s="18">
        <v>2.0861715379966919</v>
      </c>
      <c r="J36" s="18">
        <v>6.918993784671288E-3</v>
      </c>
      <c r="K36" s="18">
        <v>1.3791018600782683</v>
      </c>
      <c r="L36" s="18">
        <v>0.66106829422214808</v>
      </c>
      <c r="M36" s="18">
        <v>44.449104832685869</v>
      </c>
      <c r="N36" s="18">
        <v>0.61088991893715061</v>
      </c>
      <c r="O36" s="18">
        <v>42.92253858249672</v>
      </c>
      <c r="P36" s="18">
        <v>0.8767757990845837</v>
      </c>
      <c r="Q36" s="18" t="s">
        <v>857</v>
      </c>
      <c r="R36" s="18" t="s">
        <v>857</v>
      </c>
      <c r="S36" s="27">
        <v>44.38</v>
      </c>
      <c r="T36" s="27">
        <v>0.61</v>
      </c>
      <c r="U36" s="28"/>
      <c r="V36" s="28">
        <v>-3.6</v>
      </c>
      <c r="W36" s="20" t="str">
        <f t="shared" si="1"/>
        <v>rev discord.</v>
      </c>
      <c r="X36" s="20" t="s">
        <v>862</v>
      </c>
      <c r="Y36" s="21" t="s">
        <v>864</v>
      </c>
    </row>
    <row r="37" spans="1:25" x14ac:dyDescent="0.25">
      <c r="A37" s="18" t="s">
        <v>454</v>
      </c>
      <c r="B37" s="22">
        <v>227.37433546204073</v>
      </c>
      <c r="C37" s="22">
        <f t="shared" si="0"/>
        <v>244.21128240160508</v>
      </c>
      <c r="D37" s="18">
        <v>4972.2818845399006</v>
      </c>
      <c r="E37" s="23">
        <v>3.1735545063707491</v>
      </c>
      <c r="F37" s="18">
        <v>18.053322593248375</v>
      </c>
      <c r="G37" s="18">
        <v>2.8047615474439831</v>
      </c>
      <c r="H37" s="18">
        <v>5.0293480401635948E-2</v>
      </c>
      <c r="I37" s="18">
        <v>3.2286125005271851</v>
      </c>
      <c r="J37" s="18">
        <v>6.9457340535030755E-3</v>
      </c>
      <c r="K37" s="18">
        <v>0.89512903303900959</v>
      </c>
      <c r="L37" s="18">
        <v>0.27724882837220244</v>
      </c>
      <c r="M37" s="18">
        <v>44.620296915111794</v>
      </c>
      <c r="N37" s="18">
        <v>0.3980301164626141</v>
      </c>
      <c r="O37" s="18">
        <v>49.82447099513773</v>
      </c>
      <c r="P37" s="18">
        <v>1.5698103990385697</v>
      </c>
      <c r="Q37" s="18">
        <v>307.92384984393897</v>
      </c>
      <c r="R37" s="18">
        <v>70.646317269723014</v>
      </c>
      <c r="S37" s="27">
        <v>44.58</v>
      </c>
      <c r="T37" s="27">
        <v>0.4</v>
      </c>
      <c r="U37" s="28"/>
      <c r="V37" s="28">
        <v>11</v>
      </c>
      <c r="W37" s="20" t="str">
        <f t="shared" si="1"/>
        <v>discord.</v>
      </c>
      <c r="X37" s="20" t="s">
        <v>868</v>
      </c>
      <c r="Y37" s="21" t="s">
        <v>869</v>
      </c>
    </row>
    <row r="38" spans="1:25" x14ac:dyDescent="0.25">
      <c r="A38" s="18" t="s">
        <v>594</v>
      </c>
      <c r="B38" s="22">
        <v>188.33637078322226</v>
      </c>
      <c r="C38" s="22">
        <f t="shared" si="0"/>
        <v>212.09403568156304</v>
      </c>
      <c r="D38" s="18">
        <v>5664.4777843899001</v>
      </c>
      <c r="E38" s="23">
        <v>1.8629375960744474</v>
      </c>
      <c r="F38" s="18">
        <v>20.970432708055689</v>
      </c>
      <c r="G38" s="18">
        <v>2.7244958956056138</v>
      </c>
      <c r="H38" s="18">
        <v>4.3376648273204074E-2</v>
      </c>
      <c r="I38" s="18">
        <v>3.5674363564225664</v>
      </c>
      <c r="J38" s="18">
        <v>6.9708719683854769E-3</v>
      </c>
      <c r="K38" s="18">
        <v>0.93844349186823672</v>
      </c>
      <c r="L38" s="18">
        <v>0.26305822952628916</v>
      </c>
      <c r="M38" s="18">
        <v>44.781226529108842</v>
      </c>
      <c r="N38" s="18">
        <v>0.41879021997361576</v>
      </c>
      <c r="O38" s="18">
        <v>43.115429698938279</v>
      </c>
      <c r="P38" s="18">
        <v>1.5059180593054933</v>
      </c>
      <c r="Q38" s="18" t="s">
        <v>857</v>
      </c>
      <c r="R38" s="18" t="s">
        <v>857</v>
      </c>
      <c r="S38" s="27">
        <v>44.77</v>
      </c>
      <c r="T38" s="27">
        <v>0.42</v>
      </c>
      <c r="U38" s="28"/>
      <c r="V38" s="28">
        <v>-3.9</v>
      </c>
      <c r="W38" s="20" t="str">
        <f t="shared" si="1"/>
        <v>rev discord.</v>
      </c>
      <c r="X38" s="20" t="s">
        <v>862</v>
      </c>
    </row>
    <row r="39" spans="1:25" x14ac:dyDescent="0.25">
      <c r="A39" s="18" t="s">
        <v>578</v>
      </c>
      <c r="B39" s="22">
        <v>40.795427047736737</v>
      </c>
      <c r="C39" s="22">
        <f t="shared" si="0"/>
        <v>59.254139768261822</v>
      </c>
      <c r="D39" s="18">
        <v>3485.1859262918902</v>
      </c>
      <c r="E39" s="23">
        <v>0.51937128560205559</v>
      </c>
      <c r="F39" s="18">
        <v>20.178245501525637</v>
      </c>
      <c r="G39" s="18">
        <v>5.0470299974294068</v>
      </c>
      <c r="H39" s="18">
        <v>4.3918981385410089E-2</v>
      </c>
      <c r="I39" s="18">
        <v>5.4917672999551268</v>
      </c>
      <c r="J39" s="18">
        <v>7.0160156015784819E-3</v>
      </c>
      <c r="K39" s="18">
        <v>2.0369028904804014</v>
      </c>
      <c r="L39" s="18">
        <v>0.37090116518539379</v>
      </c>
      <c r="M39" s="18">
        <v>45.070220026625641</v>
      </c>
      <c r="N39" s="18">
        <v>0.91483485199326608</v>
      </c>
      <c r="O39" s="18">
        <v>43.643074998359616</v>
      </c>
      <c r="P39" s="18">
        <v>2.3460014431559557</v>
      </c>
      <c r="Q39" s="18" t="s">
        <v>857</v>
      </c>
      <c r="R39" s="18" t="s">
        <v>857</v>
      </c>
      <c r="S39" s="27">
        <v>45.06</v>
      </c>
      <c r="T39" s="27">
        <v>0.91</v>
      </c>
      <c r="U39" s="28"/>
      <c r="V39" s="28">
        <v>-3.3</v>
      </c>
      <c r="W39" s="20" t="str">
        <f t="shared" si="1"/>
        <v>rev discord.</v>
      </c>
      <c r="X39" s="20" t="s">
        <v>862</v>
      </c>
      <c r="Y39" s="21" t="s">
        <v>864</v>
      </c>
    </row>
    <row r="40" spans="1:25" x14ac:dyDescent="0.25">
      <c r="A40" s="18" t="s">
        <v>347</v>
      </c>
      <c r="B40" s="22">
        <v>460.69854237273955</v>
      </c>
      <c r="C40" s="22">
        <f t="shared" si="0"/>
        <v>507.41652463053521</v>
      </c>
      <c r="D40" s="18">
        <v>49244.63603955631</v>
      </c>
      <c r="E40" s="23">
        <v>2.3173979745139381</v>
      </c>
      <c r="F40" s="18">
        <v>20.692658693639562</v>
      </c>
      <c r="G40" s="18">
        <v>1.9226478163414267</v>
      </c>
      <c r="H40" s="18">
        <v>4.7294769557473387E-2</v>
      </c>
      <c r="I40" s="18">
        <v>2.2445262000312804</v>
      </c>
      <c r="J40" s="18">
        <v>7.1217090138468745E-3</v>
      </c>
      <c r="K40" s="18">
        <v>1.1354092988083946</v>
      </c>
      <c r="L40" s="18">
        <v>0.50585700393810096</v>
      </c>
      <c r="M40" s="18">
        <v>45.7467810225317</v>
      </c>
      <c r="N40" s="18">
        <v>0.51757455866051316</v>
      </c>
      <c r="O40" s="18">
        <v>46.921287067459083</v>
      </c>
      <c r="P40" s="18">
        <v>1.0291979627223498</v>
      </c>
      <c r="Q40" s="18">
        <v>107.3834271940472</v>
      </c>
      <c r="R40" s="18">
        <v>45.750345022744519</v>
      </c>
      <c r="S40" s="27">
        <v>45.74</v>
      </c>
      <c r="T40" s="27">
        <v>0.52</v>
      </c>
      <c r="U40" s="28"/>
      <c r="V40" s="28">
        <v>2.6</v>
      </c>
      <c r="W40" s="20" t="str">
        <f t="shared" si="1"/>
        <v>concordant</v>
      </c>
      <c r="X40" s="20" t="s">
        <v>862</v>
      </c>
    </row>
    <row r="41" spans="1:25" x14ac:dyDescent="0.25">
      <c r="A41" s="18" t="s">
        <v>490</v>
      </c>
      <c r="B41" s="22">
        <v>903.07830535264316</v>
      </c>
      <c r="C41" s="22">
        <f t="shared" si="0"/>
        <v>1036.3576226815119</v>
      </c>
      <c r="D41" s="18">
        <v>30113.982713875997</v>
      </c>
      <c r="E41" s="23">
        <v>1.5923205941564562</v>
      </c>
      <c r="F41" s="18">
        <v>20.972423034572714</v>
      </c>
      <c r="G41" s="18">
        <v>1.4050938580190251</v>
      </c>
      <c r="H41" s="18">
        <v>4.8092496444148168E-2</v>
      </c>
      <c r="I41" s="18">
        <v>2.0124649854191654</v>
      </c>
      <c r="J41" s="18">
        <v>7.3863836499388023E-3</v>
      </c>
      <c r="K41" s="18">
        <v>1.4330600494779842</v>
      </c>
      <c r="L41" s="18">
        <v>0.71209191705737929</v>
      </c>
      <c r="M41" s="18">
        <v>47.440695625087962</v>
      </c>
      <c r="N41" s="18">
        <v>0.67735818164606698</v>
      </c>
      <c r="O41" s="18">
        <v>47.694412316554931</v>
      </c>
      <c r="P41" s="18">
        <v>0.93763989346515686</v>
      </c>
      <c r="Q41" s="18">
        <v>60.467767691324141</v>
      </c>
      <c r="R41" s="18">
        <v>33.688721601048528</v>
      </c>
      <c r="S41" s="27">
        <v>47.44</v>
      </c>
      <c r="T41" s="27">
        <v>0.68</v>
      </c>
      <c r="U41" s="28"/>
      <c r="V41" s="28">
        <v>0.55000000000000004</v>
      </c>
      <c r="W41" s="20" t="str">
        <f t="shared" si="1"/>
        <v>concordant</v>
      </c>
      <c r="X41" s="20" t="s">
        <v>860</v>
      </c>
      <c r="Y41" s="21" t="s">
        <v>861</v>
      </c>
    </row>
    <row r="42" spans="1:25" x14ac:dyDescent="0.25">
      <c r="A42" s="18" t="s">
        <v>355</v>
      </c>
      <c r="B42" s="22">
        <v>640.30827252399797</v>
      </c>
      <c r="C42" s="22">
        <f t="shared" si="0"/>
        <v>768.00168863608849</v>
      </c>
      <c r="D42" s="18">
        <v>1157336.0928230858</v>
      </c>
      <c r="E42" s="23">
        <v>1.1783884292910871</v>
      </c>
      <c r="F42" s="18">
        <v>21.268503522026649</v>
      </c>
      <c r="G42" s="18">
        <v>1.3458304119196152</v>
      </c>
      <c r="H42" s="18">
        <v>4.8102240045831517E-2</v>
      </c>
      <c r="I42" s="18">
        <v>1.7753651528082448</v>
      </c>
      <c r="J42" s="18">
        <v>7.3996363977752938E-3</v>
      </c>
      <c r="K42" s="18">
        <v>1.1578695484799519</v>
      </c>
      <c r="L42" s="18">
        <v>0.65218670460465644</v>
      </c>
      <c r="M42" s="18">
        <v>47.525501357067604</v>
      </c>
      <c r="N42" s="18">
        <v>0.54825983246076149</v>
      </c>
      <c r="O42" s="18">
        <v>47.70385179071706</v>
      </c>
      <c r="P42" s="18">
        <v>0.82733110013083078</v>
      </c>
      <c r="Q42" s="18">
        <v>56.661968591643934</v>
      </c>
      <c r="R42" s="18">
        <v>32.107814348886244</v>
      </c>
      <c r="S42" s="27">
        <v>47.53</v>
      </c>
      <c r="T42" s="27">
        <v>0.55000000000000004</v>
      </c>
      <c r="U42" s="28"/>
      <c r="V42" s="28">
        <v>0.38</v>
      </c>
      <c r="W42" s="20" t="str">
        <f t="shared" si="1"/>
        <v>concordant</v>
      </c>
      <c r="X42" s="20" t="s">
        <v>862</v>
      </c>
    </row>
    <row r="43" spans="1:25" x14ac:dyDescent="0.25">
      <c r="A43" s="18" t="s">
        <v>360</v>
      </c>
      <c r="B43" s="22">
        <v>420.58995684264244</v>
      </c>
      <c r="C43" s="22">
        <f t="shared" si="0"/>
        <v>499.04808194340035</v>
      </c>
      <c r="D43" s="18">
        <v>13160.915879481472</v>
      </c>
      <c r="E43" s="23">
        <v>1.259762959299497</v>
      </c>
      <c r="F43" s="18">
        <v>21.64214193112787</v>
      </c>
      <c r="G43" s="18">
        <v>1.7065053178959475</v>
      </c>
      <c r="H43" s="18">
        <v>4.6631248690983153E-2</v>
      </c>
      <c r="I43" s="18">
        <v>2.0345311616918189</v>
      </c>
      <c r="J43" s="18">
        <v>7.4693537088304325E-3</v>
      </c>
      <c r="K43" s="18">
        <v>1.0930210216395584</v>
      </c>
      <c r="L43" s="18">
        <v>0.53723483926913884</v>
      </c>
      <c r="M43" s="18">
        <v>47.971611416937854</v>
      </c>
      <c r="N43" s="18">
        <v>0.52239366625854089</v>
      </c>
      <c r="O43" s="18">
        <v>46.277780219561734</v>
      </c>
      <c r="P43" s="18">
        <v>0.92040236053923152</v>
      </c>
      <c r="Q43" s="18" t="s">
        <v>857</v>
      </c>
      <c r="R43" s="18" t="s">
        <v>857</v>
      </c>
      <c r="S43" s="27">
        <v>47.93</v>
      </c>
      <c r="T43" s="27">
        <v>0.52</v>
      </c>
      <c r="U43" s="28"/>
      <c r="V43" s="28">
        <v>-3.7</v>
      </c>
      <c r="W43" s="20" t="str">
        <f t="shared" si="1"/>
        <v>rev discord.</v>
      </c>
      <c r="X43" s="20" t="s">
        <v>862</v>
      </c>
    </row>
    <row r="44" spans="1:25" x14ac:dyDescent="0.25">
      <c r="A44" s="18" t="s">
        <v>389</v>
      </c>
      <c r="B44" s="22">
        <v>474.47459936131918</v>
      </c>
      <c r="C44" s="22">
        <f t="shared" si="0"/>
        <v>548.62984757523748</v>
      </c>
      <c r="D44" s="18">
        <v>10240.64306110968</v>
      </c>
      <c r="E44" s="23">
        <v>1.5036229199618822</v>
      </c>
      <c r="F44" s="18">
        <v>21.213229412301864</v>
      </c>
      <c r="G44" s="18">
        <v>1.7768959185530242</v>
      </c>
      <c r="H44" s="18">
        <v>4.7371754061116156E-2</v>
      </c>
      <c r="I44" s="18">
        <v>2.9628138438343048</v>
      </c>
      <c r="J44" s="18">
        <v>7.5058274880323355E-3</v>
      </c>
      <c r="K44" s="18">
        <v>2.2901879531965674</v>
      </c>
      <c r="L44" s="18">
        <v>0.77297733637991139</v>
      </c>
      <c r="M44" s="18">
        <v>48.204989068179295</v>
      </c>
      <c r="N44" s="18">
        <v>1.099867444246641</v>
      </c>
      <c r="O44" s="18">
        <v>46.995923062751011</v>
      </c>
      <c r="P44" s="18">
        <v>1.3606710488509002</v>
      </c>
      <c r="Q44" s="18" t="s">
        <v>857</v>
      </c>
      <c r="R44" s="18" t="s">
        <v>857</v>
      </c>
      <c r="S44" s="27">
        <v>48.12</v>
      </c>
      <c r="T44" s="27">
        <v>1.1000000000000001</v>
      </c>
      <c r="U44" s="28"/>
      <c r="V44" s="28">
        <v>-2.6</v>
      </c>
      <c r="W44" s="20" t="str">
        <f t="shared" si="1"/>
        <v>rev discord.</v>
      </c>
      <c r="X44" s="20" t="s">
        <v>862</v>
      </c>
    </row>
    <row r="45" spans="1:25" x14ac:dyDescent="0.25">
      <c r="A45" s="18" t="s">
        <v>329</v>
      </c>
      <c r="B45" s="22">
        <v>144.41226940611102</v>
      </c>
      <c r="C45" s="22">
        <f t="shared" si="0"/>
        <v>157.87408383356467</v>
      </c>
      <c r="D45" s="18">
        <v>7136.3078894679475</v>
      </c>
      <c r="E45" s="23">
        <v>2.5209739365613424</v>
      </c>
      <c r="F45" s="18">
        <v>22.931293925888081</v>
      </c>
      <c r="G45" s="18">
        <v>2.8501568483141053</v>
      </c>
      <c r="H45" s="18">
        <v>4.4603555329313517E-2</v>
      </c>
      <c r="I45" s="18">
        <v>4.9073385567031735</v>
      </c>
      <c r="J45" s="18">
        <v>7.7837630719214262E-3</v>
      </c>
      <c r="K45" s="18">
        <v>3.9893980290740538</v>
      </c>
      <c r="L45" s="18">
        <v>0.81294534358644177</v>
      </c>
      <c r="M45" s="18">
        <v>49.983083799029039</v>
      </c>
      <c r="N45" s="18">
        <v>1.9863137051757462</v>
      </c>
      <c r="O45" s="18">
        <v>44.308717617977173</v>
      </c>
      <c r="P45" s="18">
        <v>2.1276223567717203</v>
      </c>
      <c r="Q45" s="18" t="s">
        <v>857</v>
      </c>
      <c r="R45" s="18" t="s">
        <v>857</v>
      </c>
      <c r="S45" s="27">
        <v>48.12</v>
      </c>
      <c r="T45" s="27">
        <v>1.93</v>
      </c>
      <c r="U45" s="28"/>
      <c r="V45" s="28">
        <v>-13</v>
      </c>
      <c r="W45" s="20" t="str">
        <f t="shared" si="1"/>
        <v>rev discord.</v>
      </c>
      <c r="X45" s="20" t="s">
        <v>862</v>
      </c>
    </row>
    <row r="46" spans="1:25" x14ac:dyDescent="0.25">
      <c r="A46" s="18" t="s">
        <v>587</v>
      </c>
      <c r="B46" s="22">
        <v>473.29297647315968</v>
      </c>
      <c r="C46" s="22">
        <f t="shared" si="0"/>
        <v>549.99070698307457</v>
      </c>
      <c r="D46" s="18">
        <v>8297.6080418570982</v>
      </c>
      <c r="E46" s="23">
        <v>1.4501582867150722</v>
      </c>
      <c r="F46" s="18">
        <v>18.905143630314406</v>
      </c>
      <c r="G46" s="18">
        <v>1.8711584495751179</v>
      </c>
      <c r="H46" s="18">
        <v>5.3002353101091644E-2</v>
      </c>
      <c r="I46" s="18">
        <v>2.2804242882849781</v>
      </c>
      <c r="J46" s="18">
        <v>7.5064158321782792E-3</v>
      </c>
      <c r="K46" s="18">
        <v>1.050887891873538</v>
      </c>
      <c r="L46" s="18">
        <v>0.46082998557425098</v>
      </c>
      <c r="M46" s="18">
        <v>48.208753521778341</v>
      </c>
      <c r="N46" s="18">
        <v>0.50473031902549792</v>
      </c>
      <c r="O46" s="18">
        <v>52.439932795091977</v>
      </c>
      <c r="P46" s="18">
        <v>1.1654980970450488</v>
      </c>
      <c r="Q46" s="18">
        <v>250.30636083739927</v>
      </c>
      <c r="R46" s="18">
        <v>46.589973334460879</v>
      </c>
      <c r="S46" s="27">
        <v>48.14</v>
      </c>
      <c r="T46" s="27">
        <v>0.5</v>
      </c>
      <c r="U46" s="28"/>
      <c r="V46" s="28">
        <v>8.6</v>
      </c>
      <c r="W46" s="20" t="str">
        <f t="shared" si="1"/>
        <v>discord.</v>
      </c>
      <c r="X46" s="20" t="s">
        <v>862</v>
      </c>
    </row>
    <row r="47" spans="1:25" x14ac:dyDescent="0.25">
      <c r="A47" s="18" t="s">
        <v>473</v>
      </c>
      <c r="B47" s="22">
        <v>381.5391622879917</v>
      </c>
      <c r="C47" s="22">
        <f t="shared" si="0"/>
        <v>427.52488607683222</v>
      </c>
      <c r="D47" s="18">
        <v>12086.74184035325</v>
      </c>
      <c r="E47" s="23">
        <v>1.949772576145393</v>
      </c>
      <c r="F47" s="18">
        <v>20.893488961571322</v>
      </c>
      <c r="G47" s="18">
        <v>2.4764985941688504</v>
      </c>
      <c r="H47" s="18">
        <v>4.9443064509263737E-2</v>
      </c>
      <c r="I47" s="18">
        <v>2.7834669442753177</v>
      </c>
      <c r="J47" s="18">
        <v>7.6807143845078335E-3</v>
      </c>
      <c r="K47" s="18">
        <v>0.92326208140611277</v>
      </c>
      <c r="L47" s="18">
        <v>0.33169500478709185</v>
      </c>
      <c r="M47" s="18">
        <v>49.323886350500125</v>
      </c>
      <c r="N47" s="18">
        <v>0.45365100196315922</v>
      </c>
      <c r="O47" s="18">
        <v>49.001988827418124</v>
      </c>
      <c r="P47" s="18">
        <v>1.3315660900792849</v>
      </c>
      <c r="Q47" s="18">
        <v>33.258212984127326</v>
      </c>
      <c r="R47" s="18" t="s">
        <v>857</v>
      </c>
      <c r="S47" s="27">
        <v>49.32</v>
      </c>
      <c r="T47" s="27">
        <v>0.45</v>
      </c>
      <c r="U47" s="28"/>
      <c r="V47" s="28">
        <v>-0.67</v>
      </c>
      <c r="W47" s="20" t="str">
        <f t="shared" si="1"/>
        <v>concordant</v>
      </c>
      <c r="X47" s="20" t="s">
        <v>862</v>
      </c>
    </row>
    <row r="48" spans="1:25" x14ac:dyDescent="0.25">
      <c r="A48" s="18" t="s">
        <v>491</v>
      </c>
      <c r="B48" s="22">
        <v>1124.462682740678</v>
      </c>
      <c r="C48" s="22">
        <f t="shared" si="0"/>
        <v>1317.5372327944242</v>
      </c>
      <c r="D48" s="18">
        <v>40748.325194667734</v>
      </c>
      <c r="E48" s="23">
        <v>1.3686357439160184</v>
      </c>
      <c r="F48" s="18">
        <v>21.385193804676081</v>
      </c>
      <c r="G48" s="18">
        <v>1.2459716015255604</v>
      </c>
      <c r="H48" s="18">
        <v>4.9366312308185806E-2</v>
      </c>
      <c r="I48" s="18">
        <v>1.8415489378313292</v>
      </c>
      <c r="J48" s="18">
        <v>7.7064254977734564E-3</v>
      </c>
      <c r="K48" s="18">
        <v>1.3530034446893207</v>
      </c>
      <c r="L48" s="18">
        <v>0.73470947032375022</v>
      </c>
      <c r="M48" s="18">
        <v>49.488365404595477</v>
      </c>
      <c r="N48" s="18">
        <v>0.66701571448835395</v>
      </c>
      <c r="O48" s="18">
        <v>48.92772492792313</v>
      </c>
      <c r="P48" s="18">
        <v>0.87966406737396952</v>
      </c>
      <c r="Q48" s="18">
        <v>21.544418083661824</v>
      </c>
      <c r="R48" s="18" t="s">
        <v>857</v>
      </c>
      <c r="S48" s="28">
        <v>49.47</v>
      </c>
      <c r="T48" s="28">
        <v>0.67</v>
      </c>
      <c r="U48" s="28"/>
      <c r="V48" s="28">
        <v>-1.2</v>
      </c>
      <c r="W48" s="20" t="str">
        <f t="shared" si="1"/>
        <v>concordant</v>
      </c>
      <c r="X48" s="20" t="s">
        <v>860</v>
      </c>
      <c r="Y48" s="21" t="s">
        <v>861</v>
      </c>
    </row>
    <row r="49" spans="1:23" x14ac:dyDescent="0.25">
      <c r="A49" s="18" t="s">
        <v>441</v>
      </c>
      <c r="B49" s="22">
        <v>232.50245123245449</v>
      </c>
      <c r="C49" s="22">
        <f t="shared" si="0"/>
        <v>252.83435678537654</v>
      </c>
      <c r="D49" s="18">
        <v>166186.80871457644</v>
      </c>
      <c r="E49" s="23">
        <v>2.6873071929932482</v>
      </c>
      <c r="F49" s="18">
        <v>21.119775440283526</v>
      </c>
      <c r="G49" s="18">
        <v>2.5785933913603691</v>
      </c>
      <c r="H49" s="18">
        <v>5.0423586107087595E-2</v>
      </c>
      <c r="I49" s="18">
        <v>2.7781881865293543</v>
      </c>
      <c r="J49" s="18">
        <v>7.725170088446605E-3</v>
      </c>
      <c r="K49" s="18">
        <v>1.0340092072609637</v>
      </c>
      <c r="L49" s="18">
        <v>0.37218832484947589</v>
      </c>
      <c r="M49" s="18">
        <v>49.608275596954918</v>
      </c>
      <c r="N49" s="18">
        <v>0.51098547636438596</v>
      </c>
      <c r="O49" s="18">
        <v>49.95024436150176</v>
      </c>
      <c r="P49" s="18">
        <v>1.3541322862653722</v>
      </c>
      <c r="Q49" s="18">
        <v>66.367844379335466</v>
      </c>
      <c r="R49" s="18">
        <v>61.390779427401306</v>
      </c>
      <c r="S49" s="27">
        <v>49.61</v>
      </c>
      <c r="T49" s="27">
        <v>0.51</v>
      </c>
      <c r="U49" s="28"/>
      <c r="V49" s="28">
        <v>0.7</v>
      </c>
      <c r="W49" s="20" t="str">
        <f t="shared" si="1"/>
        <v>concordant</v>
      </c>
    </row>
    <row r="50" spans="1:23" x14ac:dyDescent="0.25">
      <c r="A50" s="18" t="s">
        <v>401</v>
      </c>
      <c r="B50" s="22">
        <v>166.86194318637871</v>
      </c>
      <c r="C50" s="22">
        <f t="shared" si="0"/>
        <v>191.49329853146304</v>
      </c>
      <c r="D50" s="18">
        <v>4798.0752768533303</v>
      </c>
      <c r="E50" s="23">
        <v>1.591977221692944</v>
      </c>
      <c r="F50" s="18">
        <v>20.771905757451865</v>
      </c>
      <c r="G50" s="18">
        <v>2.7174431522596572</v>
      </c>
      <c r="H50" s="18">
        <v>4.9128907186206487E-2</v>
      </c>
      <c r="I50" s="18">
        <v>4.3136182048437091</v>
      </c>
      <c r="J50" s="18">
        <v>7.9006735800706846E-3</v>
      </c>
      <c r="K50" s="18">
        <v>1.3750517212092479</v>
      </c>
      <c r="L50" s="18">
        <v>0.31876991794619608</v>
      </c>
      <c r="M50" s="18">
        <v>50.730873031223659</v>
      </c>
      <c r="N50" s="18">
        <v>0.69483810127273671</v>
      </c>
      <c r="O50" s="18">
        <v>48.697982075613297</v>
      </c>
      <c r="P50" s="18">
        <v>2.051069871210256</v>
      </c>
      <c r="Q50" s="18" t="s">
        <v>857</v>
      </c>
      <c r="R50" s="18" t="s">
        <v>857</v>
      </c>
      <c r="S50" s="27">
        <v>50.72</v>
      </c>
      <c r="T50" s="27">
        <v>0.69</v>
      </c>
      <c r="U50" s="28"/>
      <c r="V50" s="28">
        <v>-4.2</v>
      </c>
      <c r="W50" s="20" t="str">
        <f t="shared" si="1"/>
        <v>rev discord.</v>
      </c>
    </row>
    <row r="51" spans="1:23" x14ac:dyDescent="0.25">
      <c r="A51" s="18" t="s">
        <v>403</v>
      </c>
      <c r="B51" s="22">
        <v>311.43556918991317</v>
      </c>
      <c r="C51" s="22">
        <f t="shared" si="0"/>
        <v>335.54448299084976</v>
      </c>
      <c r="D51" s="18">
        <v>34162.119872751544</v>
      </c>
      <c r="E51" s="23">
        <v>3.0356970605945062</v>
      </c>
      <c r="F51" s="18">
        <v>21.474533003863648</v>
      </c>
      <c r="G51" s="18">
        <v>2.1104007497193922</v>
      </c>
      <c r="H51" s="18">
        <v>5.0521480178222972E-2</v>
      </c>
      <c r="I51" s="18">
        <v>2.2869275364505999</v>
      </c>
      <c r="J51" s="18">
        <v>7.9385103632109849E-3</v>
      </c>
      <c r="K51" s="18">
        <v>0.87770580732019399</v>
      </c>
      <c r="L51" s="18">
        <v>0.38379257467966255</v>
      </c>
      <c r="M51" s="18">
        <v>50.972868104454896</v>
      </c>
      <c r="N51" s="18">
        <v>0.44562767634149125</v>
      </c>
      <c r="O51" s="18">
        <v>50.044868426178375</v>
      </c>
      <c r="P51" s="18">
        <v>1.1167439767535363</v>
      </c>
      <c r="Q51" s="18">
        <v>5.8412448914488557</v>
      </c>
      <c r="R51" s="18" t="s">
        <v>857</v>
      </c>
      <c r="S51" s="27">
        <v>50.97</v>
      </c>
      <c r="T51" s="27">
        <v>0.45</v>
      </c>
      <c r="U51" s="28"/>
      <c r="V51" s="28">
        <v>-1.9</v>
      </c>
      <c r="W51" s="20" t="str">
        <f t="shared" si="1"/>
        <v>rev discord.</v>
      </c>
    </row>
    <row r="52" spans="1:23" x14ac:dyDescent="0.25">
      <c r="A52" s="18" t="s">
        <v>584</v>
      </c>
      <c r="B52" s="22">
        <v>210.38887883167408</v>
      </c>
      <c r="C52" s="22">
        <f t="shared" si="0"/>
        <v>253.05659349881427</v>
      </c>
      <c r="D52" s="18">
        <v>16798.936292541181</v>
      </c>
      <c r="E52" s="23">
        <v>1.1587540347812404</v>
      </c>
      <c r="F52" s="18">
        <v>21.310735027872092</v>
      </c>
      <c r="G52" s="18">
        <v>2.9605970997798745</v>
      </c>
      <c r="H52" s="18">
        <v>5.0892902911406017E-2</v>
      </c>
      <c r="I52" s="18">
        <v>3.1642329147234993</v>
      </c>
      <c r="J52" s="18">
        <v>8.0044771357684601E-3</v>
      </c>
      <c r="K52" s="18">
        <v>1.1157230016027149</v>
      </c>
      <c r="L52" s="18">
        <v>0.35260457484376162</v>
      </c>
      <c r="M52" s="18">
        <v>51.394754180549739</v>
      </c>
      <c r="N52" s="18">
        <v>0.57114331841616917</v>
      </c>
      <c r="O52" s="18">
        <v>50.403804156161499</v>
      </c>
      <c r="P52" s="18">
        <v>1.5559565278027634</v>
      </c>
      <c r="Q52" s="18">
        <v>3.5176581768431907</v>
      </c>
      <c r="R52" s="18" t="s">
        <v>857</v>
      </c>
      <c r="S52" s="27">
        <v>51.39</v>
      </c>
      <c r="T52" s="27">
        <v>0.56999999999999995</v>
      </c>
      <c r="U52" s="28"/>
      <c r="V52" s="28">
        <v>-2</v>
      </c>
      <c r="W52" s="20" t="str">
        <f t="shared" si="1"/>
        <v>rev discord.</v>
      </c>
    </row>
    <row r="53" spans="1:23" x14ac:dyDescent="0.25">
      <c r="A53" s="18" t="s">
        <v>368</v>
      </c>
      <c r="B53" s="22">
        <v>347.31164884009524</v>
      </c>
      <c r="C53" s="22">
        <f t="shared" si="0"/>
        <v>391.51774822906981</v>
      </c>
      <c r="D53" s="18">
        <v>6282.8738429639043</v>
      </c>
      <c r="E53" s="23">
        <v>1.8463116765687491</v>
      </c>
      <c r="F53" s="18">
        <v>21.718147092551181</v>
      </c>
      <c r="G53" s="18">
        <v>2.0199302674987543</v>
      </c>
      <c r="H53" s="18">
        <v>4.8520087467759709E-2</v>
      </c>
      <c r="I53" s="18">
        <v>2.4102475131847978</v>
      </c>
      <c r="J53" s="18">
        <v>8.0474009701506973E-3</v>
      </c>
      <c r="K53" s="18">
        <v>1.18488873431588</v>
      </c>
      <c r="L53" s="18">
        <v>0.49160458742688179</v>
      </c>
      <c r="M53" s="18">
        <v>51.669255861543412</v>
      </c>
      <c r="N53" s="18">
        <v>0.60977619210459011</v>
      </c>
      <c r="O53" s="18">
        <v>48.108574368667668</v>
      </c>
      <c r="P53" s="18">
        <v>1.1324956807498303</v>
      </c>
      <c r="Q53" s="18" t="s">
        <v>857</v>
      </c>
      <c r="R53" s="18" t="s">
        <v>857</v>
      </c>
      <c r="S53" s="27">
        <v>51.55</v>
      </c>
      <c r="T53" s="27">
        <v>0.61</v>
      </c>
      <c r="U53" s="28"/>
      <c r="V53" s="28">
        <v>-7.3</v>
      </c>
      <c r="W53" s="20" t="str">
        <f t="shared" si="1"/>
        <v>rev discord.</v>
      </c>
    </row>
    <row r="54" spans="1:23" x14ac:dyDescent="0.25">
      <c r="A54" s="18" t="s">
        <v>574</v>
      </c>
      <c r="B54" s="22">
        <v>374.94997090778583</v>
      </c>
      <c r="C54" s="22">
        <f t="shared" si="0"/>
        <v>453.50150234875895</v>
      </c>
      <c r="D54" s="18">
        <v>10777.867314137309</v>
      </c>
      <c r="E54" s="23">
        <v>1.1217253380927601</v>
      </c>
      <c r="F54" s="18">
        <v>21.804219204274279</v>
      </c>
      <c r="G54" s="18">
        <v>2.0864255742996156</v>
      </c>
      <c r="H54" s="18">
        <v>4.9752206016259966E-2</v>
      </c>
      <c r="I54" s="18">
        <v>2.8314306730138772</v>
      </c>
      <c r="J54" s="18">
        <v>8.1024060940532595E-3</v>
      </c>
      <c r="K54" s="18">
        <v>1.1268094691118671</v>
      </c>
      <c r="L54" s="18">
        <v>0.39796470379846888</v>
      </c>
      <c r="M54" s="18">
        <v>52.021001361465849</v>
      </c>
      <c r="N54" s="18">
        <v>0.58381876461010407</v>
      </c>
      <c r="O54" s="18">
        <v>49.301053001141121</v>
      </c>
      <c r="P54" s="18">
        <v>1.3625788707051143</v>
      </c>
      <c r="Q54" s="18" t="s">
        <v>857</v>
      </c>
      <c r="R54" s="18" t="s">
        <v>857</v>
      </c>
      <c r="S54" s="27">
        <v>51.98</v>
      </c>
      <c r="T54" s="27">
        <v>0.57999999999999996</v>
      </c>
      <c r="U54" s="28"/>
      <c r="V54" s="28">
        <v>-5.5</v>
      </c>
      <c r="W54" s="20" t="str">
        <f t="shared" si="1"/>
        <v>rev discord.</v>
      </c>
    </row>
    <row r="55" spans="1:23" x14ac:dyDescent="0.25">
      <c r="A55" s="18" t="s">
        <v>411</v>
      </c>
      <c r="B55" s="22">
        <v>258.75525369127558</v>
      </c>
      <c r="C55" s="22">
        <f t="shared" si="0"/>
        <v>298.26794691961413</v>
      </c>
      <c r="D55" s="18">
        <v>28371.270004411508</v>
      </c>
      <c r="E55" s="23">
        <v>1.5389354571719904</v>
      </c>
      <c r="F55" s="18">
        <v>20.665372931108912</v>
      </c>
      <c r="G55" s="18">
        <v>2.2166583127018473</v>
      </c>
      <c r="H55" s="18">
        <v>5.382975301494837E-2</v>
      </c>
      <c r="I55" s="18">
        <v>2.521857774186107</v>
      </c>
      <c r="J55" s="18">
        <v>8.1481548754552147E-3</v>
      </c>
      <c r="K55" s="18">
        <v>1.1962736651963639</v>
      </c>
      <c r="L55" s="18">
        <v>0.47436206650569102</v>
      </c>
      <c r="M55" s="18">
        <v>52.313539996298964</v>
      </c>
      <c r="N55" s="18">
        <v>0.62328067939585097</v>
      </c>
      <c r="O55" s="18">
        <v>53.237459936954409</v>
      </c>
      <c r="P55" s="18">
        <v>1.3079847247024006</v>
      </c>
      <c r="Q55" s="18">
        <v>95.032458183938132</v>
      </c>
      <c r="R55" s="18">
        <v>52.580281188041027</v>
      </c>
      <c r="S55" s="27">
        <v>52.31</v>
      </c>
      <c r="T55" s="27">
        <v>0.62</v>
      </c>
      <c r="U55" s="28"/>
      <c r="V55" s="28">
        <v>1.8</v>
      </c>
      <c r="W55" s="20" t="str">
        <f t="shared" si="1"/>
        <v>concordant</v>
      </c>
    </row>
    <row r="56" spans="1:23" x14ac:dyDescent="0.25">
      <c r="A56" s="18" t="s">
        <v>426</v>
      </c>
      <c r="B56" s="22">
        <v>242.85611190051233</v>
      </c>
      <c r="C56" s="22">
        <f t="shared" si="0"/>
        <v>290.1316840060498</v>
      </c>
      <c r="D56" s="18">
        <v>59829.513108254498</v>
      </c>
      <c r="E56" s="23">
        <v>1.207202446312343</v>
      </c>
      <c r="F56" s="18">
        <v>21.197427630628123</v>
      </c>
      <c r="G56" s="18">
        <v>2.6336096495945882</v>
      </c>
      <c r="H56" s="18">
        <v>5.2904868439911129E-2</v>
      </c>
      <c r="I56" s="18">
        <v>2.8708178378092168</v>
      </c>
      <c r="J56" s="18">
        <v>8.174061257407628E-3</v>
      </c>
      <c r="K56" s="18">
        <v>1.1423445724659995</v>
      </c>
      <c r="L56" s="18">
        <v>0.39791607723106087</v>
      </c>
      <c r="M56" s="18">
        <v>52.479191365607953</v>
      </c>
      <c r="N56" s="18">
        <v>0.59705961675517472</v>
      </c>
      <c r="O56" s="18">
        <v>52.345926495124523</v>
      </c>
      <c r="P56" s="18">
        <v>1.4646786564582754</v>
      </c>
      <c r="Q56" s="18">
        <v>46.257047226828881</v>
      </c>
      <c r="R56" s="18" t="s">
        <v>857</v>
      </c>
      <c r="S56" s="27">
        <v>52.48</v>
      </c>
      <c r="T56" s="27">
        <v>0.6</v>
      </c>
      <c r="U56" s="28"/>
      <c r="V56" s="28">
        <v>-0.26</v>
      </c>
      <c r="W56" s="20" t="str">
        <f t="shared" si="1"/>
        <v>concordant</v>
      </c>
    </row>
    <row r="57" spans="1:23" x14ac:dyDescent="0.25">
      <c r="A57" s="18" t="s">
        <v>483</v>
      </c>
      <c r="B57" s="22">
        <v>1593.3512589420309</v>
      </c>
      <c r="C57" s="22">
        <f t="shared" si="0"/>
        <v>1766.8188425187091</v>
      </c>
      <c r="D57" s="18">
        <v>212924.7074105631</v>
      </c>
      <c r="E57" s="23">
        <v>2.1585447732132828</v>
      </c>
      <c r="F57" s="18">
        <v>20.916930232216451</v>
      </c>
      <c r="G57" s="18">
        <v>1.243621944550187</v>
      </c>
      <c r="H57" s="18">
        <v>5.4189941389930101E-2</v>
      </c>
      <c r="I57" s="18">
        <v>1.7280616955444028</v>
      </c>
      <c r="J57" s="18">
        <v>8.1991034791158782E-3</v>
      </c>
      <c r="K57" s="18">
        <v>1.1998197394585752</v>
      </c>
      <c r="L57" s="18">
        <v>0.69431533755546149</v>
      </c>
      <c r="M57" s="18">
        <v>52.639313049433163</v>
      </c>
      <c r="N57" s="18">
        <v>0.62900524988072704</v>
      </c>
      <c r="O57" s="18">
        <v>53.584448322752209</v>
      </c>
      <c r="P57" s="18">
        <v>0.90196374654517797</v>
      </c>
      <c r="Q57" s="18">
        <v>96.066436118760137</v>
      </c>
      <c r="R57" s="18">
        <v>29.441550721562194</v>
      </c>
      <c r="S57" s="27">
        <v>52.64</v>
      </c>
      <c r="T57" s="27">
        <v>0.63</v>
      </c>
      <c r="U57" s="28"/>
      <c r="V57" s="28">
        <v>1.8</v>
      </c>
      <c r="W57" s="20" t="str">
        <f t="shared" si="1"/>
        <v>concordant</v>
      </c>
    </row>
    <row r="58" spans="1:23" x14ac:dyDescent="0.25">
      <c r="A58" s="18" t="s">
        <v>450</v>
      </c>
      <c r="B58" s="22">
        <v>677.00452364302419</v>
      </c>
      <c r="C58" s="22">
        <f t="shared" si="0"/>
        <v>768.80405045017903</v>
      </c>
      <c r="D58" s="18">
        <v>14676.12734188988</v>
      </c>
      <c r="E58" s="23">
        <v>1.7330815156632231</v>
      </c>
      <c r="F58" s="18">
        <v>21.459242981136299</v>
      </c>
      <c r="G58" s="18">
        <v>1.249681153429961</v>
      </c>
      <c r="H58" s="18">
        <v>5.1739594874758231E-2</v>
      </c>
      <c r="I58" s="18">
        <v>2.1740198090176519</v>
      </c>
      <c r="J58" s="18">
        <v>8.2156974712853242E-3</v>
      </c>
      <c r="K58" s="18">
        <v>1.486284208581532</v>
      </c>
      <c r="L58" s="18">
        <v>0.6836571600757958</v>
      </c>
      <c r="M58" s="18">
        <v>52.74541398304175</v>
      </c>
      <c r="N58" s="18">
        <v>0.78074831385441357</v>
      </c>
      <c r="O58" s="18">
        <v>51.221556871664873</v>
      </c>
      <c r="P58" s="18">
        <v>1.0859463576014861</v>
      </c>
      <c r="Q58" s="18" t="s">
        <v>857</v>
      </c>
      <c r="R58" s="18" t="s">
        <v>857</v>
      </c>
      <c r="S58" s="27">
        <v>52.67</v>
      </c>
      <c r="T58" s="27">
        <v>0.78</v>
      </c>
      <c r="U58" s="28"/>
      <c r="V58" s="28">
        <v>-3</v>
      </c>
      <c r="W58" s="20" t="str">
        <f t="shared" si="1"/>
        <v>rev discord.</v>
      </c>
    </row>
    <row r="59" spans="1:23" x14ac:dyDescent="0.25">
      <c r="A59" s="18" t="s">
        <v>288</v>
      </c>
      <c r="B59" s="22">
        <v>1115.7250178463048</v>
      </c>
      <c r="C59" s="22">
        <f t="shared" si="0"/>
        <v>1297.3941352572749</v>
      </c>
      <c r="D59" s="18">
        <v>106572.9398843513</v>
      </c>
      <c r="E59" s="23">
        <v>1.4432578466308383</v>
      </c>
      <c r="F59" s="18">
        <v>21.437194454568516</v>
      </c>
      <c r="G59" s="18">
        <v>1.4459231528069185</v>
      </c>
      <c r="H59" s="18">
        <v>5.2966018609975705E-2</v>
      </c>
      <c r="I59" s="18">
        <v>1.955495254987905</v>
      </c>
      <c r="J59" s="18">
        <v>8.2347144070873506E-3</v>
      </c>
      <c r="K59" s="18">
        <v>1.3156758194601936</v>
      </c>
      <c r="L59" s="18">
        <v>0.67280951774456299</v>
      </c>
      <c r="M59" s="18">
        <v>52.867004917226232</v>
      </c>
      <c r="N59" s="18">
        <v>0.69271404847608764</v>
      </c>
      <c r="O59" s="18">
        <v>52.404895776467008</v>
      </c>
      <c r="P59" s="18">
        <v>0.99877989187090677</v>
      </c>
      <c r="Q59" s="18">
        <v>31.30120972267818</v>
      </c>
      <c r="R59" s="18" t="s">
        <v>857</v>
      </c>
      <c r="S59" s="27">
        <v>52.85</v>
      </c>
      <c r="T59" s="27">
        <v>0.69</v>
      </c>
      <c r="U59" s="28"/>
      <c r="V59" s="28">
        <v>-0.9</v>
      </c>
      <c r="W59" s="20" t="str">
        <f t="shared" si="1"/>
        <v>concordant</v>
      </c>
    </row>
    <row r="60" spans="1:23" x14ac:dyDescent="0.25">
      <c r="A60" s="18" t="s">
        <v>492</v>
      </c>
      <c r="B60" s="22">
        <v>2089.928234648758</v>
      </c>
      <c r="C60" s="22">
        <f t="shared" si="0"/>
        <v>2625.3466812531747</v>
      </c>
      <c r="D60" s="18">
        <v>194132.9253351677</v>
      </c>
      <c r="E60" s="23">
        <v>0.91728840920066756</v>
      </c>
      <c r="F60" s="18">
        <v>21.024236053460566</v>
      </c>
      <c r="G60" s="18">
        <v>0.99019637706950259</v>
      </c>
      <c r="H60" s="18">
        <v>5.884041537313283E-2</v>
      </c>
      <c r="I60" s="18">
        <v>1.4080337762105435</v>
      </c>
      <c r="J60" s="18">
        <v>8.9535157232325125E-3</v>
      </c>
      <c r="K60" s="18">
        <v>1.0009094230755005</v>
      </c>
      <c r="L60" s="18">
        <v>0.71085611722274089</v>
      </c>
      <c r="M60" s="18">
        <v>57.46121295932187</v>
      </c>
      <c r="N60" s="18">
        <v>0.57257901513816734</v>
      </c>
      <c r="O60" s="18">
        <v>58.053877814069295</v>
      </c>
      <c r="P60" s="18">
        <v>0.79448973870879769</v>
      </c>
      <c r="Q60" s="18">
        <v>82.549239630747365</v>
      </c>
      <c r="R60" s="18">
        <v>23.480178780810743</v>
      </c>
      <c r="S60" s="27">
        <v>57.47</v>
      </c>
      <c r="T60" s="27">
        <v>0.56999999999999995</v>
      </c>
      <c r="U60" s="28"/>
      <c r="V60" s="28">
        <v>1.1000000000000001</v>
      </c>
      <c r="W60" s="20" t="str">
        <f t="shared" si="1"/>
        <v>concordant</v>
      </c>
    </row>
    <row r="61" spans="1:23" x14ac:dyDescent="0.25">
      <c r="A61" s="18" t="s">
        <v>383</v>
      </c>
      <c r="B61" s="22">
        <v>1015.9343078173381</v>
      </c>
      <c r="C61" s="22">
        <f t="shared" si="0"/>
        <v>1052.6593708458115</v>
      </c>
      <c r="D61" s="18">
        <v>30122.140848326559</v>
      </c>
      <c r="E61" s="23">
        <v>6.5008618814887589</v>
      </c>
      <c r="F61" s="18">
        <v>21.095798044907884</v>
      </c>
      <c r="G61" s="18">
        <v>1.1632291327271096</v>
      </c>
      <c r="H61" s="18">
        <v>6.1638727603738223E-2</v>
      </c>
      <c r="I61" s="18">
        <v>1.6687722020452194</v>
      </c>
      <c r="J61" s="18">
        <v>9.4925693455448091E-3</v>
      </c>
      <c r="K61" s="18">
        <v>1.0832535332645203</v>
      </c>
      <c r="L61" s="18">
        <v>0.64913205765106996</v>
      </c>
      <c r="M61" s="18">
        <v>60.904419120846264</v>
      </c>
      <c r="N61" s="18">
        <v>0.65664247720878066</v>
      </c>
      <c r="O61" s="18">
        <v>60.733800864010725</v>
      </c>
      <c r="P61" s="18">
        <v>0.9837936515311263</v>
      </c>
      <c r="Q61" s="18">
        <v>54.011685567018354</v>
      </c>
      <c r="R61" s="18">
        <v>30.27812246950181</v>
      </c>
      <c r="S61" s="27">
        <v>60.9</v>
      </c>
      <c r="T61" s="27">
        <v>0.66</v>
      </c>
      <c r="U61" s="28"/>
      <c r="V61" s="28">
        <v>-0.28999999999999998</v>
      </c>
      <c r="W61" s="20" t="str">
        <f t="shared" si="1"/>
        <v>concordant</v>
      </c>
    </row>
    <row r="62" spans="1:23" x14ac:dyDescent="0.25">
      <c r="A62" s="18" t="s">
        <v>493</v>
      </c>
      <c r="B62" s="22">
        <v>902.22071387225822</v>
      </c>
      <c r="C62" s="22">
        <f t="shared" si="0"/>
        <v>981.72960884255917</v>
      </c>
      <c r="D62" s="18">
        <v>78345.306528857269</v>
      </c>
      <c r="E62" s="23">
        <v>2.6666433716526616</v>
      </c>
      <c r="F62" s="18">
        <v>21.128434841975036</v>
      </c>
      <c r="G62" s="18">
        <v>1.3295662111221602</v>
      </c>
      <c r="H62" s="18">
        <v>6.2934546166323393E-2</v>
      </c>
      <c r="I62" s="18">
        <v>1.7999737107082536</v>
      </c>
      <c r="J62" s="18">
        <v>9.6705023353392313E-3</v>
      </c>
      <c r="K62" s="18">
        <v>1.212167148415549</v>
      </c>
      <c r="L62" s="18">
        <v>0.67343602920655177</v>
      </c>
      <c r="M62" s="18">
        <v>62.040562870632975</v>
      </c>
      <c r="N62" s="18">
        <v>0.74842809660800214</v>
      </c>
      <c r="O62" s="18">
        <v>61.972404764326015</v>
      </c>
      <c r="P62" s="18">
        <v>1.0821284618255724</v>
      </c>
      <c r="Q62" s="18">
        <v>59.363385586853241</v>
      </c>
      <c r="R62" s="18">
        <v>31.702451660558125</v>
      </c>
      <c r="S62" s="27">
        <v>62.04</v>
      </c>
      <c r="T62" s="27">
        <v>0.75</v>
      </c>
      <c r="U62" s="28"/>
      <c r="V62" s="28">
        <v>-0.11</v>
      </c>
      <c r="W62" s="20" t="str">
        <f t="shared" si="1"/>
        <v>concordant</v>
      </c>
    </row>
    <row r="63" spans="1:23" x14ac:dyDescent="0.25">
      <c r="A63" s="18" t="s">
        <v>358</v>
      </c>
      <c r="B63" s="22">
        <v>585.42845614067517</v>
      </c>
      <c r="C63" s="22">
        <f t="shared" si="0"/>
        <v>599.34221224647013</v>
      </c>
      <c r="D63" s="18">
        <v>22332.508592135448</v>
      </c>
      <c r="E63" s="23">
        <v>9.8877460656191847</v>
      </c>
      <c r="F63" s="18">
        <v>20.658800885349759</v>
      </c>
      <c r="G63" s="18">
        <v>1.4936916840871903</v>
      </c>
      <c r="H63" s="18">
        <v>6.4680646173387896E-2</v>
      </c>
      <c r="I63" s="18">
        <v>1.8327689740990583</v>
      </c>
      <c r="J63" s="18">
        <v>9.8040001590272621E-3</v>
      </c>
      <c r="K63" s="18">
        <v>1.0115851112917575</v>
      </c>
      <c r="L63" s="18">
        <v>0.55194360314235813</v>
      </c>
      <c r="M63" s="18">
        <v>62.892846238503026</v>
      </c>
      <c r="N63" s="18">
        <v>0.63312120347960033</v>
      </c>
      <c r="O63" s="18">
        <v>63.639022638546415</v>
      </c>
      <c r="P63" s="18">
        <v>1.1305578893954795</v>
      </c>
      <c r="Q63" s="18">
        <v>91.779012794585128</v>
      </c>
      <c r="R63" s="18">
        <v>36.230687518893241</v>
      </c>
      <c r="S63" s="27">
        <v>62.9</v>
      </c>
      <c r="T63" s="27">
        <v>0.63</v>
      </c>
      <c r="U63" s="28"/>
      <c r="V63" s="28">
        <v>1.2</v>
      </c>
      <c r="W63" s="20" t="str">
        <f t="shared" si="1"/>
        <v>concordant</v>
      </c>
    </row>
    <row r="64" spans="1:23" x14ac:dyDescent="0.25">
      <c r="A64" s="18" t="s">
        <v>345</v>
      </c>
      <c r="B64" s="22">
        <v>411.88210984447431</v>
      </c>
      <c r="C64" s="22">
        <f t="shared" si="0"/>
        <v>467.64920952602154</v>
      </c>
      <c r="D64" s="18">
        <v>8178.3194844993441</v>
      </c>
      <c r="E64" s="23">
        <v>1.7356523176958241</v>
      </c>
      <c r="F64" s="18">
        <v>20.893651574825824</v>
      </c>
      <c r="G64" s="18">
        <v>1.5440743396272305</v>
      </c>
      <c r="H64" s="18">
        <v>6.7290111839619526E-2</v>
      </c>
      <c r="I64" s="18">
        <v>2.1995132203913856</v>
      </c>
      <c r="J64" s="18">
        <v>1.0565626186199856E-2</v>
      </c>
      <c r="K64" s="18">
        <v>0.9344460124354661</v>
      </c>
      <c r="L64" s="18">
        <v>0.42484218952282032</v>
      </c>
      <c r="M64" s="18">
        <v>67.753102492193506</v>
      </c>
      <c r="N64" s="18">
        <v>0.62980070333939153</v>
      </c>
      <c r="O64" s="18">
        <v>66.124618211295257</v>
      </c>
      <c r="P64" s="18">
        <v>1.408074164685047</v>
      </c>
      <c r="Q64" s="18">
        <v>7.5729508320397585</v>
      </c>
      <c r="R64" s="18" t="s">
        <v>857</v>
      </c>
      <c r="S64" s="27">
        <v>67.73</v>
      </c>
      <c r="T64" s="27">
        <v>0.63</v>
      </c>
      <c r="U64" s="28"/>
      <c r="V64" s="28">
        <v>-2.5</v>
      </c>
      <c r="W64" s="20" t="str">
        <f t="shared" si="1"/>
        <v>rev discord.</v>
      </c>
    </row>
    <row r="65" spans="1:25" x14ac:dyDescent="0.25">
      <c r="A65" s="18" t="s">
        <v>581</v>
      </c>
      <c r="B65" s="22">
        <v>643.80443963324217</v>
      </c>
      <c r="C65" s="22">
        <f t="shared" si="0"/>
        <v>730.78947989273684</v>
      </c>
      <c r="D65" s="18">
        <v>14203.419410154613</v>
      </c>
      <c r="E65" s="23">
        <v>1.739311068460393</v>
      </c>
      <c r="F65" s="18">
        <v>21.076634485035736</v>
      </c>
      <c r="G65" s="18">
        <v>1.2001992129422308</v>
      </c>
      <c r="H65" s="18">
        <v>6.9799788978995414E-2</v>
      </c>
      <c r="I65" s="18">
        <v>1.6425881091544801</v>
      </c>
      <c r="J65" s="18">
        <v>1.087627811299458E-2</v>
      </c>
      <c r="K65" s="18">
        <v>1.1150167233380108</v>
      </c>
      <c r="L65" s="18">
        <v>0.6788169944271446</v>
      </c>
      <c r="M65" s="18">
        <v>69.73445154614825</v>
      </c>
      <c r="N65" s="18">
        <v>0.77336032427434276</v>
      </c>
      <c r="O65" s="18">
        <v>68.50943581482602</v>
      </c>
      <c r="P65" s="18">
        <v>1.0882040888201487</v>
      </c>
      <c r="Q65" s="18">
        <v>25.953793228485956</v>
      </c>
      <c r="R65" s="18" t="s">
        <v>857</v>
      </c>
      <c r="S65" s="27">
        <v>69.680000000000007</v>
      </c>
      <c r="T65" s="27">
        <v>0.77</v>
      </c>
      <c r="U65" s="28"/>
      <c r="V65" s="28">
        <v>-1.8</v>
      </c>
      <c r="W65" s="20" t="str">
        <f t="shared" si="1"/>
        <v>rev discord.</v>
      </c>
    </row>
    <row r="66" spans="1:25" x14ac:dyDescent="0.25">
      <c r="A66" s="18" t="s">
        <v>494</v>
      </c>
      <c r="B66" s="22">
        <v>1214.0172545080002</v>
      </c>
      <c r="C66" s="22">
        <f t="shared" si="0"/>
        <v>1239.1527594080364</v>
      </c>
      <c r="D66" s="18">
        <v>67401.372006290214</v>
      </c>
      <c r="E66" s="23">
        <v>11.350241657925373</v>
      </c>
      <c r="F66" s="18">
        <v>20.493199792627124</v>
      </c>
      <c r="G66" s="18">
        <v>1.1422328283270176</v>
      </c>
      <c r="H66" s="18">
        <v>7.5234075588544835E-2</v>
      </c>
      <c r="I66" s="18">
        <v>2.2311101713251702</v>
      </c>
      <c r="J66" s="18">
        <v>1.1217539380299865E-2</v>
      </c>
      <c r="K66" s="18">
        <v>1.9137184299166334</v>
      </c>
      <c r="L66" s="18">
        <v>0.8577426854631649</v>
      </c>
      <c r="M66" s="18">
        <v>71.91032634999398</v>
      </c>
      <c r="N66" s="18">
        <v>1.3685140497713633</v>
      </c>
      <c r="O66" s="18">
        <v>73.654244413070415</v>
      </c>
      <c r="P66" s="18">
        <v>1.5851225688455131</v>
      </c>
      <c r="Q66" s="18">
        <v>130.64080674634906</v>
      </c>
      <c r="R66" s="18">
        <v>26.982361166292286</v>
      </c>
      <c r="S66" s="28">
        <v>71.930000000000007</v>
      </c>
      <c r="T66" s="28">
        <v>1.37</v>
      </c>
      <c r="U66" s="28"/>
      <c r="V66" s="28">
        <v>2.5</v>
      </c>
      <c r="W66" s="20" t="str">
        <f t="shared" si="1"/>
        <v>concordant</v>
      </c>
      <c r="Y66" s="21" t="s">
        <v>873</v>
      </c>
    </row>
    <row r="67" spans="1:25" x14ac:dyDescent="0.25">
      <c r="A67" s="18" t="s">
        <v>449</v>
      </c>
      <c r="B67" s="22">
        <v>784.24950011285898</v>
      </c>
      <c r="C67" s="22">
        <f t="shared" si="0"/>
        <v>888.90487208924105</v>
      </c>
      <c r="D67" s="18">
        <v>45006.792201264005</v>
      </c>
      <c r="E67" s="23">
        <v>1.7610049923487274</v>
      </c>
      <c r="F67" s="18">
        <v>20.828836776530864</v>
      </c>
      <c r="G67" s="18">
        <v>1.3615804252019896</v>
      </c>
      <c r="H67" s="18">
        <v>7.4656430965346063E-2</v>
      </c>
      <c r="I67" s="18">
        <v>1.8872729576060816</v>
      </c>
      <c r="J67" s="18">
        <v>1.134868682725014E-2</v>
      </c>
      <c r="K67" s="18">
        <v>1.3019670193710609</v>
      </c>
      <c r="L67" s="18">
        <v>0.68986683358328083</v>
      </c>
      <c r="M67" s="18">
        <v>72.746324452007428</v>
      </c>
      <c r="N67" s="18">
        <v>0.94180911298721526</v>
      </c>
      <c r="O67" s="18">
        <v>73.108606787780118</v>
      </c>
      <c r="P67" s="18">
        <v>1.3312586995429641</v>
      </c>
      <c r="Q67" s="18">
        <v>84.995700647967325</v>
      </c>
      <c r="R67" s="18">
        <v>32.409129442963419</v>
      </c>
      <c r="S67" s="27">
        <v>72.75</v>
      </c>
      <c r="T67" s="27">
        <v>0.94</v>
      </c>
      <c r="U67" s="28"/>
      <c r="V67" s="28">
        <v>0.51</v>
      </c>
      <c r="W67" s="20" t="str">
        <f t="shared" si="1"/>
        <v>concordant</v>
      </c>
    </row>
    <row r="68" spans="1:25" x14ac:dyDescent="0.25">
      <c r="A68" s="18" t="s">
        <v>582</v>
      </c>
      <c r="B68" s="22">
        <v>151.11273935406678</v>
      </c>
      <c r="C68" s="22">
        <f t="shared" si="0"/>
        <v>166.00304891835697</v>
      </c>
      <c r="D68" s="18">
        <v>6793.8784832902265</v>
      </c>
      <c r="E68" s="23">
        <v>2.3848727653969708</v>
      </c>
      <c r="F68" s="18">
        <v>18.421877154637261</v>
      </c>
      <c r="G68" s="18">
        <v>2.8310798454027242</v>
      </c>
      <c r="H68" s="18">
        <v>8.2033401220521773E-2</v>
      </c>
      <c r="I68" s="18">
        <v>3.1582157293518494</v>
      </c>
      <c r="J68" s="18">
        <v>1.1388369763192276E-2</v>
      </c>
      <c r="K68" s="18">
        <v>1.0420275740714169</v>
      </c>
      <c r="L68" s="18">
        <v>0.32994186064840797</v>
      </c>
      <c r="M68" s="18">
        <v>72.999261570299282</v>
      </c>
      <c r="N68" s="18">
        <v>0.75638171792816422</v>
      </c>
      <c r="O68" s="18">
        <v>80.054881288928257</v>
      </c>
      <c r="P68" s="18">
        <v>2.4312106196010106</v>
      </c>
      <c r="Q68" s="18">
        <v>296.06109798940378</v>
      </c>
      <c r="R68" s="18">
        <v>68.055089353214768</v>
      </c>
      <c r="S68" s="27">
        <v>72.95</v>
      </c>
      <c r="T68" s="27">
        <v>0.76</v>
      </c>
      <c r="U68" s="28"/>
      <c r="V68" s="28">
        <v>9.6</v>
      </c>
      <c r="W68" s="20" t="str">
        <f t="shared" si="1"/>
        <v>discord.</v>
      </c>
    </row>
    <row r="69" spans="1:25" x14ac:dyDescent="0.25">
      <c r="A69" s="18" t="s">
        <v>303</v>
      </c>
      <c r="B69" s="22">
        <v>1768.1915738413791</v>
      </c>
      <c r="C69" s="22">
        <f t="shared" si="0"/>
        <v>1887.9534170520353</v>
      </c>
      <c r="D69" s="18">
        <v>83053.37222352995</v>
      </c>
      <c r="E69" s="23">
        <v>3.469594394283261</v>
      </c>
      <c r="F69" s="18">
        <v>20.851390246477752</v>
      </c>
      <c r="G69" s="18">
        <v>0.92498462050138519</v>
      </c>
      <c r="H69" s="18">
        <v>8.0333691249770023E-2</v>
      </c>
      <c r="I69" s="18">
        <v>1.5547305218523015</v>
      </c>
      <c r="J69" s="18">
        <v>1.2170363026256898E-2</v>
      </c>
      <c r="K69" s="18">
        <v>1.2453048784858241</v>
      </c>
      <c r="L69" s="18">
        <v>0.80097795790499515</v>
      </c>
      <c r="M69" s="18">
        <v>77.981625195919051</v>
      </c>
      <c r="N69" s="18">
        <v>0.96525889924500063</v>
      </c>
      <c r="O69" s="18">
        <v>78.458614807432795</v>
      </c>
      <c r="P69" s="18">
        <v>1.1738835895582653</v>
      </c>
      <c r="Q69" s="18">
        <v>93.014728892748352</v>
      </c>
      <c r="R69" s="18">
        <v>22.057697882037452</v>
      </c>
      <c r="S69" s="27">
        <v>78</v>
      </c>
      <c r="T69" s="27">
        <v>0.97</v>
      </c>
      <c r="U69" s="28"/>
      <c r="V69" s="28">
        <v>0.63</v>
      </c>
      <c r="W69" s="20" t="str">
        <f t="shared" si="1"/>
        <v>concordant</v>
      </c>
    </row>
    <row r="70" spans="1:25" x14ac:dyDescent="0.25">
      <c r="A70" s="18" t="s">
        <v>495</v>
      </c>
      <c r="B70" s="22">
        <v>392.75713372639615</v>
      </c>
      <c r="C70" s="22">
        <f t="shared" si="0"/>
        <v>414.24685439965049</v>
      </c>
      <c r="D70" s="18">
        <v>102862.45805717401</v>
      </c>
      <c r="E70" s="23">
        <v>4.2949802758755808</v>
      </c>
      <c r="F70" s="18">
        <v>21.113976234155679</v>
      </c>
      <c r="G70" s="18">
        <v>1.4281998569008925</v>
      </c>
      <c r="H70" s="18">
        <v>8.3697090602599028E-2</v>
      </c>
      <c r="I70" s="18">
        <v>1.7447620275690043</v>
      </c>
      <c r="J70" s="18">
        <v>1.2804266745341195E-2</v>
      </c>
      <c r="K70" s="18">
        <v>1.00214403105762</v>
      </c>
      <c r="L70" s="18">
        <v>0.5743729031367778</v>
      </c>
      <c r="M70" s="18">
        <v>82.017632361838722</v>
      </c>
      <c r="N70" s="18">
        <v>0.81672818397085223</v>
      </c>
      <c r="O70" s="18">
        <v>81.614892881425405</v>
      </c>
      <c r="P70" s="18">
        <v>1.3682606234088297</v>
      </c>
      <c r="Q70" s="18">
        <v>69.857666714051831</v>
      </c>
      <c r="R70" s="18">
        <v>33.9964727344545</v>
      </c>
      <c r="S70" s="27">
        <v>82.01</v>
      </c>
      <c r="T70" s="27">
        <v>0.82</v>
      </c>
      <c r="U70" s="28"/>
      <c r="V70" s="28">
        <v>-0.51</v>
      </c>
      <c r="W70" s="20" t="str">
        <f t="shared" si="1"/>
        <v>concordant</v>
      </c>
    </row>
    <row r="71" spans="1:25" x14ac:dyDescent="0.25">
      <c r="A71" s="18" t="s">
        <v>299</v>
      </c>
      <c r="B71" s="22">
        <v>368.50450456616613</v>
      </c>
      <c r="C71" s="22">
        <f t="shared" si="0"/>
        <v>418.47704580914694</v>
      </c>
      <c r="D71" s="18">
        <v>68840.998373341732</v>
      </c>
      <c r="E71" s="23">
        <v>1.7329228496101896</v>
      </c>
      <c r="F71" s="18">
        <v>21.401528418006137</v>
      </c>
      <c r="G71" s="18">
        <v>1.7601342411111358</v>
      </c>
      <c r="H71" s="18">
        <v>8.641877252318636E-2</v>
      </c>
      <c r="I71" s="18">
        <v>2.0223193194092026</v>
      </c>
      <c r="J71" s="18">
        <v>1.3468533723179882E-2</v>
      </c>
      <c r="K71" s="18">
        <v>0.99581341588992467</v>
      </c>
      <c r="L71" s="18">
        <v>0.49241156247315071</v>
      </c>
      <c r="M71" s="18">
        <v>86.244250040424646</v>
      </c>
      <c r="N71" s="18">
        <v>0.85311235143850439</v>
      </c>
      <c r="O71" s="18">
        <v>84.161808642407635</v>
      </c>
      <c r="P71" s="18">
        <v>1.6333935947166083</v>
      </c>
      <c r="Q71" s="18">
        <v>25.442624527696925</v>
      </c>
      <c r="R71" s="18" t="s">
        <v>857</v>
      </c>
      <c r="S71" s="27">
        <v>86.2</v>
      </c>
      <c r="T71" s="27">
        <v>0.85</v>
      </c>
      <c r="U71" s="28"/>
      <c r="V71" s="28">
        <v>-2.5</v>
      </c>
      <c r="W71" s="20" t="str">
        <f t="shared" si="1"/>
        <v>rev discord.</v>
      </c>
    </row>
    <row r="72" spans="1:25" x14ac:dyDescent="0.25">
      <c r="A72" s="18" t="s">
        <v>496</v>
      </c>
      <c r="B72" s="22">
        <v>500.8785630586201</v>
      </c>
      <c r="C72" s="22">
        <f t="shared" si="0"/>
        <v>551.90617604974796</v>
      </c>
      <c r="D72" s="18">
        <v>30742.551206305892</v>
      </c>
      <c r="E72" s="23">
        <v>2.3067209187159379</v>
      </c>
      <c r="F72" s="18">
        <v>20.770555953503205</v>
      </c>
      <c r="G72" s="18">
        <v>1.493985671491886</v>
      </c>
      <c r="H72" s="18">
        <v>8.9083790784331041E-2</v>
      </c>
      <c r="I72" s="18">
        <v>1.9322895766485146</v>
      </c>
      <c r="J72" s="18">
        <v>1.3528385223103083E-2</v>
      </c>
      <c r="K72" s="18">
        <v>1.1943754457892537</v>
      </c>
      <c r="L72" s="18">
        <v>0.61811410682080792</v>
      </c>
      <c r="M72" s="18">
        <v>86.624938885515434</v>
      </c>
      <c r="N72" s="18">
        <v>1.0277065414078805</v>
      </c>
      <c r="O72" s="18">
        <v>86.649524150747283</v>
      </c>
      <c r="P72" s="18">
        <v>1.6048700728474969</v>
      </c>
      <c r="Q72" s="18">
        <v>87.349486324438956</v>
      </c>
      <c r="R72" s="18">
        <v>36.017978859055219</v>
      </c>
      <c r="S72" s="27">
        <v>86.63</v>
      </c>
      <c r="T72" s="27">
        <v>1.03</v>
      </c>
      <c r="U72" s="28"/>
      <c r="V72" s="28">
        <v>0.03</v>
      </c>
      <c r="W72" s="20" t="str">
        <f t="shared" si="1"/>
        <v>concordant</v>
      </c>
    </row>
    <row r="73" spans="1:25" x14ac:dyDescent="0.25">
      <c r="A73" s="18" t="s">
        <v>447</v>
      </c>
      <c r="B73" s="22">
        <v>928.44779116278914</v>
      </c>
      <c r="C73" s="22">
        <f t="shared" si="0"/>
        <v>959.51642156182049</v>
      </c>
      <c r="D73" s="18">
        <v>179910.93963574819</v>
      </c>
      <c r="E73" s="23">
        <v>7.0226858448854514</v>
      </c>
      <c r="F73" s="18">
        <v>20.943919999767655</v>
      </c>
      <c r="G73" s="18">
        <v>0.94488142869992542</v>
      </c>
      <c r="H73" s="18">
        <v>9.0269365714340952E-2</v>
      </c>
      <c r="I73" s="18">
        <v>1.4984643241614852</v>
      </c>
      <c r="J73" s="18">
        <v>1.3714680839645903E-2</v>
      </c>
      <c r="K73" s="18">
        <v>1.1629824469518371</v>
      </c>
      <c r="L73" s="18">
        <v>0.77611620657209968</v>
      </c>
      <c r="M73" s="18">
        <v>87.809738802241554</v>
      </c>
      <c r="N73" s="18">
        <v>1.0142881188939015</v>
      </c>
      <c r="O73" s="18">
        <v>87.754267370046605</v>
      </c>
      <c r="P73" s="18">
        <v>1.2597463901939534</v>
      </c>
      <c r="Q73" s="18">
        <v>86.269010189384687</v>
      </c>
      <c r="R73" s="18">
        <v>22.408095586450472</v>
      </c>
      <c r="S73" s="27">
        <v>87.81</v>
      </c>
      <c r="T73" s="27">
        <v>1.01</v>
      </c>
      <c r="U73" s="28"/>
      <c r="V73" s="28">
        <v>-6.6000000000000003E-2</v>
      </c>
      <c r="W73" s="20" t="str">
        <f t="shared" si="1"/>
        <v>concordant</v>
      </c>
    </row>
    <row r="74" spans="1:25" x14ac:dyDescent="0.25">
      <c r="A74" s="18" t="s">
        <v>466</v>
      </c>
      <c r="B74" s="22">
        <v>1447.2895576481992</v>
      </c>
      <c r="C74" s="22">
        <f t="shared" si="0"/>
        <v>1633.3452954472773</v>
      </c>
      <c r="D74" s="18">
        <v>87365.636879592988</v>
      </c>
      <c r="E74" s="23">
        <v>1.82801696991799</v>
      </c>
      <c r="F74" s="18">
        <v>20.837803029913815</v>
      </c>
      <c r="G74" s="18">
        <v>0.9194369237690081</v>
      </c>
      <c r="H74" s="18">
        <v>9.1187995689269677E-2</v>
      </c>
      <c r="I74" s="18">
        <v>1.4120061361178657</v>
      </c>
      <c r="J74" s="18">
        <v>1.3809212412750602E-2</v>
      </c>
      <c r="K74" s="18">
        <v>1.0662013527170182</v>
      </c>
      <c r="L74" s="18">
        <v>0.75509682673788203</v>
      </c>
      <c r="M74" s="18">
        <v>88.410855934314753</v>
      </c>
      <c r="N74" s="18">
        <v>0.93620318524182267</v>
      </c>
      <c r="O74" s="18">
        <v>88.609440045337735</v>
      </c>
      <c r="P74" s="18">
        <v>1.1981323288459507</v>
      </c>
      <c r="Q74" s="18">
        <v>93.956569574990596</v>
      </c>
      <c r="R74" s="18">
        <v>21.920529257637249</v>
      </c>
      <c r="S74" s="27">
        <v>88.42</v>
      </c>
      <c r="T74" s="27">
        <v>0.94</v>
      </c>
      <c r="U74" s="28"/>
      <c r="V74" s="28">
        <v>0.23</v>
      </c>
      <c r="W74" s="20" t="str">
        <f t="shared" si="1"/>
        <v>concordant</v>
      </c>
    </row>
    <row r="75" spans="1:25" x14ac:dyDescent="0.25">
      <c r="A75" s="18" t="s">
        <v>395</v>
      </c>
      <c r="B75" s="22">
        <v>225.63719797890477</v>
      </c>
      <c r="C75" s="22">
        <f t="shared" si="0"/>
        <v>246.90042937486723</v>
      </c>
      <c r="D75" s="18">
        <v>18477.483772289939</v>
      </c>
      <c r="E75" s="23">
        <v>2.4937292238239546</v>
      </c>
      <c r="F75" s="18">
        <v>20.708028814716901</v>
      </c>
      <c r="G75" s="18">
        <v>1.5881804413755811</v>
      </c>
      <c r="H75" s="18">
        <v>9.2018130689504721E-2</v>
      </c>
      <c r="I75" s="18">
        <v>1.9652184621854702</v>
      </c>
      <c r="J75" s="18">
        <v>1.4027033086800532E-2</v>
      </c>
      <c r="K75" s="18">
        <v>0.94302422709221467</v>
      </c>
      <c r="L75" s="18">
        <v>0.47985719920598613</v>
      </c>
      <c r="M75" s="18">
        <v>89.795743191230102</v>
      </c>
      <c r="N75" s="18">
        <v>0.84092516008724516</v>
      </c>
      <c r="O75" s="18">
        <v>89.381611799156119</v>
      </c>
      <c r="P75" s="18">
        <v>1.6814528772329851</v>
      </c>
      <c r="Q75" s="18">
        <v>78.314428323085835</v>
      </c>
      <c r="R75" s="18">
        <v>40.963528401767419</v>
      </c>
      <c r="S75" s="27">
        <v>89.79</v>
      </c>
      <c r="T75" s="27">
        <v>0.84</v>
      </c>
      <c r="U75" s="28"/>
      <c r="V75" s="28">
        <v>-0.48</v>
      </c>
      <c r="W75" s="20" t="str">
        <f t="shared" si="1"/>
        <v>concordant</v>
      </c>
    </row>
    <row r="76" spans="1:25" x14ac:dyDescent="0.25">
      <c r="A76" s="18" t="s">
        <v>346</v>
      </c>
      <c r="B76" s="22">
        <v>539.87174874754237</v>
      </c>
      <c r="C76" s="22">
        <f t="shared" si="0"/>
        <v>640.1620312625364</v>
      </c>
      <c r="D76" s="18">
        <v>60373.943268864707</v>
      </c>
      <c r="E76" s="23">
        <v>1.2650264589363838</v>
      </c>
      <c r="F76" s="18">
        <v>20.986959062175135</v>
      </c>
      <c r="G76" s="18">
        <v>1.5860190267830552</v>
      </c>
      <c r="H76" s="18">
        <v>9.2197907014257729E-2</v>
      </c>
      <c r="I76" s="18">
        <v>2.0155149578558214</v>
      </c>
      <c r="J76" s="18">
        <v>1.4091139782151591E-2</v>
      </c>
      <c r="K76" s="18">
        <v>1.2430231038223849</v>
      </c>
      <c r="L76" s="18">
        <v>0.6167273028550273</v>
      </c>
      <c r="M76" s="18">
        <v>90.203272018440813</v>
      </c>
      <c r="N76" s="18">
        <v>1.1134392983688244</v>
      </c>
      <c r="O76" s="18">
        <v>89.548758116912481</v>
      </c>
      <c r="P76" s="18">
        <v>1.7275716863082096</v>
      </c>
      <c r="Q76" s="18">
        <v>72.125933055365564</v>
      </c>
      <c r="R76" s="18">
        <v>37.727521147896326</v>
      </c>
      <c r="S76" s="27">
        <v>90.18</v>
      </c>
      <c r="T76" s="27">
        <v>1.1100000000000001</v>
      </c>
      <c r="U76" s="28"/>
      <c r="V76" s="28">
        <v>-0.76</v>
      </c>
      <c r="W76" s="20" t="str">
        <f t="shared" si="1"/>
        <v>concordant</v>
      </c>
    </row>
    <row r="77" spans="1:25" x14ac:dyDescent="0.25">
      <c r="A77" s="18" t="s">
        <v>471</v>
      </c>
      <c r="B77" s="22">
        <v>376.77661733828671</v>
      </c>
      <c r="C77" s="22">
        <f t="shared" si="0"/>
        <v>402.61275340898891</v>
      </c>
      <c r="D77" s="18">
        <v>24084.283024867087</v>
      </c>
      <c r="E77" s="23">
        <v>3.4270799949417845</v>
      </c>
      <c r="F77" s="18">
        <v>21.08422924612352</v>
      </c>
      <c r="G77" s="18">
        <v>1.1591234389914968</v>
      </c>
      <c r="H77" s="18">
        <v>9.146422402780871E-2</v>
      </c>
      <c r="I77" s="18">
        <v>1.5298654118605539</v>
      </c>
      <c r="J77" s="18">
        <v>1.4140649780132561E-2</v>
      </c>
      <c r="K77" s="18">
        <v>0.99011722962047466</v>
      </c>
      <c r="L77" s="18">
        <v>0.64719237518831052</v>
      </c>
      <c r="M77" s="18">
        <v>90.517991425608997</v>
      </c>
      <c r="N77" s="18">
        <v>0.88997130000895908</v>
      </c>
      <c r="O77" s="18">
        <v>88.86644624425999</v>
      </c>
      <c r="P77" s="18">
        <v>1.3017426189938206</v>
      </c>
      <c r="Q77" s="18">
        <v>44.728469421285745</v>
      </c>
      <c r="R77" s="18">
        <v>27.895696016707053</v>
      </c>
      <c r="S77" s="27">
        <v>90.45</v>
      </c>
      <c r="T77" s="27">
        <v>0.89</v>
      </c>
      <c r="U77" s="28"/>
      <c r="V77" s="28">
        <v>-1.9</v>
      </c>
      <c r="W77" s="20" t="str">
        <f t="shared" si="1"/>
        <v>rev discord.</v>
      </c>
    </row>
    <row r="78" spans="1:25" x14ac:dyDescent="0.25">
      <c r="A78" s="18" t="s">
        <v>484</v>
      </c>
      <c r="B78" s="22">
        <v>193.88388470187203</v>
      </c>
      <c r="C78" s="22">
        <f t="shared" si="0"/>
        <v>212.43994029028227</v>
      </c>
      <c r="D78" s="18">
        <v>16028.135658898111</v>
      </c>
      <c r="E78" s="23">
        <v>2.4554093777018844</v>
      </c>
      <c r="F78" s="18">
        <v>21.203481006304031</v>
      </c>
      <c r="G78" s="18">
        <v>1.9131337534593018</v>
      </c>
      <c r="H78" s="18">
        <v>9.069060466960209E-2</v>
      </c>
      <c r="I78" s="18">
        <v>2.1127436714884156</v>
      </c>
      <c r="J78" s="18">
        <v>1.4185406332417355E-2</v>
      </c>
      <c r="K78" s="18">
        <v>0.87109892952054413</v>
      </c>
      <c r="L78" s="18">
        <v>0.4123069642929566</v>
      </c>
      <c r="M78" s="18">
        <v>90.802481458725879</v>
      </c>
      <c r="N78" s="18">
        <v>0.78543474870848939</v>
      </c>
      <c r="O78" s="18">
        <v>88.146497312521987</v>
      </c>
      <c r="P78" s="18">
        <v>1.7837660442387104</v>
      </c>
      <c r="Q78" s="18">
        <v>16.779545311296861</v>
      </c>
      <c r="R78" s="18" t="s">
        <v>857</v>
      </c>
      <c r="S78" s="27">
        <v>90.76</v>
      </c>
      <c r="T78" s="27">
        <v>0.78</v>
      </c>
      <c r="U78" s="28"/>
      <c r="V78" s="28">
        <v>-3.1</v>
      </c>
      <c r="W78" s="20" t="str">
        <f t="shared" si="1"/>
        <v>rev discord.</v>
      </c>
    </row>
    <row r="79" spans="1:25" x14ac:dyDescent="0.25">
      <c r="A79" s="18" t="s">
        <v>352</v>
      </c>
      <c r="B79" s="22">
        <v>170.01957865138488</v>
      </c>
      <c r="C79" s="22">
        <f t="shared" si="0"/>
        <v>190.24639692577702</v>
      </c>
      <c r="D79" s="18">
        <v>42895.791013896196</v>
      </c>
      <c r="E79" s="23">
        <v>1.9753280244604439</v>
      </c>
      <c r="F79" s="18">
        <v>20.770814668926004</v>
      </c>
      <c r="G79" s="18">
        <v>2.8703829006419928</v>
      </c>
      <c r="H79" s="18">
        <v>9.4286495214868482E-2</v>
      </c>
      <c r="I79" s="18">
        <v>3.1033428431213199</v>
      </c>
      <c r="J79" s="18">
        <v>1.4279507417352379E-2</v>
      </c>
      <c r="K79" s="18">
        <v>1.1786507227381018</v>
      </c>
      <c r="L79" s="18">
        <v>0.3798003579754739</v>
      </c>
      <c r="M79" s="18">
        <v>91.400583565200279</v>
      </c>
      <c r="N79" s="18">
        <v>1.0696924035018895</v>
      </c>
      <c r="O79" s="18">
        <v>91.488600639449899</v>
      </c>
      <c r="P79" s="18">
        <v>2.715058277427282</v>
      </c>
      <c r="Q79" s="18">
        <v>93.787459149470919</v>
      </c>
      <c r="R79" s="18">
        <v>67.987352950308178</v>
      </c>
      <c r="S79" s="27">
        <v>91.4</v>
      </c>
      <c r="T79" s="27">
        <v>1.07</v>
      </c>
      <c r="U79" s="28"/>
      <c r="V79" s="28">
        <v>0.1</v>
      </c>
      <c r="W79" s="20" t="str">
        <f t="shared" si="1"/>
        <v>concordant</v>
      </c>
    </row>
    <row r="80" spans="1:25" x14ac:dyDescent="0.25">
      <c r="A80" s="18" t="s">
        <v>497</v>
      </c>
      <c r="B80" s="22">
        <v>450.16115511279384</v>
      </c>
      <c r="C80" s="22">
        <f t="shared" si="0"/>
        <v>482.34884255841899</v>
      </c>
      <c r="D80" s="18">
        <v>372283.09542310028</v>
      </c>
      <c r="E80" s="23">
        <v>3.2865943423308859</v>
      </c>
      <c r="F80" s="18">
        <v>20.808863261511551</v>
      </c>
      <c r="G80" s="18">
        <v>1.460945209664158</v>
      </c>
      <c r="H80" s="18">
        <v>9.5060719090356752E-2</v>
      </c>
      <c r="I80" s="18">
        <v>1.7593518779352015</v>
      </c>
      <c r="J80" s="18">
        <v>1.4317362949024847E-2</v>
      </c>
      <c r="K80" s="18">
        <v>0.98028424929271896</v>
      </c>
      <c r="L80" s="18">
        <v>0.55718487108058989</v>
      </c>
      <c r="M80" s="18">
        <v>91.641175907461914</v>
      </c>
      <c r="N80" s="18">
        <v>0.89198881326259993</v>
      </c>
      <c r="O80" s="18">
        <v>92.206745144105128</v>
      </c>
      <c r="P80" s="18">
        <v>1.550764504514035</v>
      </c>
      <c r="Q80" s="18">
        <v>106.88891339745534</v>
      </c>
      <c r="R80" s="18">
        <v>34.514114006331269</v>
      </c>
      <c r="S80" s="27">
        <v>91.65</v>
      </c>
      <c r="T80" s="27">
        <v>0.89</v>
      </c>
      <c r="U80" s="28"/>
      <c r="V80" s="28">
        <v>0.64</v>
      </c>
      <c r="W80" s="20" t="str">
        <f t="shared" si="1"/>
        <v>concordant</v>
      </c>
    </row>
    <row r="81" spans="1:25" x14ac:dyDescent="0.25">
      <c r="A81" s="18" t="s">
        <v>397</v>
      </c>
      <c r="B81" s="22">
        <v>229.63110539567168</v>
      </c>
      <c r="C81" s="22">
        <f t="shared" si="0"/>
        <v>239.36026697953287</v>
      </c>
      <c r="D81" s="18">
        <v>9145.6772696985699</v>
      </c>
      <c r="E81" s="23">
        <v>5.5465529380761449</v>
      </c>
      <c r="F81" s="18">
        <v>21.230446460145238</v>
      </c>
      <c r="G81" s="18">
        <v>1.8129712141183725</v>
      </c>
      <c r="H81" s="18">
        <v>9.0258858565855596E-2</v>
      </c>
      <c r="I81" s="18">
        <v>2.0086963625133945</v>
      </c>
      <c r="J81" s="18">
        <v>1.4384461230769717E-2</v>
      </c>
      <c r="K81" s="18">
        <v>0.83902422963219103</v>
      </c>
      <c r="L81" s="18">
        <v>0.41769589734426404</v>
      </c>
      <c r="M81" s="18">
        <v>92.067599652971083</v>
      </c>
      <c r="N81" s="18">
        <v>0.7669794403907062</v>
      </c>
      <c r="O81" s="18">
        <v>87.744481869092041</v>
      </c>
      <c r="P81" s="18">
        <v>1.6885145881850363</v>
      </c>
      <c r="Q81" s="18" t="s">
        <v>857</v>
      </c>
      <c r="R81" s="18" t="s">
        <v>857</v>
      </c>
      <c r="S81" s="27">
        <v>91.98</v>
      </c>
      <c r="T81" s="27">
        <v>0.77</v>
      </c>
      <c r="U81" s="28"/>
      <c r="V81" s="28">
        <v>-5</v>
      </c>
      <c r="W81" s="20" t="str">
        <f t="shared" si="1"/>
        <v>rev discord.</v>
      </c>
    </row>
    <row r="82" spans="1:25" x14ac:dyDescent="0.25">
      <c r="A82" s="18" t="s">
        <v>330</v>
      </c>
      <c r="B82" s="22">
        <v>540.59127907288871</v>
      </c>
      <c r="C82" s="22">
        <f t="shared" si="0"/>
        <v>585.8919029651023</v>
      </c>
      <c r="D82" s="18">
        <v>68919.206420126604</v>
      </c>
      <c r="E82" s="23">
        <v>2.8043532222514203</v>
      </c>
      <c r="F82" s="18">
        <v>20.801078889434688</v>
      </c>
      <c r="G82" s="18">
        <v>1.1651647317511731</v>
      </c>
      <c r="H82" s="18">
        <v>9.5824754995950404E-2</v>
      </c>
      <c r="I82" s="18">
        <v>1.8841316391290062</v>
      </c>
      <c r="J82" s="18">
        <v>1.4460422005189698E-2</v>
      </c>
      <c r="K82" s="18">
        <v>1.4748636256551011</v>
      </c>
      <c r="L82" s="18">
        <v>0.78278162471540425</v>
      </c>
      <c r="M82" s="18">
        <v>92.550312370714238</v>
      </c>
      <c r="N82" s="18">
        <v>1.3552391401414354</v>
      </c>
      <c r="O82" s="18">
        <v>92.914942036407126</v>
      </c>
      <c r="P82" s="18">
        <v>1.6729314923858496</v>
      </c>
      <c r="Q82" s="18">
        <v>102.31111936511616</v>
      </c>
      <c r="R82" s="18">
        <v>27.725035481941624</v>
      </c>
      <c r="S82" s="27">
        <v>92.57</v>
      </c>
      <c r="T82" s="27">
        <v>1.35</v>
      </c>
      <c r="U82" s="28"/>
      <c r="V82" s="28">
        <v>0.41</v>
      </c>
      <c r="W82" s="20" t="str">
        <f t="shared" si="1"/>
        <v>concordant</v>
      </c>
    </row>
    <row r="83" spans="1:25" x14ac:dyDescent="0.25">
      <c r="A83" s="18" t="s">
        <v>457</v>
      </c>
      <c r="B83" s="22">
        <v>453.27890466107408</v>
      </c>
      <c r="C83" s="22">
        <f t="shared" si="0"/>
        <v>490.90951313569059</v>
      </c>
      <c r="D83" s="18">
        <v>55347.152449280613</v>
      </c>
      <c r="E83" s="23">
        <v>2.830688817248467</v>
      </c>
      <c r="F83" s="18">
        <v>20.57862032907812</v>
      </c>
      <c r="G83" s="18">
        <v>1.492705072585965</v>
      </c>
      <c r="H83" s="18">
        <v>9.6741399273390496E-2</v>
      </c>
      <c r="I83" s="18">
        <v>2.2091387387293193</v>
      </c>
      <c r="J83" s="18">
        <v>1.4480976043486025E-2</v>
      </c>
      <c r="K83" s="18">
        <v>1.6280974815155818</v>
      </c>
      <c r="L83" s="18">
        <v>0.73698290332460159</v>
      </c>
      <c r="M83" s="18">
        <v>92.680922199175583</v>
      </c>
      <c r="N83" s="18">
        <v>1.4981405028006449</v>
      </c>
      <c r="O83" s="18">
        <v>93.763942754210859</v>
      </c>
      <c r="P83" s="18">
        <v>1.9786162852022429</v>
      </c>
      <c r="Q83" s="18">
        <v>121.42298854046854</v>
      </c>
      <c r="R83" s="18">
        <v>35.159610511634355</v>
      </c>
      <c r="S83" s="27">
        <v>92.72</v>
      </c>
      <c r="T83" s="27">
        <v>1.5</v>
      </c>
      <c r="U83" s="28"/>
      <c r="V83" s="28">
        <v>1.2</v>
      </c>
      <c r="W83" s="20" t="str">
        <f t="shared" si="1"/>
        <v>concordant</v>
      </c>
    </row>
    <row r="84" spans="1:25" x14ac:dyDescent="0.25">
      <c r="A84" s="18" t="s">
        <v>432</v>
      </c>
      <c r="B84" s="22">
        <v>477.30639079617561</v>
      </c>
      <c r="C84" s="22">
        <f t="shared" si="0"/>
        <v>523.79172426867819</v>
      </c>
      <c r="D84" s="18">
        <v>125817.25487314288</v>
      </c>
      <c r="E84" s="23">
        <v>2.412954655976626</v>
      </c>
      <c r="F84" s="18">
        <v>20.851279923661579</v>
      </c>
      <c r="G84" s="18">
        <v>1.3122502833678278</v>
      </c>
      <c r="H84" s="18">
        <v>9.5881776845435626E-2</v>
      </c>
      <c r="I84" s="18">
        <v>1.5452653036469852</v>
      </c>
      <c r="J84" s="18">
        <v>1.4499948506243279E-2</v>
      </c>
      <c r="K84" s="18">
        <v>0.81540205143618338</v>
      </c>
      <c r="L84" s="18">
        <v>0.52767770654770452</v>
      </c>
      <c r="M84" s="18">
        <v>92.801479619417307</v>
      </c>
      <c r="N84" s="18">
        <v>0.75128451546818553</v>
      </c>
      <c r="O84" s="18">
        <v>92.967776682656194</v>
      </c>
      <c r="P84" s="18">
        <v>1.3727947104854508</v>
      </c>
      <c r="Q84" s="18">
        <v>97.21398171669162</v>
      </c>
      <c r="R84" s="18">
        <v>31.080417296822084</v>
      </c>
      <c r="S84" s="27">
        <v>92.8</v>
      </c>
      <c r="T84" s="27">
        <v>0.75</v>
      </c>
      <c r="U84" s="28"/>
      <c r="V84" s="28">
        <v>0.19</v>
      </c>
      <c r="W84" s="20" t="str">
        <f t="shared" si="1"/>
        <v>concordant</v>
      </c>
    </row>
    <row r="85" spans="1:25" x14ac:dyDescent="0.25">
      <c r="A85" s="18" t="s">
        <v>349</v>
      </c>
      <c r="B85" s="22">
        <v>874.51336088867777</v>
      </c>
      <c r="C85" s="22">
        <f t="shared" si="0"/>
        <v>959.8001625282119</v>
      </c>
      <c r="D85" s="18">
        <v>77307.858775429442</v>
      </c>
      <c r="E85" s="23">
        <v>2.4096417717413403</v>
      </c>
      <c r="F85" s="18">
        <v>21.311052530089565</v>
      </c>
      <c r="G85" s="18">
        <v>1.0454498311623477</v>
      </c>
      <c r="H85" s="18">
        <v>9.634026472099648E-2</v>
      </c>
      <c r="I85" s="18">
        <v>1.6121699373220815</v>
      </c>
      <c r="J85" s="18">
        <v>1.4937702883184341E-2</v>
      </c>
      <c r="K85" s="18">
        <v>1.2269065303376865</v>
      </c>
      <c r="L85" s="18">
        <v>0.76102804173092176</v>
      </c>
      <c r="M85" s="18">
        <v>95.582492443957449</v>
      </c>
      <c r="N85" s="18">
        <v>1.1640566579840481</v>
      </c>
      <c r="O85" s="18">
        <v>93.39249718717528</v>
      </c>
      <c r="P85" s="18">
        <v>1.4384788822521557</v>
      </c>
      <c r="Q85" s="18">
        <v>37.781494075351624</v>
      </c>
      <c r="R85" s="18">
        <v>25.025553649512602</v>
      </c>
      <c r="S85" s="27">
        <v>95.37</v>
      </c>
      <c r="T85" s="27">
        <v>1.1599999999999999</v>
      </c>
      <c r="U85" s="28"/>
      <c r="V85" s="28">
        <v>-2.4</v>
      </c>
      <c r="W85" s="20" t="str">
        <f t="shared" si="1"/>
        <v>rev discord.</v>
      </c>
    </row>
    <row r="86" spans="1:25" x14ac:dyDescent="0.25">
      <c r="A86" s="18" t="s">
        <v>326</v>
      </c>
      <c r="B86" s="22">
        <v>673.36363780481327</v>
      </c>
      <c r="C86" s="22">
        <f t="shared" si="0"/>
        <v>758.23040936907159</v>
      </c>
      <c r="D86" s="18">
        <v>67187.263575058765</v>
      </c>
      <c r="E86" s="23">
        <v>1.8645749327735017</v>
      </c>
      <c r="F86" s="18">
        <v>20.605271207947059</v>
      </c>
      <c r="G86" s="18">
        <v>1.2838962330258648</v>
      </c>
      <c r="H86" s="18">
        <v>9.9915844371281995E-2</v>
      </c>
      <c r="I86" s="18">
        <v>1.7373015676558639</v>
      </c>
      <c r="J86" s="18">
        <v>1.5011075229722212E-2</v>
      </c>
      <c r="K86" s="18">
        <v>1.1695079900290624</v>
      </c>
      <c r="L86" s="18">
        <v>0.6731750041572091</v>
      </c>
      <c r="M86" s="18">
        <v>96.048502759687509</v>
      </c>
      <c r="N86" s="18">
        <v>1.1149680522133281</v>
      </c>
      <c r="O86" s="18">
        <v>96.698656405181239</v>
      </c>
      <c r="P86" s="18">
        <v>1.6024348724631921</v>
      </c>
      <c r="Q86" s="18">
        <v>112.74689387605591</v>
      </c>
      <c r="R86" s="18">
        <v>30.341166230678795</v>
      </c>
      <c r="S86" s="27">
        <v>96.07</v>
      </c>
      <c r="T86" s="27">
        <v>1.1100000000000001</v>
      </c>
      <c r="U86" s="28"/>
      <c r="V86" s="28">
        <v>0.71</v>
      </c>
      <c r="W86" s="20" t="str">
        <f t="shared" si="1"/>
        <v>concordant</v>
      </c>
    </row>
    <row r="87" spans="1:25" x14ac:dyDescent="0.25">
      <c r="A87" s="18" t="s">
        <v>391</v>
      </c>
      <c r="B87" s="22">
        <v>247.12417664842772</v>
      </c>
      <c r="C87" s="22">
        <f t="shared" si="0"/>
        <v>265.18872459607297</v>
      </c>
      <c r="D87" s="18">
        <v>15719.857653441877</v>
      </c>
      <c r="E87" s="23">
        <v>3.2148150997573426</v>
      </c>
      <c r="F87" s="18">
        <v>20.66735671377964</v>
      </c>
      <c r="G87" s="18">
        <v>1.8093165414090258</v>
      </c>
      <c r="H87" s="18">
        <v>9.8695598691960137E-2</v>
      </c>
      <c r="I87" s="18">
        <v>2.2938519419374219</v>
      </c>
      <c r="J87" s="18">
        <v>1.5075181098185647E-2</v>
      </c>
      <c r="K87" s="18">
        <v>1.3041556980742177</v>
      </c>
      <c r="L87" s="18">
        <v>0.56854397366758935</v>
      </c>
      <c r="M87" s="18">
        <v>96.455631253336136</v>
      </c>
      <c r="N87" s="18">
        <v>1.2485673757048588</v>
      </c>
      <c r="O87" s="18">
        <v>95.571566018453865</v>
      </c>
      <c r="P87" s="18">
        <v>2.0922631647082142</v>
      </c>
      <c r="Q87" s="18">
        <v>73.561027908527961</v>
      </c>
      <c r="R87" s="18">
        <v>44.859378679887541</v>
      </c>
      <c r="S87" s="27">
        <v>96.43</v>
      </c>
      <c r="T87" s="27">
        <v>1.25</v>
      </c>
      <c r="U87" s="28"/>
      <c r="V87" s="28">
        <v>-0.96</v>
      </c>
      <c r="W87" s="20" t="str">
        <f t="shared" si="1"/>
        <v>concordant</v>
      </c>
    </row>
    <row r="88" spans="1:25" x14ac:dyDescent="0.25">
      <c r="A88" s="18" t="s">
        <v>590</v>
      </c>
      <c r="B88" s="22">
        <v>503.07286555026297</v>
      </c>
      <c r="C88" s="22">
        <f t="shared" si="0"/>
        <v>575.25623758617633</v>
      </c>
      <c r="D88" s="18">
        <v>54134.97602949803</v>
      </c>
      <c r="E88" s="23">
        <v>1.6378027247811711</v>
      </c>
      <c r="F88" s="18">
        <v>21.129562606809021</v>
      </c>
      <c r="G88" s="18">
        <v>1.1311270647725518</v>
      </c>
      <c r="H88" s="18">
        <v>9.8050753619605135E-2</v>
      </c>
      <c r="I88" s="18">
        <v>1.8621130479019492</v>
      </c>
      <c r="J88" s="18">
        <v>1.5104951392824773E-2</v>
      </c>
      <c r="K88" s="18">
        <v>1.4783997084708909</v>
      </c>
      <c r="L88" s="18">
        <v>0.79393660343909322</v>
      </c>
      <c r="M88" s="18">
        <v>96.644689993995655</v>
      </c>
      <c r="N88" s="18">
        <v>1.4181379094031072</v>
      </c>
      <c r="O88" s="18">
        <v>94.975443688205459</v>
      </c>
      <c r="P88" s="18">
        <v>1.6883593058472073</v>
      </c>
      <c r="Q88" s="18">
        <v>53.22967776962863</v>
      </c>
      <c r="R88" s="18">
        <v>27.002575529748889</v>
      </c>
      <c r="S88" s="27">
        <v>96.47</v>
      </c>
      <c r="T88" s="27">
        <v>1.41</v>
      </c>
      <c r="U88" s="28"/>
      <c r="V88" s="28">
        <v>-1.8</v>
      </c>
      <c r="W88" s="20" t="str">
        <f t="shared" si="1"/>
        <v>rev discord.</v>
      </c>
    </row>
    <row r="89" spans="1:25" x14ac:dyDescent="0.25">
      <c r="A89" s="18" t="s">
        <v>486</v>
      </c>
      <c r="B89" s="22">
        <v>1442.4140621820729</v>
      </c>
      <c r="C89" s="22">
        <f t="shared" si="0"/>
        <v>1474.623153532068</v>
      </c>
      <c r="D89" s="18">
        <v>45231.146366702058</v>
      </c>
      <c r="E89" s="23">
        <v>10.523963589331043</v>
      </c>
      <c r="F89" s="18">
        <v>20.344742953387509</v>
      </c>
      <c r="G89" s="18">
        <v>1.0288744965737162</v>
      </c>
      <c r="H89" s="18">
        <v>0.10191917387483096</v>
      </c>
      <c r="I89" s="18">
        <v>1.6145721460327331</v>
      </c>
      <c r="J89" s="18">
        <v>1.5114975327355297E-2</v>
      </c>
      <c r="K89" s="18">
        <v>1.2175934343932913</v>
      </c>
      <c r="L89" s="18">
        <v>0.75412761045402443</v>
      </c>
      <c r="M89" s="18">
        <v>96.708346579047316</v>
      </c>
      <c r="N89" s="18">
        <v>1.1687260271980549</v>
      </c>
      <c r="O89" s="18">
        <v>98.546340152999335</v>
      </c>
      <c r="P89" s="18">
        <v>1.5163304079064091</v>
      </c>
      <c r="Q89" s="18">
        <v>143.25124300113552</v>
      </c>
      <c r="R89" s="18">
        <v>24.877380721465727</v>
      </c>
      <c r="S89" s="28">
        <v>96.76</v>
      </c>
      <c r="T89" s="28">
        <v>1.17</v>
      </c>
      <c r="U89" s="28"/>
      <c r="V89" s="28">
        <v>2</v>
      </c>
      <c r="W89" s="20" t="str">
        <f t="shared" si="1"/>
        <v>concordant</v>
      </c>
      <c r="Y89" s="21" t="s">
        <v>873</v>
      </c>
    </row>
    <row r="90" spans="1:25" x14ac:dyDescent="0.25">
      <c r="A90" s="18" t="s">
        <v>485</v>
      </c>
      <c r="B90" s="22">
        <v>319.10032731589683</v>
      </c>
      <c r="C90" s="22">
        <f t="shared" ref="C90:C153" si="2">B90+((B90/E90)*0.235)</f>
        <v>348.05675333061873</v>
      </c>
      <c r="D90" s="18">
        <v>15236.495153981832</v>
      </c>
      <c r="E90" s="23">
        <v>2.589704160351503</v>
      </c>
      <c r="F90" s="18">
        <v>20.836935685612371</v>
      </c>
      <c r="G90" s="18">
        <v>1.3765461913905301</v>
      </c>
      <c r="H90" s="18">
        <v>9.8412445493062634E-2</v>
      </c>
      <c r="I90" s="18">
        <v>1.5902795043704157</v>
      </c>
      <c r="J90" s="18">
        <v>1.5129474992577722E-2</v>
      </c>
      <c r="K90" s="18">
        <v>0.78511432718740892</v>
      </c>
      <c r="L90" s="18">
        <v>0.49369580946604225</v>
      </c>
      <c r="M90" s="18">
        <v>96.800424996019771</v>
      </c>
      <c r="N90" s="18">
        <v>0.75431636515974532</v>
      </c>
      <c r="O90" s="18">
        <v>95.309850203440803</v>
      </c>
      <c r="P90" s="18">
        <v>1.4467325252173069</v>
      </c>
      <c r="Q90" s="18">
        <v>58.143822550030926</v>
      </c>
      <c r="R90" s="18">
        <v>32.975289997105961</v>
      </c>
      <c r="S90" s="27">
        <v>96.77</v>
      </c>
      <c r="T90" s="27">
        <v>0.75</v>
      </c>
      <c r="U90" s="28"/>
      <c r="V90" s="28">
        <v>-1.6</v>
      </c>
      <c r="W90" s="20" t="str">
        <f t="shared" ref="W90:W153" si="3">IF(V90&gt;3.67, "discord.", IF(V90&lt;-1.69, "rev discord.", "concordant"))</f>
        <v>concordant</v>
      </c>
    </row>
    <row r="91" spans="1:25" x14ac:dyDescent="0.25">
      <c r="A91" s="18" t="s">
        <v>420</v>
      </c>
      <c r="B91" s="22">
        <v>817.77296809603445</v>
      </c>
      <c r="C91" s="22">
        <f t="shared" si="2"/>
        <v>883.84550099180649</v>
      </c>
      <c r="D91" s="18">
        <v>102877.04197817942</v>
      </c>
      <c r="E91" s="23">
        <v>2.9085709156287769</v>
      </c>
      <c r="F91" s="18">
        <v>20.797820594351382</v>
      </c>
      <c r="G91" s="18">
        <v>1.1440423455340869</v>
      </c>
      <c r="H91" s="18">
        <v>0.10029009197662335</v>
      </c>
      <c r="I91" s="18">
        <v>1.5945127184482006</v>
      </c>
      <c r="J91" s="18">
        <v>1.5133567994052185E-2</v>
      </c>
      <c r="K91" s="18">
        <v>1.1088056199787235</v>
      </c>
      <c r="L91" s="18">
        <v>0.69538838238796019</v>
      </c>
      <c r="M91" s="18">
        <v>96.826416881990639</v>
      </c>
      <c r="N91" s="18">
        <v>1.0655940116559108</v>
      </c>
      <c r="O91" s="18">
        <v>97.044082870561368</v>
      </c>
      <c r="P91" s="18">
        <v>1.4757372226047565</v>
      </c>
      <c r="Q91" s="18">
        <v>102.37349571623318</v>
      </c>
      <c r="R91" s="18">
        <v>27.107970167282843</v>
      </c>
      <c r="S91" s="27">
        <v>96.83</v>
      </c>
      <c r="T91" s="27">
        <v>1.06</v>
      </c>
      <c r="U91" s="28"/>
      <c r="V91" s="28">
        <v>0.24</v>
      </c>
      <c r="W91" s="20" t="str">
        <f t="shared" si="3"/>
        <v>concordant</v>
      </c>
    </row>
    <row r="92" spans="1:25" x14ac:dyDescent="0.25">
      <c r="A92" s="18" t="s">
        <v>425</v>
      </c>
      <c r="B92" s="22">
        <v>1017.3600555558039</v>
      </c>
      <c r="C92" s="22">
        <f t="shared" si="2"/>
        <v>1079.5359818034246</v>
      </c>
      <c r="D92" s="18">
        <v>64887.970822775344</v>
      </c>
      <c r="E92" s="23">
        <v>3.8452119250055019</v>
      </c>
      <c r="F92" s="18">
        <v>20.786808208805223</v>
      </c>
      <c r="G92" s="18">
        <v>0.8557260185013863</v>
      </c>
      <c r="H92" s="18">
        <v>0.10047133581096442</v>
      </c>
      <c r="I92" s="18">
        <v>1.6316216504638217</v>
      </c>
      <c r="J92" s="18">
        <v>1.5156773256262357E-2</v>
      </c>
      <c r="K92" s="18">
        <v>1.389136546038046</v>
      </c>
      <c r="L92" s="18">
        <v>0.85138398699426177</v>
      </c>
      <c r="M92" s="18">
        <v>96.973775836893608</v>
      </c>
      <c r="N92" s="18">
        <v>1.3370165583150921</v>
      </c>
      <c r="O92" s="18">
        <v>97.211326730790361</v>
      </c>
      <c r="P92" s="18">
        <v>1.5125618173767919</v>
      </c>
      <c r="Q92" s="18">
        <v>103.06173155851424</v>
      </c>
      <c r="R92" s="18">
        <v>20.234338235272006</v>
      </c>
      <c r="S92" s="27">
        <v>97</v>
      </c>
      <c r="T92" s="27">
        <v>1.33</v>
      </c>
      <c r="U92" s="28"/>
      <c r="V92" s="28">
        <v>0.26</v>
      </c>
      <c r="W92" s="20" t="str">
        <f t="shared" si="3"/>
        <v>concordant</v>
      </c>
    </row>
    <row r="93" spans="1:25" x14ac:dyDescent="0.25">
      <c r="A93" s="18" t="s">
        <v>498</v>
      </c>
      <c r="B93" s="22">
        <v>1534.0199947278873</v>
      </c>
      <c r="C93" s="22">
        <f t="shared" si="2"/>
        <v>1683.6947751482212</v>
      </c>
      <c r="D93" s="18">
        <v>98040.887910753139</v>
      </c>
      <c r="E93" s="23">
        <v>2.4085199774382224</v>
      </c>
      <c r="F93" s="18">
        <v>20.531342394233864</v>
      </c>
      <c r="G93" s="18">
        <v>0.89388145959094223</v>
      </c>
      <c r="H93" s="18">
        <v>0.10241003884123659</v>
      </c>
      <c r="I93" s="18">
        <v>1.5063214818743302</v>
      </c>
      <c r="J93" s="18">
        <v>1.5234221587904244E-2</v>
      </c>
      <c r="K93" s="18">
        <v>1.2113994391217644</v>
      </c>
      <c r="L93" s="18">
        <v>0.804210424997995</v>
      </c>
      <c r="M93" s="18">
        <v>97.465566851518119</v>
      </c>
      <c r="N93" s="18">
        <v>1.1718164713142798</v>
      </c>
      <c r="O93" s="18">
        <v>98.998555705638935</v>
      </c>
      <c r="P93" s="18">
        <v>1.4208467406492318</v>
      </c>
      <c r="Q93" s="18">
        <v>136.05358207784522</v>
      </c>
      <c r="R93" s="18">
        <v>21.034336834147332</v>
      </c>
      <c r="S93" s="27">
        <v>97.53</v>
      </c>
      <c r="T93" s="27">
        <v>1.17</v>
      </c>
      <c r="U93" s="28"/>
      <c r="V93" s="28">
        <v>1.6</v>
      </c>
      <c r="W93" s="20" t="str">
        <f t="shared" si="3"/>
        <v>concordant</v>
      </c>
    </row>
    <row r="94" spans="1:25" x14ac:dyDescent="0.25">
      <c r="A94" s="18" t="s">
        <v>339</v>
      </c>
      <c r="B94" s="22">
        <v>390.73961978964326</v>
      </c>
      <c r="C94" s="22">
        <f t="shared" si="2"/>
        <v>424.29027205087004</v>
      </c>
      <c r="D94" s="18">
        <v>41481.430776873734</v>
      </c>
      <c r="E94" s="23">
        <v>2.7368711027023269</v>
      </c>
      <c r="F94" s="18">
        <v>19.81378358619471</v>
      </c>
      <c r="G94" s="18">
        <v>1.9367341804602272</v>
      </c>
      <c r="H94" s="18">
        <v>0.105688925260937</v>
      </c>
      <c r="I94" s="18">
        <v>2.2715993059500263</v>
      </c>
      <c r="J94" s="18">
        <v>1.5255692274796728E-2</v>
      </c>
      <c r="K94" s="18">
        <v>1.1803989983955125</v>
      </c>
      <c r="L94" s="18">
        <v>0.51963345617498646</v>
      </c>
      <c r="M94" s="18">
        <v>97.60189743808688</v>
      </c>
      <c r="N94" s="18">
        <v>1.143414062367512</v>
      </c>
      <c r="O94" s="18">
        <v>102.01411633524964</v>
      </c>
      <c r="P94" s="18">
        <v>2.2047474175173818</v>
      </c>
      <c r="Q94" s="18">
        <v>206.37023924076718</v>
      </c>
      <c r="R94" s="18">
        <v>45.042728606392373</v>
      </c>
      <c r="S94" s="27">
        <v>97.59</v>
      </c>
      <c r="T94" s="27">
        <v>1.1399999999999999</v>
      </c>
      <c r="U94" s="28"/>
      <c r="V94" s="28">
        <v>4.5999999999999996</v>
      </c>
      <c r="W94" s="20" t="str">
        <f t="shared" si="3"/>
        <v>discord.</v>
      </c>
    </row>
    <row r="95" spans="1:25" x14ac:dyDescent="0.25">
      <c r="A95" s="18" t="s">
        <v>499</v>
      </c>
      <c r="B95" s="22">
        <v>708.70549958095103</v>
      </c>
      <c r="C95" s="22">
        <f t="shared" si="2"/>
        <v>785.90083806307234</v>
      </c>
      <c r="D95" s="18">
        <v>29374.364974041997</v>
      </c>
      <c r="E95" s="23">
        <v>2.1574591895868944</v>
      </c>
      <c r="F95" s="18">
        <v>21.010341937643773</v>
      </c>
      <c r="G95" s="18">
        <v>1.0735844700168693</v>
      </c>
      <c r="H95" s="18">
        <v>0.10103898112393428</v>
      </c>
      <c r="I95" s="18">
        <v>1.7535939570385095</v>
      </c>
      <c r="J95" s="18">
        <v>1.5512747263233978E-2</v>
      </c>
      <c r="K95" s="18">
        <v>1.3654979737153072</v>
      </c>
      <c r="L95" s="18">
        <v>0.77868537823965622</v>
      </c>
      <c r="M95" s="18">
        <v>99.233873688683389</v>
      </c>
      <c r="N95" s="18">
        <v>1.344660382361802</v>
      </c>
      <c r="O95" s="18">
        <v>97.734946755997399</v>
      </c>
      <c r="P95" s="18">
        <v>1.6339756829368639</v>
      </c>
      <c r="Q95" s="18">
        <v>61.293329368296774</v>
      </c>
      <c r="R95" s="18">
        <v>26.238331646156674</v>
      </c>
      <c r="S95" s="27">
        <v>99.09</v>
      </c>
      <c r="T95" s="27">
        <v>1.34</v>
      </c>
      <c r="U95" s="28"/>
      <c r="V95" s="28">
        <v>-1.6</v>
      </c>
      <c r="W95" s="20" t="str">
        <f t="shared" si="3"/>
        <v>concordant</v>
      </c>
    </row>
    <row r="96" spans="1:25" x14ac:dyDescent="0.25">
      <c r="A96" s="18" t="s">
        <v>436</v>
      </c>
      <c r="B96" s="22">
        <v>671.30533507696987</v>
      </c>
      <c r="C96" s="22">
        <f t="shared" si="2"/>
        <v>731.61393211739608</v>
      </c>
      <c r="D96" s="18">
        <v>25615.200805586592</v>
      </c>
      <c r="E96" s="23">
        <v>2.6158252966378899</v>
      </c>
      <c r="F96" s="18">
        <v>20.795194746616524</v>
      </c>
      <c r="G96" s="18">
        <v>1.2771029907099065</v>
      </c>
      <c r="H96" s="18">
        <v>0.10307210166070134</v>
      </c>
      <c r="I96" s="18">
        <v>1.8060448481035005</v>
      </c>
      <c r="J96" s="18">
        <v>1.5696757280291559E-2</v>
      </c>
      <c r="K96" s="18">
        <v>1.2432954770646669</v>
      </c>
      <c r="L96" s="18">
        <v>0.68840786449474489</v>
      </c>
      <c r="M96" s="18">
        <v>100.40185245621296</v>
      </c>
      <c r="N96" s="18">
        <v>1.2386210073033439</v>
      </c>
      <c r="O96" s="18">
        <v>99.608170605640638</v>
      </c>
      <c r="P96" s="18">
        <v>1.7135472501127609</v>
      </c>
      <c r="Q96" s="18">
        <v>80.630335387812394</v>
      </c>
      <c r="R96" s="18">
        <v>31.087724109347445</v>
      </c>
      <c r="S96" s="27">
        <v>100.36</v>
      </c>
      <c r="T96" s="27">
        <v>1.24</v>
      </c>
      <c r="U96" s="28"/>
      <c r="V96" s="28">
        <v>-0.83</v>
      </c>
      <c r="W96" s="20" t="str">
        <f t="shared" si="3"/>
        <v>concordant</v>
      </c>
    </row>
    <row r="97" spans="1:23" x14ac:dyDescent="0.25">
      <c r="A97" s="18" t="s">
        <v>599</v>
      </c>
      <c r="B97" s="22">
        <v>520.93170658994939</v>
      </c>
      <c r="C97" s="22">
        <f t="shared" si="2"/>
        <v>626.24874251475603</v>
      </c>
      <c r="D97" s="18">
        <v>59478.133122345309</v>
      </c>
      <c r="E97" s="23">
        <v>1.1623850782891545</v>
      </c>
      <c r="F97" s="18">
        <v>21.126648000143909</v>
      </c>
      <c r="G97" s="18">
        <v>1.0801862044645427</v>
      </c>
      <c r="H97" s="18">
        <v>0.10249830671804858</v>
      </c>
      <c r="I97" s="18">
        <v>1.7346844625484028</v>
      </c>
      <c r="J97" s="18">
        <v>1.5740605704854409E-2</v>
      </c>
      <c r="K97" s="18">
        <v>1.3571788042036983</v>
      </c>
      <c r="L97" s="18">
        <v>0.78237790993405465</v>
      </c>
      <c r="M97" s="18">
        <v>100.68014319867885</v>
      </c>
      <c r="N97" s="18">
        <v>1.3557946196903359</v>
      </c>
      <c r="O97" s="18">
        <v>99.079852242513297</v>
      </c>
      <c r="P97" s="18">
        <v>1.6375310196893906</v>
      </c>
      <c r="Q97" s="18">
        <v>60.737536798278398</v>
      </c>
      <c r="R97" s="18">
        <v>25.768475378463666</v>
      </c>
      <c r="S97" s="27">
        <v>100.52</v>
      </c>
      <c r="T97" s="27">
        <v>1.35</v>
      </c>
      <c r="U97" s="28"/>
      <c r="V97" s="28">
        <v>-1.7</v>
      </c>
      <c r="W97" s="20" t="str">
        <f t="shared" si="3"/>
        <v>rev discord.</v>
      </c>
    </row>
    <row r="98" spans="1:23" x14ac:dyDescent="0.25">
      <c r="A98" s="18" t="s">
        <v>500</v>
      </c>
      <c r="B98" s="22">
        <v>506.91723894203494</v>
      </c>
      <c r="C98" s="22">
        <f t="shared" si="2"/>
        <v>549.7784866884773</v>
      </c>
      <c r="D98" s="18">
        <v>611887.01169399288</v>
      </c>
      <c r="E98" s="23">
        <v>2.7793299872205877</v>
      </c>
      <c r="F98" s="18">
        <v>20.983255559047617</v>
      </c>
      <c r="G98" s="18">
        <v>1.3799638634959801</v>
      </c>
      <c r="H98" s="18">
        <v>0.10347573750795717</v>
      </c>
      <c r="I98" s="18">
        <v>2.0306562037877942</v>
      </c>
      <c r="J98" s="18">
        <v>1.5754071893541905E-2</v>
      </c>
      <c r="K98" s="18">
        <v>1.4897169608394181</v>
      </c>
      <c r="L98" s="18">
        <v>0.73361357676431926</v>
      </c>
      <c r="M98" s="18">
        <v>100.76560601646759</v>
      </c>
      <c r="N98" s="18">
        <v>1.4894510215549346</v>
      </c>
      <c r="O98" s="18">
        <v>99.979651337929155</v>
      </c>
      <c r="P98" s="18">
        <v>1.9334928916620058</v>
      </c>
      <c r="Q98" s="18">
        <v>81.256909793605928</v>
      </c>
      <c r="R98" s="18">
        <v>32.774610242718566</v>
      </c>
      <c r="S98" s="27">
        <v>100.72</v>
      </c>
      <c r="T98" s="27">
        <v>1.49</v>
      </c>
      <c r="U98" s="28"/>
      <c r="V98" s="28">
        <v>-0.82</v>
      </c>
      <c r="W98" s="20" t="str">
        <f t="shared" si="3"/>
        <v>concordant</v>
      </c>
    </row>
    <row r="99" spans="1:23" x14ac:dyDescent="0.25">
      <c r="A99" s="18" t="s">
        <v>385</v>
      </c>
      <c r="B99" s="22">
        <v>706.73665010038383</v>
      </c>
      <c r="C99" s="22">
        <f t="shared" si="2"/>
        <v>755.96976221910484</v>
      </c>
      <c r="D99" s="18">
        <v>74408.306355432549</v>
      </c>
      <c r="E99" s="23">
        <v>3.3734026882780932</v>
      </c>
      <c r="F99" s="18">
        <v>20.927168280337195</v>
      </c>
      <c r="G99" s="18">
        <v>1.3173886420460061</v>
      </c>
      <c r="H99" s="18">
        <v>0.10410509036997455</v>
      </c>
      <c r="I99" s="18">
        <v>1.8309310901964995</v>
      </c>
      <c r="J99" s="18">
        <v>1.5839269954683682E-2</v>
      </c>
      <c r="K99" s="18">
        <v>1.270872147752607</v>
      </c>
      <c r="L99" s="18">
        <v>0.69411249530762764</v>
      </c>
      <c r="M99" s="18">
        <v>101.30628704612219</v>
      </c>
      <c r="N99" s="18">
        <v>1.2774097779367679</v>
      </c>
      <c r="O99" s="18">
        <v>100.55859661581313</v>
      </c>
      <c r="P99" s="18">
        <v>1.7529272599133421</v>
      </c>
      <c r="Q99" s="18">
        <v>82.847135535336619</v>
      </c>
      <c r="R99" s="18">
        <v>31.281415396705277</v>
      </c>
      <c r="S99" s="27">
        <v>101.27</v>
      </c>
      <c r="T99" s="27">
        <v>1.28</v>
      </c>
      <c r="U99" s="28"/>
      <c r="V99" s="28">
        <v>-0.78</v>
      </c>
      <c r="W99" s="20" t="str">
        <f t="shared" si="3"/>
        <v>concordant</v>
      </c>
    </row>
    <row r="100" spans="1:23" x14ac:dyDescent="0.25">
      <c r="A100" s="18" t="s">
        <v>479</v>
      </c>
      <c r="B100" s="22">
        <v>1217.5854261051461</v>
      </c>
      <c r="C100" s="22">
        <f t="shared" si="2"/>
        <v>1402.1293289930261</v>
      </c>
      <c r="D100" s="18">
        <v>44275.201858473025</v>
      </c>
      <c r="E100" s="23">
        <v>1.5504851184845141</v>
      </c>
      <c r="F100" s="18">
        <v>20.897501446689265</v>
      </c>
      <c r="G100" s="18">
        <v>1.0522675981374261</v>
      </c>
      <c r="H100" s="18">
        <v>0.10385395834933227</v>
      </c>
      <c r="I100" s="18">
        <v>1.6191821686906718</v>
      </c>
      <c r="J100" s="18">
        <v>1.58564744301243E-2</v>
      </c>
      <c r="K100" s="18">
        <v>1.2061933695880216</v>
      </c>
      <c r="L100" s="18">
        <v>0.74493987947223528</v>
      </c>
      <c r="M100" s="18">
        <v>101.41546399821861</v>
      </c>
      <c r="N100" s="18">
        <v>1.2136946180935126</v>
      </c>
      <c r="O100" s="18">
        <v>100.32761841978386</v>
      </c>
      <c r="P100" s="18">
        <v>1.5468115062901546</v>
      </c>
      <c r="Q100" s="18">
        <v>74.551849891332353</v>
      </c>
      <c r="R100" s="18">
        <v>25.697244098320965</v>
      </c>
      <c r="S100" s="27">
        <v>101.34</v>
      </c>
      <c r="T100" s="27">
        <v>1.21</v>
      </c>
      <c r="U100" s="28"/>
      <c r="V100" s="28">
        <v>-1.1000000000000001</v>
      </c>
      <c r="W100" s="20" t="str">
        <f t="shared" si="3"/>
        <v>concordant</v>
      </c>
    </row>
    <row r="101" spans="1:23" x14ac:dyDescent="0.25">
      <c r="A101" s="18" t="s">
        <v>406</v>
      </c>
      <c r="B101" s="22">
        <v>599.43804258372575</v>
      </c>
      <c r="C101" s="22">
        <f t="shared" si="2"/>
        <v>666.35504042440948</v>
      </c>
      <c r="D101" s="18">
        <v>149235.15943176774</v>
      </c>
      <c r="E101" s="23">
        <v>2.1051144634813803</v>
      </c>
      <c r="F101" s="18">
        <v>20.746704121538837</v>
      </c>
      <c r="G101" s="18">
        <v>1.5749218514876937</v>
      </c>
      <c r="H101" s="18">
        <v>0.10553040660819307</v>
      </c>
      <c r="I101" s="18">
        <v>2.0332240772673473</v>
      </c>
      <c r="J101" s="18">
        <v>1.5888274589190468E-2</v>
      </c>
      <c r="K101" s="18">
        <v>1.2855141350233206</v>
      </c>
      <c r="L101" s="18">
        <v>0.6322540389896677</v>
      </c>
      <c r="M101" s="18">
        <v>101.61725804396396</v>
      </c>
      <c r="N101" s="18">
        <v>1.2960622369950272</v>
      </c>
      <c r="O101" s="18">
        <v>101.86853407520219</v>
      </c>
      <c r="P101" s="18">
        <v>1.9707095425705461</v>
      </c>
      <c r="Q101" s="18">
        <v>107.76957573199938</v>
      </c>
      <c r="R101" s="18">
        <v>37.206982953552298</v>
      </c>
      <c r="S101" s="27">
        <v>101.62</v>
      </c>
      <c r="T101" s="27">
        <v>1.3</v>
      </c>
      <c r="U101" s="28"/>
      <c r="V101" s="28">
        <v>0.26</v>
      </c>
      <c r="W101" s="20" t="str">
        <f t="shared" si="3"/>
        <v>concordant</v>
      </c>
    </row>
    <row r="102" spans="1:23" x14ac:dyDescent="0.25">
      <c r="A102" s="18" t="s">
        <v>388</v>
      </c>
      <c r="B102" s="22">
        <v>405.29556917824658</v>
      </c>
      <c r="C102" s="22">
        <f t="shared" si="2"/>
        <v>509.81249242163926</v>
      </c>
      <c r="D102" s="18">
        <v>60860.254387944238</v>
      </c>
      <c r="E102" s="23">
        <v>0.91128264974934647</v>
      </c>
      <c r="F102" s="18">
        <v>20.64169034483573</v>
      </c>
      <c r="G102" s="18">
        <v>1.096683326522766</v>
      </c>
      <c r="H102" s="18">
        <v>0.10584481530435709</v>
      </c>
      <c r="I102" s="18">
        <v>1.8514939718154506</v>
      </c>
      <c r="J102" s="18">
        <v>1.5904402743237806E-2</v>
      </c>
      <c r="K102" s="18">
        <v>1.4914106422699134</v>
      </c>
      <c r="L102" s="18">
        <v>0.8055174172711651</v>
      </c>
      <c r="M102" s="18">
        <v>101.71959994345447</v>
      </c>
      <c r="N102" s="18">
        <v>1.5051506600657945</v>
      </c>
      <c r="O102" s="18">
        <v>102.15726414766516</v>
      </c>
      <c r="P102" s="18">
        <v>1.7994014706229891</v>
      </c>
      <c r="Q102" s="18">
        <v>112.38764452504384</v>
      </c>
      <c r="R102" s="18">
        <v>25.887304585222552</v>
      </c>
      <c r="S102" s="27">
        <v>101.75</v>
      </c>
      <c r="T102" s="27">
        <v>1.5</v>
      </c>
      <c r="U102" s="28"/>
      <c r="V102" s="28">
        <v>0.45</v>
      </c>
      <c r="W102" s="20" t="str">
        <f t="shared" si="3"/>
        <v>concordant</v>
      </c>
    </row>
    <row r="103" spans="1:23" x14ac:dyDescent="0.25">
      <c r="A103" s="18" t="s">
        <v>456</v>
      </c>
      <c r="B103" s="22">
        <v>723.66396806580315</v>
      </c>
      <c r="C103" s="22">
        <f t="shared" si="2"/>
        <v>779.61992330553892</v>
      </c>
      <c r="D103" s="18">
        <v>74780.612205668062</v>
      </c>
      <c r="E103" s="23">
        <v>3.0391945194548144</v>
      </c>
      <c r="F103" s="18">
        <v>20.794467476288549</v>
      </c>
      <c r="G103" s="18">
        <v>1.4018018350445189</v>
      </c>
      <c r="H103" s="18">
        <v>0.10600760753084291</v>
      </c>
      <c r="I103" s="18">
        <v>1.9079602187527001</v>
      </c>
      <c r="J103" s="18">
        <v>1.5994699660497814E-2</v>
      </c>
      <c r="K103" s="18">
        <v>1.2896969888278655</v>
      </c>
      <c r="L103" s="18">
        <v>0.67595591152890266</v>
      </c>
      <c r="M103" s="18">
        <v>102.29255292888627</v>
      </c>
      <c r="N103" s="18">
        <v>1.3088520109259392</v>
      </c>
      <c r="O103" s="18">
        <v>102.30672843069553</v>
      </c>
      <c r="P103" s="18">
        <v>1.8568577264868225</v>
      </c>
      <c r="Q103" s="18">
        <v>102.63109594049632</v>
      </c>
      <c r="R103" s="18">
        <v>33.244949151339867</v>
      </c>
      <c r="S103" s="27">
        <v>102.29</v>
      </c>
      <c r="T103" s="27">
        <v>1.31</v>
      </c>
      <c r="U103" s="28"/>
      <c r="V103" s="28">
        <v>1.4999999999999999E-2</v>
      </c>
      <c r="W103" s="20" t="str">
        <f t="shared" si="3"/>
        <v>concordant</v>
      </c>
    </row>
    <row r="104" spans="1:23" x14ac:dyDescent="0.25">
      <c r="A104" s="18" t="s">
        <v>297</v>
      </c>
      <c r="B104" s="22">
        <v>2240.4773782674729</v>
      </c>
      <c r="C104" s="22">
        <f t="shared" si="2"/>
        <v>2506.1367207684034</v>
      </c>
      <c r="D104" s="18">
        <v>374682.68845607026</v>
      </c>
      <c r="E104" s="23">
        <v>1.9819072761990748</v>
      </c>
      <c r="F104" s="18">
        <v>18.398825357779192</v>
      </c>
      <c r="G104" s="18">
        <v>1.4756895731307835</v>
      </c>
      <c r="H104" s="18">
        <v>0.12061011959464657</v>
      </c>
      <c r="I104" s="18">
        <v>1.7867610415445041</v>
      </c>
      <c r="J104" s="18">
        <v>1.6076152497513218E-2</v>
      </c>
      <c r="K104" s="18">
        <v>1.0073672091492409</v>
      </c>
      <c r="L104" s="18">
        <v>0.56379514984189349</v>
      </c>
      <c r="M104" s="18">
        <v>102.80934467700186</v>
      </c>
      <c r="N104" s="18">
        <v>1.0274527950136303</v>
      </c>
      <c r="O104" s="18">
        <v>115.62500545551052</v>
      </c>
      <c r="P104" s="18">
        <v>1.9526577469366941</v>
      </c>
      <c r="Q104" s="18">
        <v>388.14764566412089</v>
      </c>
      <c r="R104" s="18">
        <v>33.12675676235034</v>
      </c>
      <c r="S104" s="27">
        <v>102.37</v>
      </c>
      <c r="T104" s="27">
        <v>1.03</v>
      </c>
      <c r="U104" s="28"/>
      <c r="V104" s="28">
        <v>12</v>
      </c>
      <c r="W104" s="20" t="str">
        <f t="shared" si="3"/>
        <v>discord.</v>
      </c>
    </row>
    <row r="105" spans="1:23" x14ac:dyDescent="0.25">
      <c r="A105" s="18" t="s">
        <v>325</v>
      </c>
      <c r="B105" s="22">
        <v>94.221690840671499</v>
      </c>
      <c r="C105" s="22">
        <f t="shared" si="2"/>
        <v>101.30105086454626</v>
      </c>
      <c r="D105" s="18">
        <v>8315.0164446920207</v>
      </c>
      <c r="E105" s="23">
        <v>3.1276975987779658</v>
      </c>
      <c r="F105" s="18">
        <v>20.370820556319291</v>
      </c>
      <c r="G105" s="18">
        <v>2.4920873746078867</v>
      </c>
      <c r="H105" s="18">
        <v>0.10531988959265133</v>
      </c>
      <c r="I105" s="18">
        <v>2.8203118578796156</v>
      </c>
      <c r="J105" s="18">
        <v>1.6078539575045531E-2</v>
      </c>
      <c r="K105" s="18">
        <v>1.0981357349670375</v>
      </c>
      <c r="L105" s="18">
        <v>0.38936677584040125</v>
      </c>
      <c r="M105" s="18">
        <v>102.82448928239837</v>
      </c>
      <c r="N105" s="18">
        <v>1.1201948052584285</v>
      </c>
      <c r="O105" s="18">
        <v>101.67516466342731</v>
      </c>
      <c r="P105" s="18">
        <v>2.7286667557859872</v>
      </c>
      <c r="Q105" s="18">
        <v>74.817588715237846</v>
      </c>
      <c r="R105" s="18">
        <v>61.760277644101578</v>
      </c>
      <c r="S105" s="27">
        <v>102.81</v>
      </c>
      <c r="T105" s="27">
        <v>1.1200000000000001</v>
      </c>
      <c r="U105" s="28"/>
      <c r="V105" s="28">
        <v>-1.2</v>
      </c>
      <c r="W105" s="20" t="str">
        <f t="shared" si="3"/>
        <v>concordant</v>
      </c>
    </row>
    <row r="106" spans="1:23" x14ac:dyDescent="0.25">
      <c r="A106" s="18" t="s">
        <v>501</v>
      </c>
      <c r="B106" s="22">
        <v>545.20908388003272</v>
      </c>
      <c r="C106" s="22">
        <f t="shared" si="2"/>
        <v>608.66295623716019</v>
      </c>
      <c r="D106" s="18">
        <v>55243.701915046229</v>
      </c>
      <c r="E106" s="23">
        <v>2.0191696732187876</v>
      </c>
      <c r="F106" s="18">
        <v>20.892304629506146</v>
      </c>
      <c r="G106" s="18">
        <v>1.1633880770581777</v>
      </c>
      <c r="H106" s="18">
        <v>0.10660139543867372</v>
      </c>
      <c r="I106" s="18">
        <v>1.8137444113461878</v>
      </c>
      <c r="J106" s="18">
        <v>1.621371528634228E-2</v>
      </c>
      <c r="K106" s="18">
        <v>1.3779762410051379</v>
      </c>
      <c r="L106" s="18">
        <v>0.75974113683547251</v>
      </c>
      <c r="M106" s="18">
        <v>103.68204175456877</v>
      </c>
      <c r="N106" s="18">
        <v>1.4172857889809265</v>
      </c>
      <c r="O106" s="18">
        <v>102.85171599289495</v>
      </c>
      <c r="P106" s="18">
        <v>1.774100082856549</v>
      </c>
      <c r="Q106" s="18">
        <v>83.632280222105749</v>
      </c>
      <c r="R106" s="18">
        <v>27.973772297385295</v>
      </c>
      <c r="S106" s="27">
        <v>103.62</v>
      </c>
      <c r="T106" s="27">
        <v>1.41</v>
      </c>
      <c r="U106" s="28"/>
      <c r="V106" s="28">
        <v>-0.85</v>
      </c>
      <c r="W106" s="20" t="str">
        <f t="shared" si="3"/>
        <v>concordant</v>
      </c>
    </row>
    <row r="107" spans="1:23" x14ac:dyDescent="0.25">
      <c r="A107" s="18" t="s">
        <v>465</v>
      </c>
      <c r="B107" s="22">
        <v>276.07939182276755</v>
      </c>
      <c r="C107" s="22">
        <f t="shared" si="2"/>
        <v>296.39285744509459</v>
      </c>
      <c r="D107" s="18">
        <v>32679.752656564233</v>
      </c>
      <c r="E107" s="23">
        <v>3.1938743631731987</v>
      </c>
      <c r="F107" s="18">
        <v>20.783032733458022</v>
      </c>
      <c r="G107" s="18">
        <v>1.5189892374545977</v>
      </c>
      <c r="H107" s="18">
        <v>0.10739197579694061</v>
      </c>
      <c r="I107" s="18">
        <v>1.7563700576999253</v>
      </c>
      <c r="J107" s="18">
        <v>1.629401924545755E-2</v>
      </c>
      <c r="K107" s="18">
        <v>0.87883739560980223</v>
      </c>
      <c r="L107" s="18">
        <v>0.50037142899184595</v>
      </c>
      <c r="M107" s="18">
        <v>104.19143472995057</v>
      </c>
      <c r="N107" s="18">
        <v>0.90831312951274867</v>
      </c>
      <c r="O107" s="18">
        <v>103.57686896089386</v>
      </c>
      <c r="P107" s="18">
        <v>1.7294850641053401</v>
      </c>
      <c r="Q107" s="18">
        <v>89.484153736251486</v>
      </c>
      <c r="R107" s="18">
        <v>36.021323726901272</v>
      </c>
      <c r="S107" s="27">
        <v>104.18</v>
      </c>
      <c r="T107" s="27">
        <v>0.91</v>
      </c>
      <c r="U107" s="28"/>
      <c r="V107" s="28">
        <v>-0.62</v>
      </c>
      <c r="W107" s="20" t="str">
        <f t="shared" si="3"/>
        <v>concordant</v>
      </c>
    </row>
    <row r="108" spans="1:23" x14ac:dyDescent="0.25">
      <c r="A108" s="18" t="s">
        <v>304</v>
      </c>
      <c r="B108" s="22">
        <v>432.23923391697633</v>
      </c>
      <c r="C108" s="22">
        <f t="shared" si="2"/>
        <v>491.8867052861537</v>
      </c>
      <c r="D108" s="18">
        <v>157774.00311066007</v>
      </c>
      <c r="E108" s="23">
        <v>1.7029425998933221</v>
      </c>
      <c r="F108" s="18">
        <v>21.133469963705888</v>
      </c>
      <c r="G108" s="18">
        <v>1.3794405150124562</v>
      </c>
      <c r="H108" s="18">
        <v>0.10650331683830946</v>
      </c>
      <c r="I108" s="18">
        <v>1.6657938140041848</v>
      </c>
      <c r="J108" s="18">
        <v>1.6334194015188878E-2</v>
      </c>
      <c r="K108" s="18">
        <v>0.93362537312134408</v>
      </c>
      <c r="L108" s="18">
        <v>0.56046874785608869</v>
      </c>
      <c r="M108" s="18">
        <v>104.4462606776607</v>
      </c>
      <c r="N108" s="18">
        <v>0.96727959674776542</v>
      </c>
      <c r="O108" s="18">
        <v>102.7617181286187</v>
      </c>
      <c r="P108" s="18">
        <v>1.6280282665538905</v>
      </c>
      <c r="Q108" s="18">
        <v>63.856431908288336</v>
      </c>
      <c r="R108" s="18">
        <v>32.856933322349235</v>
      </c>
      <c r="S108" s="27">
        <v>104.4</v>
      </c>
      <c r="T108" s="27">
        <v>0.97</v>
      </c>
      <c r="U108" s="28"/>
      <c r="V108" s="28">
        <v>-1.7</v>
      </c>
      <c r="W108" s="20" t="str">
        <f t="shared" si="3"/>
        <v>rev discord.</v>
      </c>
    </row>
    <row r="109" spans="1:23" x14ac:dyDescent="0.25">
      <c r="A109" s="18" t="s">
        <v>324</v>
      </c>
      <c r="B109" s="22">
        <v>1052.5212521877779</v>
      </c>
      <c r="C109" s="22">
        <f t="shared" si="2"/>
        <v>1189.1259450355433</v>
      </c>
      <c r="D109" s="18">
        <v>45142.54183808474</v>
      </c>
      <c r="E109" s="23">
        <v>1.810644196094864</v>
      </c>
      <c r="F109" s="18">
        <v>21.326893271358571</v>
      </c>
      <c r="G109" s="18">
        <v>1.0140131380121236</v>
      </c>
      <c r="H109" s="18">
        <v>0.1067570510850975</v>
      </c>
      <c r="I109" s="18">
        <v>1.7442554825447425</v>
      </c>
      <c r="J109" s="18">
        <v>1.660864255781587E-2</v>
      </c>
      <c r="K109" s="18">
        <v>1.4187739379540489</v>
      </c>
      <c r="L109" s="18">
        <v>0.8133980097251351</v>
      </c>
      <c r="M109" s="18">
        <v>106.18680050629693</v>
      </c>
      <c r="N109" s="18">
        <v>1.4942104055757142</v>
      </c>
      <c r="O109" s="18">
        <v>102.9945307331203</v>
      </c>
      <c r="P109" s="18">
        <v>1.7083808267246567</v>
      </c>
      <c r="Q109" s="18">
        <v>29.754119220925524</v>
      </c>
      <c r="R109" s="18">
        <v>24.323176169157094</v>
      </c>
      <c r="S109" s="27">
        <v>105.67</v>
      </c>
      <c r="T109" s="27">
        <v>1.48</v>
      </c>
      <c r="U109" s="28"/>
      <c r="V109" s="28">
        <v>-3.2</v>
      </c>
      <c r="W109" s="20" t="str">
        <f t="shared" si="3"/>
        <v>rev discord.</v>
      </c>
    </row>
    <row r="110" spans="1:23" x14ac:dyDescent="0.25">
      <c r="A110" s="18" t="s">
        <v>563</v>
      </c>
      <c r="B110" s="22">
        <v>325.76628477367859</v>
      </c>
      <c r="C110" s="22">
        <f t="shared" si="2"/>
        <v>363.49694794635286</v>
      </c>
      <c r="D110" s="18">
        <v>41424.063031421436</v>
      </c>
      <c r="E110" s="23">
        <v>2.0289883740304364</v>
      </c>
      <c r="F110" s="18">
        <v>21.108817258680702</v>
      </c>
      <c r="G110" s="18">
        <v>1.0750429950156342</v>
      </c>
      <c r="H110" s="18">
        <v>0.10767586647281509</v>
      </c>
      <c r="I110" s="18">
        <v>1.486774974256605</v>
      </c>
      <c r="J110" s="18">
        <v>1.656004785991131E-2</v>
      </c>
      <c r="K110" s="18">
        <v>1.0212113375232248</v>
      </c>
      <c r="L110" s="18">
        <v>0.68686341592064781</v>
      </c>
      <c r="M110" s="18">
        <v>105.87864944014763</v>
      </c>
      <c r="N110" s="18">
        <v>1.0724137840161987</v>
      </c>
      <c r="O110" s="18">
        <v>103.83713889695454</v>
      </c>
      <c r="P110" s="18">
        <v>1.4675102290450539</v>
      </c>
      <c r="Q110" s="18">
        <v>57.213144809484554</v>
      </c>
      <c r="R110" s="18">
        <v>25.743939240377593</v>
      </c>
      <c r="S110" s="27">
        <v>105.75</v>
      </c>
      <c r="T110" s="27">
        <v>1.07</v>
      </c>
      <c r="U110" s="28"/>
      <c r="V110" s="28">
        <v>-2</v>
      </c>
      <c r="W110" s="20" t="str">
        <f t="shared" si="3"/>
        <v>rev discord.</v>
      </c>
    </row>
    <row r="111" spans="1:23" x14ac:dyDescent="0.25">
      <c r="A111" s="18" t="s">
        <v>596</v>
      </c>
      <c r="B111" s="22">
        <v>410.92569470941959</v>
      </c>
      <c r="C111" s="22">
        <f t="shared" si="2"/>
        <v>442.55845267959751</v>
      </c>
      <c r="D111" s="18">
        <v>59532.039625248806</v>
      </c>
      <c r="E111" s="23">
        <v>3.0527701172232118</v>
      </c>
      <c r="F111" s="18">
        <v>21.376776500806432</v>
      </c>
      <c r="G111" s="18">
        <v>1.3040039531980685</v>
      </c>
      <c r="H111" s="18">
        <v>0.1070864070614736</v>
      </c>
      <c r="I111" s="18">
        <v>1.5665409654127407</v>
      </c>
      <c r="J111" s="18">
        <v>1.6663102428332494E-2</v>
      </c>
      <c r="K111" s="18">
        <v>0.86603419448409646</v>
      </c>
      <c r="L111" s="18">
        <v>0.5528321401131826</v>
      </c>
      <c r="M111" s="18">
        <v>106.53212658738269</v>
      </c>
      <c r="N111" s="18">
        <v>0.91502308362984763</v>
      </c>
      <c r="O111" s="18">
        <v>103.29665008861299</v>
      </c>
      <c r="P111" s="18">
        <v>1.5385968125715834</v>
      </c>
      <c r="Q111" s="18">
        <v>29.281023837298722</v>
      </c>
      <c r="R111" s="18" t="s">
        <v>857</v>
      </c>
      <c r="S111" s="27">
        <v>106.41</v>
      </c>
      <c r="T111" s="27">
        <v>0.91</v>
      </c>
      <c r="U111" s="28"/>
      <c r="V111" s="28">
        <v>-3.2</v>
      </c>
      <c r="W111" s="20" t="str">
        <f t="shared" si="3"/>
        <v>rev discord.</v>
      </c>
    </row>
    <row r="112" spans="1:23" x14ac:dyDescent="0.25">
      <c r="A112" s="18" t="s">
        <v>367</v>
      </c>
      <c r="B112" s="22">
        <v>907.83038869942993</v>
      </c>
      <c r="C112" s="22">
        <f t="shared" si="2"/>
        <v>965.77731098992285</v>
      </c>
      <c r="D112" s="18">
        <v>103369.76852988833</v>
      </c>
      <c r="E112" s="23">
        <v>3.681647495873436</v>
      </c>
      <c r="F112" s="18">
        <v>20.683271537149071</v>
      </c>
      <c r="G112" s="18">
        <v>0.95111116251329497</v>
      </c>
      <c r="H112" s="18">
        <v>0.1134133454036398</v>
      </c>
      <c r="I112" s="18">
        <v>1.4843733128371148</v>
      </c>
      <c r="J112" s="18">
        <v>1.7007681827685219E-2</v>
      </c>
      <c r="K112" s="18">
        <v>1.1369168484165286</v>
      </c>
      <c r="L112" s="18">
        <v>0.76592380002003324</v>
      </c>
      <c r="M112" s="18">
        <v>108.71665081352954</v>
      </c>
      <c r="N112" s="18">
        <v>1.2256537620269796</v>
      </c>
      <c r="O112" s="18">
        <v>109.08299016824779</v>
      </c>
      <c r="P112" s="18">
        <v>1.5352571127735146</v>
      </c>
      <c r="Q112" s="18">
        <v>117.08151606017356</v>
      </c>
      <c r="R112" s="18">
        <v>22.491565102625621</v>
      </c>
      <c r="S112" s="27">
        <v>108.74</v>
      </c>
      <c r="T112" s="27">
        <v>1.22</v>
      </c>
      <c r="U112" s="28"/>
      <c r="V112" s="28">
        <v>0.35</v>
      </c>
      <c r="W112" s="20" t="str">
        <f t="shared" si="3"/>
        <v>concordant</v>
      </c>
    </row>
    <row r="113" spans="1:23" x14ac:dyDescent="0.25">
      <c r="A113" s="18" t="s">
        <v>453</v>
      </c>
      <c r="B113" s="22">
        <v>1639.562785272783</v>
      </c>
      <c r="C113" s="22">
        <f t="shared" si="2"/>
        <v>1741.7172220438965</v>
      </c>
      <c r="D113" s="18">
        <v>58717.687402649492</v>
      </c>
      <c r="E113" s="23">
        <v>3.7717133657385626</v>
      </c>
      <c r="F113" s="18">
        <v>20.696063560186179</v>
      </c>
      <c r="G113" s="18">
        <v>1.0376361444860054</v>
      </c>
      <c r="H113" s="18">
        <v>0.11617735315169439</v>
      </c>
      <c r="I113" s="18">
        <v>1.5580560188610286</v>
      </c>
      <c r="J113" s="18">
        <v>1.7512154765195905E-2</v>
      </c>
      <c r="K113" s="18">
        <v>1.1607073522345139</v>
      </c>
      <c r="L113" s="18">
        <v>0.74497151462051725</v>
      </c>
      <c r="M113" s="18">
        <v>111.91351476837275</v>
      </c>
      <c r="N113" s="18">
        <v>1.2877777807497068</v>
      </c>
      <c r="O113" s="18">
        <v>111.60051777184867</v>
      </c>
      <c r="P113" s="18">
        <v>1.6466512610006632</v>
      </c>
      <c r="Q113" s="18">
        <v>104.90560876593484</v>
      </c>
      <c r="R113" s="18">
        <v>24.580957461487564</v>
      </c>
      <c r="S113" s="27">
        <v>111.89</v>
      </c>
      <c r="T113" s="27">
        <v>1.29</v>
      </c>
      <c r="U113" s="28"/>
      <c r="V113" s="28">
        <v>-0.3</v>
      </c>
      <c r="W113" s="20" t="str">
        <f t="shared" si="3"/>
        <v>concordant</v>
      </c>
    </row>
    <row r="114" spans="1:23" x14ac:dyDescent="0.25">
      <c r="A114" s="18" t="s">
        <v>375</v>
      </c>
      <c r="B114" s="22">
        <v>549.73424361947377</v>
      </c>
      <c r="C114" s="22">
        <f t="shared" si="2"/>
        <v>596.79616261539604</v>
      </c>
      <c r="D114" s="18">
        <v>206308.84846354165</v>
      </c>
      <c r="E114" s="23">
        <v>2.7450548130383279</v>
      </c>
      <c r="F114" s="18">
        <v>20.734991976125219</v>
      </c>
      <c r="G114" s="18">
        <v>0.9881364545358382</v>
      </c>
      <c r="H114" s="18">
        <v>0.11664341193778043</v>
      </c>
      <c r="I114" s="18">
        <v>1.5649109296643584</v>
      </c>
      <c r="J114" s="18">
        <v>1.756587360311021E-2</v>
      </c>
      <c r="K114" s="18">
        <v>1.2134732728434898</v>
      </c>
      <c r="L114" s="18">
        <v>0.77542641554925773</v>
      </c>
      <c r="M114" s="18">
        <v>112.25383968351566</v>
      </c>
      <c r="N114" s="18">
        <v>1.3503789114728235</v>
      </c>
      <c r="O114" s="18">
        <v>112.02440150446607</v>
      </c>
      <c r="P114" s="18">
        <v>1.6598377136337632</v>
      </c>
      <c r="Q114" s="18">
        <v>107.17452279890367</v>
      </c>
      <c r="R114" s="18">
        <v>23.345809000945273</v>
      </c>
      <c r="S114" s="27">
        <v>112.24</v>
      </c>
      <c r="T114" s="27">
        <v>1.35</v>
      </c>
      <c r="U114" s="28"/>
      <c r="V114" s="28">
        <v>-0.22</v>
      </c>
      <c r="W114" s="20" t="str">
        <f t="shared" si="3"/>
        <v>concordant</v>
      </c>
    </row>
    <row r="115" spans="1:23" x14ac:dyDescent="0.25">
      <c r="A115" s="18" t="s">
        <v>580</v>
      </c>
      <c r="B115" s="22">
        <v>236.23790201232967</v>
      </c>
      <c r="C115" s="22">
        <f t="shared" si="2"/>
        <v>261.91747748910018</v>
      </c>
      <c r="D115" s="18">
        <v>6290.9133451305652</v>
      </c>
      <c r="E115" s="23">
        <v>2.1618701221566745</v>
      </c>
      <c r="F115" s="18">
        <v>20.552333265289281</v>
      </c>
      <c r="G115" s="18">
        <v>1.7308728580722075</v>
      </c>
      <c r="H115" s="18">
        <v>0.11382807123761088</v>
      </c>
      <c r="I115" s="18">
        <v>1.8715918061461734</v>
      </c>
      <c r="J115" s="18">
        <v>1.7754988844510197E-2</v>
      </c>
      <c r="K115" s="18">
        <v>0.68788739323394732</v>
      </c>
      <c r="L115" s="18">
        <v>0.36754135756257011</v>
      </c>
      <c r="M115" s="18">
        <v>113.45179839382585</v>
      </c>
      <c r="N115" s="18">
        <v>0.77359333926345641</v>
      </c>
      <c r="O115" s="18">
        <v>109.46113111451668</v>
      </c>
      <c r="P115" s="18">
        <v>1.9421053898575096</v>
      </c>
      <c r="Q115" s="18">
        <v>23.487874495246437</v>
      </c>
      <c r="R115" s="18" t="s">
        <v>857</v>
      </c>
      <c r="S115" s="27">
        <v>113.39</v>
      </c>
      <c r="T115" s="27">
        <v>0.77</v>
      </c>
      <c r="U115" s="28"/>
      <c r="V115" s="28">
        <v>-3.8</v>
      </c>
      <c r="W115" s="20" t="str">
        <f t="shared" si="3"/>
        <v>rev discord.</v>
      </c>
    </row>
    <row r="116" spans="1:23" x14ac:dyDescent="0.25">
      <c r="A116" s="18" t="s">
        <v>502</v>
      </c>
      <c r="B116" s="22">
        <v>1716.7413140736785</v>
      </c>
      <c r="C116" s="22">
        <f t="shared" si="2"/>
        <v>1766.2431803978182</v>
      </c>
      <c r="D116" s="18">
        <v>98920.904117935977</v>
      </c>
      <c r="E116" s="23">
        <v>8.1498787574111944</v>
      </c>
      <c r="F116" s="18">
        <v>20.75607829485185</v>
      </c>
      <c r="G116" s="18">
        <v>0.87144593896388856</v>
      </c>
      <c r="H116" s="18">
        <v>0.11914709726632763</v>
      </c>
      <c r="I116" s="18">
        <v>1.471202277929553</v>
      </c>
      <c r="J116" s="18">
        <v>1.7950115731163889E-2</v>
      </c>
      <c r="K116" s="18">
        <v>1.1849225552705538</v>
      </c>
      <c r="L116" s="18">
        <v>0.8054110390164122</v>
      </c>
      <c r="M116" s="18">
        <v>114.68760482812836</v>
      </c>
      <c r="N116" s="18">
        <v>1.3469421239882635</v>
      </c>
      <c r="O116" s="18">
        <v>114.29849713683295</v>
      </c>
      <c r="P116" s="18">
        <v>1.5903728322092476</v>
      </c>
      <c r="Q116" s="18">
        <v>106.18088702470537</v>
      </c>
      <c r="R116" s="18">
        <v>20.603714514984958</v>
      </c>
      <c r="S116" s="27">
        <v>114.65</v>
      </c>
      <c r="T116" s="27">
        <v>1.34</v>
      </c>
      <c r="U116" s="28"/>
      <c r="V116" s="28">
        <v>-0.36</v>
      </c>
      <c r="W116" s="20" t="str">
        <f t="shared" si="3"/>
        <v>concordant</v>
      </c>
    </row>
    <row r="117" spans="1:23" x14ac:dyDescent="0.25">
      <c r="A117" s="18" t="s">
        <v>372</v>
      </c>
      <c r="B117" s="22">
        <v>445.4531387124635</v>
      </c>
      <c r="C117" s="22">
        <f t="shared" si="2"/>
        <v>505.55894025554062</v>
      </c>
      <c r="D117" s="18">
        <v>19075.701842639599</v>
      </c>
      <c r="E117" s="23">
        <v>1.7416203579350811</v>
      </c>
      <c r="F117" s="18">
        <v>20.62288253720148</v>
      </c>
      <c r="G117" s="18">
        <v>1.1629678638608909</v>
      </c>
      <c r="H117" s="18">
        <v>0.12132282445873699</v>
      </c>
      <c r="I117" s="18">
        <v>1.4903626062950484</v>
      </c>
      <c r="J117" s="18">
        <v>1.8379381755939665E-2</v>
      </c>
      <c r="K117" s="18">
        <v>0.92022713257670796</v>
      </c>
      <c r="L117" s="18">
        <v>0.61745183936433901</v>
      </c>
      <c r="M117" s="18">
        <v>117.4054622617295</v>
      </c>
      <c r="N117" s="18">
        <v>1.0706180084548507</v>
      </c>
      <c r="O117" s="18">
        <v>116.27058093292912</v>
      </c>
      <c r="P117" s="18">
        <v>1.6373219449063541</v>
      </c>
      <c r="Q117" s="18">
        <v>93.081358783855038</v>
      </c>
      <c r="R117" s="18">
        <v>27.78143734696139</v>
      </c>
      <c r="S117" s="27">
        <v>117.36</v>
      </c>
      <c r="T117" s="27">
        <v>1.07</v>
      </c>
      <c r="U117" s="28"/>
      <c r="V117" s="28">
        <v>-1</v>
      </c>
      <c r="W117" s="20" t="str">
        <f t="shared" si="3"/>
        <v>concordant</v>
      </c>
    </row>
    <row r="118" spans="1:23" x14ac:dyDescent="0.25">
      <c r="A118" s="18" t="s">
        <v>437</v>
      </c>
      <c r="B118" s="22">
        <v>850.73190330952923</v>
      </c>
      <c r="C118" s="22">
        <f t="shared" si="2"/>
        <v>894.38265898713837</v>
      </c>
      <c r="D118" s="18">
        <v>57141.480235462208</v>
      </c>
      <c r="E118" s="23">
        <v>4.5800351946779774</v>
      </c>
      <c r="F118" s="18">
        <v>20.65775825322152</v>
      </c>
      <c r="G118" s="18">
        <v>1.1060048636849802</v>
      </c>
      <c r="H118" s="18">
        <v>0.1228706686932272</v>
      </c>
      <c r="I118" s="18">
        <v>1.7472356438171917</v>
      </c>
      <c r="J118" s="18">
        <v>1.8521802052030023E-2</v>
      </c>
      <c r="K118" s="18">
        <v>1.3504581915868989</v>
      </c>
      <c r="L118" s="18">
        <v>0.77291131071281749</v>
      </c>
      <c r="M118" s="18">
        <v>118.30692986882896</v>
      </c>
      <c r="N118" s="18">
        <v>1.5831142804670435</v>
      </c>
      <c r="O118" s="18">
        <v>117.67122224018817</v>
      </c>
      <c r="P118" s="18">
        <v>1.9413346452077533</v>
      </c>
      <c r="Q118" s="18">
        <v>104.81287359269065</v>
      </c>
      <c r="R118" s="18">
        <v>26.208393089274828</v>
      </c>
      <c r="S118" s="27">
        <v>118.25</v>
      </c>
      <c r="T118" s="27">
        <v>1.58</v>
      </c>
      <c r="U118" s="28"/>
      <c r="V118" s="28">
        <v>-0.56999999999999995</v>
      </c>
      <c r="W118" s="20" t="str">
        <f t="shared" si="3"/>
        <v>concordant</v>
      </c>
    </row>
    <row r="119" spans="1:23" x14ac:dyDescent="0.25">
      <c r="A119" s="18" t="s">
        <v>503</v>
      </c>
      <c r="B119" s="22">
        <v>2315.0987175166415</v>
      </c>
      <c r="C119" s="22">
        <f t="shared" si="2"/>
        <v>3277.4609649296722</v>
      </c>
      <c r="D119" s="18">
        <v>174020.6412888334</v>
      </c>
      <c r="E119" s="23">
        <v>0.56532579086398205</v>
      </c>
      <c r="F119" s="18">
        <v>20.727642843673507</v>
      </c>
      <c r="G119" s="18">
        <v>0.85693836245770538</v>
      </c>
      <c r="H119" s="18">
        <v>0.13375039514807829</v>
      </c>
      <c r="I119" s="18">
        <v>1.3142040454157879</v>
      </c>
      <c r="J119" s="18">
        <v>2.0106915479690603E-2</v>
      </c>
      <c r="K119" s="18">
        <v>0.99600502126409374</v>
      </c>
      <c r="L119" s="18">
        <v>0.75787700147352521</v>
      </c>
      <c r="M119" s="18">
        <v>128.33160935231524</v>
      </c>
      <c r="N119" s="18">
        <v>1.2655505577851898</v>
      </c>
      <c r="O119" s="18">
        <v>127.46212212934043</v>
      </c>
      <c r="P119" s="18">
        <v>1.5742390486310711</v>
      </c>
      <c r="Q119" s="18">
        <v>111.30173211157563</v>
      </c>
      <c r="R119" s="18">
        <v>20.227200763082671</v>
      </c>
      <c r="S119" s="27">
        <v>128.26</v>
      </c>
      <c r="T119" s="27">
        <v>1.26</v>
      </c>
      <c r="U119" s="28"/>
      <c r="V119" s="28">
        <v>-0.72</v>
      </c>
      <c r="W119" s="20" t="str">
        <f t="shared" si="3"/>
        <v>concordant</v>
      </c>
    </row>
    <row r="120" spans="1:23" x14ac:dyDescent="0.25">
      <c r="A120" s="18" t="s">
        <v>430</v>
      </c>
      <c r="B120" s="22">
        <v>599.07391356018104</v>
      </c>
      <c r="C120" s="22">
        <f t="shared" si="2"/>
        <v>658.84307766513132</v>
      </c>
      <c r="D120" s="18">
        <v>48797.459271557542</v>
      </c>
      <c r="E120" s="23">
        <v>2.3554348098199771</v>
      </c>
      <c r="F120" s="18">
        <v>20.813662801178481</v>
      </c>
      <c r="G120" s="18">
        <v>1.0504637606690213</v>
      </c>
      <c r="H120" s="18">
        <v>0.14257843202576626</v>
      </c>
      <c r="I120" s="18">
        <v>1.6366535996362352</v>
      </c>
      <c r="J120" s="18">
        <v>2.1639886154373525E-2</v>
      </c>
      <c r="K120" s="18">
        <v>1.2526993508325268</v>
      </c>
      <c r="L120" s="18">
        <v>0.76540286295826632</v>
      </c>
      <c r="M120" s="18">
        <v>138.01171831299038</v>
      </c>
      <c r="N120" s="18">
        <v>1.7104965386839268</v>
      </c>
      <c r="O120" s="18">
        <v>135.33785947653121</v>
      </c>
      <c r="P120" s="18">
        <v>2.0737437834694532</v>
      </c>
      <c r="Q120" s="18">
        <v>88.693127634338609</v>
      </c>
      <c r="R120" s="18">
        <v>24.971037671113802</v>
      </c>
      <c r="S120" s="27">
        <v>137.69</v>
      </c>
      <c r="T120" s="27">
        <v>1.7</v>
      </c>
      <c r="U120" s="28"/>
      <c r="V120" s="28">
        <v>-2.1</v>
      </c>
      <c r="W120" s="20" t="str">
        <f t="shared" si="3"/>
        <v>rev discord.</v>
      </c>
    </row>
    <row r="121" spans="1:23" x14ac:dyDescent="0.25">
      <c r="A121" s="18" t="s">
        <v>504</v>
      </c>
      <c r="B121" s="22">
        <v>199.71472805835526</v>
      </c>
      <c r="C121" s="22">
        <f t="shared" si="2"/>
        <v>217.71405057269303</v>
      </c>
      <c r="D121" s="18">
        <v>38076.880422961643</v>
      </c>
      <c r="E121" s="23">
        <v>2.607484868184788</v>
      </c>
      <c r="F121" s="18">
        <v>20.322730860036987</v>
      </c>
      <c r="G121" s="18">
        <v>1.3685506622536385</v>
      </c>
      <c r="H121" s="18">
        <v>0.14623600643975351</v>
      </c>
      <c r="I121" s="18">
        <v>1.6824130328592282</v>
      </c>
      <c r="J121" s="18">
        <v>2.1697058399176895E-2</v>
      </c>
      <c r="K121" s="18">
        <v>0.97257705616388856</v>
      </c>
      <c r="L121" s="18">
        <v>0.57808459466758477</v>
      </c>
      <c r="M121" s="18">
        <v>138.37245761328208</v>
      </c>
      <c r="N121" s="18">
        <v>1.3314379963475318</v>
      </c>
      <c r="O121" s="18">
        <v>138.58306990066029</v>
      </c>
      <c r="P121" s="18">
        <v>2.1794327532751794</v>
      </c>
      <c r="Q121" s="18">
        <v>142.20637222579333</v>
      </c>
      <c r="R121" s="18">
        <v>32.218960273767379</v>
      </c>
      <c r="S121" s="27">
        <v>138.38</v>
      </c>
      <c r="T121" s="27">
        <v>1.33</v>
      </c>
      <c r="U121" s="28"/>
      <c r="V121" s="28">
        <v>0.16</v>
      </c>
      <c r="W121" s="20" t="str">
        <f t="shared" si="3"/>
        <v>concordant</v>
      </c>
    </row>
    <row r="122" spans="1:23" x14ac:dyDescent="0.25">
      <c r="A122" s="18" t="s">
        <v>469</v>
      </c>
      <c r="B122" s="22">
        <v>132.8152857900705</v>
      </c>
      <c r="C122" s="22">
        <f t="shared" si="2"/>
        <v>147.66185615802809</v>
      </c>
      <c r="D122" s="18">
        <v>27373.661191490784</v>
      </c>
      <c r="E122" s="23">
        <v>2.1022762420625147</v>
      </c>
      <c r="F122" s="18">
        <v>19.610691543235646</v>
      </c>
      <c r="G122" s="18">
        <v>1.7409504945975274</v>
      </c>
      <c r="H122" s="18">
        <v>0.15326388109355671</v>
      </c>
      <c r="I122" s="18">
        <v>2.0144905321949187</v>
      </c>
      <c r="J122" s="18">
        <v>2.2010427323090026E-2</v>
      </c>
      <c r="K122" s="18">
        <v>1.0122997141342363</v>
      </c>
      <c r="L122" s="18">
        <v>0.50250904531741325</v>
      </c>
      <c r="M122" s="18">
        <v>140.34936077118655</v>
      </c>
      <c r="N122" s="18">
        <v>1.405401698397398</v>
      </c>
      <c r="O122" s="18">
        <v>144.78964297435706</v>
      </c>
      <c r="P122" s="18">
        <v>2.7183621046188335</v>
      </c>
      <c r="Q122" s="18">
        <v>218.17762852248876</v>
      </c>
      <c r="R122" s="18">
        <v>40.324711185869575</v>
      </c>
      <c r="S122" s="27">
        <v>140.38999999999999</v>
      </c>
      <c r="T122" s="27">
        <v>1.41</v>
      </c>
      <c r="U122" s="28"/>
      <c r="V122" s="28">
        <v>3.3</v>
      </c>
      <c r="W122" s="20" t="str">
        <f t="shared" si="3"/>
        <v>concordant</v>
      </c>
    </row>
    <row r="123" spans="1:23" x14ac:dyDescent="0.25">
      <c r="A123" s="18" t="s">
        <v>394</v>
      </c>
      <c r="B123" s="22">
        <v>361.37693569890217</v>
      </c>
      <c r="C123" s="22">
        <f t="shared" si="2"/>
        <v>430.04069436564259</v>
      </c>
      <c r="D123" s="18">
        <v>25755.87824248759</v>
      </c>
      <c r="E123" s="23">
        <v>1.2368035414638252</v>
      </c>
      <c r="F123" s="18">
        <v>20.454208001793578</v>
      </c>
      <c r="G123" s="18">
        <v>1.0801295909151249</v>
      </c>
      <c r="H123" s="18">
        <v>0.14975696076416189</v>
      </c>
      <c r="I123" s="18">
        <v>1.8165183241684739</v>
      </c>
      <c r="J123" s="18">
        <v>2.2441054105658519E-2</v>
      </c>
      <c r="K123" s="18">
        <v>1.4394145342647799</v>
      </c>
      <c r="L123" s="18">
        <v>0.79240298053347935</v>
      </c>
      <c r="M123" s="18">
        <v>143.06500226683048</v>
      </c>
      <c r="N123" s="18">
        <v>2.0366156512327791</v>
      </c>
      <c r="O123" s="18">
        <v>141.69729560246952</v>
      </c>
      <c r="P123" s="18">
        <v>2.4024340499258727</v>
      </c>
      <c r="Q123" s="18">
        <v>118.82841029263287</v>
      </c>
      <c r="R123" s="18">
        <v>26.100956325485939</v>
      </c>
      <c r="S123" s="27">
        <v>142.88999999999999</v>
      </c>
      <c r="T123" s="27">
        <v>2.0299999999999998</v>
      </c>
      <c r="U123" s="28"/>
      <c r="V123" s="28">
        <v>-1</v>
      </c>
      <c r="W123" s="20" t="str">
        <f t="shared" si="3"/>
        <v>concordant</v>
      </c>
    </row>
    <row r="124" spans="1:23" x14ac:dyDescent="0.25">
      <c r="A124" s="18" t="s">
        <v>505</v>
      </c>
      <c r="B124" s="22">
        <v>148.98026487611293</v>
      </c>
      <c r="C124" s="22">
        <f t="shared" si="2"/>
        <v>179.20555983065555</v>
      </c>
      <c r="D124" s="18">
        <v>73568.798931919941</v>
      </c>
      <c r="E124" s="23">
        <v>1.1583133365130238</v>
      </c>
      <c r="F124" s="18">
        <v>19.73705664224271</v>
      </c>
      <c r="G124" s="18">
        <v>1.6407838557510348</v>
      </c>
      <c r="H124" s="18">
        <v>0.15648854854886762</v>
      </c>
      <c r="I124" s="18">
        <v>1.8965582231514848</v>
      </c>
      <c r="J124" s="18">
        <v>2.2422030878858978E-2</v>
      </c>
      <c r="K124" s="18">
        <v>0.95058183767477478</v>
      </c>
      <c r="L124" s="18">
        <v>0.5012141605097713</v>
      </c>
      <c r="M124" s="18">
        <v>142.94506113244901</v>
      </c>
      <c r="N124" s="18">
        <v>1.3438551850679374</v>
      </c>
      <c r="O124" s="18">
        <v>147.62481679802079</v>
      </c>
      <c r="P124" s="18">
        <v>2.6057831391234458</v>
      </c>
      <c r="Q124" s="18">
        <v>223.457389787003</v>
      </c>
      <c r="R124" s="18">
        <v>37.961750409134552</v>
      </c>
      <c r="S124" s="27">
        <v>142.97999999999999</v>
      </c>
      <c r="T124" s="27">
        <v>1.34</v>
      </c>
      <c r="U124" s="28"/>
      <c r="V124" s="28">
        <v>3.5</v>
      </c>
      <c r="W124" s="20" t="str">
        <f t="shared" si="3"/>
        <v>concordant</v>
      </c>
    </row>
    <row r="125" spans="1:23" x14ac:dyDescent="0.25">
      <c r="A125" s="18" t="s">
        <v>564</v>
      </c>
      <c r="B125" s="22">
        <v>79.979925926966075</v>
      </c>
      <c r="C125" s="22">
        <f t="shared" si="2"/>
        <v>91.93488130156554</v>
      </c>
      <c r="D125" s="18">
        <v>16579.674502707727</v>
      </c>
      <c r="E125" s="23">
        <v>1.5721750524281439</v>
      </c>
      <c r="F125" s="18">
        <v>20.577083795049507</v>
      </c>
      <c r="G125" s="18">
        <v>2.9305121853577059</v>
      </c>
      <c r="H125" s="18">
        <v>0.14781685336578398</v>
      </c>
      <c r="I125" s="18">
        <v>3.1364498709913118</v>
      </c>
      <c r="J125" s="18">
        <v>2.2456620694536116E-2</v>
      </c>
      <c r="K125" s="18">
        <v>1.0536441080268479</v>
      </c>
      <c r="L125" s="18">
        <v>0.33593526163829007</v>
      </c>
      <c r="M125" s="18">
        <v>143.16314769537234</v>
      </c>
      <c r="N125" s="18">
        <v>1.4918036598825068</v>
      </c>
      <c r="O125" s="18">
        <v>139.9824844134551</v>
      </c>
      <c r="P125" s="18">
        <v>4.1013041657660381</v>
      </c>
      <c r="Q125" s="18">
        <v>86.403882018095132</v>
      </c>
      <c r="R125" s="18">
        <v>70.088569165975215</v>
      </c>
      <c r="S125" s="27">
        <v>143.13</v>
      </c>
      <c r="T125" s="27">
        <v>1.49</v>
      </c>
      <c r="U125" s="28"/>
      <c r="V125" s="28">
        <v>-2.4</v>
      </c>
      <c r="W125" s="20" t="str">
        <f t="shared" si="3"/>
        <v>rev discord.</v>
      </c>
    </row>
    <row r="126" spans="1:23" x14ac:dyDescent="0.25">
      <c r="A126" s="18" t="s">
        <v>592</v>
      </c>
      <c r="B126" s="22">
        <v>160.87079517104132</v>
      </c>
      <c r="C126" s="22">
        <f t="shared" si="2"/>
        <v>185.7531440349394</v>
      </c>
      <c r="D126" s="18">
        <v>13192.332613255756</v>
      </c>
      <c r="E126" s="23">
        <v>1.5193355366882448</v>
      </c>
      <c r="F126" s="18">
        <v>20.458890808052256</v>
      </c>
      <c r="G126" s="18">
        <v>1.346738564922771</v>
      </c>
      <c r="H126" s="18">
        <v>0.14894909418486113</v>
      </c>
      <c r="I126" s="18">
        <v>1.6526270722513225</v>
      </c>
      <c r="J126" s="18">
        <v>2.256514374175117E-2</v>
      </c>
      <c r="K126" s="18">
        <v>0.95148641856663185</v>
      </c>
      <c r="L126" s="18">
        <v>0.57574175961576823</v>
      </c>
      <c r="M126" s="18">
        <v>143.84733064489006</v>
      </c>
      <c r="N126" s="18">
        <v>1.3535301214605795</v>
      </c>
      <c r="O126" s="18">
        <v>140.98359489600401</v>
      </c>
      <c r="P126" s="18">
        <v>2.1754169968583881</v>
      </c>
      <c r="Q126" s="18">
        <v>93.028015615165387</v>
      </c>
      <c r="R126" s="18">
        <v>32.00500657499262</v>
      </c>
      <c r="S126" s="27">
        <v>143.72</v>
      </c>
      <c r="T126" s="27">
        <v>1.35</v>
      </c>
      <c r="U126" s="28"/>
      <c r="V126" s="28">
        <v>-2.2000000000000002</v>
      </c>
      <c r="W126" s="20" t="str">
        <f t="shared" si="3"/>
        <v>rev discord.</v>
      </c>
    </row>
    <row r="127" spans="1:23" x14ac:dyDescent="0.25">
      <c r="A127" s="18" t="s">
        <v>359</v>
      </c>
      <c r="B127" s="22">
        <v>1042.5799245740582</v>
      </c>
      <c r="C127" s="22">
        <f t="shared" si="2"/>
        <v>1122.7619297554031</v>
      </c>
      <c r="D127" s="18">
        <v>58545.779587559213</v>
      </c>
      <c r="E127" s="23">
        <v>3.0556267796094798</v>
      </c>
      <c r="F127" s="18">
        <v>18.359633137499429</v>
      </c>
      <c r="G127" s="18">
        <v>1.2405583886775409</v>
      </c>
      <c r="H127" s="18">
        <v>0.17104815941297846</v>
      </c>
      <c r="I127" s="18">
        <v>2.0403548017942983</v>
      </c>
      <c r="J127" s="18">
        <v>2.2850775163175605E-2</v>
      </c>
      <c r="K127" s="18">
        <v>1.6190116290644856</v>
      </c>
      <c r="L127" s="18">
        <v>0.79349514488397754</v>
      </c>
      <c r="M127" s="18">
        <v>145.64774535847314</v>
      </c>
      <c r="N127" s="18">
        <v>2.3316150567791425</v>
      </c>
      <c r="O127" s="18">
        <v>160.32818247476624</v>
      </c>
      <c r="P127" s="18">
        <v>3.0260809418270043</v>
      </c>
      <c r="Q127" s="18">
        <v>383.05883452274543</v>
      </c>
      <c r="R127" s="18">
        <v>27.890836285496022</v>
      </c>
      <c r="S127" s="27">
        <v>144.6</v>
      </c>
      <c r="T127" s="27">
        <v>2.35</v>
      </c>
      <c r="U127" s="28"/>
      <c r="V127" s="28">
        <v>10</v>
      </c>
      <c r="W127" s="20" t="str">
        <f t="shared" si="3"/>
        <v>discord.</v>
      </c>
    </row>
    <row r="128" spans="1:23" x14ac:dyDescent="0.25">
      <c r="A128" s="18" t="s">
        <v>506</v>
      </c>
      <c r="B128" s="22">
        <v>97.654714579866578</v>
      </c>
      <c r="C128" s="22">
        <f t="shared" si="2"/>
        <v>102.30055951027873</v>
      </c>
      <c r="D128" s="18">
        <v>18105.112738107273</v>
      </c>
      <c r="E128" s="23">
        <v>4.9396521558529036</v>
      </c>
      <c r="F128" s="18">
        <v>19.860263118452735</v>
      </c>
      <c r="G128" s="18">
        <v>2.2848539552867391</v>
      </c>
      <c r="H128" s="18">
        <v>0.15573784460266177</v>
      </c>
      <c r="I128" s="18">
        <v>2.5467186201685004</v>
      </c>
      <c r="J128" s="18">
        <v>2.2770409968252425E-2</v>
      </c>
      <c r="K128" s="18">
        <v>1.0920619896014414</v>
      </c>
      <c r="L128" s="18">
        <v>0.42881140497931691</v>
      </c>
      <c r="M128" s="18">
        <v>145.14123189807921</v>
      </c>
      <c r="N128" s="18">
        <v>1.567321894254377</v>
      </c>
      <c r="O128" s="18">
        <v>146.96549373689601</v>
      </c>
      <c r="P128" s="18">
        <v>3.4845556484914368</v>
      </c>
      <c r="Q128" s="18">
        <v>176.48569841632039</v>
      </c>
      <c r="R128" s="18">
        <v>53.66393853139126</v>
      </c>
      <c r="S128" s="27">
        <v>145.16</v>
      </c>
      <c r="T128" s="27">
        <v>1.57</v>
      </c>
      <c r="U128" s="28"/>
      <c r="V128" s="28">
        <v>1.3</v>
      </c>
      <c r="W128" s="20" t="str">
        <f t="shared" si="3"/>
        <v>concordant</v>
      </c>
    </row>
    <row r="129" spans="1:23" x14ac:dyDescent="0.25">
      <c r="A129" s="18" t="s">
        <v>421</v>
      </c>
      <c r="B129" s="22">
        <v>99.076480397834644</v>
      </c>
      <c r="C129" s="22">
        <f t="shared" si="2"/>
        <v>116.60086470813579</v>
      </c>
      <c r="D129" s="18">
        <v>13268.937389557708</v>
      </c>
      <c r="E129" s="23">
        <v>1.3286043310408908</v>
      </c>
      <c r="F129" s="18">
        <v>20.580413038123304</v>
      </c>
      <c r="G129" s="18">
        <v>2.2694256732648879</v>
      </c>
      <c r="H129" s="18">
        <v>0.14990639256420285</v>
      </c>
      <c r="I129" s="18">
        <v>2.6685202356021271</v>
      </c>
      <c r="J129" s="18">
        <v>2.2805827626309085E-2</v>
      </c>
      <c r="K129" s="18">
        <v>0.93044009884021539</v>
      </c>
      <c r="L129" s="18">
        <v>0.3486726787478418</v>
      </c>
      <c r="M129" s="18">
        <v>145.36446180173166</v>
      </c>
      <c r="N129" s="18">
        <v>1.3373937032369838</v>
      </c>
      <c r="O129" s="18">
        <v>141.82925449756002</v>
      </c>
      <c r="P129" s="18">
        <v>3.532318273277042</v>
      </c>
      <c r="Q129" s="18">
        <v>83.053013819727468</v>
      </c>
      <c r="R129" s="18">
        <v>59.361704110570223</v>
      </c>
      <c r="S129" s="27">
        <v>145.32</v>
      </c>
      <c r="T129" s="27">
        <v>1.34</v>
      </c>
      <c r="U129" s="28"/>
      <c r="V129" s="28">
        <v>-2.6</v>
      </c>
      <c r="W129" s="20" t="str">
        <f t="shared" si="3"/>
        <v>rev discord.</v>
      </c>
    </row>
    <row r="130" spans="1:23" x14ac:dyDescent="0.25">
      <c r="A130" s="18" t="s">
        <v>597</v>
      </c>
      <c r="B130" s="22">
        <v>165.85795367647759</v>
      </c>
      <c r="C130" s="22">
        <f t="shared" si="2"/>
        <v>173.04597472851202</v>
      </c>
      <c r="D130" s="18">
        <v>5776.3057450086135</v>
      </c>
      <c r="E130" s="23">
        <v>5.422440868191484</v>
      </c>
      <c r="F130" s="18">
        <v>20.984129411569842</v>
      </c>
      <c r="G130" s="18">
        <v>1.2813330628192054</v>
      </c>
      <c r="H130" s="18">
        <v>0.14362412765993937</v>
      </c>
      <c r="I130" s="18">
        <v>1.7275461868920334</v>
      </c>
      <c r="J130" s="18">
        <v>2.3025739391616361E-2</v>
      </c>
      <c r="K130" s="18">
        <v>1.1542311935167557</v>
      </c>
      <c r="L130" s="18">
        <v>0.66813333401713093</v>
      </c>
      <c r="M130" s="18">
        <v>146.75034551865716</v>
      </c>
      <c r="N130" s="18">
        <v>1.674703957428278</v>
      </c>
      <c r="O130" s="18">
        <v>136.26672004083323</v>
      </c>
      <c r="P130" s="18">
        <v>2.2029485487106655</v>
      </c>
      <c r="Q130" s="18" t="s">
        <v>857</v>
      </c>
      <c r="R130" s="18" t="s">
        <v>857</v>
      </c>
      <c r="S130" s="27">
        <v>145.34</v>
      </c>
      <c r="T130" s="27">
        <v>1.65</v>
      </c>
      <c r="U130" s="28"/>
      <c r="V130" s="28">
        <v>-7.9</v>
      </c>
      <c r="W130" s="20" t="str">
        <f t="shared" si="3"/>
        <v>rev discord.</v>
      </c>
    </row>
    <row r="131" spans="1:23" x14ac:dyDescent="0.25">
      <c r="A131" s="18" t="s">
        <v>507</v>
      </c>
      <c r="B131" s="22">
        <v>75.106185513931095</v>
      </c>
      <c r="C131" s="22">
        <f t="shared" si="2"/>
        <v>82.913626913511251</v>
      </c>
      <c r="D131" s="18">
        <v>17888.43358130163</v>
      </c>
      <c r="E131" s="23">
        <v>2.2606578381392555</v>
      </c>
      <c r="F131" s="18">
        <v>19.947436113242418</v>
      </c>
      <c r="G131" s="18">
        <v>1.6219214435739142</v>
      </c>
      <c r="H131" s="18">
        <v>0.15573132208220913</v>
      </c>
      <c r="I131" s="18">
        <v>2.0567086728057835</v>
      </c>
      <c r="J131" s="18">
        <v>2.2812304646126592E-2</v>
      </c>
      <c r="K131" s="18">
        <v>1.2599938285301751</v>
      </c>
      <c r="L131" s="18">
        <v>0.61262630200867363</v>
      </c>
      <c r="M131" s="18">
        <v>145.40528423261591</v>
      </c>
      <c r="N131" s="18">
        <v>1.8115897448968497</v>
      </c>
      <c r="O131" s="18">
        <v>146.95976330637365</v>
      </c>
      <c r="P131" s="18">
        <v>2.8139921987845185</v>
      </c>
      <c r="Q131" s="18">
        <v>172.09922847508187</v>
      </c>
      <c r="R131" s="18">
        <v>37.952105310568342</v>
      </c>
      <c r="S131" s="27">
        <v>145.44999999999999</v>
      </c>
      <c r="T131" s="27">
        <v>1.81</v>
      </c>
      <c r="U131" s="28"/>
      <c r="V131" s="28">
        <v>1.1000000000000001</v>
      </c>
      <c r="W131" s="20" t="str">
        <f t="shared" si="3"/>
        <v>concordant</v>
      </c>
    </row>
    <row r="132" spans="1:23" x14ac:dyDescent="0.25">
      <c r="A132" s="18" t="s">
        <v>387</v>
      </c>
      <c r="B132" s="22">
        <v>120.94549958514766</v>
      </c>
      <c r="C132" s="22">
        <f t="shared" si="2"/>
        <v>128.45559485260063</v>
      </c>
      <c r="D132" s="18">
        <v>68271.645626670084</v>
      </c>
      <c r="E132" s="23">
        <v>3.7845315392582313</v>
      </c>
      <c r="F132" s="18">
        <v>20.345853432269283</v>
      </c>
      <c r="G132" s="18">
        <v>2.1040017526233141</v>
      </c>
      <c r="H132" s="18">
        <v>0.15497881026682486</v>
      </c>
      <c r="I132" s="18">
        <v>2.2426929079588387</v>
      </c>
      <c r="J132" s="18">
        <v>2.2895944253075569E-2</v>
      </c>
      <c r="K132" s="18">
        <v>0.76557040944262889</v>
      </c>
      <c r="L132" s="18">
        <v>0.34136212172686814</v>
      </c>
      <c r="M132" s="18">
        <v>145.93241272125832</v>
      </c>
      <c r="N132" s="18">
        <v>1.1046646359340002</v>
      </c>
      <c r="O132" s="18">
        <v>146.29841876035553</v>
      </c>
      <c r="P132" s="18">
        <v>3.0556199544875682</v>
      </c>
      <c r="Q132" s="18">
        <v>152.25945983719092</v>
      </c>
      <c r="R132" s="18">
        <v>49.411504260980578</v>
      </c>
      <c r="S132" s="27">
        <v>145.94</v>
      </c>
      <c r="T132" s="27">
        <v>1.1000000000000001</v>
      </c>
      <c r="U132" s="28"/>
      <c r="V132" s="28">
        <v>0.27</v>
      </c>
      <c r="W132" s="20" t="str">
        <f t="shared" si="3"/>
        <v>concordant</v>
      </c>
    </row>
    <row r="133" spans="1:23" x14ac:dyDescent="0.25">
      <c r="A133" s="18" t="s">
        <v>408</v>
      </c>
      <c r="B133" s="22">
        <v>86.206502343707825</v>
      </c>
      <c r="C133" s="22">
        <f t="shared" si="2"/>
        <v>100.42503960178301</v>
      </c>
      <c r="D133" s="18">
        <v>19105.552071305268</v>
      </c>
      <c r="E133" s="23">
        <v>1.4247969170855344</v>
      </c>
      <c r="F133" s="18">
        <v>15.072766757779796</v>
      </c>
      <c r="G133" s="18">
        <v>3.720066070311034</v>
      </c>
      <c r="H133" s="18">
        <v>0.20933446586236065</v>
      </c>
      <c r="I133" s="18">
        <v>3.8980881359633393</v>
      </c>
      <c r="J133" s="18">
        <v>2.3087333822018181E-2</v>
      </c>
      <c r="K133" s="18">
        <v>1.0979421575979913</v>
      </c>
      <c r="L133" s="18">
        <v>0.28166170679120783</v>
      </c>
      <c r="M133" s="18">
        <v>147.13846014926906</v>
      </c>
      <c r="N133" s="18">
        <v>1.5971979711789004</v>
      </c>
      <c r="O133" s="18">
        <v>192.99403977734408</v>
      </c>
      <c r="P133" s="18">
        <v>6.8514495547519942</v>
      </c>
      <c r="Q133" s="18">
        <v>798.74425374875102</v>
      </c>
      <c r="R133" s="18">
        <v>78.410986422620624</v>
      </c>
      <c r="S133" s="27">
        <v>146.47</v>
      </c>
      <c r="T133" s="27">
        <v>1.6</v>
      </c>
      <c r="U133" s="28"/>
      <c r="V133" s="28">
        <v>29</v>
      </c>
      <c r="W133" s="20" t="str">
        <f t="shared" si="3"/>
        <v>discord.</v>
      </c>
    </row>
    <row r="134" spans="1:23" x14ac:dyDescent="0.25">
      <c r="A134" s="18" t="s">
        <v>414</v>
      </c>
      <c r="B134" s="22">
        <v>64.303943865631609</v>
      </c>
      <c r="C134" s="22">
        <f t="shared" si="2"/>
        <v>74.314353627699177</v>
      </c>
      <c r="D134" s="18">
        <v>5653.0007134340303</v>
      </c>
      <c r="E134" s="23">
        <v>1.5095712530854766</v>
      </c>
      <c r="F134" s="18">
        <v>20.339829731275326</v>
      </c>
      <c r="G134" s="18">
        <v>2.2821277728719487</v>
      </c>
      <c r="H134" s="18">
        <v>0.1485641532318247</v>
      </c>
      <c r="I134" s="18">
        <v>3.666457737476609</v>
      </c>
      <c r="J134" s="18">
        <v>2.3066317823935433E-2</v>
      </c>
      <c r="K134" s="18">
        <v>1.1084465522305189</v>
      </c>
      <c r="L134" s="18">
        <v>0.30232083160281903</v>
      </c>
      <c r="M134" s="18">
        <v>147.00603819944411</v>
      </c>
      <c r="N134" s="18">
        <v>1.6110442026276957</v>
      </c>
      <c r="O134" s="18">
        <v>140.64334656506205</v>
      </c>
      <c r="P134" s="18">
        <v>4.8154693637751649</v>
      </c>
      <c r="Q134" s="18">
        <v>34.580361908008953</v>
      </c>
      <c r="R134" s="18" t="s">
        <v>857</v>
      </c>
      <c r="S134" s="27">
        <v>146.93</v>
      </c>
      <c r="T134" s="27">
        <v>1.61</v>
      </c>
      <c r="U134" s="28"/>
      <c r="V134" s="28">
        <v>-4.7</v>
      </c>
      <c r="W134" s="20" t="str">
        <f t="shared" si="3"/>
        <v>rev discord.</v>
      </c>
    </row>
    <row r="135" spans="1:23" x14ac:dyDescent="0.25">
      <c r="A135" s="18" t="s">
        <v>323</v>
      </c>
      <c r="B135" s="22">
        <v>140.55076754357211</v>
      </c>
      <c r="C135" s="22">
        <f t="shared" si="2"/>
        <v>149.00115197319627</v>
      </c>
      <c r="D135" s="18">
        <v>18379.791581693713</v>
      </c>
      <c r="E135" s="23">
        <v>3.9086305064358386</v>
      </c>
      <c r="F135" s="18">
        <v>20.424997416553154</v>
      </c>
      <c r="G135" s="18">
        <v>2.3113293232344496</v>
      </c>
      <c r="H135" s="18">
        <v>0.15369418089628864</v>
      </c>
      <c r="I135" s="18">
        <v>2.6301777997890357</v>
      </c>
      <c r="J135" s="18">
        <v>2.3093203316411588E-2</v>
      </c>
      <c r="K135" s="18">
        <v>0.93898899418108261</v>
      </c>
      <c r="L135" s="18">
        <v>0.35700590061112913</v>
      </c>
      <c r="M135" s="18">
        <v>147.17544338824806</v>
      </c>
      <c r="N135" s="18">
        <v>1.36630511311823</v>
      </c>
      <c r="O135" s="18">
        <v>145.1684267414133</v>
      </c>
      <c r="P135" s="18">
        <v>3.5578162834947591</v>
      </c>
      <c r="Q135" s="18">
        <v>112.47925573407289</v>
      </c>
      <c r="R135" s="18">
        <v>57.979936239719216</v>
      </c>
      <c r="S135" s="27">
        <v>147.15</v>
      </c>
      <c r="T135" s="27">
        <v>1.37</v>
      </c>
      <c r="U135" s="28"/>
      <c r="V135" s="28">
        <v>-1.5</v>
      </c>
      <c r="W135" s="20" t="str">
        <f t="shared" si="3"/>
        <v>concordant</v>
      </c>
    </row>
    <row r="136" spans="1:23" x14ac:dyDescent="0.25">
      <c r="A136" s="18" t="s">
        <v>443</v>
      </c>
      <c r="B136" s="22">
        <v>203.94721371727391</v>
      </c>
      <c r="C136" s="22">
        <f t="shared" si="2"/>
        <v>216.88039557462835</v>
      </c>
      <c r="D136" s="18">
        <v>16117.599375606522</v>
      </c>
      <c r="E136" s="23">
        <v>3.7057853011094393</v>
      </c>
      <c r="F136" s="18">
        <v>20.900530270925689</v>
      </c>
      <c r="G136" s="18">
        <v>1.7907742681881624</v>
      </c>
      <c r="H136" s="18">
        <v>0.15144345503088552</v>
      </c>
      <c r="I136" s="18">
        <v>2.0797047139178146</v>
      </c>
      <c r="J136" s="18">
        <v>2.3351850024762689E-2</v>
      </c>
      <c r="K136" s="18">
        <v>1.0330983387196322</v>
      </c>
      <c r="L136" s="18">
        <v>0.49675241480481513</v>
      </c>
      <c r="M136" s="18">
        <v>148.80494603727084</v>
      </c>
      <c r="N136" s="18">
        <v>1.5196941457612496</v>
      </c>
      <c r="O136" s="18">
        <v>143.1855953547896</v>
      </c>
      <c r="P136" s="18">
        <v>2.7774136375223435</v>
      </c>
      <c r="Q136" s="18">
        <v>51.038588648764652</v>
      </c>
      <c r="R136" s="18">
        <v>43.093138357883781</v>
      </c>
      <c r="S136" s="27">
        <v>148.59</v>
      </c>
      <c r="T136" s="27">
        <v>1.52</v>
      </c>
      <c r="U136" s="28"/>
      <c r="V136" s="28">
        <v>-4.0999999999999996</v>
      </c>
      <c r="W136" s="20" t="str">
        <f t="shared" si="3"/>
        <v>rev discord.</v>
      </c>
    </row>
    <row r="137" spans="1:23" x14ac:dyDescent="0.25">
      <c r="A137" s="18" t="s">
        <v>435</v>
      </c>
      <c r="B137" s="22">
        <v>90.129090207602417</v>
      </c>
      <c r="C137" s="22">
        <f t="shared" si="2"/>
        <v>96.549469710519034</v>
      </c>
      <c r="D137" s="18">
        <v>7883.5882078599807</v>
      </c>
      <c r="E137" s="23">
        <v>3.2989227800576053</v>
      </c>
      <c r="F137" s="18">
        <v>20.428705270058455</v>
      </c>
      <c r="G137" s="18">
        <v>1.6046062652817776</v>
      </c>
      <c r="H137" s="18">
        <v>0.15368531363410173</v>
      </c>
      <c r="I137" s="18">
        <v>2.3260365644212344</v>
      </c>
      <c r="J137" s="18">
        <v>2.3666124300581959E-2</v>
      </c>
      <c r="K137" s="18">
        <v>1.0177578727557104</v>
      </c>
      <c r="L137" s="18">
        <v>0.4375502467687773</v>
      </c>
      <c r="M137" s="18">
        <v>150.78435431804058</v>
      </c>
      <c r="N137" s="18">
        <v>1.5168110840531739</v>
      </c>
      <c r="O137" s="18">
        <v>145.16062250481085</v>
      </c>
      <c r="P137" s="18">
        <v>3.146247197344394</v>
      </c>
      <c r="Q137" s="18">
        <v>54.190022604565726</v>
      </c>
      <c r="R137" s="18">
        <v>49.907243131564847</v>
      </c>
      <c r="S137" s="27">
        <v>150.63</v>
      </c>
      <c r="T137" s="27">
        <v>1.51</v>
      </c>
      <c r="U137" s="28"/>
      <c r="V137" s="28">
        <v>-4.0999999999999996</v>
      </c>
      <c r="W137" s="20" t="str">
        <f t="shared" si="3"/>
        <v>rev discord.</v>
      </c>
    </row>
    <row r="138" spans="1:23" x14ac:dyDescent="0.25">
      <c r="A138" s="18" t="s">
        <v>287</v>
      </c>
      <c r="B138" s="22">
        <v>63.31261672405175</v>
      </c>
      <c r="C138" s="22">
        <f t="shared" si="2"/>
        <v>68.419554473190814</v>
      </c>
      <c r="D138" s="18">
        <v>17181.734730028285</v>
      </c>
      <c r="E138" s="23">
        <v>2.9133828648411426</v>
      </c>
      <c r="F138" s="18">
        <v>20.104982100455022</v>
      </c>
      <c r="G138" s="18">
        <v>2.453133531286503</v>
      </c>
      <c r="H138" s="18">
        <v>0.16001823365669335</v>
      </c>
      <c r="I138" s="18">
        <v>2.8098744427324327</v>
      </c>
      <c r="J138" s="18">
        <v>2.3720793801585448E-2</v>
      </c>
      <c r="K138" s="18">
        <v>1.2976157610913337</v>
      </c>
      <c r="L138" s="18">
        <v>0.46180560289714612</v>
      </c>
      <c r="M138" s="18">
        <v>151.1286197263675</v>
      </c>
      <c r="N138" s="18">
        <v>1.9382599588783336</v>
      </c>
      <c r="O138" s="18">
        <v>150.71911830664516</v>
      </c>
      <c r="P138" s="18">
        <v>3.9357151303969573</v>
      </c>
      <c r="Q138" s="18">
        <v>144.26036735854274</v>
      </c>
      <c r="R138" s="18">
        <v>58.471116215099904</v>
      </c>
      <c r="S138" s="27">
        <v>151.12</v>
      </c>
      <c r="T138" s="27">
        <v>1.94</v>
      </c>
      <c r="U138" s="28"/>
      <c r="V138" s="28">
        <v>-0.28999999999999998</v>
      </c>
      <c r="W138" s="20" t="str">
        <f t="shared" si="3"/>
        <v>concordant</v>
      </c>
    </row>
    <row r="139" spans="1:23" x14ac:dyDescent="0.25">
      <c r="A139" s="18" t="s">
        <v>365</v>
      </c>
      <c r="B139" s="22">
        <v>338.12093980718782</v>
      </c>
      <c r="C139" s="22">
        <f t="shared" si="2"/>
        <v>363.29592962348994</v>
      </c>
      <c r="D139" s="18">
        <v>14594.992468545561</v>
      </c>
      <c r="E139" s="23">
        <v>3.1562444090140449</v>
      </c>
      <c r="F139" s="18">
        <v>20.409807873250124</v>
      </c>
      <c r="G139" s="18">
        <v>0.99940298777035075</v>
      </c>
      <c r="H139" s="18">
        <v>0.15900900713997471</v>
      </c>
      <c r="I139" s="18">
        <v>1.4666642335926592</v>
      </c>
      <c r="J139" s="18">
        <v>2.3936464806458189E-2</v>
      </c>
      <c r="K139" s="18">
        <v>1.0021582866355574</v>
      </c>
      <c r="L139" s="18">
        <v>0.68329087440874359</v>
      </c>
      <c r="M139" s="18">
        <v>152.48656634929731</v>
      </c>
      <c r="N139" s="18">
        <v>1.5102245831979957</v>
      </c>
      <c r="O139" s="18">
        <v>149.83534122232317</v>
      </c>
      <c r="P139" s="18">
        <v>2.0431305279606136</v>
      </c>
      <c r="Q139" s="18">
        <v>108.0821590298936</v>
      </c>
      <c r="R139" s="18">
        <v>25.30002706684877</v>
      </c>
      <c r="S139" s="27">
        <v>152.28</v>
      </c>
      <c r="T139" s="27">
        <v>1.5</v>
      </c>
      <c r="U139" s="28"/>
      <c r="V139" s="28">
        <v>-1.9</v>
      </c>
      <c r="W139" s="20" t="str">
        <f t="shared" si="3"/>
        <v>rev discord.</v>
      </c>
    </row>
    <row r="140" spans="1:23" x14ac:dyDescent="0.25">
      <c r="A140" s="18" t="s">
        <v>343</v>
      </c>
      <c r="B140" s="22">
        <v>757.72847379969744</v>
      </c>
      <c r="C140" s="22">
        <f t="shared" si="2"/>
        <v>861.88673179950217</v>
      </c>
      <c r="D140" s="18">
        <v>209508.47246124555</v>
      </c>
      <c r="E140" s="23">
        <v>1.7095734391339632</v>
      </c>
      <c r="F140" s="18">
        <v>20.412677854095943</v>
      </c>
      <c r="G140" s="18">
        <v>0.99620815730566137</v>
      </c>
      <c r="H140" s="18">
        <v>0.1642315507280421</v>
      </c>
      <c r="I140" s="18">
        <v>1.6790424042189498</v>
      </c>
      <c r="J140" s="18">
        <v>2.4259574604557563E-2</v>
      </c>
      <c r="K140" s="18">
        <v>1.3515525747537636</v>
      </c>
      <c r="L140" s="18">
        <v>0.80495440219836112</v>
      </c>
      <c r="M140" s="18">
        <v>154.52045330352084</v>
      </c>
      <c r="N140" s="18">
        <v>2.0635942703181627</v>
      </c>
      <c r="O140" s="18">
        <v>154.40042267172609</v>
      </c>
      <c r="P140" s="18">
        <v>2.4049697404237094</v>
      </c>
      <c r="Q140" s="18">
        <v>152.54956825145823</v>
      </c>
      <c r="R140" s="18">
        <v>23.326897494798587</v>
      </c>
      <c r="S140" s="27">
        <v>154.51</v>
      </c>
      <c r="T140" s="27">
        <v>2.06</v>
      </c>
      <c r="U140" s="28"/>
      <c r="V140" s="28">
        <v>-8.4000000000000005E-2</v>
      </c>
      <c r="W140" s="20" t="str">
        <f t="shared" si="3"/>
        <v>concordant</v>
      </c>
    </row>
    <row r="141" spans="1:23" x14ac:dyDescent="0.25">
      <c r="A141" s="18" t="s">
        <v>289</v>
      </c>
      <c r="B141" s="22">
        <v>658.82136423127599</v>
      </c>
      <c r="C141" s="22">
        <f t="shared" si="2"/>
        <v>745.28882571609756</v>
      </c>
      <c r="D141" s="18">
        <v>191555.93053111123</v>
      </c>
      <c r="E141" s="23">
        <v>1.7905350514022829</v>
      </c>
      <c r="F141" s="18">
        <v>20.04606283133047</v>
      </c>
      <c r="G141" s="18">
        <v>0.9859499735363374</v>
      </c>
      <c r="H141" s="18">
        <v>0.16641222635672775</v>
      </c>
      <c r="I141" s="18">
        <v>1.5715604416504765</v>
      </c>
      <c r="J141" s="18">
        <v>2.4240220651422676E-2</v>
      </c>
      <c r="K141" s="18">
        <v>1.22377235685151</v>
      </c>
      <c r="L141" s="18">
        <v>0.77869888069101922</v>
      </c>
      <c r="M141" s="18">
        <v>154.39864357890119</v>
      </c>
      <c r="N141" s="18">
        <v>1.8670399001864979</v>
      </c>
      <c r="O141" s="18">
        <v>156.30051718289397</v>
      </c>
      <c r="P141" s="18">
        <v>2.2766427918250258</v>
      </c>
      <c r="Q141" s="18">
        <v>185.20668893906065</v>
      </c>
      <c r="R141" s="18">
        <v>22.982031390726306</v>
      </c>
      <c r="S141" s="27">
        <v>154.56</v>
      </c>
      <c r="T141" s="27">
        <v>1.87</v>
      </c>
      <c r="U141" s="28"/>
      <c r="V141" s="28">
        <v>1.3</v>
      </c>
      <c r="W141" s="20" t="str">
        <f t="shared" si="3"/>
        <v>concordant</v>
      </c>
    </row>
    <row r="142" spans="1:23" x14ac:dyDescent="0.25">
      <c r="A142" s="18" t="s">
        <v>316</v>
      </c>
      <c r="B142" s="22">
        <v>675.52482730738654</v>
      </c>
      <c r="C142" s="22">
        <f t="shared" si="2"/>
        <v>771.9603245445212</v>
      </c>
      <c r="D142" s="18">
        <v>249071.54453769437</v>
      </c>
      <c r="E142" s="23">
        <v>1.6461607910505611</v>
      </c>
      <c r="F142" s="18">
        <v>20.505567460866594</v>
      </c>
      <c r="G142" s="18">
        <v>1.0416139554874553</v>
      </c>
      <c r="H142" s="18">
        <v>0.16428979937884663</v>
      </c>
      <c r="I142" s="18">
        <v>1.4940461652624992</v>
      </c>
      <c r="J142" s="18">
        <v>2.4420242721091275E-2</v>
      </c>
      <c r="K142" s="18">
        <v>1.0710057356121825</v>
      </c>
      <c r="L142" s="18">
        <v>0.71684915802050209</v>
      </c>
      <c r="M142" s="18">
        <v>155.53157589905859</v>
      </c>
      <c r="N142" s="18">
        <v>1.645818107518437</v>
      </c>
      <c r="O142" s="18">
        <v>154.45122288698855</v>
      </c>
      <c r="P142" s="18">
        <v>2.1406421771382611</v>
      </c>
      <c r="Q142" s="18">
        <v>137.91345691290852</v>
      </c>
      <c r="R142" s="18">
        <v>24.4632324958339</v>
      </c>
      <c r="S142" s="27">
        <v>155.44</v>
      </c>
      <c r="T142" s="27">
        <v>1.64</v>
      </c>
      <c r="U142" s="28"/>
      <c r="V142" s="28">
        <v>-0.75</v>
      </c>
      <c r="W142" s="20" t="str">
        <f t="shared" si="3"/>
        <v>concordant</v>
      </c>
    </row>
    <row r="143" spans="1:23" x14ac:dyDescent="0.25">
      <c r="A143" s="18" t="s">
        <v>480</v>
      </c>
      <c r="B143" s="22">
        <v>596.06305966268224</v>
      </c>
      <c r="C143" s="22">
        <f t="shared" si="2"/>
        <v>673.8044279802441</v>
      </c>
      <c r="D143" s="18">
        <v>120349.52752800637</v>
      </c>
      <c r="E143" s="23">
        <v>1.801805422931916</v>
      </c>
      <c r="F143" s="18">
        <v>20.539226802989283</v>
      </c>
      <c r="G143" s="18">
        <v>0.88735049178067438</v>
      </c>
      <c r="H143" s="18">
        <v>0.16421817151778945</v>
      </c>
      <c r="I143" s="18">
        <v>1.4085073033249997</v>
      </c>
      <c r="J143" s="18">
        <v>2.4488213697927579E-2</v>
      </c>
      <c r="K143" s="18">
        <v>1.0934757319971662</v>
      </c>
      <c r="L143" s="18">
        <v>0.77633657235276476</v>
      </c>
      <c r="M143" s="18">
        <v>155.95928565625886</v>
      </c>
      <c r="N143" s="18">
        <v>1.6849130906500562</v>
      </c>
      <c r="O143" s="18">
        <v>154.38875394362191</v>
      </c>
      <c r="P143" s="18">
        <v>2.0173275702644418</v>
      </c>
      <c r="Q143" s="18">
        <v>130.3531582665195</v>
      </c>
      <c r="R143" s="18">
        <v>20.884861898856855</v>
      </c>
      <c r="S143" s="27">
        <v>155.76</v>
      </c>
      <c r="T143" s="27">
        <v>1.68</v>
      </c>
      <c r="U143" s="28"/>
      <c r="V143" s="28">
        <v>-1.1000000000000001</v>
      </c>
      <c r="W143" s="20" t="str">
        <f t="shared" si="3"/>
        <v>concordant</v>
      </c>
    </row>
    <row r="144" spans="1:23" x14ac:dyDescent="0.25">
      <c r="A144" s="18" t="s">
        <v>508</v>
      </c>
      <c r="B144" s="22">
        <v>352.02657290109966</v>
      </c>
      <c r="C144" s="22">
        <f t="shared" si="2"/>
        <v>375.7469913008693</v>
      </c>
      <c r="D144" s="18">
        <v>20817.350447750025</v>
      </c>
      <c r="E144" s="23">
        <v>3.4875541922380986</v>
      </c>
      <c r="F144" s="18">
        <v>20.099185886109279</v>
      </c>
      <c r="G144" s="18">
        <v>1.1809379994448936</v>
      </c>
      <c r="H144" s="18">
        <v>0.16613826307172069</v>
      </c>
      <c r="I144" s="18">
        <v>1.8785183651595099</v>
      </c>
      <c r="J144" s="18">
        <v>2.4472652650370203E-2</v>
      </c>
      <c r="K144" s="18">
        <v>1.4558298495270035</v>
      </c>
      <c r="L144" s="18">
        <v>0.77498835067464744</v>
      </c>
      <c r="M144" s="18">
        <v>155.86136972305391</v>
      </c>
      <c r="N144" s="18">
        <v>2.2418653209969222</v>
      </c>
      <c r="O144" s="18">
        <v>156.06199914922169</v>
      </c>
      <c r="P144" s="18">
        <v>2.7174778513267484</v>
      </c>
      <c r="Q144" s="18">
        <v>159.11997109970221</v>
      </c>
      <c r="R144" s="18">
        <v>27.765869968676242</v>
      </c>
      <c r="S144" s="27">
        <v>155.88</v>
      </c>
      <c r="T144" s="27">
        <v>2.2400000000000002</v>
      </c>
      <c r="U144" s="28"/>
      <c r="V144" s="28">
        <v>0.14000000000000001</v>
      </c>
      <c r="W144" s="20" t="str">
        <f t="shared" si="3"/>
        <v>concordant</v>
      </c>
    </row>
    <row r="145" spans="1:23" x14ac:dyDescent="0.25">
      <c r="A145" s="18" t="s">
        <v>392</v>
      </c>
      <c r="B145" s="22">
        <v>269.45449646871072</v>
      </c>
      <c r="C145" s="22">
        <f t="shared" si="2"/>
        <v>285.04702467920424</v>
      </c>
      <c r="D145" s="18">
        <v>45337.292706228291</v>
      </c>
      <c r="E145" s="23">
        <v>4.0610352481217564</v>
      </c>
      <c r="F145" s="18">
        <v>20.395127250314378</v>
      </c>
      <c r="G145" s="18">
        <v>1.4495493856539665</v>
      </c>
      <c r="H145" s="18">
        <v>0.16440097374937845</v>
      </c>
      <c r="I145" s="18">
        <v>1.7470831052454412</v>
      </c>
      <c r="J145" s="18">
        <v>2.4484837849118809E-2</v>
      </c>
      <c r="K145" s="18">
        <v>0.93575201191698754</v>
      </c>
      <c r="L145" s="18">
        <v>0.53560818549929679</v>
      </c>
      <c r="M145" s="18">
        <v>155.93804367884758</v>
      </c>
      <c r="N145" s="18">
        <v>1.4416859936815456</v>
      </c>
      <c r="O145" s="18">
        <v>154.54817399203267</v>
      </c>
      <c r="P145" s="18">
        <v>2.5046450118571215</v>
      </c>
      <c r="Q145" s="18">
        <v>133.28261645373723</v>
      </c>
      <c r="R145" s="18">
        <v>34.675326942980142</v>
      </c>
      <c r="S145" s="27">
        <v>155.88999999999999</v>
      </c>
      <c r="T145" s="27">
        <v>1.44</v>
      </c>
      <c r="U145" s="28"/>
      <c r="V145" s="28">
        <v>-0.96</v>
      </c>
      <c r="W145" s="20" t="str">
        <f t="shared" si="3"/>
        <v>concordant</v>
      </c>
    </row>
    <row r="146" spans="1:23" x14ac:dyDescent="0.25">
      <c r="A146" s="18" t="s">
        <v>429</v>
      </c>
      <c r="B146" s="22">
        <v>223.10810615190491</v>
      </c>
      <c r="C146" s="22">
        <f t="shared" si="2"/>
        <v>238.98965139374164</v>
      </c>
      <c r="D146" s="18">
        <v>10888.159879174535</v>
      </c>
      <c r="E146" s="23">
        <v>3.3013415349269861</v>
      </c>
      <c r="F146" s="18">
        <v>19.708062290053014</v>
      </c>
      <c r="G146" s="18">
        <v>1.5154636163546091</v>
      </c>
      <c r="H146" s="18">
        <v>0.16700865326248462</v>
      </c>
      <c r="I146" s="18">
        <v>1.723222980010289</v>
      </c>
      <c r="J146" s="18">
        <v>2.4482353581549286E-2</v>
      </c>
      <c r="K146" s="18">
        <v>0.81684979787539447</v>
      </c>
      <c r="L146" s="18">
        <v>0.47402443406976719</v>
      </c>
      <c r="M146" s="18">
        <v>155.92241178609814</v>
      </c>
      <c r="N146" s="18">
        <v>1.2583721574367104</v>
      </c>
      <c r="O146" s="18">
        <v>156.81958495252763</v>
      </c>
      <c r="P146" s="18">
        <v>2.5040163847135233</v>
      </c>
      <c r="Q146" s="18">
        <v>170.37323759136939</v>
      </c>
      <c r="R146" s="18">
        <v>35.419299539130307</v>
      </c>
      <c r="S146" s="27">
        <v>155.94</v>
      </c>
      <c r="T146" s="27">
        <v>1.26</v>
      </c>
      <c r="U146" s="28"/>
      <c r="V146" s="28">
        <v>0.62</v>
      </c>
      <c r="W146" s="20" t="str">
        <f t="shared" si="3"/>
        <v>concordant</v>
      </c>
    </row>
    <row r="147" spans="1:23" x14ac:dyDescent="0.25">
      <c r="A147" s="18" t="s">
        <v>461</v>
      </c>
      <c r="B147" s="22">
        <v>546.17749351040516</v>
      </c>
      <c r="C147" s="22">
        <f t="shared" si="2"/>
        <v>609.34168374311571</v>
      </c>
      <c r="D147" s="18">
        <v>727751.5927392398</v>
      </c>
      <c r="E147" s="23">
        <v>2.0320328734061124</v>
      </c>
      <c r="F147" s="18">
        <v>20.454473148251786</v>
      </c>
      <c r="G147" s="18">
        <v>1.0350699652440671</v>
      </c>
      <c r="H147" s="18">
        <v>0.1658162259491453</v>
      </c>
      <c r="I147" s="18">
        <v>1.5884538618071244</v>
      </c>
      <c r="J147" s="18">
        <v>2.4550809236941216E-2</v>
      </c>
      <c r="K147" s="18">
        <v>1.2049125667639278</v>
      </c>
      <c r="L147" s="18">
        <v>0.75854426479415893</v>
      </c>
      <c r="M147" s="18">
        <v>156.35314518362125</v>
      </c>
      <c r="N147" s="18">
        <v>1.8612557935363157</v>
      </c>
      <c r="O147" s="18">
        <v>155.78155539236377</v>
      </c>
      <c r="P147" s="18">
        <v>2.2940463330459693</v>
      </c>
      <c r="Q147" s="18">
        <v>147.07345446414234</v>
      </c>
      <c r="R147" s="18">
        <v>24.272122664847274</v>
      </c>
      <c r="S147" s="27">
        <v>156.30000000000001</v>
      </c>
      <c r="T147" s="27">
        <v>1.85</v>
      </c>
      <c r="U147" s="28"/>
      <c r="V147" s="28">
        <v>-0.39</v>
      </c>
      <c r="W147" s="20" t="str">
        <f t="shared" si="3"/>
        <v>concordant</v>
      </c>
    </row>
    <row r="148" spans="1:23" x14ac:dyDescent="0.25">
      <c r="A148" s="18" t="s">
        <v>509</v>
      </c>
      <c r="B148" s="22">
        <v>170.24126455946478</v>
      </c>
      <c r="C148" s="22">
        <f t="shared" si="2"/>
        <v>181.16288399360062</v>
      </c>
      <c r="D148" s="18">
        <v>13657.357850780296</v>
      </c>
      <c r="E148" s="23">
        <v>3.6630737238867832</v>
      </c>
      <c r="F148" s="18">
        <v>20.186371852694453</v>
      </c>
      <c r="G148" s="18">
        <v>1.3982807782549231</v>
      </c>
      <c r="H148" s="18">
        <v>0.16434810629938537</v>
      </c>
      <c r="I148" s="18">
        <v>1.7018781284897315</v>
      </c>
      <c r="J148" s="18">
        <v>2.4597198226939784E-2</v>
      </c>
      <c r="K148" s="18">
        <v>0.88113967526380221</v>
      </c>
      <c r="L148" s="18">
        <v>0.51774546044947223</v>
      </c>
      <c r="M148" s="18">
        <v>156.64501540673984</v>
      </c>
      <c r="N148" s="18">
        <v>1.3636265419733746</v>
      </c>
      <c r="O148" s="18">
        <v>154.50207137560136</v>
      </c>
      <c r="P148" s="18">
        <v>2.4391643633456965</v>
      </c>
      <c r="Q148" s="18">
        <v>121.75004803552498</v>
      </c>
      <c r="R148" s="18">
        <v>34.284616399217398</v>
      </c>
      <c r="S148" s="27">
        <v>156.58000000000001</v>
      </c>
      <c r="T148" s="27">
        <v>1.36</v>
      </c>
      <c r="U148" s="28"/>
      <c r="V148" s="28">
        <v>-1.5</v>
      </c>
      <c r="W148" s="20" t="str">
        <f t="shared" si="3"/>
        <v>concordant</v>
      </c>
    </row>
    <row r="149" spans="1:23" x14ac:dyDescent="0.25">
      <c r="A149" s="18" t="s">
        <v>510</v>
      </c>
      <c r="B149" s="22">
        <v>574.46625972270408</v>
      </c>
      <c r="C149" s="22">
        <f t="shared" si="2"/>
        <v>618.90334838040496</v>
      </c>
      <c r="D149" s="18">
        <v>995517.52969364612</v>
      </c>
      <c r="E149" s="23">
        <v>3.0379931519532657</v>
      </c>
      <c r="F149" s="18">
        <v>20.612944788448495</v>
      </c>
      <c r="G149" s="18">
        <v>1.0972754293808005</v>
      </c>
      <c r="H149" s="18">
        <v>0.16491598836134544</v>
      </c>
      <c r="I149" s="18">
        <v>1.6324706798884794</v>
      </c>
      <c r="J149" s="18">
        <v>2.4649987953757359E-2</v>
      </c>
      <c r="K149" s="18">
        <v>1.2086964354506775</v>
      </c>
      <c r="L149" s="18">
        <v>0.74040927677380919</v>
      </c>
      <c r="M149" s="18">
        <v>156.97714170755634</v>
      </c>
      <c r="N149" s="18">
        <v>1.8744619591907252</v>
      </c>
      <c r="O149" s="18">
        <v>154.99717867984316</v>
      </c>
      <c r="P149" s="18">
        <v>2.3466278992466698</v>
      </c>
      <c r="Q149" s="18">
        <v>124.80730196757307</v>
      </c>
      <c r="R149" s="18">
        <v>25.844509790704677</v>
      </c>
      <c r="S149" s="27">
        <v>156.77000000000001</v>
      </c>
      <c r="T149" s="27">
        <v>1.87</v>
      </c>
      <c r="U149" s="28"/>
      <c r="V149" s="28">
        <v>-1.4</v>
      </c>
      <c r="W149" s="20" t="str">
        <f t="shared" si="3"/>
        <v>concordant</v>
      </c>
    </row>
    <row r="150" spans="1:23" x14ac:dyDescent="0.25">
      <c r="A150" s="18" t="s">
        <v>511</v>
      </c>
      <c r="B150" s="22">
        <v>158.0789231932649</v>
      </c>
      <c r="C150" s="22">
        <f t="shared" si="2"/>
        <v>173.97744696196037</v>
      </c>
      <c r="D150" s="18">
        <v>246753.77885480676</v>
      </c>
      <c r="E150" s="23">
        <v>2.3366035419944771</v>
      </c>
      <c r="F150" s="18">
        <v>20.460013017929199</v>
      </c>
      <c r="G150" s="18">
        <v>1.402910604390871</v>
      </c>
      <c r="H150" s="18">
        <v>0.16646408160950205</v>
      </c>
      <c r="I150" s="18">
        <v>1.8460729846750641</v>
      </c>
      <c r="J150" s="18">
        <v>2.4651817959804076E-2</v>
      </c>
      <c r="K150" s="18">
        <v>1.1998602398093026</v>
      </c>
      <c r="L150" s="18">
        <v>0.64995276447344563</v>
      </c>
      <c r="M150" s="18">
        <v>156.98865487452741</v>
      </c>
      <c r="N150" s="18">
        <v>1.8608934912412565</v>
      </c>
      <c r="O150" s="18">
        <v>156.34565711999059</v>
      </c>
      <c r="P150" s="18">
        <v>2.675031812609916</v>
      </c>
      <c r="Q150" s="18">
        <v>146.63481368225399</v>
      </c>
      <c r="R150" s="18">
        <v>32.888990315499022</v>
      </c>
      <c r="S150" s="27">
        <v>156.94999999999999</v>
      </c>
      <c r="T150" s="27">
        <v>1.86</v>
      </c>
      <c r="U150" s="28"/>
      <c r="V150" s="28">
        <v>-0.44</v>
      </c>
      <c r="W150" s="20" t="str">
        <f t="shared" si="3"/>
        <v>concordant</v>
      </c>
    </row>
    <row r="151" spans="1:23" x14ac:dyDescent="0.25">
      <c r="A151" s="18" t="s">
        <v>512</v>
      </c>
      <c r="B151" s="22">
        <v>1007.4903935594581</v>
      </c>
      <c r="C151" s="22">
        <f t="shared" si="2"/>
        <v>1092.2552579420492</v>
      </c>
      <c r="D151" s="18">
        <v>66930.205457732445</v>
      </c>
      <c r="E151" s="23">
        <v>2.7931412880912712</v>
      </c>
      <c r="F151" s="18">
        <v>20.245064481718835</v>
      </c>
      <c r="G151" s="18">
        <v>0.75656028890536864</v>
      </c>
      <c r="H151" s="18">
        <v>0.16752521377038124</v>
      </c>
      <c r="I151" s="18">
        <v>1.4894506452949867</v>
      </c>
      <c r="J151" s="18">
        <v>2.4667288850477653E-2</v>
      </c>
      <c r="K151" s="18">
        <v>1.2825688180657191</v>
      </c>
      <c r="L151" s="18">
        <v>0.86110192514079942</v>
      </c>
      <c r="M151" s="18">
        <v>157.0859864894224</v>
      </c>
      <c r="N151" s="18">
        <v>1.9903866202763112</v>
      </c>
      <c r="O151" s="18">
        <v>157.26893100971438</v>
      </c>
      <c r="P151" s="18">
        <v>2.1700543014191425</v>
      </c>
      <c r="Q151" s="18">
        <v>160.04559071893064</v>
      </c>
      <c r="R151" s="18">
        <v>17.715521522324437</v>
      </c>
      <c r="S151" s="27">
        <v>157.12</v>
      </c>
      <c r="T151" s="27">
        <v>1.98</v>
      </c>
      <c r="U151" s="28"/>
      <c r="V151" s="28">
        <v>0.13</v>
      </c>
      <c r="W151" s="20" t="str">
        <f t="shared" si="3"/>
        <v>concordant</v>
      </c>
    </row>
    <row r="152" spans="1:23" x14ac:dyDescent="0.25">
      <c r="A152" s="18" t="s">
        <v>422</v>
      </c>
      <c r="B152" s="22">
        <v>231.87071872299367</v>
      </c>
      <c r="C152" s="22">
        <f t="shared" si="2"/>
        <v>250.53995848704315</v>
      </c>
      <c r="D152" s="18">
        <v>16189.748498692941</v>
      </c>
      <c r="E152" s="23">
        <v>2.9186844021807339</v>
      </c>
      <c r="F152" s="18">
        <v>20.345449635456731</v>
      </c>
      <c r="G152" s="18">
        <v>1.2547758175098305</v>
      </c>
      <c r="H152" s="18">
        <v>0.16417849439257043</v>
      </c>
      <c r="I152" s="18">
        <v>1.7457714407512401</v>
      </c>
      <c r="J152" s="18">
        <v>2.4701992234486193E-2</v>
      </c>
      <c r="K152" s="18">
        <v>1.032538291017973</v>
      </c>
      <c r="L152" s="18">
        <v>0.59145101524495725</v>
      </c>
      <c r="M152" s="18">
        <v>157.30430964760143</v>
      </c>
      <c r="N152" s="18">
        <v>1.6045704167359247</v>
      </c>
      <c r="O152" s="18">
        <v>154.35414860240732</v>
      </c>
      <c r="P152" s="18">
        <v>2.4998552886141994</v>
      </c>
      <c r="Q152" s="18">
        <v>109.26965504428281</v>
      </c>
      <c r="R152" s="18">
        <v>33.253821606805474</v>
      </c>
      <c r="S152" s="27">
        <v>157.15</v>
      </c>
      <c r="T152" s="27">
        <v>1.6</v>
      </c>
      <c r="U152" s="28"/>
      <c r="V152" s="28">
        <v>-2</v>
      </c>
      <c r="W152" s="20" t="str">
        <f t="shared" si="3"/>
        <v>rev discord.</v>
      </c>
    </row>
    <row r="153" spans="1:23" x14ac:dyDescent="0.25">
      <c r="A153" s="18" t="s">
        <v>423</v>
      </c>
      <c r="B153" s="22">
        <v>622.21081857118941</v>
      </c>
      <c r="C153" s="22">
        <f t="shared" si="2"/>
        <v>697.37207859233297</v>
      </c>
      <c r="D153" s="18">
        <v>152968.96589049639</v>
      </c>
      <c r="E153" s="23">
        <v>1.9454110045932778</v>
      </c>
      <c r="F153" s="18">
        <v>20.427556581949574</v>
      </c>
      <c r="G153" s="18">
        <v>0.8016113196944249</v>
      </c>
      <c r="H153" s="18">
        <v>0.16697212025439856</v>
      </c>
      <c r="I153" s="18">
        <v>1.4214402808210009</v>
      </c>
      <c r="J153" s="18">
        <v>2.4724867372816543E-2</v>
      </c>
      <c r="K153" s="18">
        <v>1.1733385728517403</v>
      </c>
      <c r="L153" s="18">
        <v>0.8254575226853984</v>
      </c>
      <c r="M153" s="18">
        <v>157.44821584797731</v>
      </c>
      <c r="N153" s="18">
        <v>1.8250226566034087</v>
      </c>
      <c r="O153" s="18">
        <v>156.7877980606055</v>
      </c>
      <c r="P153" s="18">
        <v>2.0651072400877126</v>
      </c>
      <c r="Q153" s="18">
        <v>146.84127809932366</v>
      </c>
      <c r="R153" s="18">
        <v>18.793111625657176</v>
      </c>
      <c r="S153" s="27">
        <v>157.34</v>
      </c>
      <c r="T153" s="27">
        <v>1.81</v>
      </c>
      <c r="U153" s="28"/>
      <c r="V153" s="28">
        <v>-0.45</v>
      </c>
      <c r="W153" s="20" t="str">
        <f t="shared" si="3"/>
        <v>concordant</v>
      </c>
    </row>
    <row r="154" spans="1:23" x14ac:dyDescent="0.25">
      <c r="A154" s="18" t="s">
        <v>298</v>
      </c>
      <c r="B154" s="22">
        <v>650.52421418945517</v>
      </c>
      <c r="C154" s="22">
        <f t="shared" ref="C154:C217" si="4">B154+((B154/E154)*0.235)</f>
        <v>769.87240554000402</v>
      </c>
      <c r="D154" s="18">
        <v>48382.506765918166</v>
      </c>
      <c r="E154" s="23">
        <v>1.2809007711353051</v>
      </c>
      <c r="F154" s="18">
        <v>20.488590091454522</v>
      </c>
      <c r="G154" s="18">
        <v>1.0452533824984878</v>
      </c>
      <c r="H154" s="18">
        <v>0.16550771968792058</v>
      </c>
      <c r="I154" s="18">
        <v>1.6721358219209281</v>
      </c>
      <c r="J154" s="18">
        <v>2.4777677854365625E-2</v>
      </c>
      <c r="K154" s="18">
        <v>1.3027397079350611</v>
      </c>
      <c r="L154" s="18">
        <v>0.77908725526763156</v>
      </c>
      <c r="M154" s="18">
        <v>157.78043132932839</v>
      </c>
      <c r="N154" s="18">
        <v>2.0305178701724742</v>
      </c>
      <c r="O154" s="18">
        <v>155.51282222734315</v>
      </c>
      <c r="P154" s="18">
        <v>2.4110453462596695</v>
      </c>
      <c r="Q154" s="18">
        <v>121.10207079537878</v>
      </c>
      <c r="R154" s="18">
        <v>24.721630592811159</v>
      </c>
      <c r="S154" s="27">
        <v>157.47</v>
      </c>
      <c r="T154" s="27">
        <v>2.02</v>
      </c>
      <c r="U154" s="28"/>
      <c r="V154" s="28">
        <v>-1.6</v>
      </c>
      <c r="W154" s="20" t="str">
        <f t="shared" ref="W154:W217" si="5">IF(V154&gt;3.67, "discord.", IF(V154&lt;-1.69, "rev discord.", "concordant"))</f>
        <v>concordant</v>
      </c>
    </row>
    <row r="155" spans="1:23" x14ac:dyDescent="0.25">
      <c r="A155" s="18" t="s">
        <v>470</v>
      </c>
      <c r="B155" s="22">
        <v>342.46030042053997</v>
      </c>
      <c r="C155" s="22">
        <f t="shared" si="4"/>
        <v>387.9947797852866</v>
      </c>
      <c r="D155" s="18">
        <v>38808.679252727299</v>
      </c>
      <c r="E155" s="23">
        <v>1.7674116783936278</v>
      </c>
      <c r="F155" s="18">
        <v>20.011634692476168</v>
      </c>
      <c r="G155" s="18">
        <v>1.2396942762474477</v>
      </c>
      <c r="H155" s="18">
        <v>0.16936097189840219</v>
      </c>
      <c r="I155" s="18">
        <v>1.5252946613249283</v>
      </c>
      <c r="J155" s="18">
        <v>2.4725409771986295E-2</v>
      </c>
      <c r="K155" s="18">
        <v>0.84783012064435803</v>
      </c>
      <c r="L155" s="18">
        <v>0.55584677645688518</v>
      </c>
      <c r="M155" s="18">
        <v>157.45162801146148</v>
      </c>
      <c r="N155" s="18">
        <v>1.3187517397616233</v>
      </c>
      <c r="O155" s="18">
        <v>158.86421458657551</v>
      </c>
      <c r="P155" s="18">
        <v>2.243102450338796</v>
      </c>
      <c r="Q155" s="18">
        <v>179.9567053582094</v>
      </c>
      <c r="R155" s="18">
        <v>29.534501621609735</v>
      </c>
      <c r="S155" s="27">
        <v>157.49</v>
      </c>
      <c r="T155" s="27">
        <v>1.32</v>
      </c>
      <c r="U155" s="28"/>
      <c r="V155" s="28">
        <v>0.96</v>
      </c>
      <c r="W155" s="20" t="str">
        <f t="shared" si="5"/>
        <v>concordant</v>
      </c>
    </row>
    <row r="156" spans="1:23" x14ac:dyDescent="0.25">
      <c r="A156" s="18" t="s">
        <v>513</v>
      </c>
      <c r="B156" s="22">
        <v>426.02217418754674</v>
      </c>
      <c r="C156" s="22">
        <f t="shared" si="4"/>
        <v>468.11397228368173</v>
      </c>
      <c r="D156" s="18">
        <v>110224.80519785685</v>
      </c>
      <c r="E156" s="23">
        <v>2.3784968916133402</v>
      </c>
      <c r="F156" s="18">
        <v>20.046565236632826</v>
      </c>
      <c r="G156" s="18">
        <v>1.0483766203794398</v>
      </c>
      <c r="H156" s="18">
        <v>0.16960704061131587</v>
      </c>
      <c r="I156" s="18">
        <v>1.3757521474495595</v>
      </c>
      <c r="J156" s="18">
        <v>2.4723427743622465E-2</v>
      </c>
      <c r="K156" s="18">
        <v>0.89048510430594707</v>
      </c>
      <c r="L156" s="18">
        <v>0.64727146234645117</v>
      </c>
      <c r="M156" s="18">
        <v>157.43915931693351</v>
      </c>
      <c r="N156" s="18">
        <v>1.3849908003642923</v>
      </c>
      <c r="O156" s="18">
        <v>159.07785923722042</v>
      </c>
      <c r="P156" s="18">
        <v>2.0256974846508484</v>
      </c>
      <c r="Q156" s="18">
        <v>183.52570260308988</v>
      </c>
      <c r="R156" s="18">
        <v>24.444576878773944</v>
      </c>
      <c r="S156" s="27">
        <v>157.51</v>
      </c>
      <c r="T156" s="27">
        <v>1.38</v>
      </c>
      <c r="U156" s="28"/>
      <c r="V156" s="28">
        <v>1.1000000000000001</v>
      </c>
      <c r="W156" s="20" t="str">
        <f t="shared" si="5"/>
        <v>concordant</v>
      </c>
    </row>
    <row r="157" spans="1:23" x14ac:dyDescent="0.25">
      <c r="A157" s="18" t="s">
        <v>377</v>
      </c>
      <c r="B157" s="22">
        <v>184.66615965921002</v>
      </c>
      <c r="C157" s="22">
        <f t="shared" si="4"/>
        <v>208.8745955691667</v>
      </c>
      <c r="D157" s="18">
        <v>143624.93159867832</v>
      </c>
      <c r="E157" s="23">
        <v>1.7926208732083269</v>
      </c>
      <c r="F157" s="18">
        <v>20.140648445904652</v>
      </c>
      <c r="G157" s="18">
        <v>1.679670787314302</v>
      </c>
      <c r="H157" s="18">
        <v>0.16907402157850882</v>
      </c>
      <c r="I157" s="18">
        <v>1.9433389226755791</v>
      </c>
      <c r="J157" s="18">
        <v>2.4738113501659161E-2</v>
      </c>
      <c r="K157" s="18">
        <v>0.97736947321616929</v>
      </c>
      <c r="L157" s="18">
        <v>0.50293310230751309</v>
      </c>
      <c r="M157" s="18">
        <v>157.5315450260363</v>
      </c>
      <c r="N157" s="18">
        <v>1.5210051069852852</v>
      </c>
      <c r="O157" s="18">
        <v>158.61501844110094</v>
      </c>
      <c r="P157" s="18">
        <v>2.8537404835429498</v>
      </c>
      <c r="Q157" s="18">
        <v>174.80408344493608</v>
      </c>
      <c r="R157" s="18">
        <v>39.210362332067646</v>
      </c>
      <c r="S157" s="27">
        <v>157.55000000000001</v>
      </c>
      <c r="T157" s="27">
        <v>1.52</v>
      </c>
      <c r="U157" s="28"/>
      <c r="V157" s="28">
        <v>0.74</v>
      </c>
      <c r="W157" s="20" t="str">
        <f t="shared" si="5"/>
        <v>concordant</v>
      </c>
    </row>
    <row r="158" spans="1:23" x14ac:dyDescent="0.25">
      <c r="A158" s="18" t="s">
        <v>294</v>
      </c>
      <c r="B158" s="22">
        <v>205.3364239896313</v>
      </c>
      <c r="C158" s="22">
        <f t="shared" si="4"/>
        <v>220.37657889476915</v>
      </c>
      <c r="D158" s="18">
        <v>80485.981293800272</v>
      </c>
      <c r="E158" s="23">
        <v>3.208348580311454</v>
      </c>
      <c r="F158" s="18">
        <v>20.538276487173825</v>
      </c>
      <c r="G158" s="18">
        <v>1.7545051099436415</v>
      </c>
      <c r="H158" s="18">
        <v>0.16622629090056679</v>
      </c>
      <c r="I158" s="18">
        <v>2.0222176517592971</v>
      </c>
      <c r="J158" s="18">
        <v>2.47686786722256E-2</v>
      </c>
      <c r="K158" s="18">
        <v>1.0054269459235259</v>
      </c>
      <c r="L158" s="18">
        <v>0.49719027279225902</v>
      </c>
      <c r="M158" s="18">
        <v>157.72382128468135</v>
      </c>
      <c r="N158" s="18">
        <v>1.5665553004396742</v>
      </c>
      <c r="O158" s="18">
        <v>156.13864408495044</v>
      </c>
      <c r="P158" s="18">
        <v>2.9266844293691037</v>
      </c>
      <c r="Q158" s="18">
        <v>132.14725213309782</v>
      </c>
      <c r="R158" s="18">
        <v>41.240936964225817</v>
      </c>
      <c r="S158" s="27">
        <v>157.68</v>
      </c>
      <c r="T158" s="27">
        <v>1.56</v>
      </c>
      <c r="U158" s="28"/>
      <c r="V158" s="28">
        <v>-1.1000000000000001</v>
      </c>
      <c r="W158" s="20" t="str">
        <f t="shared" si="5"/>
        <v>concordant</v>
      </c>
    </row>
    <row r="159" spans="1:23" x14ac:dyDescent="0.25">
      <c r="A159" s="18" t="s">
        <v>514</v>
      </c>
      <c r="B159" s="22">
        <v>361.62159965516219</v>
      </c>
      <c r="C159" s="22">
        <f t="shared" si="4"/>
        <v>393.50668133030115</v>
      </c>
      <c r="D159" s="18">
        <v>57318.657833290934</v>
      </c>
      <c r="E159" s="23">
        <v>2.6652299901500167</v>
      </c>
      <c r="F159" s="18">
        <v>20.156765602587068</v>
      </c>
      <c r="G159" s="18">
        <v>1.0410412995271019</v>
      </c>
      <c r="H159" s="18">
        <v>0.16890198260403236</v>
      </c>
      <c r="I159" s="18">
        <v>1.4261717906924001</v>
      </c>
      <c r="J159" s="18">
        <v>2.4768501940116615E-2</v>
      </c>
      <c r="K159" s="18">
        <v>0.97245868721809947</v>
      </c>
      <c r="L159" s="18">
        <v>0.68186644383561623</v>
      </c>
      <c r="M159" s="18">
        <v>157.72270953283385</v>
      </c>
      <c r="N159" s="18">
        <v>1.5151769185104627</v>
      </c>
      <c r="O159" s="18">
        <v>158.4655853766161</v>
      </c>
      <c r="P159" s="18">
        <v>2.0924689376380314</v>
      </c>
      <c r="Q159" s="18">
        <v>169.56317005182839</v>
      </c>
      <c r="R159" s="18">
        <v>24.384537749960828</v>
      </c>
      <c r="S159" s="27">
        <v>157.76</v>
      </c>
      <c r="T159" s="27">
        <v>1.51</v>
      </c>
      <c r="U159" s="28"/>
      <c r="V159" s="28">
        <v>0.51</v>
      </c>
      <c r="W159" s="20" t="str">
        <f t="shared" si="5"/>
        <v>concordant</v>
      </c>
    </row>
    <row r="160" spans="1:23" x14ac:dyDescent="0.25">
      <c r="A160" s="18" t="s">
        <v>438</v>
      </c>
      <c r="B160" s="22">
        <v>254.41968806376997</v>
      </c>
      <c r="C160" s="22">
        <f t="shared" si="4"/>
        <v>276.45993341811146</v>
      </c>
      <c r="D160" s="18">
        <v>17620.723073493624</v>
      </c>
      <c r="E160" s="23">
        <v>2.7127024102392214</v>
      </c>
      <c r="F160" s="18">
        <v>20.475040535320726</v>
      </c>
      <c r="G160" s="18">
        <v>1.1065834341976519</v>
      </c>
      <c r="H160" s="18">
        <v>0.16464969228190859</v>
      </c>
      <c r="I160" s="18">
        <v>1.5484244020294924</v>
      </c>
      <c r="J160" s="18">
        <v>2.4822237781467891E-2</v>
      </c>
      <c r="K160" s="18">
        <v>0.85196914269247126</v>
      </c>
      <c r="L160" s="18">
        <v>0.55021681496094377</v>
      </c>
      <c r="M160" s="18">
        <v>158.06073163953101</v>
      </c>
      <c r="N160" s="18">
        <v>1.3302536768075726</v>
      </c>
      <c r="O160" s="18">
        <v>154.76503881820855</v>
      </c>
      <c r="P160" s="18">
        <v>2.2227274781158854</v>
      </c>
      <c r="Q160" s="18">
        <v>104.5933692214263</v>
      </c>
      <c r="R160" s="18">
        <v>30.576519626221511</v>
      </c>
      <c r="S160" s="27">
        <v>157.91999999999999</v>
      </c>
      <c r="T160" s="27">
        <v>1.33</v>
      </c>
      <c r="U160" s="28"/>
      <c r="V160" s="28">
        <v>-2.2999999999999998</v>
      </c>
      <c r="W160" s="20" t="str">
        <f t="shared" si="5"/>
        <v>rev discord.</v>
      </c>
    </row>
    <row r="161" spans="1:23" x14ac:dyDescent="0.25">
      <c r="A161" s="18" t="s">
        <v>515</v>
      </c>
      <c r="B161" s="22">
        <v>842.87687241651111</v>
      </c>
      <c r="C161" s="22">
        <f t="shared" si="4"/>
        <v>957.73175213932996</v>
      </c>
      <c r="D161" s="18">
        <v>49207.951625897949</v>
      </c>
      <c r="E161" s="23">
        <v>1.7245768355328073</v>
      </c>
      <c r="F161" s="18">
        <v>20.195060327443251</v>
      </c>
      <c r="G161" s="18">
        <v>1.1235347729825822</v>
      </c>
      <c r="H161" s="18">
        <v>0.16842671830333084</v>
      </c>
      <c r="I161" s="18">
        <v>1.7706120043877611</v>
      </c>
      <c r="J161" s="18">
        <v>2.4816975656114175E-2</v>
      </c>
      <c r="K161" s="18">
        <v>1.3654731000759506</v>
      </c>
      <c r="L161" s="18">
        <v>0.77118707920886453</v>
      </c>
      <c r="M161" s="18">
        <v>158.02763133652439</v>
      </c>
      <c r="N161" s="18">
        <v>2.1315911783528634</v>
      </c>
      <c r="O161" s="18">
        <v>158.05265644350217</v>
      </c>
      <c r="P161" s="18">
        <v>2.5915749025883628</v>
      </c>
      <c r="Q161" s="18">
        <v>158.40546445025052</v>
      </c>
      <c r="R161" s="18">
        <v>26.364105239434636</v>
      </c>
      <c r="S161" s="27">
        <v>158.03</v>
      </c>
      <c r="T161" s="27">
        <v>2.12</v>
      </c>
      <c r="U161" s="28"/>
      <c r="V161" s="28">
        <v>1.7000000000000001E-2</v>
      </c>
      <c r="W161" s="20" t="str">
        <f t="shared" si="5"/>
        <v>concordant</v>
      </c>
    </row>
    <row r="162" spans="1:23" x14ac:dyDescent="0.25">
      <c r="A162" s="18" t="s">
        <v>306</v>
      </c>
      <c r="B162" s="22">
        <v>1145.2929150166917</v>
      </c>
      <c r="C162" s="22">
        <f t="shared" si="4"/>
        <v>1287.7842645002338</v>
      </c>
      <c r="D162" s="18">
        <v>98026.83076648631</v>
      </c>
      <c r="E162" s="23">
        <v>1.888843329819184</v>
      </c>
      <c r="F162" s="18">
        <v>20.449042604077963</v>
      </c>
      <c r="G162" s="18">
        <v>0.91979819336820978</v>
      </c>
      <c r="H162" s="18">
        <v>0.16733558446806934</v>
      </c>
      <c r="I162" s="18">
        <v>1.3876038733592004</v>
      </c>
      <c r="J162" s="18">
        <v>2.485779495349235E-2</v>
      </c>
      <c r="K162" s="18">
        <v>1.0383030060382852</v>
      </c>
      <c r="L162" s="18">
        <v>0.74827047255546686</v>
      </c>
      <c r="M162" s="18">
        <v>158.2843921664186</v>
      </c>
      <c r="N162" s="18">
        <v>1.6234589759202009</v>
      </c>
      <c r="O162" s="18">
        <v>157.10399922402746</v>
      </c>
      <c r="P162" s="18">
        <v>2.019707914842698</v>
      </c>
      <c r="Q162" s="18">
        <v>139.35217398900159</v>
      </c>
      <c r="R162" s="18">
        <v>21.620053483677928</v>
      </c>
      <c r="S162" s="27">
        <v>158.16</v>
      </c>
      <c r="T162" s="27">
        <v>1.62</v>
      </c>
      <c r="U162" s="28"/>
      <c r="V162" s="28">
        <v>-0.81</v>
      </c>
      <c r="W162" s="20" t="str">
        <f t="shared" si="5"/>
        <v>concordant</v>
      </c>
    </row>
    <row r="163" spans="1:23" x14ac:dyDescent="0.25">
      <c r="A163" s="18" t="s">
        <v>600</v>
      </c>
      <c r="B163" s="22">
        <v>239.75983674226953</v>
      </c>
      <c r="C163" s="22">
        <f t="shared" si="4"/>
        <v>260.90149890136638</v>
      </c>
      <c r="D163" s="18">
        <v>31113.288172356937</v>
      </c>
      <c r="E163" s="23">
        <v>2.66504881264455</v>
      </c>
      <c r="F163" s="18">
        <v>20.583629244276509</v>
      </c>
      <c r="G163" s="18">
        <v>1.1925583795595387</v>
      </c>
      <c r="H163" s="18">
        <v>0.16530814850336217</v>
      </c>
      <c r="I163" s="18">
        <v>1.5564158065674891</v>
      </c>
      <c r="J163" s="18">
        <v>2.4875983614474226E-2</v>
      </c>
      <c r="K163" s="18">
        <v>0.9245789283711946</v>
      </c>
      <c r="L163" s="18">
        <v>0.5940436511051993</v>
      </c>
      <c r="M163" s="18">
        <v>158.39879886970579</v>
      </c>
      <c r="N163" s="18">
        <v>1.446675578173938</v>
      </c>
      <c r="O163" s="18">
        <v>155.33894216930869</v>
      </c>
      <c r="P163" s="18">
        <v>2.2418663977315703</v>
      </c>
      <c r="Q163" s="18">
        <v>108.90293493726845</v>
      </c>
      <c r="R163" s="18">
        <v>29.569575511885162</v>
      </c>
      <c r="S163" s="27">
        <v>158.24</v>
      </c>
      <c r="T163" s="27">
        <v>1.44</v>
      </c>
      <c r="U163" s="28"/>
      <c r="V163" s="28">
        <v>-2.1</v>
      </c>
      <c r="W163" s="20" t="str">
        <f t="shared" si="5"/>
        <v>rev discord.</v>
      </c>
    </row>
    <row r="164" spans="1:23" x14ac:dyDescent="0.25">
      <c r="A164" s="18" t="s">
        <v>337</v>
      </c>
      <c r="B164" s="22">
        <v>353.02570805166096</v>
      </c>
      <c r="C164" s="22">
        <f t="shared" si="4"/>
        <v>385.5647962006222</v>
      </c>
      <c r="D164" s="18">
        <v>403487.28509716364</v>
      </c>
      <c r="E164" s="23">
        <v>2.5495810150656837</v>
      </c>
      <c r="F164" s="18">
        <v>20.415541516152246</v>
      </c>
      <c r="G164" s="18">
        <v>1.1903746766418648</v>
      </c>
      <c r="H164" s="18">
        <v>0.16822794043862052</v>
      </c>
      <c r="I164" s="18">
        <v>1.6633902009980399</v>
      </c>
      <c r="J164" s="18">
        <v>2.4865744679871384E-2</v>
      </c>
      <c r="K164" s="18">
        <v>1.1618399719342218</v>
      </c>
      <c r="L164" s="18">
        <v>0.69847710491327519</v>
      </c>
      <c r="M164" s="18">
        <v>158.33439620636253</v>
      </c>
      <c r="N164" s="18">
        <v>1.8171844986971308</v>
      </c>
      <c r="O164" s="18">
        <v>157.87990034116481</v>
      </c>
      <c r="P164" s="18">
        <v>2.432178354516239</v>
      </c>
      <c r="Q164" s="18">
        <v>151.07273451930789</v>
      </c>
      <c r="R164" s="18">
        <v>27.893876239693896</v>
      </c>
      <c r="S164" s="27">
        <v>158.30000000000001</v>
      </c>
      <c r="T164" s="27">
        <v>1.81</v>
      </c>
      <c r="U164" s="28"/>
      <c r="V164" s="28">
        <v>-0.31</v>
      </c>
      <c r="W164" s="20" t="str">
        <f t="shared" si="5"/>
        <v>concordant</v>
      </c>
    </row>
    <row r="165" spans="1:23" x14ac:dyDescent="0.25">
      <c r="A165" s="18" t="s">
        <v>516</v>
      </c>
      <c r="B165" s="22">
        <v>666.24566245640324</v>
      </c>
      <c r="C165" s="22">
        <f t="shared" si="4"/>
        <v>722.24435346384985</v>
      </c>
      <c r="D165" s="18">
        <v>38354.990277896977</v>
      </c>
      <c r="E165" s="23">
        <v>2.7959176877265701</v>
      </c>
      <c r="F165" s="18">
        <v>20.261416153181052</v>
      </c>
      <c r="G165" s="18">
        <v>1.0523475652203922</v>
      </c>
      <c r="H165" s="18">
        <v>0.16855046827090206</v>
      </c>
      <c r="I165" s="18">
        <v>1.6536231584814289</v>
      </c>
      <c r="J165" s="18">
        <v>2.4870984977196215E-2</v>
      </c>
      <c r="K165" s="18">
        <v>1.2335066208011851</v>
      </c>
      <c r="L165" s="18">
        <v>0.74594179119621828</v>
      </c>
      <c r="M165" s="18">
        <v>158.36735763648571</v>
      </c>
      <c r="N165" s="18">
        <v>1.9296719792107098</v>
      </c>
      <c r="O165" s="18">
        <v>158.16019161393706</v>
      </c>
      <c r="P165" s="18">
        <v>2.4218641012026154</v>
      </c>
      <c r="Q165" s="18">
        <v>155.08043492055734</v>
      </c>
      <c r="R165" s="18">
        <v>25.775080073129615</v>
      </c>
      <c r="S165" s="27">
        <v>158.35</v>
      </c>
      <c r="T165" s="27">
        <v>1.92</v>
      </c>
      <c r="U165" s="28"/>
      <c r="V165" s="28">
        <v>-0.14000000000000001</v>
      </c>
      <c r="W165" s="20" t="str">
        <f t="shared" si="5"/>
        <v>concordant</v>
      </c>
    </row>
    <row r="166" spans="1:23" x14ac:dyDescent="0.25">
      <c r="A166" s="18" t="s">
        <v>517</v>
      </c>
      <c r="B166" s="22">
        <v>542.41632597111061</v>
      </c>
      <c r="C166" s="22">
        <f t="shared" si="4"/>
        <v>585.2574073751498</v>
      </c>
      <c r="D166" s="18">
        <v>134804.03727969676</v>
      </c>
      <c r="E166" s="23">
        <v>2.9753645899142258</v>
      </c>
      <c r="F166" s="18">
        <v>20.361412415158888</v>
      </c>
      <c r="G166" s="18">
        <v>1.0059665719506776</v>
      </c>
      <c r="H166" s="18">
        <v>0.16835290537668252</v>
      </c>
      <c r="I166" s="18">
        <v>1.6707170614641453</v>
      </c>
      <c r="J166" s="18">
        <v>2.4882805670578437E-2</v>
      </c>
      <c r="K166" s="18">
        <v>1.3337974611196324</v>
      </c>
      <c r="L166" s="18">
        <v>0.79833832543180538</v>
      </c>
      <c r="M166" s="18">
        <v>158.4417090886561</v>
      </c>
      <c r="N166" s="18">
        <v>2.0875325107747784</v>
      </c>
      <c r="O166" s="18">
        <v>157.98850970574796</v>
      </c>
      <c r="P166" s="18">
        <v>2.4444447758083783</v>
      </c>
      <c r="Q166" s="18">
        <v>151.20120332262292</v>
      </c>
      <c r="R166" s="18">
        <v>23.552504232985676</v>
      </c>
      <c r="S166" s="27">
        <v>158.38</v>
      </c>
      <c r="T166" s="27">
        <v>2.08</v>
      </c>
      <c r="U166" s="28"/>
      <c r="V166" s="28">
        <v>-0.31</v>
      </c>
      <c r="W166" s="20" t="str">
        <f t="shared" si="5"/>
        <v>concordant</v>
      </c>
    </row>
    <row r="167" spans="1:23" x14ac:dyDescent="0.25">
      <c r="A167" s="18" t="s">
        <v>518</v>
      </c>
      <c r="B167" s="22">
        <v>219.09361914899057</v>
      </c>
      <c r="C167" s="22">
        <f t="shared" si="4"/>
        <v>247.62025095607888</v>
      </c>
      <c r="D167" s="18">
        <v>75011.018896953843</v>
      </c>
      <c r="E167" s="23">
        <v>1.8048748568773989</v>
      </c>
      <c r="F167" s="18">
        <v>20.491367361760588</v>
      </c>
      <c r="G167" s="18">
        <v>1.0916985453704819</v>
      </c>
      <c r="H167" s="18">
        <v>0.16742246089044435</v>
      </c>
      <c r="I167" s="18">
        <v>1.4489377063214075</v>
      </c>
      <c r="J167" s="18">
        <v>2.4921261410364142E-2</v>
      </c>
      <c r="K167" s="18">
        <v>0.95217143405783866</v>
      </c>
      <c r="L167" s="18">
        <v>0.65715139436548364</v>
      </c>
      <c r="M167" s="18">
        <v>158.68358745190866</v>
      </c>
      <c r="N167" s="18">
        <v>1.4924949821778881</v>
      </c>
      <c r="O167" s="18">
        <v>157.17956409656182</v>
      </c>
      <c r="P167" s="18">
        <v>2.1099196979370447</v>
      </c>
      <c r="Q167" s="18">
        <v>134.56131989954105</v>
      </c>
      <c r="R167" s="18">
        <v>25.657577585460572</v>
      </c>
      <c r="S167" s="27">
        <v>158.59</v>
      </c>
      <c r="T167" s="27">
        <v>1.49</v>
      </c>
      <c r="U167" s="28"/>
      <c r="V167" s="28">
        <v>-1</v>
      </c>
      <c r="W167" s="20" t="str">
        <f t="shared" si="5"/>
        <v>concordant</v>
      </c>
    </row>
    <row r="168" spans="1:23" x14ac:dyDescent="0.25">
      <c r="A168" s="18" t="s">
        <v>519</v>
      </c>
      <c r="B168" s="22">
        <v>1051.8148270111369</v>
      </c>
      <c r="C168" s="22">
        <f t="shared" si="4"/>
        <v>1260.0113577884847</v>
      </c>
      <c r="D168" s="18">
        <v>112405.17273824368</v>
      </c>
      <c r="E168" s="23">
        <v>1.1872267199877398</v>
      </c>
      <c r="F168" s="18">
        <v>20.428687153302111</v>
      </c>
      <c r="G168" s="18">
        <v>0.75586317449527951</v>
      </c>
      <c r="H168" s="18">
        <v>0.16836847576692038</v>
      </c>
      <c r="I168" s="18">
        <v>1.5922003317441886</v>
      </c>
      <c r="J168" s="18">
        <v>2.4955325410471435E-2</v>
      </c>
      <c r="K168" s="18">
        <v>1.40128268541197</v>
      </c>
      <c r="L168" s="18">
        <v>0.88009194413175629</v>
      </c>
      <c r="M168" s="18">
        <v>158.89783513376736</v>
      </c>
      <c r="N168" s="18">
        <v>2.1993901675086107</v>
      </c>
      <c r="O168" s="18">
        <v>158.00204140919183</v>
      </c>
      <c r="P168" s="18">
        <v>2.3297500655446868</v>
      </c>
      <c r="Q168" s="18">
        <v>144.56865397277883</v>
      </c>
      <c r="R168" s="18">
        <v>17.71284058284968</v>
      </c>
      <c r="S168" s="27">
        <v>158.66</v>
      </c>
      <c r="T168" s="27">
        <v>2.1800000000000002</v>
      </c>
      <c r="U168" s="28"/>
      <c r="V168" s="28">
        <v>-0.62</v>
      </c>
      <c r="W168" s="20" t="str">
        <f t="shared" si="5"/>
        <v>concordant</v>
      </c>
    </row>
    <row r="169" spans="1:23" x14ac:dyDescent="0.25">
      <c r="A169" s="18" t="s">
        <v>369</v>
      </c>
      <c r="B169" s="22">
        <v>263.63983354508923</v>
      </c>
      <c r="C169" s="22">
        <f t="shared" si="4"/>
        <v>281.72872621483441</v>
      </c>
      <c r="D169" s="18">
        <v>16854.301606937137</v>
      </c>
      <c r="E169" s="23">
        <v>3.4250499471822371</v>
      </c>
      <c r="F169" s="18">
        <v>20.706914566686454</v>
      </c>
      <c r="G169" s="18">
        <v>1.2313350688044953</v>
      </c>
      <c r="H169" s="18">
        <v>0.16395012969380598</v>
      </c>
      <c r="I169" s="18">
        <v>1.623220729267719</v>
      </c>
      <c r="J169" s="18">
        <v>2.4984628493207203E-2</v>
      </c>
      <c r="K169" s="18">
        <v>1.0481795041335926</v>
      </c>
      <c r="L169" s="18">
        <v>0.64574058551264102</v>
      </c>
      <c r="M169" s="18">
        <v>159.08213302774195</v>
      </c>
      <c r="N169" s="18">
        <v>1.6470600069727652</v>
      </c>
      <c r="O169" s="18">
        <v>154.15495200868637</v>
      </c>
      <c r="P169" s="18">
        <v>2.321590613860451</v>
      </c>
      <c r="Q169" s="18">
        <v>79.032304489013285</v>
      </c>
      <c r="R169" s="18">
        <v>29.415052696823793</v>
      </c>
      <c r="S169" s="27">
        <v>158.68</v>
      </c>
      <c r="T169" s="27">
        <v>1.64</v>
      </c>
      <c r="U169" s="28"/>
      <c r="V169" s="28">
        <v>-3.4</v>
      </c>
      <c r="W169" s="20" t="str">
        <f t="shared" si="5"/>
        <v>rev discord.</v>
      </c>
    </row>
    <row r="170" spans="1:23" x14ac:dyDescent="0.25">
      <c r="A170" s="18" t="s">
        <v>331</v>
      </c>
      <c r="B170" s="22">
        <v>382.99591269411172</v>
      </c>
      <c r="C170" s="22">
        <f t="shared" si="4"/>
        <v>429.01430708971878</v>
      </c>
      <c r="D170" s="18">
        <v>29765.135328583478</v>
      </c>
      <c r="E170" s="23">
        <v>1.955827461283788</v>
      </c>
      <c r="F170" s="18">
        <v>20.46340412110678</v>
      </c>
      <c r="G170" s="18">
        <v>1.058384032196044</v>
      </c>
      <c r="H170" s="18">
        <v>0.1668950081433955</v>
      </c>
      <c r="I170" s="18">
        <v>1.4215475646353768</v>
      </c>
      <c r="J170" s="18">
        <v>2.4937901149093472E-2</v>
      </c>
      <c r="K170" s="18">
        <v>0.79918657580258845</v>
      </c>
      <c r="L170" s="18">
        <v>0.56219474865589714</v>
      </c>
      <c r="M170" s="18">
        <v>158.78824503004185</v>
      </c>
      <c r="N170" s="18">
        <v>1.2535126965320273</v>
      </c>
      <c r="O170" s="18">
        <v>156.72070055553408</v>
      </c>
      <c r="P170" s="18">
        <v>2.0644457264532292</v>
      </c>
      <c r="Q170" s="18">
        <v>125.55223331303679</v>
      </c>
      <c r="R170" s="18">
        <v>27.668019615791302</v>
      </c>
      <c r="S170" s="27">
        <v>158.69999999999999</v>
      </c>
      <c r="T170" s="27">
        <v>1.25</v>
      </c>
      <c r="U170" s="28"/>
      <c r="V170" s="28">
        <v>-1.4</v>
      </c>
      <c r="W170" s="20" t="str">
        <f t="shared" si="5"/>
        <v>concordant</v>
      </c>
    </row>
    <row r="171" spans="1:23" x14ac:dyDescent="0.25">
      <c r="A171" s="18" t="s">
        <v>333</v>
      </c>
      <c r="B171" s="22">
        <v>363.42826816494266</v>
      </c>
      <c r="C171" s="22">
        <f t="shared" si="4"/>
        <v>392.20120567815542</v>
      </c>
      <c r="D171" s="18">
        <v>28953.140998015333</v>
      </c>
      <c r="E171" s="23">
        <v>2.9682629025813783</v>
      </c>
      <c r="F171" s="18">
        <v>20.493775377842496</v>
      </c>
      <c r="G171" s="18">
        <v>0.98782573195335788</v>
      </c>
      <c r="H171" s="18">
        <v>0.16647906223934261</v>
      </c>
      <c r="I171" s="18">
        <v>1.4454148152626514</v>
      </c>
      <c r="J171" s="18">
        <v>2.496428347620535E-2</v>
      </c>
      <c r="K171" s="18">
        <v>1.0245300834495532</v>
      </c>
      <c r="L171" s="18">
        <v>0.70881388002334977</v>
      </c>
      <c r="M171" s="18">
        <v>158.95417627196721</v>
      </c>
      <c r="N171" s="18">
        <v>1.6086194044132611</v>
      </c>
      <c r="O171" s="18">
        <v>156.35869736720588</v>
      </c>
      <c r="P171" s="18">
        <v>2.0946221980092048</v>
      </c>
      <c r="Q171" s="18">
        <v>117.18287743738091</v>
      </c>
      <c r="R171" s="18">
        <v>24.058215107484564</v>
      </c>
      <c r="S171" s="27">
        <v>158.71</v>
      </c>
      <c r="T171" s="27">
        <v>1.6</v>
      </c>
      <c r="U171" s="28"/>
      <c r="V171" s="28">
        <v>-1.8</v>
      </c>
      <c r="W171" s="20" t="str">
        <f t="shared" si="5"/>
        <v>rev discord.</v>
      </c>
    </row>
    <row r="172" spans="1:23" x14ac:dyDescent="0.25">
      <c r="A172" s="18" t="s">
        <v>327</v>
      </c>
      <c r="B172" s="22">
        <v>130.33493328385495</v>
      </c>
      <c r="C172" s="22">
        <f t="shared" si="4"/>
        <v>136.56682579563449</v>
      </c>
      <c r="D172" s="18">
        <v>9547.9141766315697</v>
      </c>
      <c r="E172" s="23">
        <v>4.9148327356114443</v>
      </c>
      <c r="F172" s="18">
        <v>20.45745500103828</v>
      </c>
      <c r="G172" s="18">
        <v>1.6707105335406189</v>
      </c>
      <c r="H172" s="18">
        <v>0.16339630210841122</v>
      </c>
      <c r="I172" s="18">
        <v>1.8936649286065099</v>
      </c>
      <c r="J172" s="18">
        <v>2.500976782753294E-2</v>
      </c>
      <c r="K172" s="18">
        <v>0.79737874060882685</v>
      </c>
      <c r="L172" s="18">
        <v>0.42107699654953923</v>
      </c>
      <c r="M172" s="18">
        <v>159.24023937342332</v>
      </c>
      <c r="N172" s="18">
        <v>1.254193424511044</v>
      </c>
      <c r="O172" s="18">
        <v>153.67170022668566</v>
      </c>
      <c r="P172" s="18">
        <v>2.700527569118961</v>
      </c>
      <c r="Q172" s="18">
        <v>68.621450289275288</v>
      </c>
      <c r="R172" s="18">
        <v>40.879316849638244</v>
      </c>
      <c r="S172" s="27">
        <v>159.1</v>
      </c>
      <c r="T172" s="27">
        <v>1.25</v>
      </c>
      <c r="U172" s="28"/>
      <c r="V172" s="28">
        <v>-3.8</v>
      </c>
      <c r="W172" s="20" t="str">
        <f t="shared" si="5"/>
        <v>rev discord.</v>
      </c>
    </row>
    <row r="173" spans="1:23" x14ac:dyDescent="0.25">
      <c r="A173" s="18" t="s">
        <v>520</v>
      </c>
      <c r="B173" s="22">
        <v>545.46515280714573</v>
      </c>
      <c r="C173" s="22">
        <f t="shared" si="4"/>
        <v>595.94309789085571</v>
      </c>
      <c r="D173" s="18">
        <v>70231.00729111096</v>
      </c>
      <c r="E173" s="23">
        <v>2.5394122264110588</v>
      </c>
      <c r="F173" s="18">
        <v>20.225946473985442</v>
      </c>
      <c r="G173" s="18">
        <v>1.0729157561404639</v>
      </c>
      <c r="H173" s="18">
        <v>0.16966762275276784</v>
      </c>
      <c r="I173" s="18">
        <v>1.6608843158006859</v>
      </c>
      <c r="J173" s="18">
        <v>2.4995060801904282E-2</v>
      </c>
      <c r="K173" s="18">
        <v>1.2673206802154795</v>
      </c>
      <c r="L173" s="18">
        <v>0.76303970611253835</v>
      </c>
      <c r="M173" s="18">
        <v>159.14774439266336</v>
      </c>
      <c r="N173" s="18">
        <v>1.9922194050232349</v>
      </c>
      <c r="O173" s="18">
        <v>159.13045167601132</v>
      </c>
      <c r="P173" s="18">
        <v>2.446282685146798</v>
      </c>
      <c r="Q173" s="18">
        <v>158.89498378445376</v>
      </c>
      <c r="R173" s="18">
        <v>25.109683452249627</v>
      </c>
      <c r="S173" s="27">
        <v>159.15</v>
      </c>
      <c r="T173" s="27">
        <v>1.99</v>
      </c>
      <c r="U173" s="28"/>
      <c r="V173" s="28">
        <v>-1.2E-2</v>
      </c>
      <c r="W173" s="20" t="str">
        <f t="shared" si="5"/>
        <v>concordant</v>
      </c>
    </row>
    <row r="174" spans="1:23" x14ac:dyDescent="0.25">
      <c r="A174" s="18" t="s">
        <v>521</v>
      </c>
      <c r="B174" s="22">
        <v>464.4577932721993</v>
      </c>
      <c r="C174" s="22">
        <f t="shared" si="4"/>
        <v>516.44705108810774</v>
      </c>
      <c r="D174" s="18">
        <v>79666.281612717401</v>
      </c>
      <c r="E174" s="23">
        <v>2.0994256506883291</v>
      </c>
      <c r="F174" s="18">
        <v>19.971360788426264</v>
      </c>
      <c r="G174" s="18">
        <v>1.0779114156509428</v>
      </c>
      <c r="H174" s="18">
        <v>0.17198432634457272</v>
      </c>
      <c r="I174" s="18">
        <v>1.6733523624887994</v>
      </c>
      <c r="J174" s="18">
        <v>2.4978359213505916E-2</v>
      </c>
      <c r="K174" s="18">
        <v>1.2797060749719931</v>
      </c>
      <c r="L174" s="18">
        <v>0.76475588982864851</v>
      </c>
      <c r="M174" s="18">
        <v>159.04270365870491</v>
      </c>
      <c r="N174" s="18">
        <v>2.0103777176617967</v>
      </c>
      <c r="O174" s="18">
        <v>161.1395823112793</v>
      </c>
      <c r="P174" s="18">
        <v>2.493361509218829</v>
      </c>
      <c r="Q174" s="18">
        <v>192.0902980744749</v>
      </c>
      <c r="R174" s="18">
        <v>25.077011653228254</v>
      </c>
      <c r="S174" s="27">
        <v>159.19999999999999</v>
      </c>
      <c r="T174" s="27">
        <v>2.0099999999999998</v>
      </c>
      <c r="U174" s="28"/>
      <c r="V174" s="28">
        <v>1.4</v>
      </c>
      <c r="W174" s="20" t="str">
        <f t="shared" si="5"/>
        <v>concordant</v>
      </c>
    </row>
    <row r="175" spans="1:23" x14ac:dyDescent="0.25">
      <c r="A175" s="18" t="s">
        <v>363</v>
      </c>
      <c r="B175" s="22">
        <v>232.08971687319629</v>
      </c>
      <c r="C175" s="22">
        <f t="shared" si="4"/>
        <v>248.52867700598949</v>
      </c>
      <c r="D175" s="18">
        <v>58079.872181105107</v>
      </c>
      <c r="E175" s="23">
        <v>3.3177940103644401</v>
      </c>
      <c r="F175" s="18">
        <v>20.288922596390169</v>
      </c>
      <c r="G175" s="18">
        <v>1.204678172340107</v>
      </c>
      <c r="H175" s="18">
        <v>0.16971314566769286</v>
      </c>
      <c r="I175" s="18">
        <v>1.5552193543242705</v>
      </c>
      <c r="J175" s="18">
        <v>2.5016599222192178E-2</v>
      </c>
      <c r="K175" s="18">
        <v>0.98273379347280509</v>
      </c>
      <c r="L175" s="18">
        <v>0.63189400951082841</v>
      </c>
      <c r="M175" s="18">
        <v>159.28320272269846</v>
      </c>
      <c r="N175" s="18">
        <v>1.5461494733773691</v>
      </c>
      <c r="O175" s="18">
        <v>159.16996913890534</v>
      </c>
      <c r="P175" s="18">
        <v>2.2911757957892434</v>
      </c>
      <c r="Q175" s="18">
        <v>157.50819387474047</v>
      </c>
      <c r="R175" s="18">
        <v>28.203062334957153</v>
      </c>
      <c r="S175" s="27">
        <v>159.28</v>
      </c>
      <c r="T175" s="27">
        <v>1.54</v>
      </c>
      <c r="U175" s="28"/>
      <c r="V175" s="28">
        <v>-7.6999999999999999E-2</v>
      </c>
      <c r="W175" s="20" t="str">
        <f t="shared" si="5"/>
        <v>concordant</v>
      </c>
    </row>
    <row r="176" spans="1:23" x14ac:dyDescent="0.25">
      <c r="A176" s="18" t="s">
        <v>522</v>
      </c>
      <c r="B176" s="22">
        <v>388.66511218029871</v>
      </c>
      <c r="C176" s="22">
        <f t="shared" si="4"/>
        <v>421.99004188661644</v>
      </c>
      <c r="D176" s="18">
        <v>64649.569588320475</v>
      </c>
      <c r="E176" s="23">
        <v>2.7407800156606101</v>
      </c>
      <c r="F176" s="18">
        <v>20.092246110515692</v>
      </c>
      <c r="G176" s="18">
        <v>2.0316793012873342</v>
      </c>
      <c r="H176" s="18">
        <v>0.17113446134667554</v>
      </c>
      <c r="I176" s="18">
        <v>2.1976058795036613</v>
      </c>
      <c r="J176" s="18">
        <v>2.5015217918171729E-2</v>
      </c>
      <c r="K176" s="18">
        <v>0.83379346701768997</v>
      </c>
      <c r="L176" s="18">
        <v>0.37940991821791326</v>
      </c>
      <c r="M176" s="18">
        <v>159.27451558159842</v>
      </c>
      <c r="N176" s="18">
        <v>1.3117488038177783</v>
      </c>
      <c r="O176" s="18">
        <v>160.40300970659877</v>
      </c>
      <c r="P176" s="18">
        <v>3.2607081100312882</v>
      </c>
      <c r="Q176" s="18">
        <v>177.07483047024849</v>
      </c>
      <c r="R176" s="18">
        <v>47.436798434937685</v>
      </c>
      <c r="S176" s="27">
        <v>159.29</v>
      </c>
      <c r="T176" s="27">
        <v>1.31</v>
      </c>
      <c r="U176" s="28"/>
      <c r="V176" s="28">
        <v>0.76</v>
      </c>
      <c r="W176" s="20" t="str">
        <f t="shared" si="5"/>
        <v>concordant</v>
      </c>
    </row>
    <row r="177" spans="1:23" x14ac:dyDescent="0.25">
      <c r="A177" s="18" t="s">
        <v>598</v>
      </c>
      <c r="B177" s="22">
        <v>159.16808260442761</v>
      </c>
      <c r="C177" s="22">
        <f t="shared" si="4"/>
        <v>169.44349400615789</v>
      </c>
      <c r="D177" s="18">
        <v>23837.9923068516</v>
      </c>
      <c r="E177" s="23">
        <v>3.6401948252643077</v>
      </c>
      <c r="F177" s="18">
        <v>20.57264432933178</v>
      </c>
      <c r="G177" s="18">
        <v>1.7672187949827869</v>
      </c>
      <c r="H177" s="18">
        <v>0.16671258866988109</v>
      </c>
      <c r="I177" s="18">
        <v>2.0194298307331775</v>
      </c>
      <c r="J177" s="18">
        <v>2.5094104639403154E-2</v>
      </c>
      <c r="K177" s="18">
        <v>0.96836546246401101</v>
      </c>
      <c r="L177" s="18">
        <v>0.47952419426845577</v>
      </c>
      <c r="M177" s="18">
        <v>159.77062227520889</v>
      </c>
      <c r="N177" s="18">
        <v>1.528148199063466</v>
      </c>
      <c r="O177" s="18">
        <v>156.56195437848112</v>
      </c>
      <c r="P177" s="18">
        <v>2.9299782383776716</v>
      </c>
      <c r="Q177" s="18">
        <v>108.27199544745778</v>
      </c>
      <c r="R177" s="18">
        <v>41.841044070342981</v>
      </c>
      <c r="S177" s="27">
        <v>159.68</v>
      </c>
      <c r="T177" s="27">
        <v>1.53</v>
      </c>
      <c r="U177" s="28"/>
      <c r="V177" s="28">
        <v>-2.2000000000000002</v>
      </c>
      <c r="W177" s="20" t="str">
        <f t="shared" si="5"/>
        <v>rev discord.</v>
      </c>
    </row>
    <row r="178" spans="1:23" x14ac:dyDescent="0.25">
      <c r="A178" s="18" t="s">
        <v>384</v>
      </c>
      <c r="B178" s="22">
        <v>281.95256779042683</v>
      </c>
      <c r="C178" s="22">
        <f t="shared" si="4"/>
        <v>321.26384973833547</v>
      </c>
      <c r="D178" s="18">
        <v>36642.464144245416</v>
      </c>
      <c r="E178" s="23">
        <v>1.6854920559077642</v>
      </c>
      <c r="F178" s="18">
        <v>20.327161058310775</v>
      </c>
      <c r="G178" s="18">
        <v>1.201982107403607</v>
      </c>
      <c r="H178" s="18">
        <v>0.16915149393460208</v>
      </c>
      <c r="I178" s="18">
        <v>1.4830089582898858</v>
      </c>
      <c r="J178" s="18">
        <v>2.509710009958661E-2</v>
      </c>
      <c r="K178" s="18">
        <v>0.85568494573419263</v>
      </c>
      <c r="L178" s="18">
        <v>0.57699243214344142</v>
      </c>
      <c r="M178" s="18">
        <v>159.78945952020726</v>
      </c>
      <c r="N178" s="18">
        <v>1.3504877252050562</v>
      </c>
      <c r="O178" s="18">
        <v>158.68230375381336</v>
      </c>
      <c r="P178" s="18">
        <v>2.1786095372579695</v>
      </c>
      <c r="Q178" s="18">
        <v>142.20313097584028</v>
      </c>
      <c r="R178" s="18">
        <v>28.418232240144363</v>
      </c>
      <c r="S178" s="27">
        <v>159.74</v>
      </c>
      <c r="T178" s="27">
        <v>1.35</v>
      </c>
      <c r="U178" s="28"/>
      <c r="V178" s="28">
        <v>-0.75</v>
      </c>
      <c r="W178" s="20" t="str">
        <f t="shared" si="5"/>
        <v>concordant</v>
      </c>
    </row>
    <row r="179" spans="1:23" x14ac:dyDescent="0.25">
      <c r="A179" s="18" t="s">
        <v>334</v>
      </c>
      <c r="B179" s="22">
        <v>189.96566925212761</v>
      </c>
      <c r="C179" s="22">
        <f t="shared" si="4"/>
        <v>203.96701567147244</v>
      </c>
      <c r="D179" s="18">
        <v>135847.87021375759</v>
      </c>
      <c r="E179" s="23">
        <v>3.1884028105019131</v>
      </c>
      <c r="F179" s="18">
        <v>20.712517700920852</v>
      </c>
      <c r="G179" s="18">
        <v>1.3389870674573123</v>
      </c>
      <c r="H179" s="18">
        <v>0.16715319735503228</v>
      </c>
      <c r="I179" s="18">
        <v>1.6946925661335439</v>
      </c>
      <c r="J179" s="18">
        <v>2.5129459828816578E-2</v>
      </c>
      <c r="K179" s="18">
        <v>1.038794893746777</v>
      </c>
      <c r="L179" s="18">
        <v>0.61296952291281759</v>
      </c>
      <c r="M179" s="18">
        <v>159.99295334038496</v>
      </c>
      <c r="N179" s="18">
        <v>1.6415437428690325</v>
      </c>
      <c r="O179" s="18">
        <v>156.94534111821085</v>
      </c>
      <c r="P179" s="18">
        <v>2.4643847470214553</v>
      </c>
      <c r="Q179" s="18">
        <v>111.20306613522891</v>
      </c>
      <c r="R179" s="18">
        <v>31.609651562361059</v>
      </c>
      <c r="S179" s="27">
        <v>159.81</v>
      </c>
      <c r="T179" s="27">
        <v>1.64</v>
      </c>
      <c r="U179" s="28"/>
      <c r="V179" s="28">
        <v>-2.1</v>
      </c>
      <c r="W179" s="20" t="str">
        <f t="shared" si="5"/>
        <v>rev discord.</v>
      </c>
    </row>
    <row r="180" spans="1:23" x14ac:dyDescent="0.25">
      <c r="A180" s="18" t="s">
        <v>393</v>
      </c>
      <c r="B180" s="22">
        <v>225.9418691119144</v>
      </c>
      <c r="C180" s="22">
        <f t="shared" si="4"/>
        <v>238.26863981651468</v>
      </c>
      <c r="D180" s="18">
        <v>50003.681423255046</v>
      </c>
      <c r="E180" s="23">
        <v>4.3074005766558665</v>
      </c>
      <c r="F180" s="18">
        <v>20.548473016319203</v>
      </c>
      <c r="G180" s="18">
        <v>1.6672552454812919</v>
      </c>
      <c r="H180" s="18">
        <v>0.16782346306871104</v>
      </c>
      <c r="I180" s="18">
        <v>1.9736916489738696</v>
      </c>
      <c r="J180" s="18">
        <v>2.5129939822853203E-2</v>
      </c>
      <c r="K180" s="18">
        <v>1.0556296104307716</v>
      </c>
      <c r="L180" s="18">
        <v>0.53485032020052248</v>
      </c>
      <c r="M180" s="18">
        <v>159.99597172953736</v>
      </c>
      <c r="N180" s="18">
        <v>1.6681776943626119</v>
      </c>
      <c r="O180" s="18">
        <v>157.52828181914128</v>
      </c>
      <c r="P180" s="18">
        <v>2.879956055043877</v>
      </c>
      <c r="Q180" s="18">
        <v>120.56712294284284</v>
      </c>
      <c r="R180" s="18">
        <v>39.314894376761629</v>
      </c>
      <c r="S180" s="27">
        <v>159.9</v>
      </c>
      <c r="T180" s="27">
        <v>1.66</v>
      </c>
      <c r="U180" s="28"/>
      <c r="V180" s="28">
        <v>-1.7</v>
      </c>
      <c r="W180" s="20" t="str">
        <f t="shared" si="5"/>
        <v>rev discord.</v>
      </c>
    </row>
    <row r="181" spans="1:23" x14ac:dyDescent="0.25">
      <c r="A181" s="18" t="s">
        <v>477</v>
      </c>
      <c r="B181" s="22">
        <v>1203.781063222008</v>
      </c>
      <c r="C181" s="22">
        <f t="shared" si="4"/>
        <v>1475.8146101696846</v>
      </c>
      <c r="D181" s="18">
        <v>450228.53762550862</v>
      </c>
      <c r="E181" s="23">
        <v>1.0399031774988516</v>
      </c>
      <c r="F181" s="18">
        <v>20.287024224621984</v>
      </c>
      <c r="G181" s="18">
        <v>0.687694945980033</v>
      </c>
      <c r="H181" s="18">
        <v>0.17102306912739951</v>
      </c>
      <c r="I181" s="18">
        <v>1.3831522718517373</v>
      </c>
      <c r="J181" s="18">
        <v>2.510444858484704E-2</v>
      </c>
      <c r="K181" s="18">
        <v>1.2000638218295108</v>
      </c>
      <c r="L181" s="18">
        <v>0.86762957792267426</v>
      </c>
      <c r="M181" s="18">
        <v>159.83567095696188</v>
      </c>
      <c r="N181" s="18">
        <v>1.8945458918884697</v>
      </c>
      <c r="O181" s="18">
        <v>160.30642715796054</v>
      </c>
      <c r="P181" s="18">
        <v>2.0511137265123978</v>
      </c>
      <c r="Q181" s="18">
        <v>167.24422926726541</v>
      </c>
      <c r="R181" s="18">
        <v>16.055357327964941</v>
      </c>
      <c r="S181" s="27">
        <v>159.93</v>
      </c>
      <c r="T181" s="27">
        <v>1.88</v>
      </c>
      <c r="U181" s="28"/>
      <c r="V181" s="28">
        <v>0.32</v>
      </c>
      <c r="W181" s="20" t="str">
        <f t="shared" si="5"/>
        <v>concordant</v>
      </c>
    </row>
    <row r="182" spans="1:23" x14ac:dyDescent="0.25">
      <c r="A182" s="18" t="s">
        <v>351</v>
      </c>
      <c r="B182" s="22">
        <v>553.43712717653568</v>
      </c>
      <c r="C182" s="22">
        <f t="shared" si="4"/>
        <v>594.92896758104598</v>
      </c>
      <c r="D182" s="18">
        <v>50976.207632826117</v>
      </c>
      <c r="E182" s="23">
        <v>3.1345373841828437</v>
      </c>
      <c r="F182" s="18">
        <v>20.579143750140837</v>
      </c>
      <c r="G182" s="18">
        <v>1.1272960663009226</v>
      </c>
      <c r="H182" s="18">
        <v>0.16778635588582902</v>
      </c>
      <c r="I182" s="18">
        <v>1.6156941789207502</v>
      </c>
      <c r="J182" s="18">
        <v>2.5201605510314373E-2</v>
      </c>
      <c r="K182" s="18">
        <v>1.1533029037242004</v>
      </c>
      <c r="L182" s="18">
        <v>0.71381262541564794</v>
      </c>
      <c r="M182" s="18">
        <v>160.44661758265275</v>
      </c>
      <c r="N182" s="18">
        <v>1.8275974106863799</v>
      </c>
      <c r="O182" s="18">
        <v>157.49601786447738</v>
      </c>
      <c r="P182" s="18">
        <v>2.357127616838099</v>
      </c>
      <c r="Q182" s="18">
        <v>113.33566401530565</v>
      </c>
      <c r="R182" s="18">
        <v>26.689505609500522</v>
      </c>
      <c r="S182" s="27">
        <v>160.15</v>
      </c>
      <c r="T182" s="27">
        <v>1.82</v>
      </c>
      <c r="U182" s="28"/>
      <c r="V182" s="28">
        <v>-2</v>
      </c>
      <c r="W182" s="20" t="str">
        <f t="shared" si="5"/>
        <v>rev discord.</v>
      </c>
    </row>
    <row r="183" spans="1:23" x14ac:dyDescent="0.25">
      <c r="A183" s="18" t="s">
        <v>562</v>
      </c>
      <c r="B183" s="22">
        <v>280.63501410043477</v>
      </c>
      <c r="C183" s="22">
        <f t="shared" si="4"/>
        <v>329.19644653712123</v>
      </c>
      <c r="D183" s="18">
        <v>16079.193170265989</v>
      </c>
      <c r="E183" s="23">
        <v>1.3580577220325118</v>
      </c>
      <c r="F183" s="18">
        <v>20.604332036391316</v>
      </c>
      <c r="G183" s="18">
        <v>1.3902430234189898</v>
      </c>
      <c r="H183" s="18">
        <v>0.16593067961704525</v>
      </c>
      <c r="I183" s="18">
        <v>1.7595334537819076</v>
      </c>
      <c r="J183" s="18">
        <v>2.5254523873617048E-2</v>
      </c>
      <c r="K183" s="18">
        <v>1.0579090421006809</v>
      </c>
      <c r="L183" s="18">
        <v>0.60124406263878172</v>
      </c>
      <c r="M183" s="18">
        <v>160.77935690135911</v>
      </c>
      <c r="N183" s="18">
        <v>1.6798636603047896</v>
      </c>
      <c r="O183" s="18">
        <v>155.88123543446827</v>
      </c>
      <c r="P183" s="18">
        <v>2.5426249758535704</v>
      </c>
      <c r="Q183" s="18">
        <v>82.032249533168809</v>
      </c>
      <c r="R183" s="18">
        <v>33.394432108998281</v>
      </c>
      <c r="S183" s="27">
        <v>160.46</v>
      </c>
      <c r="T183" s="27">
        <v>1.67</v>
      </c>
      <c r="U183" s="28"/>
      <c r="V183" s="28">
        <v>-3.3</v>
      </c>
      <c r="W183" s="20" t="str">
        <f t="shared" si="5"/>
        <v>rev discord.</v>
      </c>
    </row>
    <row r="184" spans="1:23" x14ac:dyDescent="0.25">
      <c r="A184" s="18" t="s">
        <v>399</v>
      </c>
      <c r="B184" s="22">
        <v>650.0821138227991</v>
      </c>
      <c r="C184" s="22">
        <f t="shared" si="4"/>
        <v>700.83702064347494</v>
      </c>
      <c r="D184" s="18">
        <v>133115.16801319146</v>
      </c>
      <c r="E184" s="23">
        <v>3.0099414286802477</v>
      </c>
      <c r="F184" s="18">
        <v>20.381139502828567</v>
      </c>
      <c r="G184" s="18">
        <v>0.85177787966020002</v>
      </c>
      <c r="H184" s="18">
        <v>0.17071606703219569</v>
      </c>
      <c r="I184" s="18">
        <v>1.375748934261749</v>
      </c>
      <c r="J184" s="18">
        <v>2.5245210582939534E-2</v>
      </c>
      <c r="K184" s="18">
        <v>1.0800838617954276</v>
      </c>
      <c r="L184" s="18">
        <v>0.785087914587424</v>
      </c>
      <c r="M184" s="18">
        <v>160.72079817238449</v>
      </c>
      <c r="N184" s="18">
        <v>1.7144583588802931</v>
      </c>
      <c r="O184" s="18">
        <v>160.04019363796098</v>
      </c>
      <c r="P184" s="18">
        <v>2.0370068836959803</v>
      </c>
      <c r="Q184" s="18">
        <v>149.97429861241454</v>
      </c>
      <c r="R184" s="18">
        <v>19.969340305279871</v>
      </c>
      <c r="S184" s="27">
        <v>160.63999999999999</v>
      </c>
      <c r="T184" s="27">
        <v>1.71</v>
      </c>
      <c r="U184" s="28"/>
      <c r="V184" s="28">
        <v>-0.46</v>
      </c>
      <c r="W184" s="20" t="str">
        <f t="shared" si="5"/>
        <v>concordant</v>
      </c>
    </row>
    <row r="185" spans="1:23" x14ac:dyDescent="0.25">
      <c r="A185" s="18" t="s">
        <v>313</v>
      </c>
      <c r="B185" s="22">
        <v>125.3451305300007</v>
      </c>
      <c r="C185" s="22">
        <f t="shared" si="4"/>
        <v>132.51826610436558</v>
      </c>
      <c r="D185" s="18">
        <v>7798.0372204291516</v>
      </c>
      <c r="E185" s="23">
        <v>4.1064476433178561</v>
      </c>
      <c r="F185" s="18">
        <v>18.004209283971495</v>
      </c>
      <c r="G185" s="18">
        <v>3.1630164041719966</v>
      </c>
      <c r="H185" s="18">
        <v>0.18797487411441935</v>
      </c>
      <c r="I185" s="18">
        <v>3.3313998505769549</v>
      </c>
      <c r="J185" s="18">
        <v>2.536371768562317E-2</v>
      </c>
      <c r="K185" s="18">
        <v>1.0408294815399843</v>
      </c>
      <c r="L185" s="18">
        <v>0.31243006790665689</v>
      </c>
      <c r="M185" s="18">
        <v>161.46588989391185</v>
      </c>
      <c r="N185" s="18">
        <v>1.6597121177991028</v>
      </c>
      <c r="O185" s="18">
        <v>174.89980299685956</v>
      </c>
      <c r="P185" s="18">
        <v>5.3524576853242536</v>
      </c>
      <c r="Q185" s="18">
        <v>360.60564575579519</v>
      </c>
      <c r="R185" s="18">
        <v>71.401911275933799</v>
      </c>
      <c r="S185" s="27">
        <v>161.44</v>
      </c>
      <c r="T185" s="27">
        <v>1.66</v>
      </c>
      <c r="U185" s="28"/>
      <c r="V185" s="28">
        <v>8.6999999999999993</v>
      </c>
      <c r="W185" s="20" t="str">
        <f t="shared" si="5"/>
        <v>discord.</v>
      </c>
    </row>
    <row r="186" spans="1:23" x14ac:dyDescent="0.25">
      <c r="A186" s="18" t="s">
        <v>370</v>
      </c>
      <c r="B186" s="22">
        <v>978.79291009598637</v>
      </c>
      <c r="C186" s="22">
        <f t="shared" si="4"/>
        <v>1032.5840066777098</v>
      </c>
      <c r="D186" s="18">
        <v>247553.32717164594</v>
      </c>
      <c r="E186" s="23">
        <v>4.2761041973386522</v>
      </c>
      <c r="F186" s="18">
        <v>20.524705096280961</v>
      </c>
      <c r="G186" s="18">
        <v>0.93759304197736937</v>
      </c>
      <c r="H186" s="18">
        <v>0.17039177311971895</v>
      </c>
      <c r="I186" s="18">
        <v>1.5327432797458858</v>
      </c>
      <c r="J186" s="18">
        <v>2.5407291889677653E-2</v>
      </c>
      <c r="K186" s="18">
        <v>1.2124732857077907</v>
      </c>
      <c r="L186" s="18">
        <v>0.79104785630429064</v>
      </c>
      <c r="M186" s="18">
        <v>161.73983307501021</v>
      </c>
      <c r="N186" s="18">
        <v>1.9366554960605669</v>
      </c>
      <c r="O186" s="18">
        <v>159.75888874507058</v>
      </c>
      <c r="P186" s="18">
        <v>2.2657783052035114</v>
      </c>
      <c r="Q186" s="18">
        <v>130.48858029974988</v>
      </c>
      <c r="R186" s="18">
        <v>22.078465980566918</v>
      </c>
      <c r="S186" s="27">
        <v>161.44999999999999</v>
      </c>
      <c r="T186" s="27">
        <v>1.92</v>
      </c>
      <c r="U186" s="28"/>
      <c r="V186" s="28">
        <v>-1.3</v>
      </c>
      <c r="W186" s="20" t="str">
        <f t="shared" si="5"/>
        <v>concordant</v>
      </c>
    </row>
    <row r="187" spans="1:23" x14ac:dyDescent="0.25">
      <c r="A187" s="18" t="s">
        <v>362</v>
      </c>
      <c r="B187" s="22">
        <v>240.6961617327587</v>
      </c>
      <c r="C187" s="22">
        <f t="shared" si="4"/>
        <v>257.00343215052311</v>
      </c>
      <c r="D187" s="18">
        <v>151509.07399534484</v>
      </c>
      <c r="E187" s="23">
        <v>3.4686122544199907</v>
      </c>
      <c r="F187" s="18">
        <v>20.020747806164287</v>
      </c>
      <c r="G187" s="18">
        <v>1.4550567870555509</v>
      </c>
      <c r="H187" s="18">
        <v>0.17516094648861139</v>
      </c>
      <c r="I187" s="18">
        <v>1.6757577528999976</v>
      </c>
      <c r="J187" s="18">
        <v>2.5379322550744602E-2</v>
      </c>
      <c r="K187" s="18">
        <v>0.83077405934759396</v>
      </c>
      <c r="L187" s="18">
        <v>0.49576023617368942</v>
      </c>
      <c r="M187" s="18">
        <v>161.56399621133622</v>
      </c>
      <c r="N187" s="18">
        <v>1.3255515104810911</v>
      </c>
      <c r="O187" s="18">
        <v>163.88801741462288</v>
      </c>
      <c r="P187" s="18">
        <v>2.5361911582638754</v>
      </c>
      <c r="Q187" s="18">
        <v>197.60890187503847</v>
      </c>
      <c r="R187" s="18">
        <v>33.813082409511281</v>
      </c>
      <c r="S187" s="27">
        <v>161.61000000000001</v>
      </c>
      <c r="T187" s="27">
        <v>1.33</v>
      </c>
      <c r="U187" s="28"/>
      <c r="V187" s="28">
        <v>1.5</v>
      </c>
      <c r="W187" s="20" t="str">
        <f t="shared" si="5"/>
        <v>concordant</v>
      </c>
    </row>
    <row r="188" spans="1:23" x14ac:dyDescent="0.25">
      <c r="A188" s="18" t="s">
        <v>342</v>
      </c>
      <c r="B188" s="22">
        <v>1110.3280675292949</v>
      </c>
      <c r="C188" s="22">
        <f t="shared" si="4"/>
        <v>1220.0273715857224</v>
      </c>
      <c r="D188" s="18">
        <v>150693.44204454261</v>
      </c>
      <c r="E188" s="23">
        <v>2.3785665562214304</v>
      </c>
      <c r="F188" s="18">
        <v>20.400663426065616</v>
      </c>
      <c r="G188" s="18">
        <v>0.80903542952104246</v>
      </c>
      <c r="H188" s="18">
        <v>0.17186670932729525</v>
      </c>
      <c r="I188" s="18">
        <v>1.5313101044987232</v>
      </c>
      <c r="J188" s="18">
        <v>2.5421143527611666E-2</v>
      </c>
      <c r="K188" s="18">
        <v>1.2997727829944472</v>
      </c>
      <c r="L188" s="18">
        <v>0.84879788827615021</v>
      </c>
      <c r="M188" s="18">
        <v>161.82691339209811</v>
      </c>
      <c r="N188" s="18">
        <v>2.0772007646807253</v>
      </c>
      <c r="O188" s="18">
        <v>161.03767623926279</v>
      </c>
      <c r="P188" s="18">
        <v>2.2803805810860496</v>
      </c>
      <c r="Q188" s="18">
        <v>149.46281120931596</v>
      </c>
      <c r="R188" s="18">
        <v>18.965348550675415</v>
      </c>
      <c r="S188" s="27">
        <v>161.66999999999999</v>
      </c>
      <c r="T188" s="27">
        <v>2.06</v>
      </c>
      <c r="U188" s="28"/>
      <c r="V188" s="28">
        <v>-0.53</v>
      </c>
      <c r="W188" s="20" t="str">
        <f t="shared" si="5"/>
        <v>concordant</v>
      </c>
    </row>
    <row r="189" spans="1:23" x14ac:dyDescent="0.25">
      <c r="A189" s="18" t="s">
        <v>523</v>
      </c>
      <c r="B189" s="22">
        <v>229.61685204715485</v>
      </c>
      <c r="C189" s="22">
        <f t="shared" si="4"/>
        <v>258.70230611816396</v>
      </c>
      <c r="D189" s="18">
        <v>99505.82510827326</v>
      </c>
      <c r="E189" s="23">
        <v>1.8552215172348248</v>
      </c>
      <c r="F189" s="18">
        <v>20.336641332361502</v>
      </c>
      <c r="G189" s="18">
        <v>1.2564320273372283</v>
      </c>
      <c r="H189" s="18">
        <v>0.17194030599882479</v>
      </c>
      <c r="I189" s="18">
        <v>1.5080613542010006</v>
      </c>
      <c r="J189" s="18">
        <v>2.5411420190656366E-2</v>
      </c>
      <c r="K189" s="18">
        <v>0.83399800898201448</v>
      </c>
      <c r="L189" s="18">
        <v>0.55302657724020932</v>
      </c>
      <c r="M189" s="18">
        <v>161.76578635680923</v>
      </c>
      <c r="N189" s="18">
        <v>1.3323367679383438</v>
      </c>
      <c r="O189" s="18">
        <v>161.10144327518606</v>
      </c>
      <c r="P189" s="18">
        <v>2.246579721887997</v>
      </c>
      <c r="Q189" s="18">
        <v>151.35129784274389</v>
      </c>
      <c r="R189" s="18">
        <v>29.424355386277526</v>
      </c>
      <c r="S189" s="27">
        <v>161.74</v>
      </c>
      <c r="T189" s="27">
        <v>1.33</v>
      </c>
      <c r="U189" s="28"/>
      <c r="V189" s="28">
        <v>-0.44</v>
      </c>
      <c r="W189" s="20" t="str">
        <f t="shared" si="5"/>
        <v>concordant</v>
      </c>
    </row>
    <row r="190" spans="1:23" x14ac:dyDescent="0.25">
      <c r="A190" s="18" t="s">
        <v>573</v>
      </c>
      <c r="B190" s="22">
        <v>586.38246624806209</v>
      </c>
      <c r="C190" s="22">
        <f t="shared" si="4"/>
        <v>624.51466296175124</v>
      </c>
      <c r="D190" s="18">
        <v>104171.46281731765</v>
      </c>
      <c r="E190" s="23">
        <v>3.6137409182835079</v>
      </c>
      <c r="F190" s="18">
        <v>20.702478977660242</v>
      </c>
      <c r="G190" s="18">
        <v>1.0048903969357448</v>
      </c>
      <c r="H190" s="18">
        <v>0.16973007208280391</v>
      </c>
      <c r="I190" s="18">
        <v>1.6883130127508723</v>
      </c>
      <c r="J190" s="18">
        <v>2.5506206297008532E-2</v>
      </c>
      <c r="K190" s="18">
        <v>1.3565897515229399</v>
      </c>
      <c r="L190" s="18">
        <v>0.80351791479268719</v>
      </c>
      <c r="M190" s="18">
        <v>162.36164695384147</v>
      </c>
      <c r="N190" s="18">
        <v>2.1750754609996221</v>
      </c>
      <c r="O190" s="18">
        <v>159.18466220341409</v>
      </c>
      <c r="P190" s="18">
        <v>2.4874644799285903</v>
      </c>
      <c r="Q190" s="18">
        <v>112.15286720422621</v>
      </c>
      <c r="R190" s="18">
        <v>23.697653962843226</v>
      </c>
      <c r="S190" s="27">
        <v>161.80000000000001</v>
      </c>
      <c r="T190" s="27">
        <v>2.15</v>
      </c>
      <c r="U190" s="28"/>
      <c r="V190" s="28">
        <v>-2.1</v>
      </c>
      <c r="W190" s="20" t="str">
        <f t="shared" si="5"/>
        <v>rev discord.</v>
      </c>
    </row>
    <row r="191" spans="1:23" x14ac:dyDescent="0.25">
      <c r="A191" s="18" t="s">
        <v>356</v>
      </c>
      <c r="B191" s="22">
        <v>261.53732293744724</v>
      </c>
      <c r="C191" s="22">
        <f t="shared" si="4"/>
        <v>291.14287464625943</v>
      </c>
      <c r="D191" s="18">
        <v>23348.501852498452</v>
      </c>
      <c r="E191" s="23">
        <v>2.0760049160646421</v>
      </c>
      <c r="F191" s="18">
        <v>19.941849494639161</v>
      </c>
      <c r="G191" s="18">
        <v>1.4046280134008939</v>
      </c>
      <c r="H191" s="18">
        <v>0.17376478271484774</v>
      </c>
      <c r="I191" s="18">
        <v>1.6721953101128535</v>
      </c>
      <c r="J191" s="18">
        <v>2.5424658920850857E-2</v>
      </c>
      <c r="K191" s="18">
        <v>0.90095423762308302</v>
      </c>
      <c r="L191" s="18">
        <v>0.53878529151136001</v>
      </c>
      <c r="M191" s="18">
        <v>161.84901323091162</v>
      </c>
      <c r="N191" s="18">
        <v>1.4400325987403306</v>
      </c>
      <c r="O191" s="18">
        <v>162.68096247476433</v>
      </c>
      <c r="P191" s="18">
        <v>2.5136134159435812</v>
      </c>
      <c r="Q191" s="18">
        <v>174.78435493817506</v>
      </c>
      <c r="R191" s="18">
        <v>32.857022007005369</v>
      </c>
      <c r="S191" s="27">
        <v>161.87</v>
      </c>
      <c r="T191" s="27">
        <v>1.44</v>
      </c>
      <c r="U191" s="28"/>
      <c r="V191" s="28">
        <v>0.55000000000000004</v>
      </c>
      <c r="W191" s="20" t="str">
        <f t="shared" si="5"/>
        <v>concordant</v>
      </c>
    </row>
    <row r="192" spans="1:23" x14ac:dyDescent="0.25">
      <c r="A192" s="18" t="s">
        <v>460</v>
      </c>
      <c r="B192" s="22">
        <v>163.97544746832099</v>
      </c>
      <c r="C192" s="22">
        <f t="shared" si="4"/>
        <v>179.18687992050948</v>
      </c>
      <c r="D192" s="18">
        <v>23240.629179918462</v>
      </c>
      <c r="E192" s="23">
        <v>2.5332413811896779</v>
      </c>
      <c r="F192" s="18">
        <v>20.543698522046391</v>
      </c>
      <c r="G192" s="18">
        <v>1.6114781264329732</v>
      </c>
      <c r="H192" s="18">
        <v>0.16890789056052871</v>
      </c>
      <c r="I192" s="18">
        <v>1.9665968176561706</v>
      </c>
      <c r="J192" s="18">
        <v>2.5479594278325524E-2</v>
      </c>
      <c r="K192" s="18">
        <v>1.1155230735441051</v>
      </c>
      <c r="L192" s="18">
        <v>0.56723526832185545</v>
      </c>
      <c r="M192" s="18">
        <v>162.19435950151961</v>
      </c>
      <c r="N192" s="18">
        <v>1.7867437008922309</v>
      </c>
      <c r="O192" s="18">
        <v>158.47071739267503</v>
      </c>
      <c r="P192" s="18">
        <v>2.885466654129516</v>
      </c>
      <c r="Q192" s="18">
        <v>103.13880558599038</v>
      </c>
      <c r="R192" s="18">
        <v>38.300613462467361</v>
      </c>
      <c r="S192" s="27">
        <v>162.01</v>
      </c>
      <c r="T192" s="27">
        <v>1.78</v>
      </c>
      <c r="U192" s="28"/>
      <c r="V192" s="28">
        <v>-2.5</v>
      </c>
      <c r="W192" s="20" t="str">
        <f t="shared" si="5"/>
        <v>rev discord.</v>
      </c>
    </row>
    <row r="193" spans="1:25" x14ac:dyDescent="0.25">
      <c r="A193" s="18" t="s">
        <v>572</v>
      </c>
      <c r="B193" s="22">
        <v>380.11604644150111</v>
      </c>
      <c r="C193" s="22">
        <f t="shared" si="4"/>
        <v>399.75441300579797</v>
      </c>
      <c r="D193" s="18">
        <v>32451.982802182145</v>
      </c>
      <c r="E193" s="23">
        <v>4.5486100191322683</v>
      </c>
      <c r="F193" s="18">
        <v>20.494886274907543</v>
      </c>
      <c r="G193" s="18">
        <v>1.431932629413796</v>
      </c>
      <c r="H193" s="18">
        <v>0.17043394988708013</v>
      </c>
      <c r="I193" s="18">
        <v>1.8163334320785849</v>
      </c>
      <c r="J193" s="18">
        <v>2.5497096142477169E-2</v>
      </c>
      <c r="K193" s="18">
        <v>1.1168502748863152</v>
      </c>
      <c r="L193" s="18">
        <v>0.61489275876412652</v>
      </c>
      <c r="M193" s="18">
        <v>162.30437953813021</v>
      </c>
      <c r="N193" s="18">
        <v>1.7900677103246494</v>
      </c>
      <c r="O193" s="18">
        <v>159.79547888879941</v>
      </c>
      <c r="P193" s="18">
        <v>2.6855651886211405</v>
      </c>
      <c r="Q193" s="18">
        <v>122.74378752170051</v>
      </c>
      <c r="R193" s="18">
        <v>33.725567197492303</v>
      </c>
      <c r="S193" s="27">
        <v>162.16</v>
      </c>
      <c r="T193" s="27">
        <v>1.78</v>
      </c>
      <c r="U193" s="28"/>
      <c r="V193" s="28">
        <v>-1.7</v>
      </c>
      <c r="W193" s="20" t="str">
        <f t="shared" si="5"/>
        <v>rev discord.</v>
      </c>
    </row>
    <row r="194" spans="1:25" x14ac:dyDescent="0.25">
      <c r="A194" s="18" t="s">
        <v>467</v>
      </c>
      <c r="B194" s="22">
        <v>589.88432594119411</v>
      </c>
      <c r="C194" s="22">
        <f t="shared" si="4"/>
        <v>628.89543350335384</v>
      </c>
      <c r="D194" s="18">
        <v>49707.00897945818</v>
      </c>
      <c r="E194" s="23">
        <v>3.5534191480029365</v>
      </c>
      <c r="F194" s="18">
        <v>20.433253089290403</v>
      </c>
      <c r="G194" s="18">
        <v>0.97911755388498534</v>
      </c>
      <c r="H194" s="18">
        <v>0.17182872346266473</v>
      </c>
      <c r="I194" s="18">
        <v>1.6586468691831087</v>
      </c>
      <c r="J194" s="18">
        <v>2.550858256251794E-2</v>
      </c>
      <c r="K194" s="18">
        <v>1.3176999743123672</v>
      </c>
      <c r="L194" s="18">
        <v>0.79444274655119351</v>
      </c>
      <c r="M194" s="18">
        <v>162.37658433192621</v>
      </c>
      <c r="N194" s="18">
        <v>2.1129138308533726</v>
      </c>
      <c r="O194" s="18">
        <v>161.00476223288396</v>
      </c>
      <c r="P194" s="18">
        <v>2.4695414783669065</v>
      </c>
      <c r="Q194" s="18">
        <v>140.87685731627852</v>
      </c>
      <c r="R194" s="18">
        <v>23.626325722493377</v>
      </c>
      <c r="S194" s="27">
        <v>162.18</v>
      </c>
      <c r="T194" s="27">
        <v>2.1</v>
      </c>
      <c r="U194" s="28"/>
      <c r="V194" s="28">
        <v>-0.92</v>
      </c>
      <c r="W194" s="20" t="str">
        <f t="shared" si="5"/>
        <v>concordant</v>
      </c>
    </row>
    <row r="195" spans="1:25" x14ac:dyDescent="0.25">
      <c r="A195" s="18" t="s">
        <v>524</v>
      </c>
      <c r="B195" s="22">
        <v>101.31295674023752</v>
      </c>
      <c r="C195" s="22">
        <f t="shared" si="4"/>
        <v>107.65365050289439</v>
      </c>
      <c r="D195" s="18">
        <v>23613.311091530155</v>
      </c>
      <c r="E195" s="23">
        <v>3.7548801006878461</v>
      </c>
      <c r="F195" s="18">
        <v>20.285731596637472</v>
      </c>
      <c r="G195" s="18">
        <v>1.8947198752710597</v>
      </c>
      <c r="H195" s="18">
        <v>0.1717318981508878</v>
      </c>
      <c r="I195" s="18">
        <v>2.2564825966523165</v>
      </c>
      <c r="J195" s="18">
        <v>2.5535357162766576E-2</v>
      </c>
      <c r="K195" s="18">
        <v>1.2172886059629684</v>
      </c>
      <c r="L195" s="18">
        <v>0.53946288252739882</v>
      </c>
      <c r="M195" s="18">
        <v>162.54488902733556</v>
      </c>
      <c r="N195" s="18">
        <v>1.9539033361507023</v>
      </c>
      <c r="O195" s="18">
        <v>160.92086017389394</v>
      </c>
      <c r="P195" s="18">
        <v>3.3580425878492264</v>
      </c>
      <c r="Q195" s="18">
        <v>137.10841821502018</v>
      </c>
      <c r="R195" s="18">
        <v>44.620188190911378</v>
      </c>
      <c r="S195" s="27">
        <v>162.49</v>
      </c>
      <c r="T195" s="27">
        <v>1.95</v>
      </c>
      <c r="U195" s="28"/>
      <c r="V195" s="28">
        <v>-1.1000000000000001</v>
      </c>
      <c r="W195" s="20" t="str">
        <f t="shared" si="5"/>
        <v>concordant</v>
      </c>
    </row>
    <row r="196" spans="1:25" x14ac:dyDescent="0.25">
      <c r="A196" s="18" t="s">
        <v>396</v>
      </c>
      <c r="B196" s="22">
        <v>1182.6636737976426</v>
      </c>
      <c r="C196" s="22">
        <f t="shared" si="4"/>
        <v>1342.4009273051911</v>
      </c>
      <c r="D196" s="18">
        <v>653898.65857666265</v>
      </c>
      <c r="E196" s="23">
        <v>1.7398944656908872</v>
      </c>
      <c r="F196" s="18">
        <v>19.901253249763577</v>
      </c>
      <c r="G196" s="18">
        <v>1.1895801134170862</v>
      </c>
      <c r="H196" s="18">
        <v>0.17713571825127397</v>
      </c>
      <c r="I196" s="18">
        <v>1.5924426216742751</v>
      </c>
      <c r="J196" s="18">
        <v>2.5513375028650316E-2</v>
      </c>
      <c r="K196" s="18">
        <v>1.0586655003603036</v>
      </c>
      <c r="L196" s="18">
        <v>0.66480605702906603</v>
      </c>
      <c r="M196" s="18">
        <v>162.40671001783497</v>
      </c>
      <c r="N196" s="18">
        <v>1.6978665805405342</v>
      </c>
      <c r="O196" s="18">
        <v>165.59286211637615</v>
      </c>
      <c r="P196" s="18">
        <v>2.4331794494692645</v>
      </c>
      <c r="Q196" s="18">
        <v>211.36133272350733</v>
      </c>
      <c r="R196" s="18">
        <v>27.590502714466325</v>
      </c>
      <c r="S196" s="27">
        <v>162.53</v>
      </c>
      <c r="T196" s="27">
        <v>1.7</v>
      </c>
      <c r="U196" s="28"/>
      <c r="V196" s="28">
        <v>2.1</v>
      </c>
      <c r="W196" s="20" t="str">
        <f t="shared" si="5"/>
        <v>concordant</v>
      </c>
    </row>
    <row r="197" spans="1:25" x14ac:dyDescent="0.25">
      <c r="A197" s="18" t="s">
        <v>445</v>
      </c>
      <c r="B197" s="22">
        <v>327.88304329540836</v>
      </c>
      <c r="C197" s="22">
        <f t="shared" si="4"/>
        <v>355.68604354679462</v>
      </c>
      <c r="D197" s="18">
        <v>57767.554477624806</v>
      </c>
      <c r="E197" s="23">
        <v>2.771374113503418</v>
      </c>
      <c r="F197" s="18">
        <v>20.451927426172599</v>
      </c>
      <c r="G197" s="18">
        <v>1.0631811073705189</v>
      </c>
      <c r="H197" s="18">
        <v>0.17246900379287633</v>
      </c>
      <c r="I197" s="18">
        <v>1.3679431046517196</v>
      </c>
      <c r="J197" s="18">
        <v>2.5678962683054019E-2</v>
      </c>
      <c r="K197" s="18">
        <v>0.86002452279554442</v>
      </c>
      <c r="L197" s="18">
        <v>0.62869904447854075</v>
      </c>
      <c r="M197" s="18">
        <v>163.44751597876271</v>
      </c>
      <c r="N197" s="18">
        <v>1.3880179271119601</v>
      </c>
      <c r="O197" s="18">
        <v>161.55941005362575</v>
      </c>
      <c r="P197" s="18">
        <v>2.0431874679173063</v>
      </c>
      <c r="Q197" s="18">
        <v>133.98381710969014</v>
      </c>
      <c r="R197" s="18">
        <v>24.994160485602542</v>
      </c>
      <c r="S197" s="27">
        <v>163.34</v>
      </c>
      <c r="T197" s="27">
        <v>1.38</v>
      </c>
      <c r="U197" s="28"/>
      <c r="V197" s="28">
        <v>-1.3</v>
      </c>
      <c r="W197" s="20" t="str">
        <f t="shared" si="5"/>
        <v>concordant</v>
      </c>
    </row>
    <row r="198" spans="1:25" x14ac:dyDescent="0.25">
      <c r="A198" s="18" t="s">
        <v>439</v>
      </c>
      <c r="B198" s="22">
        <v>328.27963175823083</v>
      </c>
      <c r="C198" s="22">
        <f t="shared" si="4"/>
        <v>355.07657131740774</v>
      </c>
      <c r="D198" s="18">
        <v>28973.163262964368</v>
      </c>
      <c r="E198" s="23">
        <v>2.8789001554755878</v>
      </c>
      <c r="F198" s="18">
        <v>20.552790529070769</v>
      </c>
      <c r="G198" s="18">
        <v>1.2769045521208851</v>
      </c>
      <c r="H198" s="18">
        <v>0.17134377542275281</v>
      </c>
      <c r="I198" s="18">
        <v>1.7678767961303883</v>
      </c>
      <c r="J198" s="18">
        <v>2.5705904831731453E-2</v>
      </c>
      <c r="K198" s="18">
        <v>1.217019822682132</v>
      </c>
      <c r="L198" s="18">
        <v>0.68840760020494762</v>
      </c>
      <c r="M198" s="18">
        <v>163.61684573456893</v>
      </c>
      <c r="N198" s="18">
        <v>1.9661919363534111</v>
      </c>
      <c r="O198" s="18">
        <v>160.58447048850635</v>
      </c>
      <c r="P198" s="18">
        <v>2.6258313704530707</v>
      </c>
      <c r="Q198" s="18">
        <v>116.08026851485563</v>
      </c>
      <c r="R198" s="18">
        <v>30.242985510674401</v>
      </c>
      <c r="S198" s="27">
        <v>163.35</v>
      </c>
      <c r="T198" s="27">
        <v>1.96</v>
      </c>
      <c r="U198" s="28"/>
      <c r="V198" s="28">
        <v>-2</v>
      </c>
      <c r="W198" s="20" t="str">
        <f t="shared" si="5"/>
        <v>rev discord.</v>
      </c>
    </row>
    <row r="199" spans="1:25" x14ac:dyDescent="0.25">
      <c r="A199" s="18" t="s">
        <v>290</v>
      </c>
      <c r="B199" s="22">
        <v>202.06343540223057</v>
      </c>
      <c r="C199" s="22">
        <f t="shared" si="4"/>
        <v>230.44794569596476</v>
      </c>
      <c r="D199" s="18">
        <v>558407.93122345163</v>
      </c>
      <c r="E199" s="23">
        <v>1.6729162077531536</v>
      </c>
      <c r="F199" s="18">
        <v>19.73684338855562</v>
      </c>
      <c r="G199" s="18">
        <v>1.84436630698694</v>
      </c>
      <c r="H199" s="18">
        <v>0.17938501289581055</v>
      </c>
      <c r="I199" s="18">
        <v>2.0248258671300987</v>
      </c>
      <c r="J199" s="18">
        <v>2.5662303187762341E-2</v>
      </c>
      <c r="K199" s="18">
        <v>0.83559613327457638</v>
      </c>
      <c r="L199" s="18">
        <v>0.41267555242116399</v>
      </c>
      <c r="M199" s="18">
        <v>163.34280984477661</v>
      </c>
      <c r="N199" s="18">
        <v>1.3477392336494916</v>
      </c>
      <c r="O199" s="18">
        <v>167.53122516767516</v>
      </c>
      <c r="P199" s="18">
        <v>3.1271557756093671</v>
      </c>
      <c r="Q199" s="18">
        <v>227.13592590202086</v>
      </c>
      <c r="R199" s="18">
        <v>42.622952411714664</v>
      </c>
      <c r="S199" s="27">
        <v>163.38</v>
      </c>
      <c r="T199" s="27">
        <v>1.35</v>
      </c>
      <c r="U199" s="28"/>
      <c r="V199" s="28">
        <v>2.7</v>
      </c>
      <c r="W199" s="20" t="str">
        <f t="shared" si="5"/>
        <v>concordant</v>
      </c>
    </row>
    <row r="200" spans="1:25" x14ac:dyDescent="0.25">
      <c r="A200" s="18" t="s">
        <v>476</v>
      </c>
      <c r="B200" s="22">
        <v>202.38504100887511</v>
      </c>
      <c r="C200" s="22">
        <f t="shared" si="4"/>
        <v>220.54316253483921</v>
      </c>
      <c r="D200" s="18">
        <v>25540.947168785067</v>
      </c>
      <c r="E200" s="23">
        <v>2.619240353088256</v>
      </c>
      <c r="F200" s="18">
        <v>20.63672426746653</v>
      </c>
      <c r="G200" s="18">
        <v>1.4962037574008111</v>
      </c>
      <c r="H200" s="18">
        <v>0.169987485656976</v>
      </c>
      <c r="I200" s="18">
        <v>1.8482563527049023</v>
      </c>
      <c r="J200" s="18">
        <v>2.5700527118946336E-2</v>
      </c>
      <c r="K200" s="18">
        <v>0.90216240778791101</v>
      </c>
      <c r="L200" s="18">
        <v>0.48811541021763888</v>
      </c>
      <c r="M200" s="18">
        <v>163.58304749407864</v>
      </c>
      <c r="N200" s="18">
        <v>1.457217544962063</v>
      </c>
      <c r="O200" s="18">
        <v>159.40808522392584</v>
      </c>
      <c r="P200" s="18">
        <v>2.7266468706818898</v>
      </c>
      <c r="Q200" s="18">
        <v>97.834273238066174</v>
      </c>
      <c r="R200" s="18">
        <v>38.169608101519081</v>
      </c>
      <c r="S200" s="27">
        <v>163.44</v>
      </c>
      <c r="T200" s="27">
        <v>1.45</v>
      </c>
      <c r="U200" s="28"/>
      <c r="V200" s="28">
        <v>-2.8</v>
      </c>
      <c r="W200" s="20" t="str">
        <f t="shared" si="5"/>
        <v>rev discord.</v>
      </c>
    </row>
    <row r="201" spans="1:25" x14ac:dyDescent="0.25">
      <c r="A201" s="18" t="s">
        <v>415</v>
      </c>
      <c r="B201" s="22">
        <v>321.01845475620291</v>
      </c>
      <c r="C201" s="22">
        <f t="shared" si="4"/>
        <v>346.24495648131534</v>
      </c>
      <c r="D201" s="18">
        <v>46399.776901894176</v>
      </c>
      <c r="E201" s="23">
        <v>2.990479523865551</v>
      </c>
      <c r="F201" s="18">
        <v>20.18900831239802</v>
      </c>
      <c r="G201" s="18">
        <v>1.0947430966346867</v>
      </c>
      <c r="H201" s="18">
        <v>0.17518989271633759</v>
      </c>
      <c r="I201" s="18">
        <v>1.5102980666159178</v>
      </c>
      <c r="J201" s="18">
        <v>2.5739735345653526E-2</v>
      </c>
      <c r="K201" s="18">
        <v>1.0285768382794938</v>
      </c>
      <c r="L201" s="18">
        <v>0.68104227967675057</v>
      </c>
      <c r="M201" s="18">
        <v>163.82946214563401</v>
      </c>
      <c r="N201" s="18">
        <v>1.663879431987155</v>
      </c>
      <c r="O201" s="18">
        <v>163.91302773104036</v>
      </c>
      <c r="P201" s="18">
        <v>2.2860951909271705</v>
      </c>
      <c r="Q201" s="18">
        <v>165.0972584720858</v>
      </c>
      <c r="R201" s="18">
        <v>25.854527981941544</v>
      </c>
      <c r="S201" s="27">
        <v>163.83000000000001</v>
      </c>
      <c r="T201" s="27">
        <v>1.66</v>
      </c>
      <c r="U201" s="28"/>
      <c r="V201" s="28">
        <v>5.5E-2</v>
      </c>
      <c r="W201" s="20" t="str">
        <f t="shared" si="5"/>
        <v>concordant</v>
      </c>
    </row>
    <row r="202" spans="1:25" x14ac:dyDescent="0.25">
      <c r="A202" s="18" t="s">
        <v>386</v>
      </c>
      <c r="B202" s="22">
        <v>222.38147963873845</v>
      </c>
      <c r="C202" s="22">
        <f t="shared" si="4"/>
        <v>249.45540923671405</v>
      </c>
      <c r="D202" s="18">
        <v>40453.843918698105</v>
      </c>
      <c r="E202" s="23">
        <v>1.9302572065124661</v>
      </c>
      <c r="F202" s="18">
        <v>17.548942283594659</v>
      </c>
      <c r="G202" s="18">
        <v>2.0667530168253667</v>
      </c>
      <c r="H202" s="18">
        <v>0.2018924264493997</v>
      </c>
      <c r="I202" s="18">
        <v>2.3043357185544924</v>
      </c>
      <c r="J202" s="18">
        <v>2.5796331733675407E-2</v>
      </c>
      <c r="K202" s="18">
        <v>0.98897376106423307</v>
      </c>
      <c r="L202" s="18">
        <v>0.42917954753772403</v>
      </c>
      <c r="M202" s="18">
        <v>164.18514076552071</v>
      </c>
      <c r="N202" s="18">
        <v>1.6032446348080214</v>
      </c>
      <c r="O202" s="18">
        <v>186.72623916501809</v>
      </c>
      <c r="P202" s="18">
        <v>3.9303593605413454</v>
      </c>
      <c r="Q202" s="18">
        <v>482.33487295895185</v>
      </c>
      <c r="R202" s="18">
        <v>45.998242519130002</v>
      </c>
      <c r="S202" s="27">
        <v>163.85</v>
      </c>
      <c r="T202" s="27">
        <v>1.61</v>
      </c>
      <c r="U202" s="28"/>
      <c r="V202" s="28">
        <v>14</v>
      </c>
      <c r="W202" s="20" t="str">
        <f t="shared" si="5"/>
        <v>discord.</v>
      </c>
    </row>
    <row r="203" spans="1:25" x14ac:dyDescent="0.25">
      <c r="A203" s="18" t="s">
        <v>482</v>
      </c>
      <c r="B203" s="22">
        <v>1679.6374393680464</v>
      </c>
      <c r="C203" s="22">
        <f t="shared" si="4"/>
        <v>1696.5611095559157</v>
      </c>
      <c r="D203" s="18">
        <v>1841231.8985250867</v>
      </c>
      <c r="E203" s="23">
        <v>23.323238627896334</v>
      </c>
      <c r="F203" s="18">
        <v>20.322222174589321</v>
      </c>
      <c r="G203" s="18">
        <v>0.59702811767118025</v>
      </c>
      <c r="H203" s="18">
        <v>0.17605545590851912</v>
      </c>
      <c r="I203" s="18">
        <v>1.1973812234532983</v>
      </c>
      <c r="J203" s="18">
        <v>2.585844322321116E-2</v>
      </c>
      <c r="K203" s="18">
        <v>1.0379205533648614</v>
      </c>
      <c r="L203" s="18">
        <v>0.86682547966758194</v>
      </c>
      <c r="M203" s="18">
        <v>164.57545632155433</v>
      </c>
      <c r="N203" s="18">
        <v>1.6865424060253673</v>
      </c>
      <c r="O203" s="18">
        <v>164.66061303691228</v>
      </c>
      <c r="P203" s="18">
        <v>1.820054977433486</v>
      </c>
      <c r="Q203" s="18">
        <v>165.86307408814432</v>
      </c>
      <c r="R203" s="18">
        <v>13.939198299205501</v>
      </c>
      <c r="S203" s="28">
        <v>164.59</v>
      </c>
      <c r="T203" s="28">
        <v>1.67</v>
      </c>
      <c r="U203" s="28"/>
      <c r="V203" s="28">
        <v>5.6000000000000001E-2</v>
      </c>
      <c r="W203" s="20" t="str">
        <f t="shared" si="5"/>
        <v>concordant</v>
      </c>
      <c r="Y203" s="21" t="s">
        <v>873</v>
      </c>
    </row>
    <row r="204" spans="1:25" x14ac:dyDescent="0.25">
      <c r="A204" s="18" t="s">
        <v>446</v>
      </c>
      <c r="B204" s="22">
        <v>243.7860074755142</v>
      </c>
      <c r="C204" s="22">
        <f t="shared" si="4"/>
        <v>256.36719236137083</v>
      </c>
      <c r="D204" s="18">
        <v>232530.15256415386</v>
      </c>
      <c r="E204" s="23">
        <v>4.5536022462517964</v>
      </c>
      <c r="F204" s="18">
        <v>20.800077004382821</v>
      </c>
      <c r="G204" s="18">
        <v>1.2710463376381238</v>
      </c>
      <c r="H204" s="18">
        <v>0.17178691527003212</v>
      </c>
      <c r="I204" s="18">
        <v>1.5307172991726357</v>
      </c>
      <c r="J204" s="18">
        <v>2.5913210608609211E-2</v>
      </c>
      <c r="K204" s="18">
        <v>0.8529082034868205</v>
      </c>
      <c r="L204" s="18">
        <v>0.55719511626857798</v>
      </c>
      <c r="M204" s="18">
        <v>164.91960109943159</v>
      </c>
      <c r="N204" s="18">
        <v>1.3887724941354946</v>
      </c>
      <c r="O204" s="18">
        <v>160.96853502088786</v>
      </c>
      <c r="P204" s="18">
        <v>2.2785946177541234</v>
      </c>
      <c r="Q204" s="18">
        <v>103.24752909893282</v>
      </c>
      <c r="R204" s="18">
        <v>30.058755677273531</v>
      </c>
      <c r="S204" s="27">
        <v>164.73</v>
      </c>
      <c r="T204" s="27">
        <v>1.38</v>
      </c>
      <c r="U204" s="28"/>
      <c r="V204" s="28">
        <v>-2.6</v>
      </c>
      <c r="W204" s="20" t="str">
        <f t="shared" si="5"/>
        <v>rev discord.</v>
      </c>
    </row>
    <row r="205" spans="1:25" x14ac:dyDescent="0.25">
      <c r="A205" s="18" t="s">
        <v>295</v>
      </c>
      <c r="B205" s="22">
        <v>322.92992472109779</v>
      </c>
      <c r="C205" s="22">
        <f t="shared" si="4"/>
        <v>344.79948943977388</v>
      </c>
      <c r="D205" s="18">
        <v>24642.903372063491</v>
      </c>
      <c r="E205" s="23">
        <v>3.4700522523272248</v>
      </c>
      <c r="F205" s="18">
        <v>20.43817368333001</v>
      </c>
      <c r="G205" s="18">
        <v>1.1842746899469274</v>
      </c>
      <c r="H205" s="18">
        <v>0.17323785880675913</v>
      </c>
      <c r="I205" s="18">
        <v>1.6425140530160163</v>
      </c>
      <c r="J205" s="18">
        <v>2.5949378798597079E-2</v>
      </c>
      <c r="K205" s="18">
        <v>1.1335238177248157</v>
      </c>
      <c r="L205" s="18">
        <v>0.69011514126373352</v>
      </c>
      <c r="M205" s="18">
        <v>165.14686303608065</v>
      </c>
      <c r="N205" s="18">
        <v>1.8482039763899962</v>
      </c>
      <c r="O205" s="18">
        <v>162.22503660049981</v>
      </c>
      <c r="P205" s="18">
        <v>2.4626154220759702</v>
      </c>
      <c r="Q205" s="18">
        <v>119.78665205794398</v>
      </c>
      <c r="R205" s="18">
        <v>28.010879399318668</v>
      </c>
      <c r="S205" s="27">
        <v>164.89</v>
      </c>
      <c r="T205" s="27">
        <v>1.84</v>
      </c>
      <c r="U205" s="28"/>
      <c r="V205" s="28">
        <v>-1.9</v>
      </c>
      <c r="W205" s="20" t="str">
        <f t="shared" si="5"/>
        <v>rev discord.</v>
      </c>
    </row>
    <row r="206" spans="1:25" x14ac:dyDescent="0.25">
      <c r="A206" s="18" t="s">
        <v>416</v>
      </c>
      <c r="B206" s="22">
        <v>132.65123011475498</v>
      </c>
      <c r="C206" s="22">
        <f t="shared" si="4"/>
        <v>143.47467563627535</v>
      </c>
      <c r="D206" s="18">
        <v>83218.765935834963</v>
      </c>
      <c r="E206" s="23">
        <v>2.8801400639921648</v>
      </c>
      <c r="F206" s="18">
        <v>20.074023572695154</v>
      </c>
      <c r="G206" s="18">
        <v>2.0959779943379138</v>
      </c>
      <c r="H206" s="18">
        <v>0.17794450883560733</v>
      </c>
      <c r="I206" s="18">
        <v>2.3337040116375927</v>
      </c>
      <c r="J206" s="18">
        <v>2.5909927196193495E-2</v>
      </c>
      <c r="K206" s="18">
        <v>1.0221156832145002</v>
      </c>
      <c r="L206" s="18">
        <v>0.43798000008461552</v>
      </c>
      <c r="M206" s="18">
        <v>164.89896946118506</v>
      </c>
      <c r="N206" s="18">
        <v>1.6640839337559044</v>
      </c>
      <c r="O206" s="18">
        <v>166.29027554272625</v>
      </c>
      <c r="P206" s="18">
        <v>3.5796226007511649</v>
      </c>
      <c r="Q206" s="18">
        <v>186.11746374099556</v>
      </c>
      <c r="R206" s="18">
        <v>48.859073936491328</v>
      </c>
      <c r="S206" s="27">
        <v>164.92</v>
      </c>
      <c r="T206" s="27">
        <v>1.66</v>
      </c>
      <c r="U206" s="28"/>
      <c r="V206" s="28">
        <v>0.91</v>
      </c>
      <c r="W206" s="20" t="str">
        <f t="shared" si="5"/>
        <v>concordant</v>
      </c>
    </row>
    <row r="207" spans="1:25" x14ac:dyDescent="0.25">
      <c r="A207" s="18" t="s">
        <v>525</v>
      </c>
      <c r="B207" s="22">
        <v>383.78552328834752</v>
      </c>
      <c r="C207" s="22">
        <f t="shared" si="4"/>
        <v>425.74865353334155</v>
      </c>
      <c r="D207" s="18">
        <v>62145.873842173496</v>
      </c>
      <c r="E207" s="23">
        <v>2.1492581093499519</v>
      </c>
      <c r="F207" s="18">
        <v>20.026632700118142</v>
      </c>
      <c r="G207" s="18">
        <v>1.1311650562321469</v>
      </c>
      <c r="H207" s="18">
        <v>0.17871719758289123</v>
      </c>
      <c r="I207" s="18">
        <v>1.4648372225862167</v>
      </c>
      <c r="J207" s="18">
        <v>2.6033562848669027E-2</v>
      </c>
      <c r="K207" s="18">
        <v>0.91849180686607046</v>
      </c>
      <c r="L207" s="18">
        <v>0.62702653421411836</v>
      </c>
      <c r="M207" s="18">
        <v>165.67580042983826</v>
      </c>
      <c r="N207" s="18">
        <v>1.5023306950118638</v>
      </c>
      <c r="O207" s="18">
        <v>166.95611153048114</v>
      </c>
      <c r="P207" s="18">
        <v>2.2551566663658065</v>
      </c>
      <c r="Q207" s="18">
        <v>185.12138468728045</v>
      </c>
      <c r="R207" s="18">
        <v>26.549770787662439</v>
      </c>
      <c r="S207" s="27">
        <v>165.73</v>
      </c>
      <c r="T207" s="27">
        <v>1.5</v>
      </c>
      <c r="U207" s="28"/>
      <c r="V207" s="28">
        <v>0.83</v>
      </c>
      <c r="W207" s="20" t="str">
        <f t="shared" si="5"/>
        <v>concordant</v>
      </c>
    </row>
    <row r="208" spans="1:25" x14ac:dyDescent="0.25">
      <c r="A208" s="18" t="s">
        <v>526</v>
      </c>
      <c r="B208" s="22">
        <v>127.24132290200647</v>
      </c>
      <c r="C208" s="22">
        <f t="shared" si="4"/>
        <v>134.66147430121273</v>
      </c>
      <c r="D208" s="18">
        <v>17403.756217040394</v>
      </c>
      <c r="E208" s="23">
        <v>4.0297979479462018</v>
      </c>
      <c r="F208" s="18">
        <v>20.099068464302686</v>
      </c>
      <c r="G208" s="18">
        <v>1.8515805642704237</v>
      </c>
      <c r="H208" s="18">
        <v>0.1766637203711878</v>
      </c>
      <c r="I208" s="18">
        <v>2.1524644590604525</v>
      </c>
      <c r="J208" s="18">
        <v>2.6092361311808695E-2</v>
      </c>
      <c r="K208" s="18">
        <v>1.059167394767766</v>
      </c>
      <c r="L208" s="18">
        <v>0.49207195515325297</v>
      </c>
      <c r="M208" s="18">
        <v>166.04521172405893</v>
      </c>
      <c r="N208" s="18">
        <v>1.7362399634324674</v>
      </c>
      <c r="O208" s="18">
        <v>165.18564079821917</v>
      </c>
      <c r="P208" s="18">
        <v>3.2814245330249179</v>
      </c>
      <c r="Q208" s="18">
        <v>152.87853911849479</v>
      </c>
      <c r="R208" s="18">
        <v>43.912213707618868</v>
      </c>
      <c r="S208" s="27">
        <v>166.02</v>
      </c>
      <c r="T208" s="27">
        <v>1.73</v>
      </c>
      <c r="U208" s="28"/>
      <c r="V208" s="28">
        <v>-0.56000000000000005</v>
      </c>
      <c r="W208" s="20" t="str">
        <f t="shared" si="5"/>
        <v>concordant</v>
      </c>
    </row>
    <row r="209" spans="1:24" x14ac:dyDescent="0.25">
      <c r="A209" s="18" t="s">
        <v>376</v>
      </c>
      <c r="B209" s="22">
        <v>301.72763990979053</v>
      </c>
      <c r="C209" s="22">
        <f t="shared" si="4"/>
        <v>340.18395950566764</v>
      </c>
      <c r="D209" s="18">
        <v>13398.749865043083</v>
      </c>
      <c r="E209" s="23">
        <v>1.8438060668291962</v>
      </c>
      <c r="F209" s="18">
        <v>20.336045409166339</v>
      </c>
      <c r="G209" s="18">
        <v>1.3262934107589515</v>
      </c>
      <c r="H209" s="18">
        <v>0.17420719495526441</v>
      </c>
      <c r="I209" s="18">
        <v>1.5703602271979673</v>
      </c>
      <c r="J209" s="18">
        <v>2.6282012517496116E-2</v>
      </c>
      <c r="K209" s="18">
        <v>0.8216566161158716</v>
      </c>
      <c r="L209" s="18">
        <v>0.52322811154098947</v>
      </c>
      <c r="M209" s="18">
        <v>167.23658327991816</v>
      </c>
      <c r="N209" s="18">
        <v>1.35643962823724</v>
      </c>
      <c r="O209" s="18">
        <v>163.06360579509419</v>
      </c>
      <c r="P209" s="18">
        <v>2.3656545959058377</v>
      </c>
      <c r="Q209" s="18">
        <v>102.90393522594084</v>
      </c>
      <c r="R209" s="18">
        <v>31.658587213828369</v>
      </c>
      <c r="S209" s="27">
        <v>167.06</v>
      </c>
      <c r="T209" s="27">
        <v>1.35</v>
      </c>
      <c r="U209" s="28"/>
      <c r="V209" s="28">
        <v>-2.7</v>
      </c>
      <c r="W209" s="20" t="str">
        <f t="shared" si="5"/>
        <v>rev discord.</v>
      </c>
    </row>
    <row r="210" spans="1:24" x14ac:dyDescent="0.25">
      <c r="A210" s="18" t="s">
        <v>353</v>
      </c>
      <c r="B210" s="22">
        <v>221.9889780167602</v>
      </c>
      <c r="C210" s="22">
        <f t="shared" si="4"/>
        <v>243.78115523265441</v>
      </c>
      <c r="D210" s="18">
        <v>26725.058341030057</v>
      </c>
      <c r="E210" s="23">
        <v>2.3938594715488137</v>
      </c>
      <c r="F210" s="18">
        <v>19.848598454381516</v>
      </c>
      <c r="G210" s="18">
        <v>1.0952033140322754</v>
      </c>
      <c r="H210" s="18">
        <v>0.18089247269420053</v>
      </c>
      <c r="I210" s="18">
        <v>1.2693011771758047</v>
      </c>
      <c r="J210" s="18">
        <v>2.6282447250824712E-2</v>
      </c>
      <c r="K210" s="18">
        <v>0.60009960024024422</v>
      </c>
      <c r="L210" s="18">
        <v>0.47277951918036187</v>
      </c>
      <c r="M210" s="18">
        <v>167.23931398207179</v>
      </c>
      <c r="N210" s="18">
        <v>0.99069608484082039</v>
      </c>
      <c r="O210" s="18">
        <v>168.82823312561146</v>
      </c>
      <c r="P210" s="18">
        <v>1.9742642523937235</v>
      </c>
      <c r="Q210" s="18">
        <v>191.17953465252504</v>
      </c>
      <c r="R210" s="18">
        <v>26.037328355948517</v>
      </c>
      <c r="S210" s="27">
        <v>167.27</v>
      </c>
      <c r="T210" s="27">
        <v>0.99</v>
      </c>
      <c r="U210" s="28"/>
      <c r="V210" s="28">
        <v>1</v>
      </c>
      <c r="W210" s="20" t="str">
        <f t="shared" si="5"/>
        <v>concordant</v>
      </c>
    </row>
    <row r="211" spans="1:24" x14ac:dyDescent="0.25">
      <c r="A211" s="18" t="s">
        <v>444</v>
      </c>
      <c r="B211" s="22">
        <v>374.17290317442234</v>
      </c>
      <c r="C211" s="22">
        <f t="shared" si="4"/>
        <v>403.05676586242845</v>
      </c>
      <c r="D211" s="18">
        <v>25559.577605922976</v>
      </c>
      <c r="E211" s="23">
        <v>3.0442823107070796</v>
      </c>
      <c r="F211" s="18">
        <v>20.323786612277964</v>
      </c>
      <c r="G211" s="18">
        <v>1.3283622416645464</v>
      </c>
      <c r="H211" s="18">
        <v>0.17774815455331097</v>
      </c>
      <c r="I211" s="18">
        <v>1.5837964711925827</v>
      </c>
      <c r="J211" s="18">
        <v>2.6499926502112182E-2</v>
      </c>
      <c r="K211" s="18">
        <v>0.82895202551370806</v>
      </c>
      <c r="L211" s="18">
        <v>0.5233955502435963</v>
      </c>
      <c r="M211" s="18">
        <v>168.60522724495362</v>
      </c>
      <c r="N211" s="18">
        <v>1.3795370094959196</v>
      </c>
      <c r="O211" s="18">
        <v>166.12100489529556</v>
      </c>
      <c r="P211" s="18">
        <v>2.4270726530340454</v>
      </c>
      <c r="Q211" s="18">
        <v>130.89219229280562</v>
      </c>
      <c r="R211" s="18">
        <v>31.740031920832045</v>
      </c>
      <c r="S211" s="27">
        <v>168.52</v>
      </c>
      <c r="T211" s="27">
        <v>1.38</v>
      </c>
      <c r="U211" s="28"/>
      <c r="V211" s="28">
        <v>-1.6</v>
      </c>
      <c r="W211" s="20" t="str">
        <f t="shared" si="5"/>
        <v>concordant</v>
      </c>
    </row>
    <row r="212" spans="1:24" x14ac:dyDescent="0.25">
      <c r="A212" s="18" t="s">
        <v>468</v>
      </c>
      <c r="B212" s="22">
        <v>253.37537703232081</v>
      </c>
      <c r="C212" s="22">
        <f t="shared" si="4"/>
        <v>284.22663134426091</v>
      </c>
      <c r="D212" s="18">
        <v>21473.459920168938</v>
      </c>
      <c r="E212" s="23">
        <v>1.9300094900696121</v>
      </c>
      <c r="F212" s="18">
        <v>20.048680276149227</v>
      </c>
      <c r="G212" s="18">
        <v>1.207843280865939</v>
      </c>
      <c r="H212" s="18">
        <v>0.18060162419992878</v>
      </c>
      <c r="I212" s="18">
        <v>1.5968537330315757</v>
      </c>
      <c r="J212" s="18">
        <v>2.65113428533712E-2</v>
      </c>
      <c r="K212" s="18">
        <v>0.77810507594350797</v>
      </c>
      <c r="L212" s="18">
        <v>0.48727385598823797</v>
      </c>
      <c r="M212" s="18">
        <v>168.67692147261164</v>
      </c>
      <c r="N212" s="18">
        <v>1.2954612692911667</v>
      </c>
      <c r="O212" s="18">
        <v>168.57811805309836</v>
      </c>
      <c r="P212" s="18">
        <v>2.4803569665018728</v>
      </c>
      <c r="Q212" s="18">
        <v>167.16880911697518</v>
      </c>
      <c r="R212" s="18">
        <v>32.574676113190591</v>
      </c>
      <c r="S212" s="27">
        <v>168.67</v>
      </c>
      <c r="T212" s="27">
        <v>1.29</v>
      </c>
      <c r="U212" s="28"/>
      <c r="V212" s="28">
        <v>-6.4000000000000001E-2</v>
      </c>
      <c r="W212" s="20" t="str">
        <f t="shared" si="5"/>
        <v>concordant</v>
      </c>
    </row>
    <row r="213" spans="1:24" x14ac:dyDescent="0.25">
      <c r="A213" s="18" t="s">
        <v>458</v>
      </c>
      <c r="B213" s="22">
        <v>493.75004219683433</v>
      </c>
      <c r="C213" s="22">
        <f t="shared" si="4"/>
        <v>571.03070813231886</v>
      </c>
      <c r="D213" s="18">
        <v>195208.06774822969</v>
      </c>
      <c r="E213" s="23">
        <v>1.5014267606482758</v>
      </c>
      <c r="F213" s="18">
        <v>20.224729806925488</v>
      </c>
      <c r="G213" s="18">
        <v>1.1735002270035189</v>
      </c>
      <c r="H213" s="18">
        <v>0.1814837165452082</v>
      </c>
      <c r="I213" s="18">
        <v>1.7054766635344665</v>
      </c>
      <c r="J213" s="18">
        <v>2.6575613087605823E-2</v>
      </c>
      <c r="K213" s="18">
        <v>1.2374878077438292</v>
      </c>
      <c r="L213" s="18">
        <v>0.72559644714178195</v>
      </c>
      <c r="M213" s="18">
        <v>169.08052108478981</v>
      </c>
      <c r="N213" s="18">
        <v>2.0651495084524925</v>
      </c>
      <c r="O213" s="18">
        <v>169.33648325268655</v>
      </c>
      <c r="P213" s="18">
        <v>2.6600304582703416</v>
      </c>
      <c r="Q213" s="18">
        <v>172.89214927144911</v>
      </c>
      <c r="R213" s="18">
        <v>27.367363497118916</v>
      </c>
      <c r="S213" s="27">
        <v>169.1</v>
      </c>
      <c r="T213" s="27">
        <v>2.06</v>
      </c>
      <c r="U213" s="28"/>
      <c r="V213" s="28">
        <v>0.16</v>
      </c>
      <c r="W213" s="20" t="str">
        <f t="shared" si="5"/>
        <v>concordant</v>
      </c>
    </row>
    <row r="214" spans="1:24" x14ac:dyDescent="0.25">
      <c r="A214" s="18" t="s">
        <v>407</v>
      </c>
      <c r="B214" s="22">
        <v>812.1214875429697</v>
      </c>
      <c r="C214" s="22">
        <f t="shared" si="4"/>
        <v>870.05048190875414</v>
      </c>
      <c r="D214" s="18">
        <v>41813.900344036214</v>
      </c>
      <c r="E214" s="23">
        <v>3.2945255076846633</v>
      </c>
      <c r="F214" s="18">
        <v>20.275201575611259</v>
      </c>
      <c r="G214" s="18">
        <v>0.76787672608269431</v>
      </c>
      <c r="H214" s="18">
        <v>0.18069617922629025</v>
      </c>
      <c r="I214" s="18">
        <v>1.5102238202505966</v>
      </c>
      <c r="J214" s="18">
        <v>2.6676294141225007E-2</v>
      </c>
      <c r="K214" s="18">
        <v>1.2985936710218686</v>
      </c>
      <c r="L214" s="18">
        <v>0.8598683543518657</v>
      </c>
      <c r="M214" s="18">
        <v>169.71271995932273</v>
      </c>
      <c r="N214" s="18">
        <v>2.1751212285860788</v>
      </c>
      <c r="O214" s="18">
        <v>168.65943737781853</v>
      </c>
      <c r="P214" s="18">
        <v>2.3468363795293783</v>
      </c>
      <c r="Q214" s="18">
        <v>153.88464283540296</v>
      </c>
      <c r="R214" s="18">
        <v>18.038969423359632</v>
      </c>
      <c r="S214" s="27">
        <v>169.46</v>
      </c>
      <c r="T214" s="27">
        <v>2.15</v>
      </c>
      <c r="U214" s="28"/>
      <c r="V214" s="28">
        <v>-0.68</v>
      </c>
      <c r="W214" s="20" t="str">
        <f t="shared" si="5"/>
        <v>concordant</v>
      </c>
    </row>
    <row r="215" spans="1:24" x14ac:dyDescent="0.25">
      <c r="A215" s="18" t="s">
        <v>593</v>
      </c>
      <c r="B215" s="22">
        <v>863.11581294945279</v>
      </c>
      <c r="C215" s="22">
        <f t="shared" si="4"/>
        <v>1052.4086674313653</v>
      </c>
      <c r="D215" s="18">
        <v>29646.359598129369</v>
      </c>
      <c r="E215" s="23">
        <v>1.0715260044985087</v>
      </c>
      <c r="F215" s="18">
        <v>20.451963165168422</v>
      </c>
      <c r="G215" s="18">
        <v>0.89187367648241966</v>
      </c>
      <c r="H215" s="18">
        <v>0.1811608309057173</v>
      </c>
      <c r="I215" s="18">
        <v>1.7267019600442317</v>
      </c>
      <c r="J215" s="18">
        <v>2.7066038922148591E-2</v>
      </c>
      <c r="K215" s="18">
        <v>1.4783407413538097</v>
      </c>
      <c r="L215" s="18">
        <v>0.85616439638253505</v>
      </c>
      <c r="M215" s="18">
        <v>172.15943031131025</v>
      </c>
      <c r="N215" s="18">
        <v>2.5114185987528828</v>
      </c>
      <c r="O215" s="18">
        <v>169.05895305130795</v>
      </c>
      <c r="P215" s="18">
        <v>2.6890790879249238</v>
      </c>
      <c r="Q215" s="18">
        <v>125.90263928783537</v>
      </c>
      <c r="R215" s="18">
        <v>21.026312703224519</v>
      </c>
      <c r="S215" s="27">
        <v>171.31</v>
      </c>
      <c r="T215" s="27">
        <v>2.4700000000000002</v>
      </c>
      <c r="U215" s="28"/>
      <c r="V215" s="28">
        <v>-2</v>
      </c>
      <c r="W215" s="20" t="str">
        <f t="shared" si="5"/>
        <v>rev discord.</v>
      </c>
    </row>
    <row r="216" spans="1:24" x14ac:dyDescent="0.25">
      <c r="A216" s="18" t="s">
        <v>561</v>
      </c>
      <c r="B216" s="22">
        <v>41.437668200671517</v>
      </c>
      <c r="C216" s="22">
        <f t="shared" si="4"/>
        <v>45.319791385825425</v>
      </c>
      <c r="D216" s="18">
        <v>8785.6341498699676</v>
      </c>
      <c r="E216" s="23">
        <v>2.5083830581155913</v>
      </c>
      <c r="F216" s="18">
        <v>21.103756427490012</v>
      </c>
      <c r="G216" s="18">
        <v>2.3785438402596339</v>
      </c>
      <c r="H216" s="18">
        <v>0.17060672612541861</v>
      </c>
      <c r="I216" s="18">
        <v>2.7626947431752429</v>
      </c>
      <c r="J216" s="18">
        <v>2.7011431978855797E-2</v>
      </c>
      <c r="K216" s="18">
        <v>0.99106620517014954</v>
      </c>
      <c r="L216" s="18">
        <v>0.35873170845907126</v>
      </c>
      <c r="M216" s="18">
        <v>171.8166789022176</v>
      </c>
      <c r="N216" s="18">
        <v>1.6803247064090527</v>
      </c>
      <c r="O216" s="18">
        <v>159.94535587857621</v>
      </c>
      <c r="P216" s="18">
        <v>4.0883709426286572</v>
      </c>
      <c r="Q216" s="18" t="s">
        <v>857</v>
      </c>
      <c r="R216" s="18" t="s">
        <v>857</v>
      </c>
      <c r="S216" s="27">
        <v>171.5</v>
      </c>
      <c r="T216" s="27">
        <v>1.68</v>
      </c>
      <c r="U216" s="28"/>
      <c r="V216" s="28">
        <v>-7.7</v>
      </c>
      <c r="W216" s="20" t="str">
        <f t="shared" si="5"/>
        <v>rev discord.</v>
      </c>
    </row>
    <row r="217" spans="1:24" x14ac:dyDescent="0.25">
      <c r="A217" s="18" t="s">
        <v>409</v>
      </c>
      <c r="B217" s="22">
        <v>1199.6001458098433</v>
      </c>
      <c r="C217" s="22">
        <f t="shared" si="4"/>
        <v>1396.2888078499554</v>
      </c>
      <c r="D217" s="18">
        <v>376733.47170082299</v>
      </c>
      <c r="E217" s="23">
        <v>1.4332602161268553</v>
      </c>
      <c r="F217" s="18">
        <v>19.975016247490931</v>
      </c>
      <c r="G217" s="18">
        <v>0.87668247956811129</v>
      </c>
      <c r="H217" s="18">
        <v>0.18656527679831991</v>
      </c>
      <c r="I217" s="18">
        <v>1.4355254819999115</v>
      </c>
      <c r="J217" s="18">
        <v>2.7003345322711619E-2</v>
      </c>
      <c r="K217" s="18">
        <v>1.1367303133785305</v>
      </c>
      <c r="L217" s="18">
        <v>0.79185659023961574</v>
      </c>
      <c r="M217" s="18">
        <v>171.76591983716199</v>
      </c>
      <c r="N217" s="18">
        <v>1.9267322733273033</v>
      </c>
      <c r="O217" s="18">
        <v>173.6942799870595</v>
      </c>
      <c r="P217" s="18">
        <v>2.2918212185145279</v>
      </c>
      <c r="Q217" s="18">
        <v>200.01034965592498</v>
      </c>
      <c r="R217" s="18">
        <v>20.37389957427196</v>
      </c>
      <c r="S217" s="27">
        <v>171.97</v>
      </c>
      <c r="T217" s="27">
        <v>1.92</v>
      </c>
      <c r="U217" s="28"/>
      <c r="V217" s="28">
        <v>1.2</v>
      </c>
      <c r="W217" s="20" t="str">
        <f t="shared" si="5"/>
        <v>concordant</v>
      </c>
    </row>
    <row r="218" spans="1:24" x14ac:dyDescent="0.25">
      <c r="A218" s="18" t="s">
        <v>448</v>
      </c>
      <c r="B218" s="22">
        <v>208.14558143571637</v>
      </c>
      <c r="C218" s="22">
        <f t="shared" ref="C218:C281" si="6">B218+((B218/E218)*0.235)</f>
        <v>224.84754278316356</v>
      </c>
      <c r="D218" s="18">
        <v>13240.920639131706</v>
      </c>
      <c r="E218" s="23">
        <v>2.9286507506419075</v>
      </c>
      <c r="F218" s="18">
        <v>20.774585678194672</v>
      </c>
      <c r="G218" s="18">
        <v>1.7931803554432868</v>
      </c>
      <c r="H218" s="18">
        <v>0.17673621409510024</v>
      </c>
      <c r="I218" s="18">
        <v>2.0884287307565956</v>
      </c>
      <c r="J218" s="18">
        <v>2.714656698096923E-2</v>
      </c>
      <c r="K218" s="18">
        <v>1.0674644465856595</v>
      </c>
      <c r="L218" s="18">
        <v>0.51113281045455605</v>
      </c>
      <c r="M218" s="18">
        <v>172.66484753951016</v>
      </c>
      <c r="N218" s="18">
        <v>1.8186709622245871</v>
      </c>
      <c r="O218" s="18">
        <v>165.24819616560362</v>
      </c>
      <c r="P218" s="18">
        <v>3.1849118947866799</v>
      </c>
      <c r="Q218" s="18">
        <v>60.288137953767723</v>
      </c>
      <c r="R218" s="18">
        <v>42.804175407842251</v>
      </c>
      <c r="S218" s="27">
        <v>172.3</v>
      </c>
      <c r="T218" s="27">
        <v>1.81</v>
      </c>
      <c r="U218" s="28"/>
      <c r="V218" s="28">
        <v>-4.8</v>
      </c>
      <c r="W218" s="20" t="str">
        <f t="shared" ref="W218:W281" si="7">IF(V218&gt;3.67, "discord.", IF(V218&lt;-1.69, "rev discord.", "concordant"))</f>
        <v>rev discord.</v>
      </c>
    </row>
    <row r="219" spans="1:24" x14ac:dyDescent="0.25">
      <c r="A219" s="18" t="s">
        <v>424</v>
      </c>
      <c r="B219" s="22">
        <v>313.90904863425692</v>
      </c>
      <c r="C219" s="22">
        <f t="shared" si="6"/>
        <v>344.63611964912707</v>
      </c>
      <c r="D219" s="18">
        <v>29295.336746125682</v>
      </c>
      <c r="E219" s="23">
        <v>2.4007698746603796</v>
      </c>
      <c r="F219" s="18">
        <v>20.377283864040638</v>
      </c>
      <c r="G219" s="18">
        <v>0.97600565016068874</v>
      </c>
      <c r="H219" s="18">
        <v>0.1830004985423353</v>
      </c>
      <c r="I219" s="18">
        <v>1.2964199590069367</v>
      </c>
      <c r="J219" s="18">
        <v>2.7252491883315206E-2</v>
      </c>
      <c r="K219" s="18">
        <v>0.67834650065665814</v>
      </c>
      <c r="L219" s="18">
        <v>0.52324595586778422</v>
      </c>
      <c r="M219" s="18">
        <v>173.32960231573657</v>
      </c>
      <c r="N219" s="18">
        <v>1.1601090498820525</v>
      </c>
      <c r="O219" s="18">
        <v>170.63919014901077</v>
      </c>
      <c r="P219" s="18">
        <v>2.0363083718687278</v>
      </c>
      <c r="Q219" s="18">
        <v>133.52138953125683</v>
      </c>
      <c r="R219" s="18">
        <v>25.953053400566155</v>
      </c>
      <c r="S219" s="27">
        <v>173.23</v>
      </c>
      <c r="T219" s="27">
        <v>1.1599999999999999</v>
      </c>
      <c r="U219" s="28"/>
      <c r="V219" s="28">
        <v>-1.7</v>
      </c>
      <c r="W219" s="20" t="str">
        <f t="shared" si="7"/>
        <v>rev discord.</v>
      </c>
    </row>
    <row r="220" spans="1:24" x14ac:dyDescent="0.25">
      <c r="A220" s="18" t="s">
        <v>315</v>
      </c>
      <c r="B220" s="22">
        <v>341.1598000376909</v>
      </c>
      <c r="C220" s="22">
        <f t="shared" si="6"/>
        <v>358.86697044946595</v>
      </c>
      <c r="D220" s="18">
        <v>157846.05909605915</v>
      </c>
      <c r="E220" s="23">
        <v>4.5276885659576411</v>
      </c>
      <c r="F220" s="18">
        <v>20.105998573410503</v>
      </c>
      <c r="G220" s="18">
        <v>0.96537042557961084</v>
      </c>
      <c r="H220" s="18">
        <v>0.18838253405641975</v>
      </c>
      <c r="I220" s="18">
        <v>1.4156733646153625</v>
      </c>
      <c r="J220" s="18">
        <v>2.7454411670770555E-2</v>
      </c>
      <c r="K220" s="18">
        <v>1.0353867667338243</v>
      </c>
      <c r="L220" s="18">
        <v>0.73137405323376858</v>
      </c>
      <c r="M220" s="18">
        <v>174.59660403110414</v>
      </c>
      <c r="N220" s="18">
        <v>1.7834888838195866</v>
      </c>
      <c r="O220" s="18">
        <v>175.24817736111652</v>
      </c>
      <c r="P220" s="18">
        <v>2.2786523735968842</v>
      </c>
      <c r="Q220" s="18">
        <v>184.02716204463761</v>
      </c>
      <c r="R220" s="18">
        <v>22.496231406285546</v>
      </c>
      <c r="S220" s="27">
        <v>174.65</v>
      </c>
      <c r="T220" s="27">
        <v>1.78</v>
      </c>
      <c r="U220" s="28"/>
      <c r="V220" s="28">
        <v>0.4</v>
      </c>
      <c r="W220" s="20" t="str">
        <f t="shared" si="7"/>
        <v>concordant</v>
      </c>
    </row>
    <row r="221" spans="1:24" x14ac:dyDescent="0.25">
      <c r="A221" s="18" t="s">
        <v>419</v>
      </c>
      <c r="B221" s="22">
        <v>167.79060188009902</v>
      </c>
      <c r="C221" s="22">
        <f t="shared" si="6"/>
        <v>176.34812675758684</v>
      </c>
      <c r="D221" s="18">
        <v>429326.81187718012</v>
      </c>
      <c r="E221" s="23">
        <v>4.6077331946242355</v>
      </c>
      <c r="F221" s="18">
        <v>18.871229481108777</v>
      </c>
      <c r="G221" s="18">
        <v>1.5655102835304597</v>
      </c>
      <c r="H221" s="18">
        <v>0.20275431189260376</v>
      </c>
      <c r="I221" s="18">
        <v>1.7851230204494541</v>
      </c>
      <c r="J221" s="18">
        <v>2.7740445238324453E-2</v>
      </c>
      <c r="K221" s="18">
        <v>0.85781141465128963</v>
      </c>
      <c r="L221" s="18">
        <v>0.48053350095463548</v>
      </c>
      <c r="M221" s="18">
        <v>176.39097486864014</v>
      </c>
      <c r="N221" s="18">
        <v>1.4925882334582639</v>
      </c>
      <c r="O221" s="18">
        <v>187.45411648387761</v>
      </c>
      <c r="P221" s="18">
        <v>3.0555721900344111</v>
      </c>
      <c r="Q221" s="18">
        <v>329.23333640933902</v>
      </c>
      <c r="R221" s="18">
        <v>35.507030244627146</v>
      </c>
      <c r="S221" s="27">
        <v>176.41</v>
      </c>
      <c r="T221" s="27">
        <v>1.49</v>
      </c>
      <c r="U221" s="28"/>
      <c r="V221" s="28">
        <v>6.6</v>
      </c>
      <c r="W221" s="20" t="str">
        <f t="shared" si="7"/>
        <v>discord.</v>
      </c>
    </row>
    <row r="222" spans="1:24" x14ac:dyDescent="0.25">
      <c r="A222" s="18" t="s">
        <v>527</v>
      </c>
      <c r="B222" s="22">
        <v>485.9088937823945</v>
      </c>
      <c r="C222" s="22">
        <f t="shared" si="6"/>
        <v>560.21290672172165</v>
      </c>
      <c r="D222" s="18">
        <v>119986.30208031296</v>
      </c>
      <c r="E222" s="23">
        <v>1.536775545785168</v>
      </c>
      <c r="F222" s="18">
        <v>20.160768337300656</v>
      </c>
      <c r="G222" s="18">
        <v>0.80704033630529659</v>
      </c>
      <c r="H222" s="18">
        <v>0.18963504376205165</v>
      </c>
      <c r="I222" s="18">
        <v>1.6397318715432332</v>
      </c>
      <c r="J222" s="18">
        <v>2.7775704629761262E-2</v>
      </c>
      <c r="K222" s="18">
        <v>1.4273306724828321</v>
      </c>
      <c r="L222" s="18">
        <v>0.87046589582935918</v>
      </c>
      <c r="M222" s="18">
        <v>176.61213259688037</v>
      </c>
      <c r="N222" s="18">
        <v>2.4866208083540755</v>
      </c>
      <c r="O222" s="18">
        <v>176.31778866980082</v>
      </c>
      <c r="P222" s="18">
        <v>2.6540468520041429</v>
      </c>
      <c r="Q222" s="18">
        <v>172.34968595395458</v>
      </c>
      <c r="R222" s="18">
        <v>18.845313968088234</v>
      </c>
      <c r="S222" s="27">
        <v>176.54</v>
      </c>
      <c r="T222" s="27">
        <v>2.46</v>
      </c>
      <c r="U222" s="28"/>
      <c r="V222" s="28">
        <v>-0.18</v>
      </c>
      <c r="W222" s="20" t="str">
        <f t="shared" si="7"/>
        <v>concordant</v>
      </c>
    </row>
    <row r="223" spans="1:24" s="21" customFormat="1" x14ac:dyDescent="0.25">
      <c r="A223" s="18" t="s">
        <v>559</v>
      </c>
      <c r="B223" s="22">
        <v>364.27800305321188</v>
      </c>
      <c r="C223" s="22">
        <f t="shared" si="6"/>
        <v>404.30423046700969</v>
      </c>
      <c r="D223" s="18">
        <v>26017.925802818558</v>
      </c>
      <c r="E223" s="23">
        <v>2.1387309334078042</v>
      </c>
      <c r="F223" s="18">
        <v>20.344990374771054</v>
      </c>
      <c r="G223" s="18">
        <v>1.1132801829192496</v>
      </c>
      <c r="H223" s="18">
        <v>0.18732154963312797</v>
      </c>
      <c r="I223" s="18">
        <v>1.4634540125657085</v>
      </c>
      <c r="J223" s="18">
        <v>2.7934356032938069E-2</v>
      </c>
      <c r="K223" s="18">
        <v>0.9301170243315906</v>
      </c>
      <c r="L223" s="18">
        <v>0.63556286452822786</v>
      </c>
      <c r="M223" s="18">
        <v>177.60714904112717</v>
      </c>
      <c r="N223" s="18">
        <v>1.6294051734297312</v>
      </c>
      <c r="O223" s="18">
        <v>174.34124144919127</v>
      </c>
      <c r="P223" s="18">
        <v>2.3443861869583884</v>
      </c>
      <c r="Q223" s="18">
        <v>130.28102574286021</v>
      </c>
      <c r="R223" s="18">
        <v>26.565823188719044</v>
      </c>
      <c r="S223" s="27">
        <v>177.37</v>
      </c>
      <c r="T223" s="27">
        <v>1.62</v>
      </c>
      <c r="U223" s="28"/>
      <c r="V223" s="28">
        <v>-2</v>
      </c>
      <c r="W223" s="20" t="str">
        <f t="shared" si="7"/>
        <v>rev discord.</v>
      </c>
      <c r="X223" s="20"/>
    </row>
    <row r="224" spans="1:24" s="21" customFormat="1" x14ac:dyDescent="0.25">
      <c r="A224" s="18" t="s">
        <v>528</v>
      </c>
      <c r="B224" s="22">
        <v>220.81972197357092</v>
      </c>
      <c r="C224" s="22">
        <f t="shared" si="6"/>
        <v>243.0671624738338</v>
      </c>
      <c r="D224" s="18">
        <v>26224.406353923638</v>
      </c>
      <c r="E224" s="23">
        <v>2.3325215618927486</v>
      </c>
      <c r="F224" s="18">
        <v>20.270479950486145</v>
      </c>
      <c r="G224" s="18">
        <v>1.4155520086338416</v>
      </c>
      <c r="H224" s="18">
        <v>0.18869454635419636</v>
      </c>
      <c r="I224" s="18">
        <v>1.7114262194441674</v>
      </c>
      <c r="J224" s="18">
        <v>2.8012696800692235E-2</v>
      </c>
      <c r="K224" s="18">
        <v>0.96075842309362414</v>
      </c>
      <c r="L224" s="18">
        <v>0.5613788150363016</v>
      </c>
      <c r="M224" s="18">
        <v>178.0984234013647</v>
      </c>
      <c r="N224" s="18">
        <v>1.687675159463609</v>
      </c>
      <c r="O224" s="18">
        <v>175.51473329571402</v>
      </c>
      <c r="P224" s="18">
        <v>2.7585333484049528</v>
      </c>
      <c r="Q224" s="18">
        <v>140.86440958782487</v>
      </c>
      <c r="R224" s="18">
        <v>33.228766821214933</v>
      </c>
      <c r="S224" s="27">
        <v>177.98</v>
      </c>
      <c r="T224" s="27">
        <v>1.68</v>
      </c>
      <c r="U224" s="28"/>
      <c r="V224" s="28">
        <v>-1.6</v>
      </c>
      <c r="W224" s="20" t="str">
        <f t="shared" si="7"/>
        <v>concordant</v>
      </c>
      <c r="X224" s="20"/>
    </row>
    <row r="225" spans="1:24" s="21" customFormat="1" x14ac:dyDescent="0.25">
      <c r="A225" s="18" t="s">
        <v>462</v>
      </c>
      <c r="B225" s="22">
        <v>395.58590023345732</v>
      </c>
      <c r="C225" s="22">
        <f t="shared" si="6"/>
        <v>429.68677357429084</v>
      </c>
      <c r="D225" s="18">
        <v>142424.85659863366</v>
      </c>
      <c r="E225" s="23">
        <v>2.7261086725173636</v>
      </c>
      <c r="F225" s="18">
        <v>20.511614333341655</v>
      </c>
      <c r="G225" s="18">
        <v>1.3080658714445237</v>
      </c>
      <c r="H225" s="18">
        <v>0.18878704386091091</v>
      </c>
      <c r="I225" s="18">
        <v>1.6272647695329714</v>
      </c>
      <c r="J225" s="18">
        <v>2.8086699776970106E-2</v>
      </c>
      <c r="K225" s="18">
        <v>0.96793133452332647</v>
      </c>
      <c r="L225" s="18">
        <v>0.59482104734629315</v>
      </c>
      <c r="M225" s="18">
        <v>178.5624611193827</v>
      </c>
      <c r="N225" s="18">
        <v>1.7046441650590367</v>
      </c>
      <c r="O225" s="18">
        <v>175.59374160536433</v>
      </c>
      <c r="P225" s="18">
        <v>2.6239600728977166</v>
      </c>
      <c r="Q225" s="18">
        <v>135.7911247343128</v>
      </c>
      <c r="R225" s="18">
        <v>30.738585847927666</v>
      </c>
      <c r="S225" s="27">
        <v>178.39</v>
      </c>
      <c r="T225" s="27">
        <v>1.7</v>
      </c>
      <c r="U225" s="28"/>
      <c r="V225" s="28">
        <v>-1.8</v>
      </c>
      <c r="W225" s="20" t="str">
        <f t="shared" si="7"/>
        <v>rev discord.</v>
      </c>
      <c r="X225" s="20"/>
    </row>
    <row r="226" spans="1:24" s="21" customFormat="1" x14ac:dyDescent="0.25">
      <c r="A226" s="18" t="s">
        <v>310</v>
      </c>
      <c r="B226" s="22">
        <v>546.41863468320651</v>
      </c>
      <c r="C226" s="22">
        <f t="shared" si="6"/>
        <v>590.68703927090985</v>
      </c>
      <c r="D226" s="18">
        <v>116575.82931688956</v>
      </c>
      <c r="E226" s="23">
        <v>2.9006778163002065</v>
      </c>
      <c r="F226" s="18">
        <v>20.005890947656184</v>
      </c>
      <c r="G226" s="18">
        <v>1.1066593906799573</v>
      </c>
      <c r="H226" s="18">
        <v>0.19633307864995411</v>
      </c>
      <c r="I226" s="18">
        <v>1.4908837362898326</v>
      </c>
      <c r="J226" s="18">
        <v>2.8452221633895245E-2</v>
      </c>
      <c r="K226" s="18">
        <v>0.9989364674953024</v>
      </c>
      <c r="L226" s="18">
        <v>0.67002975696899392</v>
      </c>
      <c r="M226" s="18">
        <v>180.85398624699687</v>
      </c>
      <c r="N226" s="18">
        <v>1.7815095174728413</v>
      </c>
      <c r="O226" s="18">
        <v>182.01869382210654</v>
      </c>
      <c r="P226" s="18">
        <v>2.4843679623413379</v>
      </c>
      <c r="Q226" s="18">
        <v>197.18253405451674</v>
      </c>
      <c r="R226" s="18">
        <v>25.728660892154139</v>
      </c>
      <c r="S226" s="27">
        <v>180.92</v>
      </c>
      <c r="T226" s="27">
        <v>1.78</v>
      </c>
      <c r="U226" s="28"/>
      <c r="V226" s="28">
        <v>0.7</v>
      </c>
      <c r="W226" s="20" t="str">
        <f t="shared" si="7"/>
        <v>concordant</v>
      </c>
      <c r="X226" s="20"/>
    </row>
    <row r="227" spans="1:24" s="21" customFormat="1" x14ac:dyDescent="0.25">
      <c r="A227" s="18" t="s">
        <v>529</v>
      </c>
      <c r="B227" s="22">
        <v>812.32151730817463</v>
      </c>
      <c r="C227" s="22">
        <f t="shared" si="6"/>
        <v>905.8560288059972</v>
      </c>
      <c r="D227" s="18">
        <v>355841.95616252627</v>
      </c>
      <c r="E227" s="23">
        <v>2.0409103924369667</v>
      </c>
      <c r="F227" s="18">
        <v>20.089718293432981</v>
      </c>
      <c r="G227" s="18">
        <v>0.8945732978473051</v>
      </c>
      <c r="H227" s="18">
        <v>0.19625385614705237</v>
      </c>
      <c r="I227" s="18">
        <v>1.5537622857781477</v>
      </c>
      <c r="J227" s="18">
        <v>2.8533271405995757E-2</v>
      </c>
      <c r="K227" s="18">
        <v>1.2703899885469334</v>
      </c>
      <c r="L227" s="18">
        <v>0.81762184613118161</v>
      </c>
      <c r="M227" s="18">
        <v>181.36199216377639</v>
      </c>
      <c r="N227" s="18">
        <v>2.2718963219908517</v>
      </c>
      <c r="O227" s="18">
        <v>181.95145180406942</v>
      </c>
      <c r="P227" s="18">
        <v>2.5882741516615653</v>
      </c>
      <c r="Q227" s="18">
        <v>189.63598832561973</v>
      </c>
      <c r="R227" s="18">
        <v>20.826742178970761</v>
      </c>
      <c r="S227" s="27">
        <v>181.45</v>
      </c>
      <c r="T227" s="27">
        <v>2.2599999999999998</v>
      </c>
      <c r="U227" s="28"/>
      <c r="V227" s="28">
        <v>0.35</v>
      </c>
      <c r="W227" s="20" t="str">
        <f t="shared" si="7"/>
        <v>concordant</v>
      </c>
      <c r="X227" s="20"/>
    </row>
    <row r="228" spans="1:24" s="21" customFormat="1" x14ac:dyDescent="0.25">
      <c r="A228" s="18" t="s">
        <v>566</v>
      </c>
      <c r="B228" s="22">
        <v>108.23888275272471</v>
      </c>
      <c r="C228" s="22">
        <f t="shared" si="6"/>
        <v>118.76583441322289</v>
      </c>
      <c r="D228" s="18">
        <v>212313.66127750033</v>
      </c>
      <c r="E228" s="23">
        <v>2.4162870949942725</v>
      </c>
      <c r="F228" s="18">
        <v>20.694669661686785</v>
      </c>
      <c r="G228" s="18">
        <v>1.5705034514291016</v>
      </c>
      <c r="H228" s="18">
        <v>0.19008026171045869</v>
      </c>
      <c r="I228" s="18">
        <v>1.76869192382901</v>
      </c>
      <c r="J228" s="18">
        <v>2.8580702469182664E-2</v>
      </c>
      <c r="K228" s="18">
        <v>0.81350311506009143</v>
      </c>
      <c r="L228" s="18">
        <v>0.45994619192863889</v>
      </c>
      <c r="M228" s="18">
        <v>181.65926327499091</v>
      </c>
      <c r="N228" s="18">
        <v>1.4571758329135207</v>
      </c>
      <c r="O228" s="18">
        <v>176.69772215516608</v>
      </c>
      <c r="P228" s="18">
        <v>2.8684284932348874</v>
      </c>
      <c r="Q228" s="18">
        <v>110.8030775942246</v>
      </c>
      <c r="R228" s="18">
        <v>37.096888405967199</v>
      </c>
      <c r="S228" s="27">
        <v>181.5</v>
      </c>
      <c r="T228" s="27">
        <v>1.45</v>
      </c>
      <c r="U228" s="28"/>
      <c r="V228" s="28">
        <v>-3</v>
      </c>
      <c r="W228" s="20" t="str">
        <f t="shared" si="7"/>
        <v>rev discord.</v>
      </c>
      <c r="X228" s="20"/>
    </row>
    <row r="229" spans="1:24" s="21" customFormat="1" x14ac:dyDescent="0.25">
      <c r="A229" s="18" t="s">
        <v>583</v>
      </c>
      <c r="B229" s="22">
        <v>517.79815634460101</v>
      </c>
      <c r="C229" s="22">
        <f t="shared" si="6"/>
        <v>602.26990636231017</v>
      </c>
      <c r="D229" s="18">
        <v>22581.73075593431</v>
      </c>
      <c r="E229" s="23">
        <v>1.4405119666097952</v>
      </c>
      <c r="F229" s="18">
        <v>16.783200493937212</v>
      </c>
      <c r="G229" s="18">
        <v>3.6020072985422993</v>
      </c>
      <c r="H229" s="18">
        <v>0.23403299701637081</v>
      </c>
      <c r="I229" s="18">
        <v>3.86183797156355</v>
      </c>
      <c r="J229" s="18">
        <v>2.8760107201969278E-2</v>
      </c>
      <c r="K229" s="18">
        <v>1.3782441193858175</v>
      </c>
      <c r="L229" s="18">
        <v>0.35688812672474868</v>
      </c>
      <c r="M229" s="18">
        <v>182.78354682710631</v>
      </c>
      <c r="N229" s="18">
        <v>2.4838236652342971</v>
      </c>
      <c r="O229" s="18">
        <v>213.52253135939338</v>
      </c>
      <c r="P229" s="18">
        <v>7.436730549420119</v>
      </c>
      <c r="Q229" s="18">
        <v>567.78455542598726</v>
      </c>
      <c r="R229" s="18">
        <v>78.553375849243679</v>
      </c>
      <c r="S229" s="27">
        <v>182.4</v>
      </c>
      <c r="T229" s="27">
        <v>2.4900000000000002</v>
      </c>
      <c r="U229" s="28"/>
      <c r="V229" s="28">
        <v>17</v>
      </c>
      <c r="W229" s="20" t="str">
        <f t="shared" si="7"/>
        <v>discord.</v>
      </c>
      <c r="X229" s="20"/>
    </row>
    <row r="230" spans="1:24" s="21" customFormat="1" x14ac:dyDescent="0.25">
      <c r="A230" s="18" t="s">
        <v>530</v>
      </c>
      <c r="B230" s="22">
        <v>386.05062238630694</v>
      </c>
      <c r="C230" s="22">
        <f t="shared" si="6"/>
        <v>420.8667808150247</v>
      </c>
      <c r="D230" s="18">
        <v>322666.70179744781</v>
      </c>
      <c r="E230" s="23">
        <v>2.6057411373091379</v>
      </c>
      <c r="F230" s="18">
        <v>20.2813955636576</v>
      </c>
      <c r="G230" s="18">
        <v>0.99743768048437143</v>
      </c>
      <c r="H230" s="18">
        <v>0.19680112252331008</v>
      </c>
      <c r="I230" s="18">
        <v>1.4703088756675562</v>
      </c>
      <c r="J230" s="18">
        <v>2.892933950704463E-2</v>
      </c>
      <c r="K230" s="18">
        <v>1.080225380805981</v>
      </c>
      <c r="L230" s="18">
        <v>0.73469282453697515</v>
      </c>
      <c r="M230" s="18">
        <v>183.84390268956605</v>
      </c>
      <c r="N230" s="18">
        <v>1.9578777149692712</v>
      </c>
      <c r="O230" s="18">
        <v>182.41586655317431</v>
      </c>
      <c r="P230" s="18">
        <v>2.454962820525779</v>
      </c>
      <c r="Q230" s="18">
        <v>163.93598038234214</v>
      </c>
      <c r="R230" s="18">
        <v>23.294732169767087</v>
      </c>
      <c r="S230" s="27">
        <v>183.69</v>
      </c>
      <c r="T230" s="27">
        <v>1.95</v>
      </c>
      <c r="U230" s="28"/>
      <c r="V230" s="28">
        <v>-0.85</v>
      </c>
      <c r="W230" s="20" t="str">
        <f t="shared" si="7"/>
        <v>concordant</v>
      </c>
      <c r="X230" s="20"/>
    </row>
    <row r="231" spans="1:24" s="21" customFormat="1" x14ac:dyDescent="0.25">
      <c r="A231" s="18" t="s">
        <v>300</v>
      </c>
      <c r="B231" s="22">
        <v>1286.3311743918528</v>
      </c>
      <c r="C231" s="22">
        <f t="shared" si="6"/>
        <v>1439.8074650305011</v>
      </c>
      <c r="D231" s="18">
        <v>834036.49471818178</v>
      </c>
      <c r="E231" s="23">
        <v>1.9696060200842722</v>
      </c>
      <c r="F231" s="18">
        <v>20.19979250002206</v>
      </c>
      <c r="G231" s="18">
        <v>0.8314856975683802</v>
      </c>
      <c r="H231" s="18">
        <v>0.19855075920939572</v>
      </c>
      <c r="I231" s="18">
        <v>1.4752482816616048</v>
      </c>
      <c r="J231" s="18">
        <v>2.9015230018450265E-2</v>
      </c>
      <c r="K231" s="18">
        <v>1.2186010195351931</v>
      </c>
      <c r="L231" s="18">
        <v>0.82603113976357634</v>
      </c>
      <c r="M231" s="18">
        <v>184.38199863185187</v>
      </c>
      <c r="N231" s="18">
        <v>2.2150522490293554</v>
      </c>
      <c r="O231" s="18">
        <v>183.89919914401636</v>
      </c>
      <c r="P231" s="18">
        <v>2.4814813385307133</v>
      </c>
      <c r="Q231" s="18">
        <v>177.67882395005645</v>
      </c>
      <c r="R231" s="18">
        <v>19.399580998875919</v>
      </c>
      <c r="S231" s="27">
        <v>184.29</v>
      </c>
      <c r="T231" s="27">
        <v>2.2000000000000002</v>
      </c>
      <c r="U231" s="28"/>
      <c r="V231" s="28">
        <v>-0.28999999999999998</v>
      </c>
      <c r="W231" s="20" t="str">
        <f t="shared" si="7"/>
        <v>concordant</v>
      </c>
      <c r="X231" s="20"/>
    </row>
    <row r="232" spans="1:24" s="21" customFormat="1" x14ac:dyDescent="0.25">
      <c r="A232" s="18" t="s">
        <v>531</v>
      </c>
      <c r="B232" s="22">
        <v>457.44116264495182</v>
      </c>
      <c r="C232" s="22">
        <f t="shared" si="6"/>
        <v>512.65305240561645</v>
      </c>
      <c r="D232" s="18">
        <v>222420.90684495834</v>
      </c>
      <c r="E232" s="23">
        <v>1.9470203553537913</v>
      </c>
      <c r="F232" s="18">
        <v>19.490167395728303</v>
      </c>
      <c r="G232" s="18">
        <v>1.0808383573602747</v>
      </c>
      <c r="H232" s="18">
        <v>0.2051830375078528</v>
      </c>
      <c r="I232" s="18">
        <v>1.4282123495359118</v>
      </c>
      <c r="J232" s="18">
        <v>2.8982432002241518E-2</v>
      </c>
      <c r="K232" s="18">
        <v>0.93350584084449939</v>
      </c>
      <c r="L232" s="18">
        <v>0.65361837905115161</v>
      </c>
      <c r="M232" s="18">
        <v>184.17652745882521</v>
      </c>
      <c r="N232" s="18">
        <v>1.6949704092246662</v>
      </c>
      <c r="O232" s="18">
        <v>189.50241534649774</v>
      </c>
      <c r="P232" s="18">
        <v>2.4689482948564461</v>
      </c>
      <c r="Q232" s="18">
        <v>256.37912116946853</v>
      </c>
      <c r="R232" s="18">
        <v>24.867812789489207</v>
      </c>
      <c r="S232" s="27">
        <v>184.36</v>
      </c>
      <c r="T232" s="27">
        <v>1.7</v>
      </c>
      <c r="U232" s="28"/>
      <c r="V232" s="28">
        <v>3.1</v>
      </c>
      <c r="W232" s="20" t="str">
        <f t="shared" si="7"/>
        <v>concordant</v>
      </c>
      <c r="X232" s="20"/>
    </row>
    <row r="233" spans="1:24" s="21" customFormat="1" x14ac:dyDescent="0.25">
      <c r="A233" s="18" t="s">
        <v>532</v>
      </c>
      <c r="B233" s="22">
        <v>207.51797334314506</v>
      </c>
      <c r="C233" s="22">
        <f t="shared" si="6"/>
        <v>231.68784671929978</v>
      </c>
      <c r="D233" s="18">
        <v>19402.128033227877</v>
      </c>
      <c r="E233" s="23">
        <v>2.0176656690204613</v>
      </c>
      <c r="F233" s="18">
        <v>20.056239021334736</v>
      </c>
      <c r="G233" s="18">
        <v>1.1734824262586248</v>
      </c>
      <c r="H233" s="18">
        <v>0.19781015516432829</v>
      </c>
      <c r="I233" s="18">
        <v>1.4497924277509322</v>
      </c>
      <c r="J233" s="18">
        <v>2.9157213284934085E-2</v>
      </c>
      <c r="K233" s="18">
        <v>0.84559413039936071</v>
      </c>
      <c r="L233" s="18">
        <v>0.58325186020672881</v>
      </c>
      <c r="M233" s="18">
        <v>185.27141190440173</v>
      </c>
      <c r="N233" s="18">
        <v>1.5443454926605256</v>
      </c>
      <c r="O233" s="18">
        <v>183.27158348231319</v>
      </c>
      <c r="P233" s="18">
        <v>2.4310683011028402</v>
      </c>
      <c r="Q233" s="18">
        <v>157.55888927152861</v>
      </c>
      <c r="R233" s="18">
        <v>27.541196568413156</v>
      </c>
      <c r="S233" s="27">
        <v>185.17</v>
      </c>
      <c r="T233" s="27">
        <v>1.54</v>
      </c>
      <c r="U233" s="28"/>
      <c r="V233" s="28">
        <v>-1.2</v>
      </c>
      <c r="W233" s="20" t="str">
        <f t="shared" si="7"/>
        <v>concordant</v>
      </c>
      <c r="X233" s="20"/>
    </row>
    <row r="234" spans="1:24" s="21" customFormat="1" x14ac:dyDescent="0.25">
      <c r="A234" s="18" t="s">
        <v>533</v>
      </c>
      <c r="B234" s="22">
        <v>124.03989286572742</v>
      </c>
      <c r="C234" s="22">
        <f t="shared" si="6"/>
        <v>134.12534493778526</v>
      </c>
      <c r="D234" s="18">
        <v>116446.97533343494</v>
      </c>
      <c r="E234" s="23">
        <v>2.8902397845115426</v>
      </c>
      <c r="F234" s="18">
        <v>19.633764560896989</v>
      </c>
      <c r="G234" s="18">
        <v>2.0273750542746809</v>
      </c>
      <c r="H234" s="18">
        <v>0.20503837920097651</v>
      </c>
      <c r="I234" s="18">
        <v>2.2336983957105749</v>
      </c>
      <c r="J234" s="18">
        <v>2.922508822085914E-2</v>
      </c>
      <c r="K234" s="18">
        <v>0.93760727014458567</v>
      </c>
      <c r="L234" s="18">
        <v>0.41975553724938647</v>
      </c>
      <c r="M234" s="18">
        <v>185.6965515389544</v>
      </c>
      <c r="N234" s="18">
        <v>1.7162661967986139</v>
      </c>
      <c r="O234" s="18">
        <v>189.3805314461448</v>
      </c>
      <c r="P234" s="18">
        <v>3.8591425005663353</v>
      </c>
      <c r="Q234" s="18">
        <v>235.58341455828608</v>
      </c>
      <c r="R234" s="18">
        <v>46.804001917820358</v>
      </c>
      <c r="S234" s="27">
        <v>185.74</v>
      </c>
      <c r="T234" s="27">
        <v>1.72</v>
      </c>
      <c r="U234" s="28"/>
      <c r="V234" s="28">
        <v>2.1</v>
      </c>
      <c r="W234" s="20" t="str">
        <f t="shared" si="7"/>
        <v>concordant</v>
      </c>
      <c r="X234" s="20"/>
    </row>
    <row r="235" spans="1:24" s="21" customFormat="1" x14ac:dyDescent="0.25">
      <c r="A235" s="18" t="s">
        <v>335</v>
      </c>
      <c r="B235" s="22">
        <v>295.33548402023411</v>
      </c>
      <c r="C235" s="22">
        <f t="shared" si="6"/>
        <v>316.3477154651481</v>
      </c>
      <c r="D235" s="18">
        <v>276106.33735256747</v>
      </c>
      <c r="E235" s="23">
        <v>3.3030208584321619</v>
      </c>
      <c r="F235" s="18">
        <v>20.639073623039142</v>
      </c>
      <c r="G235" s="18">
        <v>1.1163409740489874</v>
      </c>
      <c r="H235" s="18">
        <v>0.19669251114669298</v>
      </c>
      <c r="I235" s="18">
        <v>1.4699201206907877</v>
      </c>
      <c r="J235" s="18">
        <v>2.9399403569291344E-2</v>
      </c>
      <c r="K235" s="18">
        <v>0.95623094234044148</v>
      </c>
      <c r="L235" s="18">
        <v>0.65053258941109104</v>
      </c>
      <c r="M235" s="18">
        <v>186.78826004767924</v>
      </c>
      <c r="N235" s="18">
        <v>1.7604983268892056</v>
      </c>
      <c r="O235" s="18">
        <v>182.32371493870394</v>
      </c>
      <c r="P235" s="18">
        <v>2.4531818459458066</v>
      </c>
      <c r="Q235" s="18">
        <v>124.82631337628986</v>
      </c>
      <c r="R235" s="18">
        <v>26.290888033831465</v>
      </c>
      <c r="S235" s="27">
        <v>186.4</v>
      </c>
      <c r="T235" s="27">
        <v>1.75</v>
      </c>
      <c r="U235" s="28"/>
      <c r="V235" s="28">
        <v>-2.6</v>
      </c>
      <c r="W235" s="20" t="str">
        <f t="shared" si="7"/>
        <v>rev discord.</v>
      </c>
      <c r="X235" s="20"/>
    </row>
    <row r="236" spans="1:24" s="21" customFormat="1" x14ac:dyDescent="0.25">
      <c r="A236" s="18" t="s">
        <v>400</v>
      </c>
      <c r="B236" s="22">
        <v>176.43414389132357</v>
      </c>
      <c r="C236" s="22">
        <f t="shared" si="6"/>
        <v>201.28729040943489</v>
      </c>
      <c r="D236" s="18">
        <v>152359.5253220858</v>
      </c>
      <c r="E236" s="23">
        <v>1.6682806655586366</v>
      </c>
      <c r="F236" s="18">
        <v>18.3839487127537</v>
      </c>
      <c r="G236" s="18">
        <v>1.9042587411443386</v>
      </c>
      <c r="H236" s="18">
        <v>0.22028414116367567</v>
      </c>
      <c r="I236" s="18">
        <v>2.3014963861839011</v>
      </c>
      <c r="J236" s="18">
        <v>2.9387085294975676E-2</v>
      </c>
      <c r="K236" s="18">
        <v>1.2922529229866944</v>
      </c>
      <c r="L236" s="18">
        <v>0.56148379408467031</v>
      </c>
      <c r="M236" s="18">
        <v>186.71111878152243</v>
      </c>
      <c r="N236" s="18">
        <v>2.3781735609698416</v>
      </c>
      <c r="O236" s="18">
        <v>202.14624990683205</v>
      </c>
      <c r="P236" s="18">
        <v>4.2185672028115988</v>
      </c>
      <c r="Q236" s="18">
        <v>386.21021700374445</v>
      </c>
      <c r="R236" s="18">
        <v>42.778295242249186</v>
      </c>
      <c r="S236" s="27">
        <v>186.63</v>
      </c>
      <c r="T236" s="27">
        <v>2.39</v>
      </c>
      <c r="U236" s="28"/>
      <c r="V236" s="28">
        <v>8.6999999999999993</v>
      </c>
      <c r="W236" s="20" t="str">
        <f t="shared" si="7"/>
        <v>discord.</v>
      </c>
      <c r="X236" s="20"/>
    </row>
    <row r="237" spans="1:24" s="21" customFormat="1" x14ac:dyDescent="0.25">
      <c r="A237" s="18" t="s">
        <v>472</v>
      </c>
      <c r="B237" s="22">
        <v>274.48249759550339</v>
      </c>
      <c r="C237" s="22">
        <f t="shared" si="6"/>
        <v>307.87040659875225</v>
      </c>
      <c r="D237" s="18">
        <v>163048.33673922339</v>
      </c>
      <c r="E237" s="23">
        <v>1.9319385029073468</v>
      </c>
      <c r="F237" s="18">
        <v>20.479235846485956</v>
      </c>
      <c r="G237" s="18">
        <v>1.2516689613075316</v>
      </c>
      <c r="H237" s="18">
        <v>0.20270964015267792</v>
      </c>
      <c r="I237" s="18">
        <v>1.6198677101182</v>
      </c>
      <c r="J237" s="18">
        <v>3.014433616874572E-2</v>
      </c>
      <c r="K237" s="18">
        <v>1.0278306521953415</v>
      </c>
      <c r="L237" s="18">
        <v>0.6345151803293505</v>
      </c>
      <c r="M237" s="18">
        <v>191.45156890643136</v>
      </c>
      <c r="N237" s="18">
        <v>1.9388643666650154</v>
      </c>
      <c r="O237" s="18">
        <v>187.41640323721114</v>
      </c>
      <c r="P237" s="18">
        <v>2.7721973812451495</v>
      </c>
      <c r="Q237" s="18">
        <v>136.89077280775612</v>
      </c>
      <c r="R237" s="18">
        <v>29.392297316954981</v>
      </c>
      <c r="S237" s="27">
        <v>191.13</v>
      </c>
      <c r="T237" s="27">
        <v>1.93</v>
      </c>
      <c r="U237" s="28"/>
      <c r="V237" s="28">
        <v>-2.2999999999999998</v>
      </c>
      <c r="W237" s="20" t="str">
        <f t="shared" si="7"/>
        <v>rev discord.</v>
      </c>
      <c r="X237" s="20"/>
    </row>
    <row r="238" spans="1:24" s="21" customFormat="1" x14ac:dyDescent="0.25">
      <c r="A238" s="18" t="s">
        <v>481</v>
      </c>
      <c r="B238" s="22">
        <v>1369.1052912592286</v>
      </c>
      <c r="C238" s="22">
        <f t="shared" si="6"/>
        <v>1508.0959632314234</v>
      </c>
      <c r="D238" s="18">
        <v>499728.21145102725</v>
      </c>
      <c r="E238" s="23">
        <v>2.3148297571385426</v>
      </c>
      <c r="F238" s="18">
        <v>20.096740649479774</v>
      </c>
      <c r="G238" s="18">
        <v>0.76732502225864507</v>
      </c>
      <c r="H238" s="18">
        <v>0.20746631309100852</v>
      </c>
      <c r="I238" s="18">
        <v>1.4986538042548512</v>
      </c>
      <c r="J238" s="18">
        <v>3.0206398250976197E-2</v>
      </c>
      <c r="K238" s="18">
        <v>1.2873098945560539</v>
      </c>
      <c r="L238" s="18">
        <v>0.85897749760567277</v>
      </c>
      <c r="M238" s="18">
        <v>191.83992791783584</v>
      </c>
      <c r="N238" s="18">
        <v>2.4331900656834335</v>
      </c>
      <c r="O238" s="18">
        <v>191.42428602747225</v>
      </c>
      <c r="P238" s="18">
        <v>2.6145969902866284</v>
      </c>
      <c r="Q238" s="18">
        <v>186.27947367137818</v>
      </c>
      <c r="R238" s="18">
        <v>17.887165332964557</v>
      </c>
      <c r="S238" s="27">
        <v>191.74</v>
      </c>
      <c r="T238" s="27">
        <v>2.41</v>
      </c>
      <c r="U238" s="28"/>
      <c r="V238" s="28">
        <v>-0.24</v>
      </c>
      <c r="W238" s="20" t="str">
        <f t="shared" si="7"/>
        <v>concordant</v>
      </c>
      <c r="X238" s="20"/>
    </row>
    <row r="239" spans="1:24" s="21" customFormat="1" x14ac:dyDescent="0.25">
      <c r="A239" s="18" t="s">
        <v>459</v>
      </c>
      <c r="B239" s="22">
        <v>176.22150083475731</v>
      </c>
      <c r="C239" s="22">
        <f t="shared" si="6"/>
        <v>187.00235852996622</v>
      </c>
      <c r="D239" s="18">
        <v>34047.684271910461</v>
      </c>
      <c r="E239" s="23">
        <v>3.8412577057363291</v>
      </c>
      <c r="F239" s="18">
        <v>20.090626844165655</v>
      </c>
      <c r="G239" s="18">
        <v>1.5519674290873557</v>
      </c>
      <c r="H239" s="18">
        <v>0.20776399036704571</v>
      </c>
      <c r="I239" s="18">
        <v>1.8614984675064432</v>
      </c>
      <c r="J239" s="18">
        <v>3.0488357781452501E-2</v>
      </c>
      <c r="K239" s="18">
        <v>1.011056341322585</v>
      </c>
      <c r="L239" s="18">
        <v>0.54314110861285769</v>
      </c>
      <c r="M239" s="18">
        <v>193.6040202678227</v>
      </c>
      <c r="N239" s="18">
        <v>1.9283440339369378</v>
      </c>
      <c r="O239" s="18">
        <v>191.67457807003677</v>
      </c>
      <c r="P239" s="18">
        <v>3.2514889256900119</v>
      </c>
      <c r="Q239" s="18">
        <v>167.95570364968177</v>
      </c>
      <c r="R239" s="18">
        <v>36.512090829960997</v>
      </c>
      <c r="S239" s="27">
        <v>193.52</v>
      </c>
      <c r="T239" s="27">
        <v>1.92</v>
      </c>
      <c r="U239" s="28"/>
      <c r="V239" s="28">
        <v>-1.1000000000000001</v>
      </c>
      <c r="W239" s="20" t="str">
        <f t="shared" si="7"/>
        <v>concordant</v>
      </c>
      <c r="X239" s="20"/>
    </row>
    <row r="240" spans="1:24" s="21" customFormat="1" x14ac:dyDescent="0.25">
      <c r="A240" s="18" t="s">
        <v>413</v>
      </c>
      <c r="B240" s="22">
        <v>411.72271140348818</v>
      </c>
      <c r="C240" s="22">
        <f t="shared" si="6"/>
        <v>459.25272727856185</v>
      </c>
      <c r="D240" s="18">
        <v>67544.131964434375</v>
      </c>
      <c r="E240" s="23">
        <v>2.0356575818137097</v>
      </c>
      <c r="F240" s="18">
        <v>18.845351515357319</v>
      </c>
      <c r="G240" s="18">
        <v>1.392339404369451</v>
      </c>
      <c r="H240" s="18">
        <v>0.22397252109344204</v>
      </c>
      <c r="I240" s="18">
        <v>1.7793266704655359</v>
      </c>
      <c r="J240" s="18">
        <v>3.0717860265453756E-2</v>
      </c>
      <c r="K240" s="18">
        <v>1.107657291907425</v>
      </c>
      <c r="L240" s="18">
        <v>0.62251485929653494</v>
      </c>
      <c r="M240" s="18">
        <v>195.03955647070708</v>
      </c>
      <c r="N240" s="18">
        <v>2.1280155202010747</v>
      </c>
      <c r="O240" s="18">
        <v>205.21067548466283</v>
      </c>
      <c r="P240" s="18">
        <v>3.3060559930816709</v>
      </c>
      <c r="Q240" s="18">
        <v>323.71194854622928</v>
      </c>
      <c r="R240" s="18">
        <v>31.616824946926755</v>
      </c>
      <c r="S240" s="27">
        <v>195.2</v>
      </c>
      <c r="T240" s="27">
        <v>2.13</v>
      </c>
      <c r="U240" s="28"/>
      <c r="V240" s="28">
        <v>5.6</v>
      </c>
      <c r="W240" s="20" t="str">
        <f t="shared" si="7"/>
        <v>discord.</v>
      </c>
      <c r="X240" s="20"/>
    </row>
    <row r="241" spans="1:25" s="21" customFormat="1" x14ac:dyDescent="0.25">
      <c r="A241" s="18" t="s">
        <v>321</v>
      </c>
      <c r="B241" s="22">
        <v>227.6622844347666</v>
      </c>
      <c r="C241" s="22">
        <f t="shared" si="6"/>
        <v>247.47334106486625</v>
      </c>
      <c r="D241" s="18">
        <v>38668.276169299366</v>
      </c>
      <c r="E241" s="23">
        <v>2.7005443395121471</v>
      </c>
      <c r="F241" s="18">
        <v>20.167079680661487</v>
      </c>
      <c r="G241" s="18">
        <v>1.136611417959454</v>
      </c>
      <c r="H241" s="18">
        <v>0.21112619202513788</v>
      </c>
      <c r="I241" s="18">
        <v>1.5244590214343821</v>
      </c>
      <c r="J241" s="18">
        <v>3.1058252013380829E-2</v>
      </c>
      <c r="K241" s="18">
        <v>0.96064287365132683</v>
      </c>
      <c r="L241" s="18">
        <v>0.63015329382054908</v>
      </c>
      <c r="M241" s="18">
        <v>197.16811562723248</v>
      </c>
      <c r="N241" s="18">
        <v>1.8654086665592473</v>
      </c>
      <c r="O241" s="18">
        <v>194.4972980171593</v>
      </c>
      <c r="P241" s="18">
        <v>2.6983569912973593</v>
      </c>
      <c r="Q241" s="18">
        <v>162.23735497394534</v>
      </c>
      <c r="R241" s="18">
        <v>27.680423541842188</v>
      </c>
      <c r="S241" s="27">
        <v>196.98</v>
      </c>
      <c r="T241" s="27">
        <v>1.86</v>
      </c>
      <c r="U241" s="28"/>
      <c r="V241" s="28">
        <v>-1.5</v>
      </c>
      <c r="W241" s="20" t="str">
        <f t="shared" si="7"/>
        <v>concordant</v>
      </c>
      <c r="X241" s="20"/>
    </row>
    <row r="242" spans="1:25" s="21" customFormat="1" x14ac:dyDescent="0.25">
      <c r="A242" s="18" t="s">
        <v>427</v>
      </c>
      <c r="B242" s="22">
        <v>1160.5494000932808</v>
      </c>
      <c r="C242" s="22">
        <f t="shared" si="6"/>
        <v>1463.1809049999461</v>
      </c>
      <c r="D242" s="18">
        <v>272915.28352863999</v>
      </c>
      <c r="E242" s="23">
        <v>0.90119205898947519</v>
      </c>
      <c r="F242" s="18">
        <v>20.184671409739732</v>
      </c>
      <c r="G242" s="18">
        <v>0.7225857394249211</v>
      </c>
      <c r="H242" s="18">
        <v>0.21301449411463919</v>
      </c>
      <c r="I242" s="18">
        <v>1.3559478808286274</v>
      </c>
      <c r="J242" s="18">
        <v>3.1193789834045214E-2</v>
      </c>
      <c r="K242" s="18">
        <v>1.1473249804921222</v>
      </c>
      <c r="L242" s="18">
        <v>0.84614238992061064</v>
      </c>
      <c r="M242" s="18">
        <v>198.01547367355454</v>
      </c>
      <c r="N242" s="18">
        <v>2.237342772364741</v>
      </c>
      <c r="O242" s="18">
        <v>196.07917842523258</v>
      </c>
      <c r="P242" s="18">
        <v>2.4177806254622425</v>
      </c>
      <c r="Q242" s="18">
        <v>172.82050604902844</v>
      </c>
      <c r="R242" s="18">
        <v>16.879210144563061</v>
      </c>
      <c r="S242" s="27">
        <v>197.52</v>
      </c>
      <c r="T242" s="27">
        <v>2.21</v>
      </c>
      <c r="U242" s="28"/>
      <c r="V242" s="28">
        <v>-1.1000000000000001</v>
      </c>
      <c r="W242" s="20" t="str">
        <f t="shared" si="7"/>
        <v>concordant</v>
      </c>
      <c r="X242" s="20"/>
    </row>
    <row r="243" spans="1:25" s="21" customFormat="1" x14ac:dyDescent="0.25">
      <c r="A243" s="18" t="s">
        <v>442</v>
      </c>
      <c r="B243" s="22">
        <v>293.04251726591826</v>
      </c>
      <c r="C243" s="22">
        <f t="shared" si="6"/>
        <v>311.82453468837048</v>
      </c>
      <c r="D243" s="18">
        <v>80425.274111316961</v>
      </c>
      <c r="E243" s="23">
        <v>3.666538583611838</v>
      </c>
      <c r="F243" s="18">
        <v>20.107998699706794</v>
      </c>
      <c r="G243" s="18">
        <v>1.135736893418648</v>
      </c>
      <c r="H243" s="18">
        <v>0.2168280792123892</v>
      </c>
      <c r="I243" s="18">
        <v>1.4530742278350661</v>
      </c>
      <c r="J243" s="18">
        <v>3.1599377522837174E-2</v>
      </c>
      <c r="K243" s="18">
        <v>0.90386227507639605</v>
      </c>
      <c r="L243" s="18">
        <v>0.6220344823148225</v>
      </c>
      <c r="M243" s="18">
        <v>200.55046972084182</v>
      </c>
      <c r="N243" s="18">
        <v>1.7847933253026582</v>
      </c>
      <c r="O243" s="18">
        <v>199.2664243006441</v>
      </c>
      <c r="P243" s="18">
        <v>2.6290871416162389</v>
      </c>
      <c r="Q243" s="18">
        <v>184.07271496481036</v>
      </c>
      <c r="R243" s="18">
        <v>26.487617974685492</v>
      </c>
      <c r="S243" s="27">
        <v>200.47</v>
      </c>
      <c r="T243" s="27">
        <v>1.78</v>
      </c>
      <c r="U243" s="28"/>
      <c r="V243" s="28">
        <v>-0.71</v>
      </c>
      <c r="W243" s="20" t="str">
        <f t="shared" si="7"/>
        <v>concordant</v>
      </c>
      <c r="X243" s="20"/>
    </row>
    <row r="244" spans="1:25" s="21" customFormat="1" x14ac:dyDescent="0.25">
      <c r="A244" s="18" t="s">
        <v>307</v>
      </c>
      <c r="B244" s="22">
        <v>346.70298168099629</v>
      </c>
      <c r="C244" s="22">
        <f t="shared" si="6"/>
        <v>377.23373317246842</v>
      </c>
      <c r="D244" s="18">
        <v>366044.21160958812</v>
      </c>
      <c r="E244" s="23">
        <v>2.6686274236581364</v>
      </c>
      <c r="F244" s="18">
        <v>19.390237832466937</v>
      </c>
      <c r="G244" s="18">
        <v>1.0996618897986945</v>
      </c>
      <c r="H244" s="18">
        <v>0.22488337103695299</v>
      </c>
      <c r="I244" s="18">
        <v>1.3995362942272989</v>
      </c>
      <c r="J244" s="18">
        <v>3.15625514759236E-2</v>
      </c>
      <c r="K244" s="18">
        <v>0.86570419360445516</v>
      </c>
      <c r="L244" s="18">
        <v>0.61856501841020206</v>
      </c>
      <c r="M244" s="18">
        <v>200.32034144270472</v>
      </c>
      <c r="N244" s="18">
        <v>1.7075139994861388</v>
      </c>
      <c r="O244" s="18">
        <v>205.96601730965415</v>
      </c>
      <c r="P244" s="18">
        <v>2.609021368734318</v>
      </c>
      <c r="Q244" s="18">
        <v>271.05230814744215</v>
      </c>
      <c r="R244" s="18">
        <v>25.217694190881389</v>
      </c>
      <c r="S244" s="27">
        <v>200.51</v>
      </c>
      <c r="T244" s="27">
        <v>1.71</v>
      </c>
      <c r="U244" s="28"/>
      <c r="V244" s="28">
        <v>3.1</v>
      </c>
      <c r="W244" s="20" t="str">
        <f t="shared" si="7"/>
        <v>concordant</v>
      </c>
      <c r="X244" s="20"/>
    </row>
    <row r="245" spans="1:25" s="21" customFormat="1" x14ac:dyDescent="0.25">
      <c r="A245" s="18" t="s">
        <v>455</v>
      </c>
      <c r="B245" s="22">
        <v>802.18295453755297</v>
      </c>
      <c r="C245" s="22">
        <f t="shared" si="6"/>
        <v>894.3043194971109</v>
      </c>
      <c r="D245" s="18">
        <v>79218.780373393776</v>
      </c>
      <c r="E245" s="23">
        <v>2.0463547668782782</v>
      </c>
      <c r="F245" s="18">
        <v>20.153930810810095</v>
      </c>
      <c r="G245" s="18">
        <v>0.71245481375992548</v>
      </c>
      <c r="H245" s="18">
        <v>0.22572041910199331</v>
      </c>
      <c r="I245" s="18">
        <v>1.2569948914344204</v>
      </c>
      <c r="J245" s="18">
        <v>3.3056323571439096E-2</v>
      </c>
      <c r="K245" s="18">
        <v>1.0343880210825578</v>
      </c>
      <c r="L245" s="18">
        <v>0.82290550910844606</v>
      </c>
      <c r="M245" s="18">
        <v>209.64843140447869</v>
      </c>
      <c r="N245" s="18">
        <v>2.1336945814163926</v>
      </c>
      <c r="O245" s="18">
        <v>206.65966224440587</v>
      </c>
      <c r="P245" s="18">
        <v>2.3504099993806165</v>
      </c>
      <c r="Q245" s="18">
        <v>172.68795132450859</v>
      </c>
      <c r="R245" s="18">
        <v>16.645946178725751</v>
      </c>
      <c r="S245" s="27">
        <v>208.93</v>
      </c>
      <c r="T245" s="27">
        <v>2.1</v>
      </c>
      <c r="U245" s="28"/>
      <c r="V245" s="28">
        <v>-1.6</v>
      </c>
      <c r="W245" s="20" t="str">
        <f t="shared" si="7"/>
        <v>concordant</v>
      </c>
      <c r="X245" s="20"/>
    </row>
    <row r="246" spans="1:25" s="21" customFormat="1" x14ac:dyDescent="0.25">
      <c r="A246" s="18" t="s">
        <v>534</v>
      </c>
      <c r="B246" s="22">
        <v>51.960692405257532</v>
      </c>
      <c r="C246" s="22">
        <f t="shared" si="6"/>
        <v>63.919119900177634</v>
      </c>
      <c r="D246" s="18">
        <v>9747.6070657621403</v>
      </c>
      <c r="E246" s="23">
        <v>1.021101036940067</v>
      </c>
      <c r="F246" s="18">
        <v>19.543549539299374</v>
      </c>
      <c r="G246" s="18">
        <v>2.3361381958930036</v>
      </c>
      <c r="H246" s="18">
        <v>0.23497351778402251</v>
      </c>
      <c r="I246" s="18">
        <v>2.6142562218930681</v>
      </c>
      <c r="J246" s="18">
        <v>3.4291263188321215E-2</v>
      </c>
      <c r="K246" s="18">
        <v>1.1660991849182478</v>
      </c>
      <c r="L246" s="18">
        <v>0.44605390059044692</v>
      </c>
      <c r="M246" s="18">
        <v>217.35002281388805</v>
      </c>
      <c r="N246" s="18">
        <v>2.4922657332000284</v>
      </c>
      <c r="O246" s="18">
        <v>214.29611287015666</v>
      </c>
      <c r="P246" s="18">
        <v>5.050599327910561</v>
      </c>
      <c r="Q246" s="18">
        <v>180.84589021804769</v>
      </c>
      <c r="R246" s="18">
        <v>54.519674307528362</v>
      </c>
      <c r="S246" s="27">
        <v>217.26</v>
      </c>
      <c r="T246" s="27">
        <v>2.4900000000000002</v>
      </c>
      <c r="U246" s="28"/>
      <c r="V246" s="28">
        <v>-1.6</v>
      </c>
      <c r="W246" s="20" t="str">
        <f t="shared" si="7"/>
        <v>concordant</v>
      </c>
      <c r="X246" s="20"/>
    </row>
    <row r="247" spans="1:25" s="21" customFormat="1" x14ac:dyDescent="0.25">
      <c r="A247" s="18" t="s">
        <v>589</v>
      </c>
      <c r="B247" s="22">
        <v>161.89966238523854</v>
      </c>
      <c r="C247" s="22">
        <f t="shared" si="6"/>
        <v>165.13877757477741</v>
      </c>
      <c r="D247" s="18">
        <v>14520.992412778025</v>
      </c>
      <c r="E247" s="23">
        <v>11.745930118017002</v>
      </c>
      <c r="F247" s="18">
        <v>19.957652688875658</v>
      </c>
      <c r="G247" s="18">
        <v>1.9244210505315209</v>
      </c>
      <c r="H247" s="18">
        <v>0.25953970864016646</v>
      </c>
      <c r="I247" s="18">
        <v>2.1677456545434786</v>
      </c>
      <c r="J247" s="18">
        <v>3.827631432282505E-2</v>
      </c>
      <c r="K247" s="18">
        <v>0.97186666631481988</v>
      </c>
      <c r="L247" s="18">
        <v>0.44833057987123126</v>
      </c>
      <c r="M247" s="18">
        <v>242.13987486653957</v>
      </c>
      <c r="N247" s="18">
        <v>2.3096282146838547</v>
      </c>
      <c r="O247" s="18">
        <v>234.29592691087061</v>
      </c>
      <c r="P247" s="18">
        <v>4.5355825165501074</v>
      </c>
      <c r="Q247" s="18">
        <v>156.33816689324274</v>
      </c>
      <c r="R247" s="18">
        <v>45.357712876703268</v>
      </c>
      <c r="S247" s="28">
        <v>241.82</v>
      </c>
      <c r="T247" s="28">
        <v>2.2999999999999998</v>
      </c>
      <c r="U247" s="28"/>
      <c r="V247" s="28">
        <v>-3.7</v>
      </c>
      <c r="W247" s="20" t="str">
        <f t="shared" si="7"/>
        <v>rev discord.</v>
      </c>
      <c r="X247" s="20"/>
      <c r="Y247" s="21" t="s">
        <v>873</v>
      </c>
    </row>
    <row r="248" spans="1:25" s="21" customFormat="1" x14ac:dyDescent="0.25">
      <c r="A248" s="18" t="s">
        <v>567</v>
      </c>
      <c r="B248" s="22">
        <v>26.733290222337487</v>
      </c>
      <c r="C248" s="22">
        <f t="shared" si="6"/>
        <v>27.80802531212991</v>
      </c>
      <c r="D248" s="18">
        <v>6320.0459338325481</v>
      </c>
      <c r="E248" s="23">
        <v>5.8454620695995825</v>
      </c>
      <c r="F248" s="18">
        <v>20.628618201046251</v>
      </c>
      <c r="G248" s="18">
        <v>3.5821254467080816</v>
      </c>
      <c r="H248" s="18">
        <v>0.26799776760949395</v>
      </c>
      <c r="I248" s="18">
        <v>4.6292080975015031</v>
      </c>
      <c r="J248" s="18">
        <v>4.196217033102765E-2</v>
      </c>
      <c r="K248" s="18">
        <v>2.9036211429798229</v>
      </c>
      <c r="L248" s="18">
        <v>0.62723927760926945</v>
      </c>
      <c r="M248" s="18">
        <v>264.9839665268704</v>
      </c>
      <c r="N248" s="18">
        <v>7.5381425197372209</v>
      </c>
      <c r="O248" s="18">
        <v>241.09163370376038</v>
      </c>
      <c r="P248" s="18">
        <v>9.9348922430050237</v>
      </c>
      <c r="Q248" s="18">
        <v>14.326893683985578</v>
      </c>
      <c r="R248" s="18" t="s">
        <v>857</v>
      </c>
      <c r="S248" s="27">
        <v>260.7</v>
      </c>
      <c r="T248" s="27">
        <v>7.35</v>
      </c>
      <c r="U248" s="28"/>
      <c r="V248" s="28">
        <v>-11</v>
      </c>
      <c r="W248" s="20" t="str">
        <f t="shared" si="7"/>
        <v>rev discord.</v>
      </c>
      <c r="X248" s="20"/>
    </row>
    <row r="249" spans="1:25" s="21" customFormat="1" x14ac:dyDescent="0.25">
      <c r="A249" s="18" t="s">
        <v>418</v>
      </c>
      <c r="B249" s="22">
        <v>221.34354091497372</v>
      </c>
      <c r="C249" s="22">
        <f t="shared" si="6"/>
        <v>229.74201174272716</v>
      </c>
      <c r="D249" s="18">
        <v>51706.593530401842</v>
      </c>
      <c r="E249" s="23">
        <v>6.1934765485079142</v>
      </c>
      <c r="F249" s="18">
        <v>11.14743154518777</v>
      </c>
      <c r="G249" s="18">
        <v>2.7662427234329123</v>
      </c>
      <c r="H249" s="18">
        <v>0.59114880273751591</v>
      </c>
      <c r="I249" s="18">
        <v>3.1568548837980197</v>
      </c>
      <c r="J249" s="18">
        <v>4.7918173739520911E-2</v>
      </c>
      <c r="K249" s="18">
        <v>1.5172777082534654</v>
      </c>
      <c r="L249" s="18">
        <v>0.48062953924192564</v>
      </c>
      <c r="M249" s="18">
        <v>301.72766709261992</v>
      </c>
      <c r="N249" s="18">
        <v>4.472560644638321</v>
      </c>
      <c r="O249" s="18">
        <v>471.60102836680426</v>
      </c>
      <c r="P249" s="18">
        <v>11.909415894000091</v>
      </c>
      <c r="Q249" s="18">
        <v>1414.3010411210607</v>
      </c>
      <c r="R249" s="18">
        <v>52.960015260723708</v>
      </c>
      <c r="S249" s="27">
        <v>289.45999999999998</v>
      </c>
      <c r="T249" s="27">
        <v>4.4400000000000004</v>
      </c>
      <c r="U249" s="28"/>
      <c r="V249" s="28">
        <v>54</v>
      </c>
      <c r="W249" s="20" t="str">
        <f t="shared" si="7"/>
        <v>discord.</v>
      </c>
      <c r="X249" s="20"/>
    </row>
    <row r="250" spans="1:25" s="21" customFormat="1" x14ac:dyDescent="0.25">
      <c r="A250" s="18" t="s">
        <v>535</v>
      </c>
      <c r="B250" s="22">
        <v>122.55200902855411</v>
      </c>
      <c r="C250" s="22">
        <f t="shared" si="6"/>
        <v>134.84159112469607</v>
      </c>
      <c r="D250" s="18">
        <v>114351.90263922028</v>
      </c>
      <c r="E250" s="23">
        <v>2.34342566707384</v>
      </c>
      <c r="F250" s="18">
        <v>18.923988392886482</v>
      </c>
      <c r="G250" s="18">
        <v>1.2554094361288985</v>
      </c>
      <c r="H250" s="18">
        <v>0.3532187932119259</v>
      </c>
      <c r="I250" s="18">
        <v>1.5958622443648987</v>
      </c>
      <c r="J250" s="18">
        <v>4.8505381364260004E-2</v>
      </c>
      <c r="K250" s="18">
        <v>0.98523840791879647</v>
      </c>
      <c r="L250" s="18">
        <v>0.61737058533575961</v>
      </c>
      <c r="M250" s="18">
        <v>305.33894464170237</v>
      </c>
      <c r="N250" s="18">
        <v>2.9381829147878591</v>
      </c>
      <c r="O250" s="18">
        <v>307.13920475813626</v>
      </c>
      <c r="P250" s="18">
        <v>4.2296419487951766</v>
      </c>
      <c r="Q250" s="18">
        <v>320.85459168980469</v>
      </c>
      <c r="R250" s="18">
        <v>28.540827383604494</v>
      </c>
      <c r="S250" s="27">
        <v>305.49</v>
      </c>
      <c r="T250" s="27">
        <v>2.93</v>
      </c>
      <c r="U250" s="28"/>
      <c r="V250" s="28">
        <v>0.68</v>
      </c>
      <c r="W250" s="20" t="str">
        <f t="shared" si="7"/>
        <v>concordant</v>
      </c>
      <c r="X250" s="20"/>
    </row>
    <row r="251" spans="1:25" s="21" customFormat="1" x14ac:dyDescent="0.25">
      <c r="A251" s="18" t="s">
        <v>536</v>
      </c>
      <c r="B251" s="22">
        <v>400.41208687681137</v>
      </c>
      <c r="C251" s="22">
        <f t="shared" si="6"/>
        <v>441.1875564322109</v>
      </c>
      <c r="D251" s="18">
        <v>49019.800743482345</v>
      </c>
      <c r="E251" s="23">
        <v>2.3076825709684634</v>
      </c>
      <c r="F251" s="18">
        <v>18.706518018087525</v>
      </c>
      <c r="G251" s="18">
        <v>0.93754039301741598</v>
      </c>
      <c r="H251" s="18">
        <v>0.41330370034605857</v>
      </c>
      <c r="I251" s="18">
        <v>1.2987764718450576</v>
      </c>
      <c r="J251" s="18">
        <v>5.6194719352021423E-2</v>
      </c>
      <c r="K251" s="18">
        <v>0.87288545992170763</v>
      </c>
      <c r="L251" s="18">
        <v>0.67208290174957963</v>
      </c>
      <c r="M251" s="18">
        <v>352.44197654464335</v>
      </c>
      <c r="N251" s="18">
        <v>2.9938291371244077</v>
      </c>
      <c r="O251" s="18">
        <v>351.25147344232346</v>
      </c>
      <c r="P251" s="18">
        <v>3.8565610361203539</v>
      </c>
      <c r="Q251" s="18">
        <v>343.38987955986283</v>
      </c>
      <c r="R251" s="18">
        <v>21.743254176047742</v>
      </c>
      <c r="S251" s="27">
        <v>352.27</v>
      </c>
      <c r="T251" s="27">
        <v>2.96</v>
      </c>
      <c r="U251" s="28"/>
      <c r="V251" s="28">
        <v>-0.4</v>
      </c>
      <c r="W251" s="20" t="str">
        <f t="shared" si="7"/>
        <v>concordant</v>
      </c>
      <c r="X251" s="20"/>
    </row>
    <row r="252" spans="1:25" s="21" customFormat="1" x14ac:dyDescent="0.25">
      <c r="A252" s="18" t="s">
        <v>576</v>
      </c>
      <c r="B252" s="22">
        <v>142.30067986686214</v>
      </c>
      <c r="C252" s="22">
        <f t="shared" si="6"/>
        <v>164.24516982885598</v>
      </c>
      <c r="D252" s="18">
        <v>35261.059041690256</v>
      </c>
      <c r="E252" s="23">
        <v>1.5238750058273973</v>
      </c>
      <c r="F252" s="18">
        <v>11.511325877383383</v>
      </c>
      <c r="G252" s="18">
        <v>0.95692466790301889</v>
      </c>
      <c r="H252" s="18">
        <v>0.75762347894767879</v>
      </c>
      <c r="I252" s="18">
        <v>1.3801108410280858</v>
      </c>
      <c r="J252" s="18">
        <v>6.3267759721122002E-2</v>
      </c>
      <c r="K252" s="18">
        <v>0.97297842743202723</v>
      </c>
      <c r="L252" s="18">
        <v>0.70500020614809933</v>
      </c>
      <c r="M252" s="18">
        <v>395.46790171300148</v>
      </c>
      <c r="N252" s="18">
        <v>3.7321687873488827</v>
      </c>
      <c r="O252" s="18">
        <v>572.63806724515791</v>
      </c>
      <c r="P252" s="18">
        <v>6.0405513579682975</v>
      </c>
      <c r="Q252" s="18">
        <v>1357.1494028727359</v>
      </c>
      <c r="R252" s="18">
        <v>18.871069498150405</v>
      </c>
      <c r="S252" s="27">
        <v>357.94</v>
      </c>
      <c r="T252" s="27">
        <v>3.75</v>
      </c>
      <c r="U252" s="28"/>
      <c r="V252" s="28">
        <v>49</v>
      </c>
      <c r="W252" s="20" t="str">
        <f t="shared" si="7"/>
        <v>discord.</v>
      </c>
      <c r="X252" s="20"/>
    </row>
    <row r="253" spans="1:25" s="21" customFormat="1" x14ac:dyDescent="0.25">
      <c r="A253" s="18" t="s">
        <v>398</v>
      </c>
      <c r="B253" s="22">
        <v>547.3358590519216</v>
      </c>
      <c r="C253" s="22">
        <f t="shared" si="6"/>
        <v>553.95819400232836</v>
      </c>
      <c r="D253" s="18">
        <v>4013307.1676915209</v>
      </c>
      <c r="E253" s="23">
        <v>19.422745578476224</v>
      </c>
      <c r="F253" s="18">
        <v>18.346414376974565</v>
      </c>
      <c r="G253" s="18">
        <v>0.81918759642691807</v>
      </c>
      <c r="H253" s="18">
        <v>0.49839419766973764</v>
      </c>
      <c r="I253" s="18">
        <v>1.2958359623848614</v>
      </c>
      <c r="J253" s="18">
        <v>6.6206337705447094E-2</v>
      </c>
      <c r="K253" s="18">
        <v>1.0040530446360836</v>
      </c>
      <c r="L253" s="18">
        <v>0.7748303595373448</v>
      </c>
      <c r="M253" s="18">
        <v>413.25943328477604</v>
      </c>
      <c r="N253" s="18">
        <v>4.0191408332688638</v>
      </c>
      <c r="O253" s="18">
        <v>410.61481422507171</v>
      </c>
      <c r="P253" s="18">
        <v>4.3765261081853737</v>
      </c>
      <c r="Q253" s="18">
        <v>395.75293412705975</v>
      </c>
      <c r="R253" s="18">
        <v>18.368408792945218</v>
      </c>
      <c r="S253" s="28">
        <v>412.42</v>
      </c>
      <c r="T253" s="28">
        <v>3.91</v>
      </c>
      <c r="U253" s="28"/>
      <c r="V253" s="28">
        <v>-0.77</v>
      </c>
      <c r="W253" s="20" t="str">
        <f t="shared" si="7"/>
        <v>concordant</v>
      </c>
      <c r="X253" s="20"/>
      <c r="Y253" s="21" t="s">
        <v>873</v>
      </c>
    </row>
    <row r="254" spans="1:25" s="21" customFormat="1" x14ac:dyDescent="0.25">
      <c r="A254" s="18" t="s">
        <v>341</v>
      </c>
      <c r="B254" s="22">
        <v>232.82873445741853</v>
      </c>
      <c r="C254" s="22">
        <f t="shared" si="6"/>
        <v>258.02961015926786</v>
      </c>
      <c r="D254" s="18">
        <v>140205.37636611081</v>
      </c>
      <c r="E254" s="23">
        <v>2.171144893725983</v>
      </c>
      <c r="F254" s="18">
        <v>18.162513158080898</v>
      </c>
      <c r="G254" s="18">
        <v>0.93143291314337395</v>
      </c>
      <c r="H254" s="18">
        <v>0.50798020553805456</v>
      </c>
      <c r="I254" s="18">
        <v>1.3537068119323152</v>
      </c>
      <c r="J254" s="18">
        <v>6.6845639518403305E-2</v>
      </c>
      <c r="K254" s="18">
        <v>0.98224979522999911</v>
      </c>
      <c r="L254" s="18">
        <v>0.72560009787341706</v>
      </c>
      <c r="M254" s="18">
        <v>417.12357203159951</v>
      </c>
      <c r="N254" s="18">
        <v>3.9674522028576007</v>
      </c>
      <c r="O254" s="18">
        <v>417.09005757078614</v>
      </c>
      <c r="P254" s="18">
        <v>4.6302952442373169</v>
      </c>
      <c r="Q254" s="18">
        <v>416.88367939208717</v>
      </c>
      <c r="R254" s="18">
        <v>20.810057290385373</v>
      </c>
      <c r="S254" s="27">
        <v>417.12</v>
      </c>
      <c r="T254" s="27">
        <v>3.9</v>
      </c>
      <c r="U254" s="28"/>
      <c r="V254" s="28">
        <v>-9.5999999999999992E-3</v>
      </c>
      <c r="W254" s="20" t="str">
        <f t="shared" si="7"/>
        <v>concordant</v>
      </c>
      <c r="X254" s="20"/>
    </row>
    <row r="255" spans="1:25" s="21" customFormat="1" x14ac:dyDescent="0.25">
      <c r="A255" s="18" t="s">
        <v>537</v>
      </c>
      <c r="B255" s="22">
        <v>1152.2221685019119</v>
      </c>
      <c r="C255" s="22">
        <f t="shared" si="6"/>
        <v>1266.9410444789214</v>
      </c>
      <c r="D255" s="18">
        <v>83677.963679743814</v>
      </c>
      <c r="E255" s="23">
        <v>2.360310866820329</v>
      </c>
      <c r="F255" s="18">
        <v>18.205356919885162</v>
      </c>
      <c r="G255" s="18">
        <v>0.6531715961887179</v>
      </c>
      <c r="H255" s="18">
        <v>0.51238456767018448</v>
      </c>
      <c r="I255" s="18">
        <v>1.2329187333488911</v>
      </c>
      <c r="J255" s="18">
        <v>6.7716600566227234E-2</v>
      </c>
      <c r="K255" s="18">
        <v>1.0456814002611701</v>
      </c>
      <c r="L255" s="18">
        <v>0.84813489484490068</v>
      </c>
      <c r="M255" s="18">
        <v>422.38420660753974</v>
      </c>
      <c r="N255" s="18">
        <v>4.2752036310352537</v>
      </c>
      <c r="O255" s="18">
        <v>420.05136732972392</v>
      </c>
      <c r="P255" s="18">
        <v>4.2413165945928881</v>
      </c>
      <c r="Q255" s="18">
        <v>407.24107632025277</v>
      </c>
      <c r="R255" s="18">
        <v>14.61622586122229</v>
      </c>
      <c r="S255" s="27">
        <v>421.15</v>
      </c>
      <c r="T255" s="27">
        <v>4.08</v>
      </c>
      <c r="U255" s="28"/>
      <c r="V255" s="28">
        <v>-0.69</v>
      </c>
      <c r="W255" s="20" t="str">
        <f t="shared" si="7"/>
        <v>concordant</v>
      </c>
      <c r="X255" s="20"/>
    </row>
    <row r="256" spans="1:25" s="21" customFormat="1" x14ac:dyDescent="0.25">
      <c r="A256" s="18" t="s">
        <v>538</v>
      </c>
      <c r="B256" s="22">
        <v>307.63581307698962</v>
      </c>
      <c r="C256" s="22">
        <f t="shared" si="6"/>
        <v>336.18045514139135</v>
      </c>
      <c r="D256" s="18">
        <v>242925.13886445292</v>
      </c>
      <c r="E256" s="23">
        <v>2.5326790194104949</v>
      </c>
      <c r="F256" s="18">
        <v>18.209347312087175</v>
      </c>
      <c r="G256" s="18">
        <v>1.0147087542699453</v>
      </c>
      <c r="H256" s="18">
        <v>0.51558063113011821</v>
      </c>
      <c r="I256" s="18">
        <v>1.2469699115317132</v>
      </c>
      <c r="J256" s="18">
        <v>6.8104841065696392E-2</v>
      </c>
      <c r="K256" s="18">
        <v>0.72472452033272861</v>
      </c>
      <c r="L256" s="18">
        <v>0.58118845822231169</v>
      </c>
      <c r="M256" s="18">
        <v>424.72780990754285</v>
      </c>
      <c r="N256" s="18">
        <v>2.9788956633838382</v>
      </c>
      <c r="O256" s="18">
        <v>422.19487273118631</v>
      </c>
      <c r="P256" s="18">
        <v>4.3073090896249937</v>
      </c>
      <c r="Q256" s="18">
        <v>408.36242714044306</v>
      </c>
      <c r="R256" s="18">
        <v>22.70299851737937</v>
      </c>
      <c r="S256" s="27">
        <v>424.44</v>
      </c>
      <c r="T256" s="27">
        <v>2.95</v>
      </c>
      <c r="U256" s="28"/>
      <c r="V256" s="28">
        <v>-0.72</v>
      </c>
      <c r="W256" s="20" t="str">
        <f t="shared" si="7"/>
        <v>concordant</v>
      </c>
      <c r="X256" s="20"/>
    </row>
    <row r="257" spans="1:25" s="21" customFormat="1" x14ac:dyDescent="0.25">
      <c r="A257" s="18" t="s">
        <v>539</v>
      </c>
      <c r="B257" s="22">
        <v>391.35469559817773</v>
      </c>
      <c r="C257" s="22">
        <f t="shared" si="6"/>
        <v>437.58699524700239</v>
      </c>
      <c r="D257" s="18">
        <v>195797.97283615923</v>
      </c>
      <c r="E257" s="23">
        <v>1.9892662524718225</v>
      </c>
      <c r="F257" s="18">
        <v>18.230752994281723</v>
      </c>
      <c r="G257" s="18">
        <v>0.86878396154885595</v>
      </c>
      <c r="H257" s="18">
        <v>0.51676438686241832</v>
      </c>
      <c r="I257" s="18">
        <v>1.1204886863260304</v>
      </c>
      <c r="J257" s="18">
        <v>6.8134397649364506E-2</v>
      </c>
      <c r="K257" s="18">
        <v>0.70744797861744402</v>
      </c>
      <c r="L257" s="18">
        <v>0.63137449512060184</v>
      </c>
      <c r="M257" s="18">
        <v>424.90619253126016</v>
      </c>
      <c r="N257" s="18">
        <v>2.9090639251425898</v>
      </c>
      <c r="O257" s="18">
        <v>422.98763579983341</v>
      </c>
      <c r="P257" s="18">
        <v>3.8762693713794931</v>
      </c>
      <c r="Q257" s="18">
        <v>412.52163608650704</v>
      </c>
      <c r="R257" s="18">
        <v>19.427072258393338</v>
      </c>
      <c r="S257" s="27">
        <v>424.62</v>
      </c>
      <c r="T257" s="27">
        <v>2.87</v>
      </c>
      <c r="U257" s="28"/>
      <c r="V257" s="28">
        <v>-0.55000000000000004</v>
      </c>
      <c r="W257" s="20" t="str">
        <f t="shared" si="7"/>
        <v>concordant</v>
      </c>
      <c r="X257" s="20"/>
    </row>
    <row r="258" spans="1:25" s="21" customFormat="1" x14ac:dyDescent="0.25">
      <c r="A258" s="18" t="s">
        <v>451</v>
      </c>
      <c r="B258" s="22">
        <v>986.3357607218752</v>
      </c>
      <c r="C258" s="22">
        <f t="shared" si="6"/>
        <v>1003.8011022629152</v>
      </c>
      <c r="D258" s="18">
        <v>264102.4110859682</v>
      </c>
      <c r="E258" s="23">
        <v>13.271363930959184</v>
      </c>
      <c r="F258" s="18">
        <v>10.059576789661875</v>
      </c>
      <c r="G258" s="18">
        <v>0.52830722412820241</v>
      </c>
      <c r="H258" s="18">
        <v>1.9283245084817975</v>
      </c>
      <c r="I258" s="18">
        <v>1.4591072755592711</v>
      </c>
      <c r="J258" s="18">
        <v>0.1406091262665802</v>
      </c>
      <c r="K258" s="18">
        <v>1.3600867150027212</v>
      </c>
      <c r="L258" s="18">
        <v>0.93213620258414809</v>
      </c>
      <c r="M258" s="18">
        <v>848.10598545746018</v>
      </c>
      <c r="N258" s="18">
        <v>10.808411688081378</v>
      </c>
      <c r="O258" s="18">
        <v>1090.9584397192082</v>
      </c>
      <c r="P258" s="18">
        <v>9.7564408905724349</v>
      </c>
      <c r="Q258" s="18">
        <v>1614.0613484166247</v>
      </c>
      <c r="R258" s="18">
        <v>9.8398483025785026</v>
      </c>
      <c r="S258" s="28">
        <v>447.9</v>
      </c>
      <c r="T258" s="28">
        <v>11.4</v>
      </c>
      <c r="U258" s="28"/>
      <c r="V258" s="28">
        <v>88</v>
      </c>
      <c r="W258" s="20" t="str">
        <f t="shared" si="7"/>
        <v>discord.</v>
      </c>
      <c r="X258" s="20"/>
      <c r="Y258" s="21" t="s">
        <v>873</v>
      </c>
    </row>
    <row r="259" spans="1:25" s="21" customFormat="1" x14ac:dyDescent="0.25">
      <c r="A259" s="18" t="s">
        <v>350</v>
      </c>
      <c r="B259" s="22">
        <v>658.55006637684164</v>
      </c>
      <c r="C259" s="22">
        <f t="shared" si="6"/>
        <v>736.53785618075347</v>
      </c>
      <c r="D259" s="18">
        <v>90655.440954448262</v>
      </c>
      <c r="E259" s="23">
        <v>1.9844037892043849</v>
      </c>
      <c r="F259" s="18">
        <v>17.973401430701053</v>
      </c>
      <c r="G259" s="18">
        <v>0.92174536986787059</v>
      </c>
      <c r="H259" s="18">
        <v>0.56154973785623807</v>
      </c>
      <c r="I259" s="18">
        <v>1.6271596417279854</v>
      </c>
      <c r="J259" s="18">
        <v>7.3225392744914394E-2</v>
      </c>
      <c r="K259" s="18">
        <v>1.338091612417742</v>
      </c>
      <c r="L259" s="18">
        <v>0.82234808318914343</v>
      </c>
      <c r="M259" s="18">
        <v>455.55842105091989</v>
      </c>
      <c r="N259" s="18">
        <v>5.885385902675381</v>
      </c>
      <c r="O259" s="18">
        <v>452.53464979172225</v>
      </c>
      <c r="P259" s="18">
        <v>5.9415182919687766</v>
      </c>
      <c r="Q259" s="18">
        <v>437.18040768112752</v>
      </c>
      <c r="R259" s="18">
        <v>20.620776908638106</v>
      </c>
      <c r="S259" s="27">
        <v>454.11</v>
      </c>
      <c r="T259" s="27">
        <v>5.62</v>
      </c>
      <c r="U259" s="28"/>
      <c r="V259" s="28">
        <v>-0.83</v>
      </c>
      <c r="W259" s="20" t="str">
        <f t="shared" si="7"/>
        <v>concordant</v>
      </c>
      <c r="X259" s="20"/>
    </row>
    <row r="260" spans="1:25" s="21" customFormat="1" x14ac:dyDescent="0.25">
      <c r="A260" s="18" t="s">
        <v>332</v>
      </c>
      <c r="B260" s="22">
        <v>230.57270527927923</v>
      </c>
      <c r="C260" s="22">
        <f t="shared" si="6"/>
        <v>285.93364792946977</v>
      </c>
      <c r="D260" s="18">
        <v>194258.14306024928</v>
      </c>
      <c r="E260" s="23">
        <v>0.97875114018572662</v>
      </c>
      <c r="F260" s="18">
        <v>17.58089987067488</v>
      </c>
      <c r="G260" s="18">
        <v>1.0892135634158355</v>
      </c>
      <c r="H260" s="18">
        <v>0.59862251778386644</v>
      </c>
      <c r="I260" s="18">
        <v>1.4572872092068019</v>
      </c>
      <c r="J260" s="18">
        <v>7.6296888249179962E-2</v>
      </c>
      <c r="K260" s="18">
        <v>0.96798747084522407</v>
      </c>
      <c r="L260" s="18">
        <v>0.66423932408773234</v>
      </c>
      <c r="M260" s="18">
        <v>473.98125465457974</v>
      </c>
      <c r="N260" s="18">
        <v>4.4234665831314715</v>
      </c>
      <c r="O260" s="18">
        <v>476.35917352966419</v>
      </c>
      <c r="P260" s="18">
        <v>5.5409789202801392</v>
      </c>
      <c r="Q260" s="18">
        <v>487.82343114634028</v>
      </c>
      <c r="R260" s="18">
        <v>24.038667170526168</v>
      </c>
      <c r="S260" s="27">
        <v>474.42</v>
      </c>
      <c r="T260" s="27">
        <v>4.3600000000000003</v>
      </c>
      <c r="U260" s="28"/>
      <c r="V260" s="28">
        <v>0.61</v>
      </c>
      <c r="W260" s="20" t="str">
        <f t="shared" si="7"/>
        <v>concordant</v>
      </c>
      <c r="X260" s="20"/>
    </row>
    <row r="261" spans="1:25" s="21" customFormat="1" x14ac:dyDescent="0.25">
      <c r="A261" s="18" t="s">
        <v>373</v>
      </c>
      <c r="B261" s="22">
        <v>1771.9599549417267</v>
      </c>
      <c r="C261" s="22">
        <f t="shared" si="6"/>
        <v>1820.7287626269076</v>
      </c>
      <c r="D261" s="18">
        <v>612804.00737464533</v>
      </c>
      <c r="E261" s="23">
        <v>8.5384615531176316</v>
      </c>
      <c r="F261" s="18">
        <v>10.602344789434611</v>
      </c>
      <c r="G261" s="18">
        <v>0.80736369591280832</v>
      </c>
      <c r="H261" s="18">
        <v>1.3710806713868289</v>
      </c>
      <c r="I261" s="18">
        <v>1.6804738156439196</v>
      </c>
      <c r="J261" s="18">
        <v>0.10516305558131099</v>
      </c>
      <c r="K261" s="18">
        <v>1.4738224942778533</v>
      </c>
      <c r="L261" s="18">
        <v>0.8770279432846253</v>
      </c>
      <c r="M261" s="18">
        <v>644.59555645845955</v>
      </c>
      <c r="N261" s="18">
        <v>9.040667745481187</v>
      </c>
      <c r="O261" s="18">
        <v>876.62672560095211</v>
      </c>
      <c r="P261" s="18">
        <v>9.8671563337898647</v>
      </c>
      <c r="Q261" s="18">
        <v>1519.2696241674214</v>
      </c>
      <c r="R261" s="18">
        <v>15.225113564385765</v>
      </c>
      <c r="S261" s="27">
        <v>476.76</v>
      </c>
      <c r="T261" s="27">
        <v>9.85</v>
      </c>
      <c r="U261" s="28"/>
      <c r="V261" s="28">
        <v>60</v>
      </c>
      <c r="W261" s="20" t="str">
        <f t="shared" si="7"/>
        <v>discord.</v>
      </c>
      <c r="X261" s="20"/>
    </row>
    <row r="262" spans="1:25" s="21" customFormat="1" x14ac:dyDescent="0.25">
      <c r="A262" s="18" t="s">
        <v>478</v>
      </c>
      <c r="B262" s="22">
        <v>1344.3412063492526</v>
      </c>
      <c r="C262" s="22">
        <f t="shared" si="6"/>
        <v>1541.1754029648955</v>
      </c>
      <c r="D262" s="18">
        <v>731349.98249538371</v>
      </c>
      <c r="E262" s="23">
        <v>1.6050065939963165</v>
      </c>
      <c r="F262" s="18">
        <v>17.57684047747739</v>
      </c>
      <c r="G262" s="18">
        <v>0.641191509603802</v>
      </c>
      <c r="H262" s="18">
        <v>0.60920180768345955</v>
      </c>
      <c r="I262" s="18">
        <v>1.4055440146293443</v>
      </c>
      <c r="J262" s="18">
        <v>7.7497594853594476E-2</v>
      </c>
      <c r="K262" s="18">
        <v>1.2507695513798747</v>
      </c>
      <c r="L262" s="18">
        <v>0.88988287692272294</v>
      </c>
      <c r="M262" s="18">
        <v>481.16880476285519</v>
      </c>
      <c r="N262" s="18">
        <v>5.7991926704258958</v>
      </c>
      <c r="O262" s="18">
        <v>483.05659180159967</v>
      </c>
      <c r="P262" s="18">
        <v>5.4029273920200467</v>
      </c>
      <c r="Q262" s="18">
        <v>492.00512440458596</v>
      </c>
      <c r="R262" s="18">
        <v>14.146529501767958</v>
      </c>
      <c r="S262" s="27">
        <v>482.7</v>
      </c>
      <c r="T262" s="27">
        <v>5.4</v>
      </c>
      <c r="U262" s="28"/>
      <c r="V262" s="28">
        <v>0.54</v>
      </c>
      <c r="W262" s="20" t="str">
        <f t="shared" si="7"/>
        <v>concordant</v>
      </c>
      <c r="X262" s="20"/>
    </row>
    <row r="263" spans="1:25" s="21" customFormat="1" x14ac:dyDescent="0.25">
      <c r="A263" s="18" t="s">
        <v>340</v>
      </c>
      <c r="B263" s="22">
        <v>603.45649341000455</v>
      </c>
      <c r="C263" s="22">
        <f t="shared" si="6"/>
        <v>738.1073806886626</v>
      </c>
      <c r="D263" s="18">
        <v>225608.7746064307</v>
      </c>
      <c r="E263" s="23">
        <v>1.0531848606231062</v>
      </c>
      <c r="F263" s="18">
        <v>17.304544169553278</v>
      </c>
      <c r="G263" s="18">
        <v>0.8193861116865846</v>
      </c>
      <c r="H263" s="18">
        <v>0.66411218371265046</v>
      </c>
      <c r="I263" s="18">
        <v>1.3741229838880413</v>
      </c>
      <c r="J263" s="18">
        <v>8.3135819140449443E-2</v>
      </c>
      <c r="K263" s="18">
        <v>1.1030296983093184</v>
      </c>
      <c r="L263" s="18">
        <v>0.80271541284341774</v>
      </c>
      <c r="M263" s="18">
        <v>514.81302341755895</v>
      </c>
      <c r="N263" s="18">
        <v>5.4577140430665736</v>
      </c>
      <c r="O263" s="18">
        <v>517.12622046307945</v>
      </c>
      <c r="P263" s="18">
        <v>5.568249869656654</v>
      </c>
      <c r="Q263" s="18">
        <v>527.38039675010748</v>
      </c>
      <c r="R263" s="18">
        <v>17.950863909315643</v>
      </c>
      <c r="S263" s="27">
        <v>515.84</v>
      </c>
      <c r="T263" s="27">
        <v>5.25</v>
      </c>
      <c r="U263" s="28"/>
      <c r="V263" s="28">
        <v>0.56000000000000005</v>
      </c>
      <c r="W263" s="20" t="str">
        <f t="shared" si="7"/>
        <v>concordant</v>
      </c>
      <c r="X263" s="20"/>
    </row>
    <row r="264" spans="1:25" s="21" customFormat="1" x14ac:dyDescent="0.25">
      <c r="A264" s="18" t="s">
        <v>314</v>
      </c>
      <c r="B264" s="22">
        <v>182.17744744872985</v>
      </c>
      <c r="C264" s="22">
        <f t="shared" si="6"/>
        <v>210.24014531900005</v>
      </c>
      <c r="D264" s="18">
        <v>376996.48478085257</v>
      </c>
      <c r="E264" s="23">
        <v>1.5255732128237927</v>
      </c>
      <c r="F264" s="18">
        <v>16.981649453703085</v>
      </c>
      <c r="G264" s="18">
        <v>0.82243862072663232</v>
      </c>
      <c r="H264" s="18">
        <v>0.82451974173806231</v>
      </c>
      <c r="I264" s="18">
        <v>1.1642827542594609</v>
      </c>
      <c r="J264" s="18">
        <v>0.10129220202520876</v>
      </c>
      <c r="K264" s="18">
        <v>0.82409231441125186</v>
      </c>
      <c r="L264" s="18">
        <v>0.7078111493074668</v>
      </c>
      <c r="M264" s="18">
        <v>621.97724070137485</v>
      </c>
      <c r="N264" s="18">
        <v>4.8861590646063178</v>
      </c>
      <c r="O264" s="18">
        <v>610.56688550644833</v>
      </c>
      <c r="P264" s="18">
        <v>5.3425042295945673</v>
      </c>
      <c r="Q264" s="18">
        <v>568.47939240927656</v>
      </c>
      <c r="R264" s="18">
        <v>17.893812033429981</v>
      </c>
      <c r="S264" s="27">
        <v>617.86</v>
      </c>
      <c r="T264" s="27">
        <v>4.6500000000000004</v>
      </c>
      <c r="U264" s="28"/>
      <c r="V264" s="28">
        <v>-2.4</v>
      </c>
      <c r="W264" s="20" t="str">
        <f t="shared" si="7"/>
        <v>rev discord.</v>
      </c>
      <c r="X264" s="20"/>
    </row>
    <row r="265" spans="1:25" s="21" customFormat="1" x14ac:dyDescent="0.25">
      <c r="A265" s="18" t="s">
        <v>348</v>
      </c>
      <c r="B265" s="22">
        <v>683.70013734256997</v>
      </c>
      <c r="C265" s="22">
        <f t="shared" si="6"/>
        <v>730.0361181834071</v>
      </c>
      <c r="D265" s="18">
        <v>27109.811296163272</v>
      </c>
      <c r="E265" s="23">
        <v>3.467489613037424</v>
      </c>
      <c r="F265" s="18">
        <v>10.829012423011154</v>
      </c>
      <c r="G265" s="18">
        <v>2.5515129070261375</v>
      </c>
      <c r="H265" s="18">
        <v>1.4351187916705217</v>
      </c>
      <c r="I265" s="18">
        <v>4.1332643704982379</v>
      </c>
      <c r="J265" s="18">
        <v>0.11323067620047618</v>
      </c>
      <c r="K265" s="18">
        <v>3.2396803909443972</v>
      </c>
      <c r="L265" s="18">
        <v>0.78380672043822708</v>
      </c>
      <c r="M265" s="18">
        <v>691.48304311756203</v>
      </c>
      <c r="N265" s="18">
        <v>21.242267828384968</v>
      </c>
      <c r="O265" s="18">
        <v>903.68638922160346</v>
      </c>
      <c r="P265" s="18">
        <v>24.738690919889621</v>
      </c>
      <c r="Q265" s="18">
        <v>1465.7702042281949</v>
      </c>
      <c r="R265" s="18">
        <v>48.762819540410192</v>
      </c>
      <c r="S265" s="27">
        <v>644.20000000000005</v>
      </c>
      <c r="T265" s="27">
        <v>23.9</v>
      </c>
      <c r="U265" s="28"/>
      <c r="V265" s="28">
        <v>41</v>
      </c>
      <c r="W265" s="20" t="str">
        <f t="shared" si="7"/>
        <v>discord.</v>
      </c>
      <c r="X265" s="20"/>
    </row>
    <row r="266" spans="1:25" s="21" customFormat="1" x14ac:dyDescent="0.25">
      <c r="A266" s="18" t="s">
        <v>378</v>
      </c>
      <c r="B266" s="22">
        <v>189.55663304015604</v>
      </c>
      <c r="C266" s="22">
        <f t="shared" si="6"/>
        <v>210.52264630546293</v>
      </c>
      <c r="D266" s="18">
        <v>118763.40614964617</v>
      </c>
      <c r="E266" s="23">
        <v>2.1246675846641767</v>
      </c>
      <c r="F266" s="18">
        <v>13.423385032496709</v>
      </c>
      <c r="G266" s="18">
        <v>0.81560521626171112</v>
      </c>
      <c r="H266" s="18">
        <v>1.1865406133807244</v>
      </c>
      <c r="I266" s="18">
        <v>1.3168343267347795</v>
      </c>
      <c r="J266" s="18">
        <v>0.11540153067999864</v>
      </c>
      <c r="K266" s="18">
        <v>1.0333787723627814</v>
      </c>
      <c r="L266" s="18">
        <v>0.78474471038824289</v>
      </c>
      <c r="M266" s="18">
        <v>704.04162634802981</v>
      </c>
      <c r="N266" s="18">
        <v>6.8922058517256914</v>
      </c>
      <c r="O266" s="18">
        <v>794.35514678020445</v>
      </c>
      <c r="P266" s="18">
        <v>7.2559369741718456</v>
      </c>
      <c r="Q266" s="18">
        <v>1056.9787843807471</v>
      </c>
      <c r="R266" s="18">
        <v>16.45305884590698</v>
      </c>
      <c r="S266" s="27">
        <v>724.75</v>
      </c>
      <c r="T266" s="27">
        <v>7.35</v>
      </c>
      <c r="U266" s="28"/>
      <c r="V266" s="28">
        <v>16</v>
      </c>
      <c r="W266" s="20" t="str">
        <f t="shared" si="7"/>
        <v>discord.</v>
      </c>
      <c r="X266" s="20"/>
    </row>
    <row r="267" spans="1:25" s="21" customFormat="1" x14ac:dyDescent="0.25">
      <c r="A267" s="18" t="s">
        <v>540</v>
      </c>
      <c r="B267" s="22">
        <v>113.74946338312269</v>
      </c>
      <c r="C267" s="22">
        <f t="shared" si="6"/>
        <v>129.69123106607464</v>
      </c>
      <c r="D267" s="18">
        <v>760682.40675681806</v>
      </c>
      <c r="E267" s="23">
        <v>1.676797982925065</v>
      </c>
      <c r="F267" s="18">
        <v>13.386878373802761</v>
      </c>
      <c r="G267" s="18">
        <v>0.87202046996824967</v>
      </c>
      <c r="H267" s="18">
        <v>1.7874322774466194</v>
      </c>
      <c r="I267" s="18">
        <v>1.1927399009374562</v>
      </c>
      <c r="J267" s="18">
        <v>0.17289032505414495</v>
      </c>
      <c r="K267" s="18">
        <v>0.81376205348296993</v>
      </c>
      <c r="L267" s="18">
        <v>0.6822627907755735</v>
      </c>
      <c r="M267" s="18">
        <v>1028.0165400315998</v>
      </c>
      <c r="N267" s="18">
        <v>7.7326639205166998</v>
      </c>
      <c r="O267" s="18">
        <v>1040.8903299027183</v>
      </c>
      <c r="P267" s="18">
        <v>7.7662148127571982</v>
      </c>
      <c r="Q267" s="18">
        <v>1068.0403707340738</v>
      </c>
      <c r="R267" s="18">
        <v>17.52838319539012</v>
      </c>
      <c r="S267" s="27">
        <v>1034.23</v>
      </c>
      <c r="T267" s="27">
        <v>7.18</v>
      </c>
      <c r="U267" s="28"/>
      <c r="V267" s="28">
        <v>1.8</v>
      </c>
      <c r="W267" s="20" t="str">
        <f t="shared" si="7"/>
        <v>concordant</v>
      </c>
      <c r="X267" s="20"/>
    </row>
    <row r="268" spans="1:25" s="21" customFormat="1" x14ac:dyDescent="0.25">
      <c r="A268" s="18" t="s">
        <v>434</v>
      </c>
      <c r="B268" s="22">
        <v>1275.2885964084478</v>
      </c>
      <c r="C268" s="22">
        <f t="shared" si="6"/>
        <v>1311.7083032428538</v>
      </c>
      <c r="D268" s="18">
        <v>5690939.2990157511</v>
      </c>
      <c r="E268" s="23">
        <v>8.2288641563930174</v>
      </c>
      <c r="F268" s="18">
        <v>13.49986990469273</v>
      </c>
      <c r="G268" s="18">
        <v>0.66291463618468827</v>
      </c>
      <c r="H268" s="18">
        <v>1.8204180250818103</v>
      </c>
      <c r="I268" s="18">
        <v>1.3572286032044805</v>
      </c>
      <c r="J268" s="18">
        <v>0.17778797431177149</v>
      </c>
      <c r="K268" s="18">
        <v>1.1843199168363108</v>
      </c>
      <c r="L268" s="18">
        <v>0.87260164871273382</v>
      </c>
      <c r="M268" s="18">
        <v>1054.8788472448</v>
      </c>
      <c r="N268" s="18">
        <v>11.524523214765509</v>
      </c>
      <c r="O268" s="18">
        <v>1052.8355686742029</v>
      </c>
      <c r="P268" s="18">
        <v>8.8951170967696953</v>
      </c>
      <c r="Q268" s="18">
        <v>1048.6187448241858</v>
      </c>
      <c r="R268" s="18">
        <v>13.383424339020053</v>
      </c>
      <c r="S268" s="27">
        <v>1052.2</v>
      </c>
      <c r="T268" s="27">
        <v>8.6999999999999993</v>
      </c>
      <c r="U268" s="28"/>
      <c r="V268" s="28">
        <v>-0.33</v>
      </c>
      <c r="W268" s="20" t="str">
        <f t="shared" si="7"/>
        <v>concordant</v>
      </c>
      <c r="X268" s="20"/>
    </row>
    <row r="269" spans="1:25" s="21" customFormat="1" x14ac:dyDescent="0.25">
      <c r="A269" s="18" t="s">
        <v>541</v>
      </c>
      <c r="B269" s="22">
        <v>122.47194569455958</v>
      </c>
      <c r="C269" s="22">
        <f t="shared" si="6"/>
        <v>128.36347650428922</v>
      </c>
      <c r="D269" s="18">
        <v>1310221.1586323965</v>
      </c>
      <c r="E269" s="23">
        <v>4.8851322631956418</v>
      </c>
      <c r="F269" s="18">
        <v>12.60473640980627</v>
      </c>
      <c r="G269" s="18">
        <v>0.67336492412819449</v>
      </c>
      <c r="H269" s="18">
        <v>2.2029136681310493</v>
      </c>
      <c r="I269" s="18">
        <v>1.0788168955535329</v>
      </c>
      <c r="J269" s="18">
        <v>0.20121361911166025</v>
      </c>
      <c r="K269" s="18">
        <v>0.84286739078656547</v>
      </c>
      <c r="L269" s="18">
        <v>0.78128864523770392</v>
      </c>
      <c r="M269" s="18">
        <v>1181.8365510688768</v>
      </c>
      <c r="N269" s="18">
        <v>9.1015397694992544</v>
      </c>
      <c r="O269" s="18">
        <v>1181.9677279012781</v>
      </c>
      <c r="P269" s="18">
        <v>7.5342125004959826</v>
      </c>
      <c r="Q269" s="18">
        <v>1182.2271152776523</v>
      </c>
      <c r="R269" s="18">
        <v>13.309004097960724</v>
      </c>
      <c r="S269" s="27">
        <v>1181.95</v>
      </c>
      <c r="T269" s="27">
        <v>7.51</v>
      </c>
      <c r="U269" s="28"/>
      <c r="V269" s="28">
        <v>1.7000000000000001E-2</v>
      </c>
      <c r="W269" s="20" t="str">
        <f t="shared" si="7"/>
        <v>concordant</v>
      </c>
      <c r="X269" s="20"/>
    </row>
    <row r="270" spans="1:25" s="21" customFormat="1" x14ac:dyDescent="0.25">
      <c r="A270" s="18" t="s">
        <v>301</v>
      </c>
      <c r="B270" s="22">
        <v>361.94065608074118</v>
      </c>
      <c r="C270" s="22">
        <f t="shared" si="6"/>
        <v>393.24787864997904</v>
      </c>
      <c r="D270" s="18">
        <v>555332.35637080902</v>
      </c>
      <c r="E270" s="23">
        <v>2.7168189062721053</v>
      </c>
      <c r="F270" s="18">
        <v>10.858256302475004</v>
      </c>
      <c r="G270" s="18">
        <v>0.67698029390143322</v>
      </c>
      <c r="H270" s="18">
        <v>2.3487380852198867</v>
      </c>
      <c r="I270" s="18">
        <v>1.3470691944960904</v>
      </c>
      <c r="J270" s="18">
        <v>0.18438583950286763</v>
      </c>
      <c r="K270" s="18">
        <v>1.1645992564253829</v>
      </c>
      <c r="L270" s="18">
        <v>0.86454301025051239</v>
      </c>
      <c r="M270" s="18">
        <v>1090.8903228598099</v>
      </c>
      <c r="N270" s="18">
        <v>11.687713264630588</v>
      </c>
      <c r="O270" s="18">
        <v>1227.1752895283219</v>
      </c>
      <c r="P270" s="18">
        <v>9.5937002936402678</v>
      </c>
      <c r="Q270" s="18">
        <v>1475.3130134676451</v>
      </c>
      <c r="R270" s="18">
        <v>12.842683096356836</v>
      </c>
      <c r="S270" s="27">
        <v>1243.8</v>
      </c>
      <c r="T270" s="27">
        <v>11.2</v>
      </c>
      <c r="U270" s="28"/>
      <c r="V270" s="28">
        <v>19</v>
      </c>
      <c r="W270" s="20" t="str">
        <f t="shared" si="7"/>
        <v>discord.</v>
      </c>
      <c r="X270" s="20"/>
    </row>
    <row r="271" spans="1:25" s="21" customFormat="1" x14ac:dyDescent="0.25">
      <c r="A271" s="18" t="s">
        <v>542</v>
      </c>
      <c r="B271" s="22">
        <v>101.39631175680742</v>
      </c>
      <c r="C271" s="22">
        <f t="shared" si="6"/>
        <v>112.8054521326072</v>
      </c>
      <c r="D271" s="18">
        <v>83565.260043293849</v>
      </c>
      <c r="E271" s="23">
        <v>2.0885125853471145</v>
      </c>
      <c r="F271" s="18">
        <v>11.567467945348643</v>
      </c>
      <c r="G271" s="18">
        <v>0.96593533675461596</v>
      </c>
      <c r="H271" s="18">
        <v>2.5842105099624177</v>
      </c>
      <c r="I271" s="18">
        <v>1.4169961607558952</v>
      </c>
      <c r="J271" s="18">
        <v>0.21690707762459269</v>
      </c>
      <c r="K271" s="18">
        <v>1.0366249412449156</v>
      </c>
      <c r="L271" s="18">
        <v>0.73156510225964821</v>
      </c>
      <c r="M271" s="18">
        <v>1265.5114098564259</v>
      </c>
      <c r="N271" s="18">
        <v>11.911231342214137</v>
      </c>
      <c r="O271" s="18">
        <v>1296.1752849940717</v>
      </c>
      <c r="P271" s="18">
        <v>10.374043735977239</v>
      </c>
      <c r="Q271" s="18">
        <v>1347.3032205023503</v>
      </c>
      <c r="R271" s="18">
        <v>18.650843728584391</v>
      </c>
      <c r="S271" s="27">
        <v>1287.9000000000001</v>
      </c>
      <c r="T271" s="27">
        <v>10.4</v>
      </c>
      <c r="U271" s="28"/>
      <c r="V271" s="28">
        <v>3.6</v>
      </c>
      <c r="W271" s="20" t="str">
        <f t="shared" si="7"/>
        <v>concordant</v>
      </c>
      <c r="X271" s="20"/>
    </row>
    <row r="272" spans="1:25" s="21" customFormat="1" x14ac:dyDescent="0.25">
      <c r="A272" s="18" t="s">
        <v>543</v>
      </c>
      <c r="B272" s="22">
        <v>875.06983845940488</v>
      </c>
      <c r="C272" s="22">
        <f t="shared" si="6"/>
        <v>914.3733605593053</v>
      </c>
      <c r="D272" s="18">
        <v>717564.48178909242</v>
      </c>
      <c r="E272" s="23">
        <v>5.2321369956429677</v>
      </c>
      <c r="F272" s="18">
        <v>11.576646916044115</v>
      </c>
      <c r="G272" s="18">
        <v>0.57453645647766527</v>
      </c>
      <c r="H272" s="18">
        <v>2.7688264240649501</v>
      </c>
      <c r="I272" s="18">
        <v>1.3420583273529223</v>
      </c>
      <c r="J272" s="18">
        <v>0.23227484136752016</v>
      </c>
      <c r="K272" s="18">
        <v>1.2128586318910208</v>
      </c>
      <c r="L272" s="18">
        <v>0.90373019351794104</v>
      </c>
      <c r="M272" s="18">
        <v>1346.4104803032194</v>
      </c>
      <c r="N272" s="18">
        <v>14.737497208193986</v>
      </c>
      <c r="O272" s="18">
        <v>1347.1733356821996</v>
      </c>
      <c r="P272" s="18">
        <v>10.011634131974574</v>
      </c>
      <c r="Q272" s="18">
        <v>1348.3671541591982</v>
      </c>
      <c r="R272" s="18">
        <v>11.089997606946326</v>
      </c>
      <c r="S272" s="27">
        <v>1347.67</v>
      </c>
      <c r="T272" s="27">
        <v>8.8699999999999992</v>
      </c>
      <c r="U272" s="28"/>
      <c r="V272" s="28">
        <v>0.11</v>
      </c>
      <c r="W272" s="20" t="str">
        <f t="shared" si="7"/>
        <v>concordant</v>
      </c>
      <c r="X272" s="20"/>
    </row>
    <row r="273" spans="1:25" s="21" customFormat="1" x14ac:dyDescent="0.25">
      <c r="A273" s="18" t="s">
        <v>568</v>
      </c>
      <c r="B273" s="22">
        <v>759.82945531601911</v>
      </c>
      <c r="C273" s="22">
        <f t="shared" si="6"/>
        <v>822.49007875424638</v>
      </c>
      <c r="D273" s="18">
        <v>1774066.5326728672</v>
      </c>
      <c r="E273" s="23">
        <v>2.8496352605762705</v>
      </c>
      <c r="F273" s="18">
        <v>9.7464733655706812</v>
      </c>
      <c r="G273" s="18">
        <v>0.69369698713728167</v>
      </c>
      <c r="H273" s="18">
        <v>2.5016030114306913</v>
      </c>
      <c r="I273" s="18">
        <v>1.5754860971687352</v>
      </c>
      <c r="J273" s="18">
        <v>0.1767738535101695</v>
      </c>
      <c r="K273" s="18">
        <v>1.4145461768153513</v>
      </c>
      <c r="L273" s="18">
        <v>0.89784745124529819</v>
      </c>
      <c r="M273" s="18">
        <v>1049.32584537004</v>
      </c>
      <c r="N273" s="18">
        <v>13.698121288937273</v>
      </c>
      <c r="O273" s="18">
        <v>1272.4992302480557</v>
      </c>
      <c r="P273" s="18">
        <v>11.42915994894463</v>
      </c>
      <c r="Q273" s="18">
        <v>1672.3101349054177</v>
      </c>
      <c r="R273" s="18">
        <v>12.823494418690871</v>
      </c>
      <c r="S273" s="27">
        <v>1356.4</v>
      </c>
      <c r="T273" s="27">
        <v>15.5</v>
      </c>
      <c r="U273" s="28"/>
      <c r="V273" s="28">
        <v>33</v>
      </c>
      <c r="W273" s="20" t="str">
        <f t="shared" si="7"/>
        <v>discord.</v>
      </c>
      <c r="X273" s="20"/>
    </row>
    <row r="274" spans="1:25" s="21" customFormat="1" x14ac:dyDescent="0.25">
      <c r="A274" s="18" t="s">
        <v>338</v>
      </c>
      <c r="B274" s="22">
        <v>406.45870629856319</v>
      </c>
      <c r="C274" s="22">
        <f t="shared" si="6"/>
        <v>423.55785042343717</v>
      </c>
      <c r="D274" s="18">
        <v>164967.58522445254</v>
      </c>
      <c r="E274" s="23">
        <v>5.586115613892833</v>
      </c>
      <c r="F274" s="18">
        <v>11.416806396715039</v>
      </c>
      <c r="G274" s="18">
        <v>0.58156080708929414</v>
      </c>
      <c r="H274" s="18">
        <v>2.802880467063094</v>
      </c>
      <c r="I274" s="18">
        <v>1.2360402504243631</v>
      </c>
      <c r="J274" s="18">
        <v>0.23176086632618551</v>
      </c>
      <c r="K274" s="18">
        <v>1.090673685533488</v>
      </c>
      <c r="L274" s="18">
        <v>0.88239334047498297</v>
      </c>
      <c r="M274" s="18">
        <v>1343.7211556043767</v>
      </c>
      <c r="N274" s="18">
        <v>13.229010271352877</v>
      </c>
      <c r="O274" s="18">
        <v>1356.3068459463329</v>
      </c>
      <c r="P274" s="18">
        <v>9.2505262837609052</v>
      </c>
      <c r="Q274" s="18">
        <v>1376.1848942948584</v>
      </c>
      <c r="R274" s="18">
        <v>11.181880913498162</v>
      </c>
      <c r="S274" s="27">
        <v>1362.68</v>
      </c>
      <c r="T274" s="27">
        <v>8.6300000000000008</v>
      </c>
      <c r="U274" s="28"/>
      <c r="V274" s="28">
        <v>1.7</v>
      </c>
      <c r="W274" s="20" t="str">
        <f t="shared" si="7"/>
        <v>concordant</v>
      </c>
      <c r="X274" s="20"/>
    </row>
    <row r="275" spans="1:25" s="21" customFormat="1" x14ac:dyDescent="0.25">
      <c r="A275" s="18" t="s">
        <v>328</v>
      </c>
      <c r="B275" s="22">
        <v>628.27925046223311</v>
      </c>
      <c r="C275" s="22">
        <f t="shared" si="6"/>
        <v>758.44415205192581</v>
      </c>
      <c r="D275" s="18">
        <v>375291.89361033554</v>
      </c>
      <c r="E275" s="23">
        <v>1.1342967424815873</v>
      </c>
      <c r="F275" s="18">
        <v>11.480659210923154</v>
      </c>
      <c r="G275" s="18">
        <v>0.71794730804426643</v>
      </c>
      <c r="H275" s="18">
        <v>2.8308321112773771</v>
      </c>
      <c r="I275" s="18">
        <v>1.3807618948491425</v>
      </c>
      <c r="J275" s="18">
        <v>0.23482864321083</v>
      </c>
      <c r="K275" s="18">
        <v>1.1794211642973276</v>
      </c>
      <c r="L275" s="18">
        <v>0.85418142599176183</v>
      </c>
      <c r="M275" s="18">
        <v>1359.7563901152832</v>
      </c>
      <c r="N275" s="18">
        <v>14.458799137468191</v>
      </c>
      <c r="O275" s="18">
        <v>1363.7427435902243</v>
      </c>
      <c r="P275" s="18">
        <v>10.360596731474288</v>
      </c>
      <c r="Q275" s="18">
        <v>1369.977945888364</v>
      </c>
      <c r="R275" s="18">
        <v>13.81740502329933</v>
      </c>
      <c r="S275" s="27">
        <v>1365.1</v>
      </c>
      <c r="T275" s="27">
        <v>10</v>
      </c>
      <c r="U275" s="28"/>
      <c r="V275" s="28">
        <v>0.5</v>
      </c>
      <c r="W275" s="20" t="str">
        <f t="shared" si="7"/>
        <v>concordant</v>
      </c>
      <c r="X275" s="20"/>
    </row>
    <row r="276" spans="1:25" s="21" customFormat="1" x14ac:dyDescent="0.25">
      <c r="A276" s="18" t="s">
        <v>354</v>
      </c>
      <c r="B276" s="22">
        <v>268.29496514235228</v>
      </c>
      <c r="C276" s="22">
        <f t="shared" si="6"/>
        <v>294.08764760794503</v>
      </c>
      <c r="D276" s="18">
        <v>150322.42520718553</v>
      </c>
      <c r="E276" s="23">
        <v>2.444465281676699</v>
      </c>
      <c r="F276" s="18">
        <v>11.2961375108378</v>
      </c>
      <c r="G276" s="18">
        <v>0.48421143325730831</v>
      </c>
      <c r="H276" s="18">
        <v>2.8296281968831596</v>
      </c>
      <c r="I276" s="18">
        <v>0.90723593526343616</v>
      </c>
      <c r="J276" s="18">
        <v>0.23163412495616209</v>
      </c>
      <c r="K276" s="18">
        <v>0.7670414023194595</v>
      </c>
      <c r="L276" s="18">
        <v>0.84547070117624046</v>
      </c>
      <c r="M276" s="18">
        <v>1343.057821166504</v>
      </c>
      <c r="N276" s="18">
        <v>9.2994687822434798</v>
      </c>
      <c r="O276" s="18">
        <v>1363.4235893268121</v>
      </c>
      <c r="P276" s="18">
        <v>6.8065873526841187</v>
      </c>
      <c r="Q276" s="18">
        <v>1395.4722485395005</v>
      </c>
      <c r="R276" s="18">
        <v>9.2906382239351615</v>
      </c>
      <c r="S276" s="27">
        <v>1369.15</v>
      </c>
      <c r="T276" s="27">
        <v>6.71</v>
      </c>
      <c r="U276" s="28"/>
      <c r="V276" s="28">
        <v>2.5</v>
      </c>
      <c r="W276" s="20" t="str">
        <f t="shared" si="7"/>
        <v>concordant</v>
      </c>
      <c r="X276" s="20"/>
    </row>
    <row r="277" spans="1:25" s="21" customFormat="1" x14ac:dyDescent="0.25">
      <c r="A277" s="18" t="s">
        <v>544</v>
      </c>
      <c r="B277" s="22">
        <v>708.78285578898317</v>
      </c>
      <c r="C277" s="22">
        <f t="shared" si="6"/>
        <v>732.10751550810073</v>
      </c>
      <c r="D277" s="18">
        <v>5319481.8538027871</v>
      </c>
      <c r="E277" s="23">
        <v>7.1411104434629813</v>
      </c>
      <c r="F277" s="18">
        <v>11.534879727151182</v>
      </c>
      <c r="G277" s="18">
        <v>0.70710574350246036</v>
      </c>
      <c r="H277" s="18">
        <v>2.8703070455099122</v>
      </c>
      <c r="I277" s="18">
        <v>1.547724332909673</v>
      </c>
      <c r="J277" s="18">
        <v>0.23909314812507731</v>
      </c>
      <c r="K277" s="18">
        <v>1.3767541820420632</v>
      </c>
      <c r="L277" s="18">
        <v>0.8895344944624658</v>
      </c>
      <c r="M277" s="18">
        <v>1381.9808535434818</v>
      </c>
      <c r="N277" s="18">
        <v>17.125324380453776</v>
      </c>
      <c r="O277" s="18">
        <v>1374.1522504132477</v>
      </c>
      <c r="P277" s="18">
        <v>11.655355694143282</v>
      </c>
      <c r="Q277" s="18">
        <v>1361.9898989635724</v>
      </c>
      <c r="R277" s="18">
        <v>13.623317427364213</v>
      </c>
      <c r="S277" s="27">
        <v>1369.8</v>
      </c>
      <c r="T277" s="27">
        <v>10.6</v>
      </c>
      <c r="U277" s="28"/>
      <c r="V277" s="28">
        <v>-1.1000000000000001</v>
      </c>
      <c r="W277" s="20" t="str">
        <f t="shared" si="7"/>
        <v>concordant</v>
      </c>
      <c r="X277" s="20"/>
    </row>
    <row r="278" spans="1:25" s="21" customFormat="1" x14ac:dyDescent="0.25">
      <c r="A278" s="18" t="s">
        <v>452</v>
      </c>
      <c r="B278" s="22">
        <v>1023.0987918260737</v>
      </c>
      <c r="C278" s="22">
        <f t="shared" si="6"/>
        <v>1039.0088267220863</v>
      </c>
      <c r="D278" s="18">
        <v>1136981.8561776956</v>
      </c>
      <c r="E278" s="23">
        <v>15.111734050274325</v>
      </c>
      <c r="F278" s="18">
        <v>11.557596193649886</v>
      </c>
      <c r="G278" s="18">
        <v>0.67435420875690411</v>
      </c>
      <c r="H278" s="18">
        <v>2.9359624908093824</v>
      </c>
      <c r="I278" s="18">
        <v>1.5536133950098006</v>
      </c>
      <c r="J278" s="18">
        <v>0.24601476451278365</v>
      </c>
      <c r="K278" s="18">
        <v>1.3996286979212682</v>
      </c>
      <c r="L278" s="18">
        <v>0.90088609072042591</v>
      </c>
      <c r="M278" s="18">
        <v>1417.8905387511693</v>
      </c>
      <c r="N278" s="18">
        <v>17.814356253949995</v>
      </c>
      <c r="O278" s="18">
        <v>1391.2326236183778</v>
      </c>
      <c r="P278" s="18">
        <v>11.767707447514567</v>
      </c>
      <c r="Q278" s="18">
        <v>1350.5700141599848</v>
      </c>
      <c r="R278" s="18">
        <v>13.014006553443664</v>
      </c>
      <c r="S278" s="28">
        <v>1374.3</v>
      </c>
      <c r="T278" s="28">
        <v>10.4</v>
      </c>
      <c r="U278" s="28"/>
      <c r="V278" s="28">
        <v>-3.7</v>
      </c>
      <c r="W278" s="20" t="str">
        <f t="shared" si="7"/>
        <v>rev discord.</v>
      </c>
      <c r="X278" s="20"/>
      <c r="Y278" s="21" t="s">
        <v>873</v>
      </c>
    </row>
    <row r="279" spans="1:25" s="21" customFormat="1" x14ac:dyDescent="0.25">
      <c r="A279" s="18" t="s">
        <v>319</v>
      </c>
      <c r="B279" s="22">
        <v>210.6025906065758</v>
      </c>
      <c r="C279" s="22">
        <f t="shared" si="6"/>
        <v>224.43670921387164</v>
      </c>
      <c r="D279" s="18">
        <v>65634.512545895181</v>
      </c>
      <c r="E279" s="23">
        <v>3.5775035762989962</v>
      </c>
      <c r="F279" s="18">
        <v>10.991614024929053</v>
      </c>
      <c r="G279" s="18">
        <v>0.85559040401164166</v>
      </c>
      <c r="H279" s="18">
        <v>3.035258474847641</v>
      </c>
      <c r="I279" s="18">
        <v>1.2520386118191369</v>
      </c>
      <c r="J279" s="18">
        <v>0.24219411400731589</v>
      </c>
      <c r="K279" s="18">
        <v>0.91401055615863747</v>
      </c>
      <c r="L279" s="18">
        <v>0.73001786648626976</v>
      </c>
      <c r="M279" s="18">
        <v>1398.0935553283884</v>
      </c>
      <c r="N279" s="18">
        <v>11.487988551361468</v>
      </c>
      <c r="O279" s="18">
        <v>1416.5307994851096</v>
      </c>
      <c r="P279" s="18">
        <v>9.5627938854225931</v>
      </c>
      <c r="Q279" s="18">
        <v>1444.3448448496854</v>
      </c>
      <c r="R279" s="18">
        <v>16.300553106421034</v>
      </c>
      <c r="S279" s="27">
        <v>1413.08</v>
      </c>
      <c r="T279" s="27">
        <v>9.58</v>
      </c>
      <c r="U279" s="28"/>
      <c r="V279" s="28">
        <v>2</v>
      </c>
      <c r="W279" s="20" t="str">
        <f t="shared" si="7"/>
        <v>concordant</v>
      </c>
      <c r="X279" s="20"/>
    </row>
    <row r="280" spans="1:25" s="21" customFormat="1" x14ac:dyDescent="0.25">
      <c r="A280" s="18" t="s">
        <v>577</v>
      </c>
      <c r="B280" s="22">
        <v>467.16248993158734</v>
      </c>
      <c r="C280" s="22">
        <f t="shared" si="6"/>
        <v>510.17458644749917</v>
      </c>
      <c r="D280" s="18">
        <v>189359.04249641194</v>
      </c>
      <c r="E280" s="23">
        <v>2.5523793078375068</v>
      </c>
      <c r="F280" s="18">
        <v>10.662679037194595</v>
      </c>
      <c r="G280" s="18">
        <v>0.78267194401513018</v>
      </c>
      <c r="H280" s="18">
        <v>2.8268106664614092</v>
      </c>
      <c r="I280" s="18">
        <v>1.8992127657221645</v>
      </c>
      <c r="J280" s="18">
        <v>0.2178286755533822</v>
      </c>
      <c r="K280" s="18">
        <v>1.7304147421493841</v>
      </c>
      <c r="L280" s="18">
        <v>0.91112210984502517</v>
      </c>
      <c r="M280" s="18">
        <v>1270.3916127567502</v>
      </c>
      <c r="N280" s="18">
        <v>19.952561295092437</v>
      </c>
      <c r="O280" s="18">
        <v>1362.6762777313086</v>
      </c>
      <c r="P280" s="18">
        <v>14.245961685637894</v>
      </c>
      <c r="Q280" s="18">
        <v>1510.5006944581744</v>
      </c>
      <c r="R280" s="18">
        <v>14.777750096020895</v>
      </c>
      <c r="S280" s="27">
        <v>1429.7</v>
      </c>
      <c r="T280" s="27">
        <v>12.5</v>
      </c>
      <c r="U280" s="28"/>
      <c r="V280" s="28">
        <v>14</v>
      </c>
      <c r="W280" s="20" t="str">
        <f t="shared" si="7"/>
        <v>discord.</v>
      </c>
      <c r="X280" s="20"/>
    </row>
    <row r="281" spans="1:25" s="21" customFormat="1" x14ac:dyDescent="0.25">
      <c r="A281" s="18" t="s">
        <v>402</v>
      </c>
      <c r="B281" s="22">
        <v>411.03911125428476</v>
      </c>
      <c r="C281" s="22">
        <f t="shared" si="6"/>
        <v>466.88282657044329</v>
      </c>
      <c r="D281" s="18">
        <v>214921.75383186276</v>
      </c>
      <c r="E281" s="23">
        <v>1.7297235794196375</v>
      </c>
      <c r="F281" s="18">
        <v>10.745958336309673</v>
      </c>
      <c r="G281" s="18">
        <v>0.77203874071490997</v>
      </c>
      <c r="H281" s="18">
        <v>3.1049307744797372</v>
      </c>
      <c r="I281" s="18">
        <v>1.266789309931599</v>
      </c>
      <c r="J281" s="18">
        <v>0.24135444023399558</v>
      </c>
      <c r="K281" s="18">
        <v>1.0043117877663095</v>
      </c>
      <c r="L281" s="18">
        <v>0.79280096531643274</v>
      </c>
      <c r="M281" s="18">
        <v>1393.7345625334378</v>
      </c>
      <c r="N281" s="18">
        <v>12.587712308266987</v>
      </c>
      <c r="O281" s="18">
        <v>1433.9126557896734</v>
      </c>
      <c r="P281" s="18">
        <v>9.7295706637472676</v>
      </c>
      <c r="Q281" s="18">
        <v>1494.0268368701547</v>
      </c>
      <c r="R281" s="18">
        <v>14.610225202576771</v>
      </c>
      <c r="S281" s="27">
        <v>1435.25</v>
      </c>
      <c r="T281" s="27">
        <v>9.99</v>
      </c>
      <c r="U281" s="28"/>
      <c r="V281" s="28">
        <v>4.5</v>
      </c>
      <c r="W281" s="20" t="str">
        <f t="shared" si="7"/>
        <v>discord.</v>
      </c>
      <c r="X281" s="20"/>
    </row>
    <row r="282" spans="1:25" s="21" customFormat="1" x14ac:dyDescent="0.25">
      <c r="A282" s="18" t="s">
        <v>545</v>
      </c>
      <c r="B282" s="22">
        <v>321.35886140457757</v>
      </c>
      <c r="C282" s="22">
        <f t="shared" ref="C282:C333" si="8">B282+((B282/E282)*0.235)</f>
        <v>422.62199627018896</v>
      </c>
      <c r="D282" s="18">
        <v>228608.52241800842</v>
      </c>
      <c r="E282" s="23">
        <v>0.74577320295583516</v>
      </c>
      <c r="F282" s="18">
        <v>10.938362620862847</v>
      </c>
      <c r="G282" s="18">
        <v>0.59958180178627596</v>
      </c>
      <c r="H282" s="18">
        <v>3.1724624619337125</v>
      </c>
      <c r="I282" s="18">
        <v>1.106393168230609</v>
      </c>
      <c r="J282" s="18">
        <v>0.25172083283932567</v>
      </c>
      <c r="K282" s="18">
        <v>0.92977115162398438</v>
      </c>
      <c r="L282" s="18">
        <v>0.84036233982799635</v>
      </c>
      <c r="M282" s="18">
        <v>1447.344211761176</v>
      </c>
      <c r="N282" s="18">
        <v>12.053313658921297</v>
      </c>
      <c r="O282" s="18">
        <v>1450.4811696934883</v>
      </c>
      <c r="P282" s="18">
        <v>8.5418845007865229</v>
      </c>
      <c r="Q282" s="18">
        <v>1455.0626656290633</v>
      </c>
      <c r="R282" s="18">
        <v>11.40745934572567</v>
      </c>
      <c r="S282" s="27">
        <v>1451.42</v>
      </c>
      <c r="T282" s="27">
        <v>8.31</v>
      </c>
      <c r="U282" s="28"/>
      <c r="V282" s="28">
        <v>0.37</v>
      </c>
      <c r="W282" s="20" t="str">
        <f t="shared" ref="W282:W333" si="9">IF(V282&gt;3.67, "discord.", IF(V282&lt;-1.69, "rev discord.", "concordant"))</f>
        <v>concordant</v>
      </c>
      <c r="X282" s="20"/>
    </row>
    <row r="283" spans="1:25" s="21" customFormat="1" x14ac:dyDescent="0.25">
      <c r="A283" s="18" t="s">
        <v>364</v>
      </c>
      <c r="B283" s="22">
        <v>519.6188861014042</v>
      </c>
      <c r="C283" s="22">
        <f t="shared" si="8"/>
        <v>655.04207161869886</v>
      </c>
      <c r="D283" s="18">
        <v>1412382.037111083</v>
      </c>
      <c r="E283" s="23">
        <v>0.90169521391324425</v>
      </c>
      <c r="F283" s="18">
        <v>10.913826371810291</v>
      </c>
      <c r="G283" s="18">
        <v>0.61969247527644811</v>
      </c>
      <c r="H283" s="18">
        <v>3.2257619733179355</v>
      </c>
      <c r="I283" s="18">
        <v>1.3154477803035145</v>
      </c>
      <c r="J283" s="18">
        <v>0.25483714255106527</v>
      </c>
      <c r="K283" s="18">
        <v>1.1603378414020984</v>
      </c>
      <c r="L283" s="18">
        <v>0.88208582566034865</v>
      </c>
      <c r="M283" s="18">
        <v>1463.3733909538394</v>
      </c>
      <c r="N283" s="18">
        <v>15.19073637332167</v>
      </c>
      <c r="O283" s="18">
        <v>1463.3696433594628</v>
      </c>
      <c r="P283" s="18">
        <v>10.196365812861927</v>
      </c>
      <c r="Q283" s="18">
        <v>1463.34609900604</v>
      </c>
      <c r="R283" s="18">
        <v>11.774771336706635</v>
      </c>
      <c r="S283" s="27">
        <v>1463.37</v>
      </c>
      <c r="T283" s="27">
        <v>9.31</v>
      </c>
      <c r="U283" s="28"/>
      <c r="V283" s="28">
        <v>-4.6999999999999999E-4</v>
      </c>
      <c r="W283" s="20" t="str">
        <f t="shared" si="9"/>
        <v>concordant</v>
      </c>
      <c r="X283" s="20"/>
    </row>
    <row r="284" spans="1:25" s="21" customFormat="1" x14ac:dyDescent="0.25">
      <c r="A284" s="18" t="s">
        <v>475</v>
      </c>
      <c r="B284" s="22">
        <v>191.79763887314525</v>
      </c>
      <c r="C284" s="22">
        <f t="shared" si="8"/>
        <v>225.20150753726767</v>
      </c>
      <c r="D284" s="18">
        <v>2436576.4946756451</v>
      </c>
      <c r="E284" s="23">
        <v>1.3493181160659806</v>
      </c>
      <c r="F284" s="18">
        <v>10.847177375458832</v>
      </c>
      <c r="G284" s="18">
        <v>0.70443951637410929</v>
      </c>
      <c r="H284" s="18">
        <v>3.2415805885584805</v>
      </c>
      <c r="I284" s="18">
        <v>1.1321075317960265</v>
      </c>
      <c r="J284" s="18">
        <v>0.25432816301729594</v>
      </c>
      <c r="K284" s="18">
        <v>0.88624625099595622</v>
      </c>
      <c r="L284" s="18">
        <v>0.78282868553128993</v>
      </c>
      <c r="M284" s="18">
        <v>1460.7581045694653</v>
      </c>
      <c r="N284" s="18">
        <v>11.583941748705229</v>
      </c>
      <c r="O284" s="18">
        <v>1467.1635072335303</v>
      </c>
      <c r="P284" s="18">
        <v>8.7853188396395581</v>
      </c>
      <c r="Q284" s="18">
        <v>1476.4282890363106</v>
      </c>
      <c r="R284" s="18">
        <v>13.361589108522935</v>
      </c>
      <c r="S284" s="27">
        <v>1467.46</v>
      </c>
      <c r="T284" s="27">
        <v>8.81</v>
      </c>
      <c r="U284" s="28"/>
      <c r="V284" s="28">
        <v>0.7</v>
      </c>
      <c r="W284" s="20" t="str">
        <f t="shared" si="9"/>
        <v>concordant</v>
      </c>
      <c r="X284" s="20"/>
    </row>
    <row r="285" spans="1:25" s="21" customFormat="1" x14ac:dyDescent="0.25">
      <c r="A285" s="18" t="s">
        <v>371</v>
      </c>
      <c r="B285" s="22">
        <v>108.43002362859043</v>
      </c>
      <c r="C285" s="22">
        <f t="shared" si="8"/>
        <v>125.42898698360544</v>
      </c>
      <c r="D285" s="18">
        <v>186851.00265849472</v>
      </c>
      <c r="E285" s="23">
        <v>1.4989770270433205</v>
      </c>
      <c r="F285" s="18">
        <v>10.620751835440901</v>
      </c>
      <c r="G285" s="18">
        <v>0.91934202300041101</v>
      </c>
      <c r="H285" s="18">
        <v>3.3483421621791987</v>
      </c>
      <c r="I285" s="18">
        <v>1.2885201682108263</v>
      </c>
      <c r="J285" s="18">
        <v>0.25774426463042155</v>
      </c>
      <c r="K285" s="18">
        <v>0.902818721556924</v>
      </c>
      <c r="L285" s="18">
        <v>0.70066324441823247</v>
      </c>
      <c r="M285" s="18">
        <v>1478.2907355705204</v>
      </c>
      <c r="N285" s="18">
        <v>11.926579895758209</v>
      </c>
      <c r="O285" s="18">
        <v>1492.4045898524546</v>
      </c>
      <c r="P285" s="18">
        <v>10.074917635563224</v>
      </c>
      <c r="Q285" s="18">
        <v>1512.4966274926528</v>
      </c>
      <c r="R285" s="18">
        <v>17.352753162208955</v>
      </c>
      <c r="S285" s="27">
        <v>1489.07</v>
      </c>
      <c r="T285" s="27">
        <v>9.9700000000000006</v>
      </c>
      <c r="U285" s="28"/>
      <c r="V285" s="28">
        <v>1.5</v>
      </c>
      <c r="W285" s="20" t="str">
        <f t="shared" si="9"/>
        <v>concordant</v>
      </c>
      <c r="X285" s="20"/>
    </row>
    <row r="286" spans="1:25" s="21" customFormat="1" x14ac:dyDescent="0.25">
      <c r="A286" s="18" t="s">
        <v>569</v>
      </c>
      <c r="B286" s="22">
        <v>1347.0118105665069</v>
      </c>
      <c r="C286" s="22">
        <f t="shared" si="8"/>
        <v>1731.9800704559</v>
      </c>
      <c r="D286" s="18">
        <v>357323.04223483306</v>
      </c>
      <c r="E286" s="23">
        <v>0.82226980368219948</v>
      </c>
      <c r="F286" s="18">
        <v>9.7742015924750945</v>
      </c>
      <c r="G286" s="18">
        <v>0.63274439960454165</v>
      </c>
      <c r="H286" s="18">
        <v>3.0440293464480672</v>
      </c>
      <c r="I286" s="18">
        <v>1.3522441199222799</v>
      </c>
      <c r="J286" s="18">
        <v>0.21512797162353631</v>
      </c>
      <c r="K286" s="18">
        <v>1.1950711276293959</v>
      </c>
      <c r="L286" s="18">
        <v>0.88376877371674767</v>
      </c>
      <c r="M286" s="18">
        <v>1256.0799206136758</v>
      </c>
      <c r="N286" s="18">
        <v>13.639155220276166</v>
      </c>
      <c r="O286" s="18">
        <v>1418.7353992173937</v>
      </c>
      <c r="P286" s="18">
        <v>10.335572741742112</v>
      </c>
      <c r="Q286" s="18">
        <v>1672.1040533854407</v>
      </c>
      <c r="R286" s="18">
        <v>11.696933428692091</v>
      </c>
      <c r="S286" s="27">
        <v>1496.6</v>
      </c>
      <c r="T286" s="27">
        <v>10.6</v>
      </c>
      <c r="U286" s="28"/>
      <c r="V286" s="28">
        <v>22</v>
      </c>
      <c r="W286" s="20" t="str">
        <f t="shared" si="9"/>
        <v>discord.</v>
      </c>
      <c r="X286" s="20"/>
    </row>
    <row r="287" spans="1:25" s="21" customFormat="1" x14ac:dyDescent="0.25">
      <c r="A287" s="18" t="s">
        <v>546</v>
      </c>
      <c r="B287" s="22">
        <v>919.52806879480397</v>
      </c>
      <c r="C287" s="22">
        <f t="shared" si="8"/>
        <v>988.27508888110435</v>
      </c>
      <c r="D287" s="18">
        <v>247743.77244859209</v>
      </c>
      <c r="E287" s="23">
        <v>3.1432503677325236</v>
      </c>
      <c r="F287" s="18">
        <v>10.662171155406673</v>
      </c>
      <c r="G287" s="18">
        <v>0.69864017966184833</v>
      </c>
      <c r="H287" s="18">
        <v>3.356018170548813</v>
      </c>
      <c r="I287" s="18">
        <v>1.373960471169686</v>
      </c>
      <c r="J287" s="18">
        <v>0.2593562658149276</v>
      </c>
      <c r="K287" s="18">
        <v>1.1830759458226234</v>
      </c>
      <c r="L287" s="18">
        <v>0.86106985655521961</v>
      </c>
      <c r="M287" s="18">
        <v>1486.5475601131677</v>
      </c>
      <c r="N287" s="18">
        <v>15.706514754249952</v>
      </c>
      <c r="O287" s="18">
        <v>1494.1954373214589</v>
      </c>
      <c r="P287" s="18">
        <v>10.748676489048762</v>
      </c>
      <c r="Q287" s="18">
        <v>1505.0463574894943</v>
      </c>
      <c r="R287" s="18">
        <v>13.201002035272836</v>
      </c>
      <c r="S287" s="27">
        <v>1497.4</v>
      </c>
      <c r="T287" s="27">
        <v>10.199999999999999</v>
      </c>
      <c r="U287" s="28"/>
      <c r="V287" s="28">
        <v>0.91</v>
      </c>
      <c r="W287" s="20" t="str">
        <f t="shared" si="9"/>
        <v>concordant</v>
      </c>
      <c r="X287" s="20"/>
    </row>
    <row r="288" spans="1:25" s="21" customFormat="1" x14ac:dyDescent="0.25">
      <c r="A288" s="18" t="s">
        <v>318</v>
      </c>
      <c r="B288" s="22">
        <v>1715.7859763191423</v>
      </c>
      <c r="C288" s="22">
        <f t="shared" si="8"/>
        <v>1946.9849253296909</v>
      </c>
      <c r="D288" s="18">
        <v>542470.056230866</v>
      </c>
      <c r="E288" s="23">
        <v>1.7439945387321008</v>
      </c>
      <c r="F288" s="18">
        <v>10.250355271935506</v>
      </c>
      <c r="G288" s="18">
        <v>0.62974666432735471</v>
      </c>
      <c r="H288" s="18">
        <v>3.1688955664243466</v>
      </c>
      <c r="I288" s="18">
        <v>1.5117796313205665</v>
      </c>
      <c r="J288" s="18">
        <v>0.23497030883701869</v>
      </c>
      <c r="K288" s="18">
        <v>1.3743713054305537</v>
      </c>
      <c r="L288" s="18">
        <v>0.9091082304303939</v>
      </c>
      <c r="M288" s="18">
        <v>1360.4959120929934</v>
      </c>
      <c r="N288" s="18">
        <v>16.856979005211542</v>
      </c>
      <c r="O288" s="18">
        <v>1449.612782205171</v>
      </c>
      <c r="P288" s="18">
        <v>11.668752524212209</v>
      </c>
      <c r="Q288" s="18">
        <v>1582.8103227833194</v>
      </c>
      <c r="R288" s="18">
        <v>11.776304471181675</v>
      </c>
      <c r="S288" s="27">
        <v>1513.76</v>
      </c>
      <c r="T288" s="27">
        <v>9.99</v>
      </c>
      <c r="U288" s="28"/>
      <c r="V288" s="28">
        <v>12</v>
      </c>
      <c r="W288" s="20" t="str">
        <f t="shared" si="9"/>
        <v>discord.</v>
      </c>
      <c r="X288" s="20"/>
    </row>
    <row r="289" spans="1:25" s="21" customFormat="1" x14ac:dyDescent="0.25">
      <c r="A289" s="18" t="s">
        <v>302</v>
      </c>
      <c r="B289" s="22">
        <v>1689.9875260788413</v>
      </c>
      <c r="C289" s="22">
        <f t="shared" si="8"/>
        <v>1878.5959874635357</v>
      </c>
      <c r="D289" s="18">
        <v>1468391.1787957773</v>
      </c>
      <c r="E289" s="23">
        <v>2.1056694154271711</v>
      </c>
      <c r="F289" s="18">
        <v>11.471756973216452</v>
      </c>
      <c r="G289" s="18">
        <v>0.94043555942947288</v>
      </c>
      <c r="H289" s="18">
        <v>3.5802842437066147</v>
      </c>
      <c r="I289" s="18">
        <v>1.5541434805437131</v>
      </c>
      <c r="J289" s="18">
        <v>0.29755169748836263</v>
      </c>
      <c r="K289" s="18">
        <v>1.2373127208944708</v>
      </c>
      <c r="L289" s="18">
        <v>0.79613802482483798</v>
      </c>
      <c r="M289" s="18">
        <v>1679.1566748481894</v>
      </c>
      <c r="N289" s="18">
        <v>18.29096467256079</v>
      </c>
      <c r="O289" s="18">
        <v>1545.170389546638</v>
      </c>
      <c r="P289" s="18">
        <v>12.335804120425337</v>
      </c>
      <c r="Q289" s="18">
        <v>1366.3970345988173</v>
      </c>
      <c r="R289" s="18">
        <v>18.1075197583516</v>
      </c>
      <c r="S289" s="27">
        <v>1516.7</v>
      </c>
      <c r="T289" s="27">
        <v>11.7</v>
      </c>
      <c r="U289" s="28"/>
      <c r="V289" s="28">
        <v>-14</v>
      </c>
      <c r="W289" s="20" t="str">
        <f t="shared" si="9"/>
        <v>rev discord.</v>
      </c>
      <c r="X289" s="20"/>
    </row>
    <row r="290" spans="1:25" s="21" customFormat="1" x14ac:dyDescent="0.25">
      <c r="A290" s="18" t="s">
        <v>305</v>
      </c>
      <c r="B290" s="22">
        <v>190.76531376553558</v>
      </c>
      <c r="C290" s="22">
        <f t="shared" si="8"/>
        <v>227.5966450308398</v>
      </c>
      <c r="D290" s="18">
        <v>193609.87104381341</v>
      </c>
      <c r="E290" s="23">
        <v>1.2171661244602197</v>
      </c>
      <c r="F290" s="18">
        <v>10.441333198051547</v>
      </c>
      <c r="G290" s="18">
        <v>0.71218996709998461</v>
      </c>
      <c r="H290" s="18">
        <v>3.5517981266408021</v>
      </c>
      <c r="I290" s="18">
        <v>1.148217921548111</v>
      </c>
      <c r="J290" s="18">
        <v>0.26829127674341163</v>
      </c>
      <c r="K290" s="18">
        <v>0.90063695225828633</v>
      </c>
      <c r="L290" s="18">
        <v>0.78437806565846124</v>
      </c>
      <c r="M290" s="18">
        <v>1532.1227600642326</v>
      </c>
      <c r="N290" s="18">
        <v>12.281630844340611</v>
      </c>
      <c r="O290" s="18">
        <v>1538.8357085476084</v>
      </c>
      <c r="P290" s="18">
        <v>9.0976899996944667</v>
      </c>
      <c r="Q290" s="18">
        <v>1548.0543858597523</v>
      </c>
      <c r="R290" s="18">
        <v>13.381209372034505</v>
      </c>
      <c r="S290" s="27">
        <v>1539.39</v>
      </c>
      <c r="T290" s="27">
        <v>9.11</v>
      </c>
      <c r="U290" s="28"/>
      <c r="V290" s="28">
        <v>0.7</v>
      </c>
      <c r="W290" s="20" t="str">
        <f t="shared" si="9"/>
        <v>concordant</v>
      </c>
      <c r="X290" s="20"/>
    </row>
    <row r="291" spans="1:25" s="21" customFormat="1" x14ac:dyDescent="0.25">
      <c r="A291" s="18" t="s">
        <v>410</v>
      </c>
      <c r="B291" s="22">
        <v>909.86942754960296</v>
      </c>
      <c r="C291" s="22">
        <f t="shared" si="8"/>
        <v>990.93427496130062</v>
      </c>
      <c r="D291" s="18">
        <v>1746540.1059444547</v>
      </c>
      <c r="E291" s="23">
        <v>2.6376329852105864</v>
      </c>
      <c r="F291" s="18">
        <v>9.8390532454540391</v>
      </c>
      <c r="G291" s="18">
        <v>0.78315192959324409</v>
      </c>
      <c r="H291" s="18">
        <v>3.4737989038679871</v>
      </c>
      <c r="I291" s="18">
        <v>1.4168772869821009</v>
      </c>
      <c r="J291" s="18">
        <v>0.24690025512124164</v>
      </c>
      <c r="K291" s="18">
        <v>1.1807684970467156</v>
      </c>
      <c r="L291" s="18">
        <v>0.83335974674399016</v>
      </c>
      <c r="M291" s="18">
        <v>1422.470108781916</v>
      </c>
      <c r="N291" s="18">
        <v>15.072093492010595</v>
      </c>
      <c r="O291" s="18">
        <v>1521.2853879580061</v>
      </c>
      <c r="P291" s="18">
        <v>11.171407327340376</v>
      </c>
      <c r="Q291" s="18">
        <v>1661.5903380908142</v>
      </c>
      <c r="R291" s="18">
        <v>14.497177057012323</v>
      </c>
      <c r="S291" s="27">
        <v>1543.2</v>
      </c>
      <c r="T291" s="27">
        <v>11.6</v>
      </c>
      <c r="U291" s="28"/>
      <c r="V291" s="28">
        <v>11</v>
      </c>
      <c r="W291" s="20" t="str">
        <f t="shared" si="9"/>
        <v>discord.</v>
      </c>
      <c r="X291" s="20"/>
    </row>
    <row r="292" spans="1:25" s="21" customFormat="1" x14ac:dyDescent="0.25">
      <c r="A292" s="18" t="s">
        <v>570</v>
      </c>
      <c r="B292" s="22">
        <v>422.05962679109854</v>
      </c>
      <c r="C292" s="22">
        <f t="shared" si="8"/>
        <v>439.45460997549662</v>
      </c>
      <c r="D292" s="18">
        <v>1518652.9208405549</v>
      </c>
      <c r="E292" s="23">
        <v>5.7018745717942485</v>
      </c>
      <c r="F292" s="18">
        <v>10.240237954373923</v>
      </c>
      <c r="G292" s="18">
        <v>0.71054769489638891</v>
      </c>
      <c r="H292" s="18">
        <v>3.5559982214441739</v>
      </c>
      <c r="I292" s="18">
        <v>1.1963230908242495</v>
      </c>
      <c r="J292" s="18">
        <v>0.26298108106135276</v>
      </c>
      <c r="K292" s="18">
        <v>0.96245043807325104</v>
      </c>
      <c r="L292" s="18">
        <v>0.80450711472110481</v>
      </c>
      <c r="M292" s="18">
        <v>1505.075673751141</v>
      </c>
      <c r="N292" s="18">
        <v>12.918878765204681</v>
      </c>
      <c r="O292" s="18">
        <v>1539.7722041003722</v>
      </c>
      <c r="P292" s="18">
        <v>9.4813244302428075</v>
      </c>
      <c r="Q292" s="18">
        <v>1587.7270413586996</v>
      </c>
      <c r="R292" s="18">
        <v>13.279019247278484</v>
      </c>
      <c r="S292" s="27">
        <v>1544.74</v>
      </c>
      <c r="T292" s="27">
        <v>9.58</v>
      </c>
      <c r="U292" s="28"/>
      <c r="V292" s="28">
        <v>3.7</v>
      </c>
      <c r="W292" s="20" t="str">
        <f t="shared" si="9"/>
        <v>discord.</v>
      </c>
      <c r="X292" s="20"/>
    </row>
    <row r="293" spans="1:25" s="21" customFormat="1" x14ac:dyDescent="0.25">
      <c r="A293" s="18" t="s">
        <v>309</v>
      </c>
      <c r="B293" s="22">
        <v>152.73579109803725</v>
      </c>
      <c r="C293" s="22">
        <f t="shared" si="8"/>
        <v>189.73583730806581</v>
      </c>
      <c r="D293" s="18">
        <v>279056.04443619022</v>
      </c>
      <c r="E293" s="23">
        <v>0.97007746164139352</v>
      </c>
      <c r="F293" s="18">
        <v>10.212847470479788</v>
      </c>
      <c r="G293" s="18">
        <v>0.76442142923455147</v>
      </c>
      <c r="H293" s="18">
        <v>3.6395031631952017</v>
      </c>
      <c r="I293" s="18">
        <v>1.2021982550051424</v>
      </c>
      <c r="J293" s="18">
        <v>0.26918751923754747</v>
      </c>
      <c r="K293" s="18">
        <v>0.92786517212949171</v>
      </c>
      <c r="L293" s="18">
        <v>0.77180711938857616</v>
      </c>
      <c r="M293" s="18">
        <v>1536.6765325522722</v>
      </c>
      <c r="N293" s="18">
        <v>12.686235441204872</v>
      </c>
      <c r="O293" s="18">
        <v>1558.2142291795074</v>
      </c>
      <c r="P293" s="18">
        <v>9.5761183714337221</v>
      </c>
      <c r="Q293" s="18">
        <v>1587.5125117942814</v>
      </c>
      <c r="R293" s="18">
        <v>14.286460785546524</v>
      </c>
      <c r="S293" s="27">
        <v>1558.81</v>
      </c>
      <c r="T293" s="27">
        <v>9.69</v>
      </c>
      <c r="U293" s="28"/>
      <c r="V293" s="28">
        <v>2.2000000000000002</v>
      </c>
      <c r="W293" s="20" t="str">
        <f t="shared" si="9"/>
        <v>concordant</v>
      </c>
      <c r="X293" s="20"/>
    </row>
    <row r="294" spans="1:25" s="21" customFormat="1" x14ac:dyDescent="0.25">
      <c r="A294" s="18" t="s">
        <v>579</v>
      </c>
      <c r="B294" s="22">
        <v>346.37173052832986</v>
      </c>
      <c r="C294" s="22">
        <f t="shared" si="8"/>
        <v>373.71009058352195</v>
      </c>
      <c r="D294" s="18">
        <v>160533.01375342574</v>
      </c>
      <c r="E294" s="23">
        <v>2.9774045154803854</v>
      </c>
      <c r="F294" s="18">
        <v>9.9938366004289705</v>
      </c>
      <c r="G294" s="18">
        <v>1.2332609581243952</v>
      </c>
      <c r="H294" s="18">
        <v>3.665827916853484</v>
      </c>
      <c r="I294" s="18">
        <v>1.9088491336838633</v>
      </c>
      <c r="J294" s="18">
        <v>0.26517250685869714</v>
      </c>
      <c r="K294" s="18">
        <v>1.4568104771834645</v>
      </c>
      <c r="L294" s="18">
        <v>0.7631878556960574</v>
      </c>
      <c r="M294" s="18">
        <v>1516.251293732973</v>
      </c>
      <c r="N294" s="18">
        <v>19.683456277527853</v>
      </c>
      <c r="O294" s="18">
        <v>1563.9592757176972</v>
      </c>
      <c r="P294" s="18">
        <v>15.229212152465038</v>
      </c>
      <c r="Q294" s="18">
        <v>1628.9562068406326</v>
      </c>
      <c r="R294" s="18">
        <v>22.930174315746285</v>
      </c>
      <c r="S294" s="27">
        <v>1562.4</v>
      </c>
      <c r="T294" s="27">
        <v>15.7</v>
      </c>
      <c r="U294" s="28"/>
      <c r="V294" s="28">
        <v>4.9000000000000004</v>
      </c>
      <c r="W294" s="20" t="str">
        <f t="shared" si="9"/>
        <v>discord.</v>
      </c>
      <c r="X294" s="20"/>
    </row>
    <row r="295" spans="1:25" s="21" customFormat="1" x14ac:dyDescent="0.25">
      <c r="A295" s="18" t="s">
        <v>464</v>
      </c>
      <c r="B295" s="22">
        <v>1206.5384577991322</v>
      </c>
      <c r="C295" s="22">
        <f t="shared" si="8"/>
        <v>1253.3018902277051</v>
      </c>
      <c r="D295" s="18">
        <v>1102684.3552734712</v>
      </c>
      <c r="E295" s="23">
        <v>6.0632105655604454</v>
      </c>
      <c r="F295" s="18">
        <v>10.479150654259184</v>
      </c>
      <c r="G295" s="18">
        <v>0.58899841293036692</v>
      </c>
      <c r="H295" s="18">
        <v>3.8537483258188812</v>
      </c>
      <c r="I295" s="18">
        <v>1.3403810982340487</v>
      </c>
      <c r="J295" s="18">
        <v>0.29170611924824902</v>
      </c>
      <c r="K295" s="18">
        <v>1.2040356964510244</v>
      </c>
      <c r="L295" s="18">
        <v>0.89827862988917162</v>
      </c>
      <c r="M295" s="18">
        <v>1650.0494285567929</v>
      </c>
      <c r="N295" s="18">
        <v>17.528326781643955</v>
      </c>
      <c r="O295" s="18">
        <v>1604.0526548595137</v>
      </c>
      <c r="P295" s="18">
        <v>10.806391504139242</v>
      </c>
      <c r="Q295" s="18">
        <v>1544.1430098003714</v>
      </c>
      <c r="R295" s="18">
        <v>11.071788978738596</v>
      </c>
      <c r="S295" s="27">
        <v>1575.12</v>
      </c>
      <c r="T295" s="27">
        <v>9.27</v>
      </c>
      <c r="U295" s="28"/>
      <c r="V295" s="28">
        <v>-5.5</v>
      </c>
      <c r="W295" s="20" t="str">
        <f t="shared" si="9"/>
        <v>rev discord.</v>
      </c>
      <c r="X295" s="20"/>
    </row>
    <row r="296" spans="1:25" s="21" customFormat="1" x14ac:dyDescent="0.25">
      <c r="A296" s="18" t="s">
        <v>317</v>
      </c>
      <c r="B296" s="22">
        <v>1081.0718723129148</v>
      </c>
      <c r="C296" s="22">
        <f t="shared" si="8"/>
        <v>1091.6391933219575</v>
      </c>
      <c r="D296" s="18">
        <v>1713295.6204559533</v>
      </c>
      <c r="E296" s="23">
        <v>24.041276854950823</v>
      </c>
      <c r="F296" s="18">
        <v>10.304666961992757</v>
      </c>
      <c r="G296" s="18">
        <v>0.74380964207579714</v>
      </c>
      <c r="H296" s="18">
        <v>3.769463148781274</v>
      </c>
      <c r="I296" s="18">
        <v>1.4911092732056599</v>
      </c>
      <c r="J296" s="18">
        <v>0.28083411307719625</v>
      </c>
      <c r="K296" s="18">
        <v>1.2923443938590993</v>
      </c>
      <c r="L296" s="18">
        <v>0.86669999112858698</v>
      </c>
      <c r="M296" s="18">
        <v>1595.5617504649258</v>
      </c>
      <c r="N296" s="18">
        <v>18.266469071461529</v>
      </c>
      <c r="O296" s="18">
        <v>1586.2656761344404</v>
      </c>
      <c r="P296" s="18">
        <v>11.966564673221001</v>
      </c>
      <c r="Q296" s="18">
        <v>1573.9143816495048</v>
      </c>
      <c r="R296" s="18">
        <v>13.925781618705173</v>
      </c>
      <c r="S296" s="28">
        <v>1581.9</v>
      </c>
      <c r="T296" s="28">
        <v>11</v>
      </c>
      <c r="U296" s="28"/>
      <c r="V296" s="28">
        <v>-1.1000000000000001</v>
      </c>
      <c r="W296" s="20" t="str">
        <f t="shared" si="9"/>
        <v>concordant</v>
      </c>
      <c r="X296" s="20"/>
      <c r="Y296" s="21" t="s">
        <v>873</v>
      </c>
    </row>
    <row r="297" spans="1:25" s="21" customFormat="1" x14ac:dyDescent="0.25">
      <c r="A297" s="18" t="s">
        <v>547</v>
      </c>
      <c r="B297" s="22">
        <v>233.59914178876713</v>
      </c>
      <c r="C297" s="22">
        <f t="shared" si="8"/>
        <v>270.22987995390224</v>
      </c>
      <c r="D297" s="18">
        <v>185951.54829783755</v>
      </c>
      <c r="E297" s="23">
        <v>1.498626592586924</v>
      </c>
      <c r="F297" s="18">
        <v>10.062397063238155</v>
      </c>
      <c r="G297" s="18">
        <v>0.74191324540187065</v>
      </c>
      <c r="H297" s="18">
        <v>3.7802024086186319</v>
      </c>
      <c r="I297" s="18">
        <v>1.0278532311205486</v>
      </c>
      <c r="J297" s="18">
        <v>0.27558065782636332</v>
      </c>
      <c r="K297" s="18">
        <v>0.71132038179886503</v>
      </c>
      <c r="L297" s="18">
        <v>0.69204470080168456</v>
      </c>
      <c r="M297" s="18">
        <v>1569.0668354047443</v>
      </c>
      <c r="N297" s="18">
        <v>9.9065995385418546</v>
      </c>
      <c r="O297" s="18">
        <v>1588.5494141302127</v>
      </c>
      <c r="P297" s="18">
        <v>8.2535226814225098</v>
      </c>
      <c r="Q297" s="18">
        <v>1614.4889873484503</v>
      </c>
      <c r="R297" s="18">
        <v>13.817984993968594</v>
      </c>
      <c r="S297" s="27">
        <v>1584.14</v>
      </c>
      <c r="T297" s="27">
        <v>8.2100000000000009</v>
      </c>
      <c r="U297" s="28"/>
      <c r="V297" s="28">
        <v>2</v>
      </c>
      <c r="W297" s="20" t="str">
        <f t="shared" si="9"/>
        <v>concordant</v>
      </c>
      <c r="X297" s="20"/>
    </row>
    <row r="298" spans="1:25" s="21" customFormat="1" x14ac:dyDescent="0.25">
      <c r="A298" s="18" t="s">
        <v>381</v>
      </c>
      <c r="B298" s="22">
        <v>323.60538192163506</v>
      </c>
      <c r="C298" s="22">
        <f t="shared" si="8"/>
        <v>334.20872666142202</v>
      </c>
      <c r="D298" s="18">
        <v>697472.50166421395</v>
      </c>
      <c r="E298" s="23">
        <v>7.1720071937519707</v>
      </c>
      <c r="F298" s="18">
        <v>10.235684250198775</v>
      </c>
      <c r="G298" s="18">
        <v>0.69508878299351162</v>
      </c>
      <c r="H298" s="18">
        <v>3.7698751436289188</v>
      </c>
      <c r="I298" s="18">
        <v>1.0497692623366186</v>
      </c>
      <c r="J298" s="18">
        <v>0.2794051850810253</v>
      </c>
      <c r="K298" s="18">
        <v>0.78668010121483756</v>
      </c>
      <c r="L298" s="18">
        <v>0.74938382122545022</v>
      </c>
      <c r="M298" s="18">
        <v>1588.3659678966173</v>
      </c>
      <c r="N298" s="18">
        <v>11.074985150871953</v>
      </c>
      <c r="O298" s="18">
        <v>1586.3533829698131</v>
      </c>
      <c r="P298" s="18">
        <v>8.4246852498632734</v>
      </c>
      <c r="Q298" s="18">
        <v>1583.6610757253034</v>
      </c>
      <c r="R298" s="18">
        <v>12.996972657903257</v>
      </c>
      <c r="S298" s="27">
        <v>1586.39</v>
      </c>
      <c r="T298" s="27">
        <v>8.41</v>
      </c>
      <c r="U298" s="28"/>
      <c r="V298" s="28">
        <v>-0.2</v>
      </c>
      <c r="W298" s="20" t="str">
        <f t="shared" si="9"/>
        <v>concordant</v>
      </c>
      <c r="X298" s="20"/>
    </row>
    <row r="299" spans="1:25" s="21" customFormat="1" x14ac:dyDescent="0.25">
      <c r="A299" s="18" t="s">
        <v>320</v>
      </c>
      <c r="B299" s="22">
        <v>240.33350243880253</v>
      </c>
      <c r="C299" s="22">
        <f t="shared" si="8"/>
        <v>282.71412749374377</v>
      </c>
      <c r="D299" s="18">
        <v>5350921.471747282</v>
      </c>
      <c r="E299" s="23">
        <v>1.3326460617298912</v>
      </c>
      <c r="F299" s="18">
        <v>10.18511392078474</v>
      </c>
      <c r="G299" s="18">
        <v>0.7279714042131743</v>
      </c>
      <c r="H299" s="18">
        <v>3.8897459289038552</v>
      </c>
      <c r="I299" s="18">
        <v>1.1364683193603384</v>
      </c>
      <c r="J299" s="18">
        <v>0.28648710422454388</v>
      </c>
      <c r="K299" s="18">
        <v>0.87270721043582944</v>
      </c>
      <c r="L299" s="18">
        <v>0.76791160437013584</v>
      </c>
      <c r="M299" s="18">
        <v>1623.950548058501</v>
      </c>
      <c r="N299" s="18">
        <v>12.528150355727689</v>
      </c>
      <c r="O299" s="18">
        <v>1611.5554093086046</v>
      </c>
      <c r="P299" s="18">
        <v>9.1798168751387266</v>
      </c>
      <c r="Q299" s="18">
        <v>1595.3799474811065</v>
      </c>
      <c r="R299" s="18">
        <v>13.592736144803553</v>
      </c>
      <c r="S299" s="27">
        <v>1610.76</v>
      </c>
      <c r="T299" s="27">
        <v>9.11</v>
      </c>
      <c r="U299" s="28"/>
      <c r="V299" s="28">
        <v>-1.2</v>
      </c>
      <c r="W299" s="20" t="str">
        <f t="shared" si="9"/>
        <v>concordant</v>
      </c>
      <c r="X299" s="20"/>
    </row>
    <row r="300" spans="1:25" s="21" customFormat="1" x14ac:dyDescent="0.25">
      <c r="A300" s="18" t="s">
        <v>404</v>
      </c>
      <c r="B300" s="22">
        <v>125.14906840378023</v>
      </c>
      <c r="C300" s="22">
        <f t="shared" si="8"/>
        <v>147.5306930397098</v>
      </c>
      <c r="D300" s="18">
        <v>84609.924002913613</v>
      </c>
      <c r="E300" s="23">
        <v>1.3140257489474634</v>
      </c>
      <c r="F300" s="18">
        <v>10.112594880232576</v>
      </c>
      <c r="G300" s="18">
        <v>0.75166516383484239</v>
      </c>
      <c r="H300" s="18">
        <v>3.8863839961892097</v>
      </c>
      <c r="I300" s="18">
        <v>1.1003918720336274</v>
      </c>
      <c r="J300" s="18">
        <v>0.28488883123511927</v>
      </c>
      <c r="K300" s="18">
        <v>0.80234150429098627</v>
      </c>
      <c r="L300" s="18">
        <v>0.72914161280397682</v>
      </c>
      <c r="M300" s="18">
        <v>1615.9368376938119</v>
      </c>
      <c r="N300" s="18">
        <v>11.46800283055984</v>
      </c>
      <c r="O300" s="18">
        <v>1610.8570450959019</v>
      </c>
      <c r="P300" s="18">
        <v>8.8868221658283346</v>
      </c>
      <c r="Q300" s="18">
        <v>1604.2062857945405</v>
      </c>
      <c r="R300" s="18">
        <v>14.045204255782437</v>
      </c>
      <c r="S300" s="27">
        <v>1611.23</v>
      </c>
      <c r="T300" s="27">
        <v>8.84</v>
      </c>
      <c r="U300" s="28"/>
      <c r="V300" s="28">
        <v>-0.5</v>
      </c>
      <c r="W300" s="20" t="str">
        <f t="shared" si="9"/>
        <v>concordant</v>
      </c>
      <c r="X300" s="20"/>
    </row>
    <row r="301" spans="1:25" s="21" customFormat="1" x14ac:dyDescent="0.25">
      <c r="A301" s="18" t="s">
        <v>291</v>
      </c>
      <c r="B301" s="22">
        <v>323.93372653702869</v>
      </c>
      <c r="C301" s="22">
        <f t="shared" si="8"/>
        <v>378.32021649659487</v>
      </c>
      <c r="D301" s="18">
        <v>634130.66035710508</v>
      </c>
      <c r="E301" s="23">
        <v>1.3996936701154397</v>
      </c>
      <c r="F301" s="18">
        <v>10.024170463190321</v>
      </c>
      <c r="G301" s="18">
        <v>0.71287581705419245</v>
      </c>
      <c r="H301" s="18">
        <v>3.8774977333783567</v>
      </c>
      <c r="I301" s="18">
        <v>1.3806998533324459</v>
      </c>
      <c r="J301" s="18">
        <v>0.28181338587448945</v>
      </c>
      <c r="K301" s="18">
        <v>1.182429233393901</v>
      </c>
      <c r="L301" s="18">
        <v>0.8563984638225316</v>
      </c>
      <c r="M301" s="18">
        <v>1600.4885290081982</v>
      </c>
      <c r="N301" s="18">
        <v>16.758346178063334</v>
      </c>
      <c r="O301" s="18">
        <v>1609.0088123118287</v>
      </c>
      <c r="P301" s="18">
        <v>11.145539817282952</v>
      </c>
      <c r="Q301" s="18">
        <v>1620.1634596544945</v>
      </c>
      <c r="R301" s="18">
        <v>13.266538069102012</v>
      </c>
      <c r="S301" s="27">
        <v>1612.6</v>
      </c>
      <c r="T301" s="27">
        <v>10.5</v>
      </c>
      <c r="U301" s="28"/>
      <c r="V301" s="28">
        <v>0.94</v>
      </c>
      <c r="W301" s="20" t="str">
        <f t="shared" si="9"/>
        <v>concordant</v>
      </c>
      <c r="X301" s="20"/>
    </row>
    <row r="302" spans="1:25" s="21" customFormat="1" x14ac:dyDescent="0.25">
      <c r="A302" s="18" t="s">
        <v>585</v>
      </c>
      <c r="B302" s="22">
        <v>1066.6490575006519</v>
      </c>
      <c r="C302" s="22">
        <f t="shared" si="8"/>
        <v>1099.3996040807301</v>
      </c>
      <c r="D302" s="18">
        <v>1341633.9399721394</v>
      </c>
      <c r="E302" s="23">
        <v>7.653689928495095</v>
      </c>
      <c r="F302" s="18">
        <v>9.7738162363887948</v>
      </c>
      <c r="G302" s="18">
        <v>0.62392774491769398</v>
      </c>
      <c r="H302" s="18">
        <v>3.8056116715842037</v>
      </c>
      <c r="I302" s="18">
        <v>1.386364751806721</v>
      </c>
      <c r="J302" s="18">
        <v>0.26999366676490577</v>
      </c>
      <c r="K302" s="18">
        <v>1.2380312108202229</v>
      </c>
      <c r="L302" s="18">
        <v>0.89300540078418134</v>
      </c>
      <c r="M302" s="18">
        <v>1540.7697899034913</v>
      </c>
      <c r="N302" s="18">
        <v>16.966912633648917</v>
      </c>
      <c r="O302" s="18">
        <v>1593.9324092982386</v>
      </c>
      <c r="P302" s="18">
        <v>11.148095109455426</v>
      </c>
      <c r="Q302" s="18">
        <v>1664.9442918794898</v>
      </c>
      <c r="R302" s="18">
        <v>11.544377561292549</v>
      </c>
      <c r="S302" s="27">
        <v>1626.64</v>
      </c>
      <c r="T302" s="27">
        <v>9.7100000000000009</v>
      </c>
      <c r="U302" s="28"/>
      <c r="V302" s="28">
        <v>6.5</v>
      </c>
      <c r="W302" s="20" t="str">
        <f t="shared" si="9"/>
        <v>discord.</v>
      </c>
      <c r="X302" s="20"/>
    </row>
    <row r="303" spans="1:25" x14ac:dyDescent="0.25">
      <c r="A303" s="18" t="s">
        <v>565</v>
      </c>
      <c r="B303" s="22">
        <v>248.46060027138626</v>
      </c>
      <c r="C303" s="22">
        <f t="shared" si="8"/>
        <v>305.43194294372586</v>
      </c>
      <c r="D303" s="18">
        <v>811102.84786235716</v>
      </c>
      <c r="E303" s="23">
        <v>1.0248703703471624</v>
      </c>
      <c r="F303" s="18">
        <v>10.151703010806955</v>
      </c>
      <c r="G303" s="18">
        <v>0.64207155748330969</v>
      </c>
      <c r="H303" s="18">
        <v>4.0990754520253887</v>
      </c>
      <c r="I303" s="18">
        <v>1.0468681515607661</v>
      </c>
      <c r="J303" s="18">
        <v>0.30072340173769879</v>
      </c>
      <c r="K303" s="18">
        <v>0.82684707961055381</v>
      </c>
      <c r="L303" s="18">
        <v>0.78982924294507861</v>
      </c>
      <c r="M303" s="18">
        <v>1694.8949078136386</v>
      </c>
      <c r="N303" s="18">
        <v>12.323276782637208</v>
      </c>
      <c r="O303" s="18">
        <v>1654.1191444177025</v>
      </c>
      <c r="P303" s="18">
        <v>8.5452864505057278</v>
      </c>
      <c r="Q303" s="18">
        <v>1602.6962286804667</v>
      </c>
      <c r="R303" s="18">
        <v>11.977377748143681</v>
      </c>
      <c r="S303" s="27">
        <v>1647.03</v>
      </c>
      <c r="T303" s="27">
        <v>8.33</v>
      </c>
      <c r="U303" s="28"/>
      <c r="V303" s="28">
        <v>-4</v>
      </c>
      <c r="W303" s="20" t="str">
        <f t="shared" si="9"/>
        <v>rev discord.</v>
      </c>
    </row>
    <row r="304" spans="1:25" x14ac:dyDescent="0.25">
      <c r="A304" s="18" t="s">
        <v>292</v>
      </c>
      <c r="B304" s="22">
        <v>873.20864869887998</v>
      </c>
      <c r="C304" s="22">
        <f t="shared" si="8"/>
        <v>886.79463227248709</v>
      </c>
      <c r="D304" s="18">
        <v>11735539.939754644</v>
      </c>
      <c r="E304" s="23">
        <v>15.104098377012424</v>
      </c>
      <c r="F304" s="18">
        <v>9.8728148800924505</v>
      </c>
      <c r="G304" s="18">
        <v>0.66552621266360534</v>
      </c>
      <c r="H304" s="18">
        <v>4.137236474872795</v>
      </c>
      <c r="I304" s="18">
        <v>1.4303953762232535</v>
      </c>
      <c r="J304" s="18">
        <v>0.29566722759380148</v>
      </c>
      <c r="K304" s="18">
        <v>1.2661381411803476</v>
      </c>
      <c r="L304" s="18">
        <v>0.88516655061022187</v>
      </c>
      <c r="M304" s="18">
        <v>1669.7875656881811</v>
      </c>
      <c r="N304" s="18">
        <v>18.625597808273142</v>
      </c>
      <c r="O304" s="18">
        <v>1661.6898858487036</v>
      </c>
      <c r="P304" s="18">
        <v>11.697310206352313</v>
      </c>
      <c r="Q304" s="18">
        <v>1651.4554471525028</v>
      </c>
      <c r="R304" s="18">
        <v>12.335402422758307</v>
      </c>
      <c r="S304" s="28">
        <v>1657.1</v>
      </c>
      <c r="T304" s="28">
        <v>10.3</v>
      </c>
      <c r="U304" s="28"/>
      <c r="V304" s="28">
        <v>-0.92</v>
      </c>
      <c r="W304" s="20" t="str">
        <f t="shared" si="9"/>
        <v>concordant</v>
      </c>
      <c r="Y304" s="21" t="s">
        <v>873</v>
      </c>
    </row>
    <row r="305" spans="1:24" x14ac:dyDescent="0.25">
      <c r="A305" s="18" t="s">
        <v>344</v>
      </c>
      <c r="B305" s="22">
        <v>1106.1271070705159</v>
      </c>
      <c r="C305" s="22">
        <f t="shared" si="8"/>
        <v>1140.6519418685073</v>
      </c>
      <c r="D305" s="18">
        <v>918082.77436471777</v>
      </c>
      <c r="E305" s="23">
        <v>7.529069195624178</v>
      </c>
      <c r="F305" s="18">
        <v>9.5430309135396225</v>
      </c>
      <c r="G305" s="18">
        <v>0.72521253001815944</v>
      </c>
      <c r="H305" s="18">
        <v>3.9672624522509561</v>
      </c>
      <c r="I305" s="18">
        <v>1.4672199953056901</v>
      </c>
      <c r="J305" s="18">
        <v>0.27380275689622613</v>
      </c>
      <c r="K305" s="18">
        <v>1.2754610142950475</v>
      </c>
      <c r="L305" s="18">
        <v>0.86930454763146114</v>
      </c>
      <c r="M305" s="18">
        <v>1560.0755729981136</v>
      </c>
      <c r="N305" s="18">
        <v>17.673481690619496</v>
      </c>
      <c r="O305" s="18">
        <v>1627.5258911693256</v>
      </c>
      <c r="P305" s="18">
        <v>11.899229833054278</v>
      </c>
      <c r="Q305" s="18">
        <v>1715.8323277216753</v>
      </c>
      <c r="R305" s="18">
        <v>13.332512208451931</v>
      </c>
      <c r="S305" s="27">
        <v>1660.1</v>
      </c>
      <c r="T305" s="27">
        <v>11</v>
      </c>
      <c r="U305" s="28"/>
      <c r="V305" s="28">
        <v>7.6</v>
      </c>
      <c r="W305" s="20" t="str">
        <f t="shared" si="9"/>
        <v>discord.</v>
      </c>
    </row>
    <row r="306" spans="1:24" x14ac:dyDescent="0.25">
      <c r="A306" s="18" t="s">
        <v>308</v>
      </c>
      <c r="B306" s="22">
        <v>252.43271490705158</v>
      </c>
      <c r="C306" s="22">
        <f t="shared" si="8"/>
        <v>285.17614743549086</v>
      </c>
      <c r="D306" s="18">
        <v>404252.64341537602</v>
      </c>
      <c r="E306" s="23">
        <v>1.8117125610344393</v>
      </c>
      <c r="F306" s="18">
        <v>8.8802774722015556</v>
      </c>
      <c r="G306" s="18">
        <v>0.67443034048087125</v>
      </c>
      <c r="H306" s="18">
        <v>4.3356056138313921</v>
      </c>
      <c r="I306" s="18">
        <v>0.97167723472155565</v>
      </c>
      <c r="J306" s="18">
        <v>0.27953503351166842</v>
      </c>
      <c r="K306" s="18">
        <v>0.69949323377331563</v>
      </c>
      <c r="L306" s="18">
        <v>0.71988229092735989</v>
      </c>
      <c r="M306" s="18">
        <v>1589.020189327395</v>
      </c>
      <c r="N306" s="18">
        <v>9.851131694257333</v>
      </c>
      <c r="O306" s="18">
        <v>1700.159816652711</v>
      </c>
      <c r="P306" s="18">
        <v>8.0172792871024967</v>
      </c>
      <c r="Q306" s="18">
        <v>1840.0055800890577</v>
      </c>
      <c r="R306" s="18">
        <v>12.211730521859181</v>
      </c>
      <c r="S306" s="27">
        <v>1677.08</v>
      </c>
      <c r="T306" s="27">
        <v>8.64</v>
      </c>
      <c r="U306" s="28"/>
      <c r="V306" s="28">
        <v>11</v>
      </c>
      <c r="W306" s="20" t="str">
        <f t="shared" si="9"/>
        <v>discord.</v>
      </c>
    </row>
    <row r="307" spans="1:24" x14ac:dyDescent="0.25">
      <c r="A307" s="18" t="s">
        <v>463</v>
      </c>
      <c r="B307" s="22">
        <v>663.0512980961513</v>
      </c>
      <c r="C307" s="22">
        <f t="shared" si="8"/>
        <v>726.35965786576196</v>
      </c>
      <c r="D307" s="18">
        <v>1787211.7089920458</v>
      </c>
      <c r="E307" s="23">
        <v>2.4612398049742414</v>
      </c>
      <c r="F307" s="18">
        <v>9.7441788352418897</v>
      </c>
      <c r="G307" s="18">
        <v>0.73050754190987599</v>
      </c>
      <c r="H307" s="18">
        <v>4.2394185383389145</v>
      </c>
      <c r="I307" s="18">
        <v>1.5121057649919287</v>
      </c>
      <c r="J307" s="18">
        <v>0.29931260318096448</v>
      </c>
      <c r="K307" s="18">
        <v>1.3239420411868636</v>
      </c>
      <c r="L307" s="18">
        <v>0.87556179722251792</v>
      </c>
      <c r="M307" s="18">
        <v>1687.8991641396431</v>
      </c>
      <c r="N307" s="18">
        <v>19.660740828858707</v>
      </c>
      <c r="O307" s="18">
        <v>1681.6881009391445</v>
      </c>
      <c r="P307" s="18">
        <v>12.423871597787752</v>
      </c>
      <c r="Q307" s="18">
        <v>1673.9315874328174</v>
      </c>
      <c r="R307" s="18">
        <v>13.501286096565536</v>
      </c>
      <c r="S307" s="27">
        <v>1678.4</v>
      </c>
      <c r="T307" s="27">
        <v>11.1</v>
      </c>
      <c r="U307" s="28"/>
      <c r="V307" s="28">
        <v>-0.68</v>
      </c>
      <c r="W307" s="20" t="str">
        <f t="shared" si="9"/>
        <v>concordant</v>
      </c>
    </row>
    <row r="308" spans="1:24" x14ac:dyDescent="0.25">
      <c r="A308" s="18" t="s">
        <v>374</v>
      </c>
      <c r="B308" s="22">
        <v>487.96193497005095</v>
      </c>
      <c r="C308" s="22">
        <f t="shared" si="8"/>
        <v>507.87300770479982</v>
      </c>
      <c r="D308" s="18">
        <v>253241.83454453014</v>
      </c>
      <c r="E308" s="23">
        <v>5.7591600535835381</v>
      </c>
      <c r="F308" s="18">
        <v>9.6952632723788419</v>
      </c>
      <c r="G308" s="18">
        <v>0.61250012514347851</v>
      </c>
      <c r="H308" s="18">
        <v>4.2539901633086599</v>
      </c>
      <c r="I308" s="18">
        <v>1.4427834604146299</v>
      </c>
      <c r="J308" s="18">
        <v>0.29812575772446548</v>
      </c>
      <c r="K308" s="18">
        <v>1.3063058888926931</v>
      </c>
      <c r="L308" s="18">
        <v>0.90540675349666411</v>
      </c>
      <c r="M308" s="18">
        <v>1682.0080538593249</v>
      </c>
      <c r="N308" s="18">
        <v>19.339583905004588</v>
      </c>
      <c r="O308" s="18">
        <v>1684.508117005191</v>
      </c>
      <c r="P308" s="18">
        <v>11.862003507004488</v>
      </c>
      <c r="Q308" s="18">
        <v>1687.6060837884604</v>
      </c>
      <c r="R308" s="18">
        <v>11.302451286487667</v>
      </c>
      <c r="S308" s="27">
        <v>1686.2</v>
      </c>
      <c r="T308" s="27">
        <v>9.76</v>
      </c>
      <c r="U308" s="28"/>
      <c r="V308" s="28">
        <v>0.28999999999999998</v>
      </c>
      <c r="W308" s="20" t="str">
        <f t="shared" si="9"/>
        <v>concordant</v>
      </c>
    </row>
    <row r="309" spans="1:24" x14ac:dyDescent="0.25">
      <c r="A309" s="18" t="s">
        <v>336</v>
      </c>
      <c r="B309" s="22">
        <v>542.05768304582944</v>
      </c>
      <c r="C309" s="22">
        <f t="shared" si="8"/>
        <v>592.04972682458674</v>
      </c>
      <c r="D309" s="18">
        <v>458136.14529107732</v>
      </c>
      <c r="E309" s="23">
        <v>2.5480765715343248</v>
      </c>
      <c r="F309" s="18">
        <v>9.6887623756310948</v>
      </c>
      <c r="G309" s="18">
        <v>0.72539752466374341</v>
      </c>
      <c r="H309" s="18">
        <v>4.2872368075852396</v>
      </c>
      <c r="I309" s="18">
        <v>1.4644577251122584</v>
      </c>
      <c r="J309" s="18">
        <v>0.30035033777168096</v>
      </c>
      <c r="K309" s="18">
        <v>1.2721743259691745</v>
      </c>
      <c r="L309" s="18">
        <v>0.86869993182743166</v>
      </c>
      <c r="M309" s="18">
        <v>1693.0457292829938</v>
      </c>
      <c r="N309" s="18">
        <v>18.942348918006587</v>
      </c>
      <c r="O309" s="18">
        <v>1690.9131002592233</v>
      </c>
      <c r="P309" s="18">
        <v>12.058016533957129</v>
      </c>
      <c r="Q309" s="18">
        <v>1688.2534226170162</v>
      </c>
      <c r="R309" s="18">
        <v>13.384205537110688</v>
      </c>
      <c r="S309" s="27">
        <v>1689.9</v>
      </c>
      <c r="T309" s="27">
        <v>10.9</v>
      </c>
      <c r="U309" s="28"/>
      <c r="V309" s="28">
        <v>-0.23</v>
      </c>
      <c r="W309" s="20" t="str">
        <f t="shared" si="9"/>
        <v>concordant</v>
      </c>
    </row>
    <row r="310" spans="1:24" x14ac:dyDescent="0.25">
      <c r="A310" s="18" t="s">
        <v>412</v>
      </c>
      <c r="B310" s="22">
        <v>228.72136338832109</v>
      </c>
      <c r="C310" s="22">
        <f t="shared" si="8"/>
        <v>240.3635757904608</v>
      </c>
      <c r="D310" s="18">
        <v>125906.28012790511</v>
      </c>
      <c r="E310" s="23">
        <v>4.6167788852896106</v>
      </c>
      <c r="F310" s="18">
        <v>9.5738829871503395</v>
      </c>
      <c r="G310" s="18">
        <v>0.78568504621602109</v>
      </c>
      <c r="H310" s="18">
        <v>4.3002356494575418</v>
      </c>
      <c r="I310" s="18">
        <v>1.0237316692034613</v>
      </c>
      <c r="J310" s="18">
        <v>0.29846727668945089</v>
      </c>
      <c r="K310" s="18">
        <v>0.6558001259850893</v>
      </c>
      <c r="L310" s="18">
        <v>0.64059767389569022</v>
      </c>
      <c r="M310" s="18">
        <v>1683.7037933786551</v>
      </c>
      <c r="N310" s="18">
        <v>9.7175267305107127</v>
      </c>
      <c r="O310" s="18">
        <v>1693.4063885175042</v>
      </c>
      <c r="P310" s="18">
        <v>8.4337964040195175</v>
      </c>
      <c r="Q310" s="18">
        <v>1705.420977733073</v>
      </c>
      <c r="R310" s="18">
        <v>14.470986599263597</v>
      </c>
      <c r="S310" s="27">
        <v>1690.38</v>
      </c>
      <c r="T310" s="27">
        <v>8.14</v>
      </c>
      <c r="U310" s="28"/>
      <c r="V310" s="28">
        <v>0.93</v>
      </c>
      <c r="W310" s="20" t="str">
        <f t="shared" si="9"/>
        <v>concordant</v>
      </c>
    </row>
    <row r="311" spans="1:24" x14ac:dyDescent="0.25">
      <c r="A311" s="18" t="s">
        <v>548</v>
      </c>
      <c r="B311" s="22">
        <v>356.05787117415434</v>
      </c>
      <c r="C311" s="22">
        <f t="shared" si="8"/>
        <v>389.0012252774543</v>
      </c>
      <c r="D311" s="18">
        <v>389451.67902675754</v>
      </c>
      <c r="E311" s="23">
        <v>2.5399235142709586</v>
      </c>
      <c r="F311" s="18">
        <v>9.7291767786933221</v>
      </c>
      <c r="G311" s="18">
        <v>0.59340599396870164</v>
      </c>
      <c r="H311" s="18">
        <v>4.3214625098679589</v>
      </c>
      <c r="I311" s="18">
        <v>1.0995659288281157</v>
      </c>
      <c r="J311" s="18">
        <v>0.30376265510997347</v>
      </c>
      <c r="K311" s="18">
        <v>0.92568954286494165</v>
      </c>
      <c r="L311" s="18">
        <v>0.84186815778433</v>
      </c>
      <c r="M311" s="18">
        <v>1709.9399451127749</v>
      </c>
      <c r="N311" s="18">
        <v>13.903369979022045</v>
      </c>
      <c r="O311" s="18">
        <v>1697.4647646273297</v>
      </c>
      <c r="P311" s="18">
        <v>9.0669761000148128</v>
      </c>
      <c r="Q311" s="18">
        <v>1682.0781931120714</v>
      </c>
      <c r="R311" s="18">
        <v>10.957538265815174</v>
      </c>
      <c r="S311" s="27">
        <v>1692.77</v>
      </c>
      <c r="T311" s="27">
        <v>8.5500000000000007</v>
      </c>
      <c r="U311" s="28"/>
      <c r="V311" s="28">
        <v>-1.3</v>
      </c>
      <c r="W311" s="20" t="str">
        <f t="shared" si="9"/>
        <v>concordant</v>
      </c>
    </row>
    <row r="312" spans="1:24" x14ac:dyDescent="0.25">
      <c r="A312" s="18" t="s">
        <v>296</v>
      </c>
      <c r="B312" s="22">
        <v>356.66793361740167</v>
      </c>
      <c r="C312" s="22">
        <f t="shared" si="8"/>
        <v>368.89010203397254</v>
      </c>
      <c r="D312" s="18">
        <v>183768.88052425266</v>
      </c>
      <c r="E312" s="23">
        <v>6.857781822614216</v>
      </c>
      <c r="F312" s="18">
        <v>9.6023879075035126</v>
      </c>
      <c r="G312" s="18">
        <v>0.6344906498378059</v>
      </c>
      <c r="H312" s="18">
        <v>4.2522578679481731</v>
      </c>
      <c r="I312" s="18">
        <v>1.3758937468328456</v>
      </c>
      <c r="J312" s="18">
        <v>0.29543645643232785</v>
      </c>
      <c r="K312" s="18">
        <v>1.2208589566566055</v>
      </c>
      <c r="L312" s="18">
        <v>0.88732066663351516</v>
      </c>
      <c r="M312" s="18">
        <v>1668.6392932348251</v>
      </c>
      <c r="N312" s="18">
        <v>17.948691463433192</v>
      </c>
      <c r="O312" s="18">
        <v>1684.1732794184559</v>
      </c>
      <c r="P312" s="18">
        <v>11.311138618449377</v>
      </c>
      <c r="Q312" s="18">
        <v>1703.5588822000882</v>
      </c>
      <c r="R312" s="18">
        <v>11.682550060794711</v>
      </c>
      <c r="S312" s="27">
        <v>1693.25</v>
      </c>
      <c r="T312" s="27">
        <v>9.83</v>
      </c>
      <c r="U312" s="28"/>
      <c r="V312" s="28">
        <v>1.8</v>
      </c>
      <c r="W312" s="20" t="str">
        <f t="shared" si="9"/>
        <v>concordant</v>
      </c>
    </row>
    <row r="313" spans="1:24" x14ac:dyDescent="0.25">
      <c r="A313" s="18" t="s">
        <v>361</v>
      </c>
      <c r="B313" s="22">
        <v>347.77683980331466</v>
      </c>
      <c r="C313" s="22">
        <f t="shared" si="8"/>
        <v>368.33833239778653</v>
      </c>
      <c r="D313" s="18">
        <v>701877.23058800865</v>
      </c>
      <c r="E313" s="23">
        <v>3.9747871891242075</v>
      </c>
      <c r="F313" s="18">
        <v>9.6664528483049814</v>
      </c>
      <c r="G313" s="18">
        <v>0.83776935970081656</v>
      </c>
      <c r="H313" s="18">
        <v>4.3228927812847751</v>
      </c>
      <c r="I313" s="18">
        <v>1.3331478336702052</v>
      </c>
      <c r="J313" s="18">
        <v>0.30251949095224179</v>
      </c>
      <c r="K313" s="18">
        <v>1.037026655855452</v>
      </c>
      <c r="L313" s="18">
        <v>0.77787821400157797</v>
      </c>
      <c r="M313" s="18">
        <v>1703.7902259221855</v>
      </c>
      <c r="N313" s="18">
        <v>15.526661862952892</v>
      </c>
      <c r="O313" s="18">
        <v>1697.7376366477029</v>
      </c>
      <c r="P313" s="18">
        <v>10.99390394944146</v>
      </c>
      <c r="Q313" s="18">
        <v>1690.2573627524889</v>
      </c>
      <c r="R313" s="18">
        <v>15.451880210451009</v>
      </c>
      <c r="S313" s="27">
        <v>1697</v>
      </c>
      <c r="T313" s="27">
        <v>10.9</v>
      </c>
      <c r="U313" s="28"/>
      <c r="V313" s="28">
        <v>-0.57999999999999996</v>
      </c>
      <c r="W313" s="20" t="str">
        <f t="shared" si="9"/>
        <v>concordant</v>
      </c>
    </row>
    <row r="314" spans="1:24" x14ac:dyDescent="0.25">
      <c r="A314" s="18" t="s">
        <v>405</v>
      </c>
      <c r="B314" s="22">
        <v>509.05911614243377</v>
      </c>
      <c r="C314" s="22">
        <f t="shared" si="8"/>
        <v>527.51918735093909</v>
      </c>
      <c r="D314" s="18">
        <v>191350.31317118558</v>
      </c>
      <c r="E314" s="23">
        <v>6.4804133712308793</v>
      </c>
      <c r="F314" s="18">
        <v>9.4846417494066024</v>
      </c>
      <c r="G314" s="18">
        <v>0.58438320419391321</v>
      </c>
      <c r="H314" s="18">
        <v>4.4407481800518962</v>
      </c>
      <c r="I314" s="18">
        <v>1.4887215322770002</v>
      </c>
      <c r="J314" s="18">
        <v>0.30530814412253737</v>
      </c>
      <c r="K314" s="18">
        <v>1.3692267152117665</v>
      </c>
      <c r="L314" s="18">
        <v>0.91973326476814887</v>
      </c>
      <c r="M314" s="18">
        <v>1717.5770421643999</v>
      </c>
      <c r="N314" s="18">
        <v>20.645261874214498</v>
      </c>
      <c r="O314" s="18">
        <v>1719.9741935409625</v>
      </c>
      <c r="P314" s="18">
        <v>12.338497487582345</v>
      </c>
      <c r="Q314" s="18">
        <v>1722.8766821431896</v>
      </c>
      <c r="R314" s="18">
        <v>10.73537949979368</v>
      </c>
      <c r="S314" s="27">
        <v>1721.76</v>
      </c>
      <c r="T314" s="27">
        <v>9.52</v>
      </c>
      <c r="U314" s="28"/>
      <c r="V314" s="28">
        <v>0.28000000000000003</v>
      </c>
      <c r="W314" s="20" t="str">
        <f t="shared" si="9"/>
        <v>concordant</v>
      </c>
    </row>
    <row r="315" spans="1:24" x14ac:dyDescent="0.25">
      <c r="A315" s="18" t="s">
        <v>357</v>
      </c>
      <c r="B315" s="22">
        <v>116.64325428372754</v>
      </c>
      <c r="C315" s="22">
        <f t="shared" si="8"/>
        <v>137.72949116238931</v>
      </c>
      <c r="D315" s="18">
        <v>130894.12455095572</v>
      </c>
      <c r="E315" s="23">
        <v>1.2999552700849488</v>
      </c>
      <c r="F315" s="18">
        <v>9.2876929911964137</v>
      </c>
      <c r="G315" s="18">
        <v>0.88415956294150055</v>
      </c>
      <c r="H315" s="18">
        <v>4.5421619403447906</v>
      </c>
      <c r="I315" s="18">
        <v>1.244290838008828</v>
      </c>
      <c r="J315" s="18">
        <v>0.30553863055316471</v>
      </c>
      <c r="K315" s="18">
        <v>0.87549038587305972</v>
      </c>
      <c r="L315" s="18">
        <v>0.70360590878741858</v>
      </c>
      <c r="M315" s="18">
        <v>1718.7152253879055</v>
      </c>
      <c r="N315" s="18">
        <v>13.208289986798604</v>
      </c>
      <c r="O315" s="18">
        <v>1738.7263710962111</v>
      </c>
      <c r="P315" s="18">
        <v>10.355004020656679</v>
      </c>
      <c r="Q315" s="18">
        <v>1762.8668024925132</v>
      </c>
      <c r="R315" s="18">
        <v>16.161949213739376</v>
      </c>
      <c r="S315" s="27">
        <v>1736.1</v>
      </c>
      <c r="T315" s="27">
        <v>10.4</v>
      </c>
      <c r="U315" s="28"/>
      <c r="V315" s="28">
        <v>1.9</v>
      </c>
      <c r="W315" s="20" t="str">
        <f t="shared" si="9"/>
        <v>concordant</v>
      </c>
    </row>
    <row r="316" spans="1:24" x14ac:dyDescent="0.25">
      <c r="A316" s="18" t="s">
        <v>433</v>
      </c>
      <c r="B316" s="22">
        <v>193.05291259636755</v>
      </c>
      <c r="C316" s="22">
        <f t="shared" si="8"/>
        <v>202.7336253016087</v>
      </c>
      <c r="D316" s="18">
        <v>281411.85660809901</v>
      </c>
      <c r="E316" s="23">
        <v>4.6863733943456918</v>
      </c>
      <c r="F316" s="18">
        <v>9.3294819290859508</v>
      </c>
      <c r="G316" s="18">
        <v>0.75994936082484432</v>
      </c>
      <c r="H316" s="18">
        <v>4.584451993858969</v>
      </c>
      <c r="I316" s="18">
        <v>1.2061402541259667</v>
      </c>
      <c r="J316" s="18">
        <v>0.31006216516294688</v>
      </c>
      <c r="K316" s="18">
        <v>0.93660966797993639</v>
      </c>
      <c r="L316" s="18">
        <v>0.77653462337898138</v>
      </c>
      <c r="M316" s="18">
        <v>1741.0126698468955</v>
      </c>
      <c r="N316" s="18">
        <v>14.290072241844769</v>
      </c>
      <c r="O316" s="18">
        <v>1746.4449475993601</v>
      </c>
      <c r="P316" s="18">
        <v>10.054229255359246</v>
      </c>
      <c r="Q316" s="18">
        <v>1752.9369852575526</v>
      </c>
      <c r="R316" s="18">
        <v>13.906619052175529</v>
      </c>
      <c r="S316" s="27">
        <v>1747.1</v>
      </c>
      <c r="T316" s="27">
        <v>10</v>
      </c>
      <c r="U316" s="28"/>
      <c r="V316" s="28">
        <v>0.51</v>
      </c>
      <c r="W316" s="20" t="str">
        <f t="shared" si="9"/>
        <v>concordant</v>
      </c>
    </row>
    <row r="317" spans="1:24" x14ac:dyDescent="0.25">
      <c r="A317" s="18" t="s">
        <v>549</v>
      </c>
      <c r="B317" s="22">
        <v>411.65009632446589</v>
      </c>
      <c r="C317" s="22">
        <f t="shared" si="8"/>
        <v>446.17664466979602</v>
      </c>
      <c r="D317" s="18">
        <v>399062.58665229823</v>
      </c>
      <c r="E317" s="23">
        <v>2.801837347559061</v>
      </c>
      <c r="F317" s="18">
        <v>9.2591152890907384</v>
      </c>
      <c r="G317" s="18">
        <v>0.70977996176399027</v>
      </c>
      <c r="H317" s="18">
        <v>4.6964418676386508</v>
      </c>
      <c r="I317" s="18">
        <v>1.0834920981132488</v>
      </c>
      <c r="J317" s="18">
        <v>0.31539467275995897</v>
      </c>
      <c r="K317" s="18">
        <v>0.81863509732927398</v>
      </c>
      <c r="L317" s="18">
        <v>0.75555243896546487</v>
      </c>
      <c r="M317" s="18">
        <v>1767.1990457741233</v>
      </c>
      <c r="N317" s="18">
        <v>12.653404693671973</v>
      </c>
      <c r="O317" s="18">
        <v>1766.6058244178244</v>
      </c>
      <c r="P317" s="18">
        <v>9.070526416439975</v>
      </c>
      <c r="Q317" s="18">
        <v>1765.8886289915777</v>
      </c>
      <c r="R317" s="18">
        <v>12.969148448095325</v>
      </c>
      <c r="S317" s="27">
        <v>1766.57</v>
      </c>
      <c r="T317" s="27">
        <v>9.0500000000000007</v>
      </c>
      <c r="U317" s="28"/>
      <c r="V317" s="28">
        <v>-5.5E-2</v>
      </c>
      <c r="W317" s="20" t="str">
        <f t="shared" si="9"/>
        <v>concordant</v>
      </c>
    </row>
    <row r="318" spans="1:24" x14ac:dyDescent="0.25">
      <c r="A318" s="18" t="s">
        <v>550</v>
      </c>
      <c r="B318" s="22">
        <v>282.17713152327946</v>
      </c>
      <c r="C318" s="22">
        <f t="shared" si="8"/>
        <v>314.25006532798523</v>
      </c>
      <c r="D318" s="18">
        <v>158664.4159449499</v>
      </c>
      <c r="E318" s="23">
        <v>2.0675260427295674</v>
      </c>
      <c r="F318" s="18">
        <v>9.2586833831507676</v>
      </c>
      <c r="G318" s="18">
        <v>0.84060288219557644</v>
      </c>
      <c r="H318" s="18">
        <v>4.736023400303349</v>
      </c>
      <c r="I318" s="18">
        <v>1.2045423859864581</v>
      </c>
      <c r="J318" s="18">
        <v>0.31695073769341137</v>
      </c>
      <c r="K318" s="18">
        <v>0.86267787114892935</v>
      </c>
      <c r="L318" s="18">
        <v>0.71618722693800507</v>
      </c>
      <c r="M318" s="18">
        <v>1774.820416574373</v>
      </c>
      <c r="N318" s="18">
        <v>13.384117001164554</v>
      </c>
      <c r="O318" s="18">
        <v>1773.6367800576645</v>
      </c>
      <c r="P318" s="18">
        <v>10.098787697001967</v>
      </c>
      <c r="Q318" s="18">
        <v>1772.2284192485079</v>
      </c>
      <c r="R318" s="18">
        <v>15.34675946028392</v>
      </c>
      <c r="S318" s="27">
        <v>1773.7</v>
      </c>
      <c r="T318" s="27">
        <v>10.1</v>
      </c>
      <c r="U318" s="28"/>
      <c r="V318" s="28">
        <v>-0.11</v>
      </c>
      <c r="W318" s="20" t="str">
        <f t="shared" si="9"/>
        <v>concordant</v>
      </c>
    </row>
    <row r="319" spans="1:24" s="21" customFormat="1" x14ac:dyDescent="0.25">
      <c r="A319" s="18" t="s">
        <v>571</v>
      </c>
      <c r="B319" s="22">
        <v>995.49068445943203</v>
      </c>
      <c r="C319" s="22">
        <f t="shared" si="8"/>
        <v>1116.4233218357967</v>
      </c>
      <c r="D319" s="18">
        <v>828803.17675692681</v>
      </c>
      <c r="E319" s="23">
        <v>1.9344679478038744</v>
      </c>
      <c r="F319" s="18">
        <v>9.2748484334674668</v>
      </c>
      <c r="G319" s="18">
        <v>0.69671622921064902</v>
      </c>
      <c r="H319" s="18">
        <v>4.7883088846800375</v>
      </c>
      <c r="I319" s="18">
        <v>1.4650967489930571</v>
      </c>
      <c r="J319" s="18">
        <v>0.32200451327451934</v>
      </c>
      <c r="K319" s="18">
        <v>1.2888344681859714</v>
      </c>
      <c r="L319" s="18">
        <v>0.87969239510753894</v>
      </c>
      <c r="M319" s="18">
        <v>1799.5110742842301</v>
      </c>
      <c r="N319" s="18">
        <v>20.23698433080267</v>
      </c>
      <c r="O319" s="18">
        <v>1782.8503566409554</v>
      </c>
      <c r="P319" s="18">
        <v>12.306879290586039</v>
      </c>
      <c r="Q319" s="18">
        <v>1763.3874706472561</v>
      </c>
      <c r="R319" s="18">
        <v>12.734364024045135</v>
      </c>
      <c r="S319" s="27">
        <v>1773.7</v>
      </c>
      <c r="T319" s="27">
        <v>10.7</v>
      </c>
      <c r="U319" s="28"/>
      <c r="V319" s="28">
        <v>-1.7</v>
      </c>
      <c r="W319" s="20" t="str">
        <f t="shared" si="9"/>
        <v>rev discord.</v>
      </c>
      <c r="X319" s="20"/>
    </row>
    <row r="320" spans="1:24" s="21" customFormat="1" x14ac:dyDescent="0.25">
      <c r="A320" s="18" t="s">
        <v>551</v>
      </c>
      <c r="B320" s="22">
        <v>317.27103641605316</v>
      </c>
      <c r="C320" s="22">
        <f t="shared" si="8"/>
        <v>354.67590689839716</v>
      </c>
      <c r="D320" s="18">
        <v>323872.93341641314</v>
      </c>
      <c r="E320" s="23">
        <v>1.9932883765221416</v>
      </c>
      <c r="F320" s="18">
        <v>9.2562595928581128</v>
      </c>
      <c r="G320" s="18">
        <v>0.63871138897299196</v>
      </c>
      <c r="H320" s="18">
        <v>4.8544285155046971</v>
      </c>
      <c r="I320" s="18">
        <v>1.0707482493974196</v>
      </c>
      <c r="J320" s="18">
        <v>0.32454342529564761</v>
      </c>
      <c r="K320" s="18">
        <v>0.85938029871778632</v>
      </c>
      <c r="L320" s="18">
        <v>0.80259790216926896</v>
      </c>
      <c r="M320" s="18">
        <v>1811.8795511536614</v>
      </c>
      <c r="N320" s="18">
        <v>13.574094078705343</v>
      </c>
      <c r="O320" s="18">
        <v>1794.3832929407488</v>
      </c>
      <c r="P320" s="18">
        <v>9.0153439092782719</v>
      </c>
      <c r="Q320" s="18">
        <v>1774.0914702097325</v>
      </c>
      <c r="R320" s="18">
        <v>11.657054370053174</v>
      </c>
      <c r="S320" s="27">
        <v>1790.11</v>
      </c>
      <c r="T320" s="27">
        <v>8.75</v>
      </c>
      <c r="U320" s="28"/>
      <c r="V320" s="28">
        <v>-1.6</v>
      </c>
      <c r="W320" s="20" t="str">
        <f t="shared" si="9"/>
        <v>concordant</v>
      </c>
      <c r="X320" s="20"/>
    </row>
    <row r="321" spans="1:24" s="21" customFormat="1" x14ac:dyDescent="0.25">
      <c r="A321" s="18" t="s">
        <v>366</v>
      </c>
      <c r="B321" s="22">
        <v>431.8199809439792</v>
      </c>
      <c r="C321" s="22">
        <f t="shared" si="8"/>
        <v>471.88636608579816</v>
      </c>
      <c r="D321" s="18">
        <v>1129764.2914594081</v>
      </c>
      <c r="E321" s="23">
        <v>2.5327389821328974</v>
      </c>
      <c r="F321" s="18">
        <v>9.0116447120639283</v>
      </c>
      <c r="G321" s="18">
        <v>0.72579077710826423</v>
      </c>
      <c r="H321" s="18">
        <v>4.9902582149833581</v>
      </c>
      <c r="I321" s="18">
        <v>1.186158327762125</v>
      </c>
      <c r="J321" s="18">
        <v>0.32535760200670472</v>
      </c>
      <c r="K321" s="18">
        <v>0.93818927659504159</v>
      </c>
      <c r="L321" s="18">
        <v>0.79094776357982799</v>
      </c>
      <c r="M321" s="18">
        <v>1815.8408466194037</v>
      </c>
      <c r="N321" s="18">
        <v>14.846952638385119</v>
      </c>
      <c r="O321" s="18">
        <v>1817.6722535156991</v>
      </c>
      <c r="P321" s="18">
        <v>10.033770972130696</v>
      </c>
      <c r="Q321" s="18">
        <v>1819.7541157778546</v>
      </c>
      <c r="R321" s="18">
        <v>13.172213968418873</v>
      </c>
      <c r="S321" s="27">
        <v>1818.04</v>
      </c>
      <c r="T321" s="27">
        <v>9.8699999999999992</v>
      </c>
      <c r="U321" s="28"/>
      <c r="V321" s="28">
        <v>0.17</v>
      </c>
      <c r="W321" s="20" t="str">
        <f t="shared" si="9"/>
        <v>concordant</v>
      </c>
      <c r="X321" s="20"/>
    </row>
    <row r="322" spans="1:24" s="21" customFormat="1" x14ac:dyDescent="0.25">
      <c r="A322" s="18" t="s">
        <v>440</v>
      </c>
      <c r="B322" s="22">
        <v>117.80727839327393</v>
      </c>
      <c r="C322" s="22">
        <f t="shared" si="8"/>
        <v>126.99029050212819</v>
      </c>
      <c r="D322" s="18">
        <v>833615.26829457539</v>
      </c>
      <c r="E322" s="23">
        <v>3.0147744655292108</v>
      </c>
      <c r="F322" s="18">
        <v>8.7436993520857911</v>
      </c>
      <c r="G322" s="18">
        <v>0.60793509554508762</v>
      </c>
      <c r="H322" s="18">
        <v>4.9188361586937015</v>
      </c>
      <c r="I322" s="18">
        <v>1.1310051563341612</v>
      </c>
      <c r="J322" s="18">
        <v>0.31134216920647123</v>
      </c>
      <c r="K322" s="18">
        <v>0.95372297869489486</v>
      </c>
      <c r="L322" s="18">
        <v>0.8432525469522375</v>
      </c>
      <c r="M322" s="18">
        <v>1747.3081022355107</v>
      </c>
      <c r="N322" s="18">
        <v>14.596983396537667</v>
      </c>
      <c r="O322" s="18">
        <v>1805.493054529489</v>
      </c>
      <c r="P322" s="18">
        <v>9.5440635838050412</v>
      </c>
      <c r="Q322" s="18">
        <v>1873.3330298820617</v>
      </c>
      <c r="R322" s="18">
        <v>10.963361228730378</v>
      </c>
      <c r="S322" s="27">
        <v>1828.19</v>
      </c>
      <c r="T322" s="27">
        <v>9.02</v>
      </c>
      <c r="U322" s="28"/>
      <c r="V322" s="28">
        <v>5.8</v>
      </c>
      <c r="W322" s="20" t="str">
        <f t="shared" si="9"/>
        <v>discord.</v>
      </c>
      <c r="X322" s="20"/>
    </row>
    <row r="323" spans="1:24" s="21" customFormat="1" x14ac:dyDescent="0.25">
      <c r="A323" s="18" t="s">
        <v>552</v>
      </c>
      <c r="B323" s="22">
        <v>519.94762584026068</v>
      </c>
      <c r="C323" s="22">
        <f t="shared" si="8"/>
        <v>568.0707194886653</v>
      </c>
      <c r="D323" s="18">
        <v>395874.16360714944</v>
      </c>
      <c r="E323" s="23">
        <v>2.5390656088152803</v>
      </c>
      <c r="F323" s="18">
        <v>8.9496348930129432</v>
      </c>
      <c r="G323" s="18">
        <v>0.73484651892429831</v>
      </c>
      <c r="H323" s="18">
        <v>5.0957646707775037</v>
      </c>
      <c r="I323" s="18">
        <v>1.5250662208306383</v>
      </c>
      <c r="J323" s="18">
        <v>0.33051286819445791</v>
      </c>
      <c r="K323" s="18">
        <v>1.3363443409807862</v>
      </c>
      <c r="L323" s="18">
        <v>0.87625332115279353</v>
      </c>
      <c r="M323" s="18">
        <v>1840.8669336795379</v>
      </c>
      <c r="N323" s="18">
        <v>21.399689571323393</v>
      </c>
      <c r="O323" s="18">
        <v>1835.4005318212062</v>
      </c>
      <c r="P323" s="18">
        <v>12.945633693535115</v>
      </c>
      <c r="Q323" s="18">
        <v>1829.1898100544893</v>
      </c>
      <c r="R323" s="18">
        <v>13.321417138197944</v>
      </c>
      <c r="S323" s="27">
        <v>1832.5</v>
      </c>
      <c r="T323" s="27">
        <v>11.3</v>
      </c>
      <c r="U323" s="28"/>
      <c r="V323" s="28">
        <v>-0.56000000000000005</v>
      </c>
      <c r="W323" s="20" t="str">
        <f t="shared" si="9"/>
        <v>concordant</v>
      </c>
      <c r="X323" s="20"/>
    </row>
    <row r="324" spans="1:24" s="21" customFormat="1" x14ac:dyDescent="0.25">
      <c r="A324" s="18" t="s">
        <v>380</v>
      </c>
      <c r="B324" s="22">
        <v>292.75660617162026</v>
      </c>
      <c r="C324" s="22">
        <f t="shared" si="8"/>
        <v>332.38132834623605</v>
      </c>
      <c r="D324" s="18">
        <v>381266.88718603167</v>
      </c>
      <c r="E324" s="23">
        <v>1.7362343172314698</v>
      </c>
      <c r="F324" s="18">
        <v>8.8594840501317602</v>
      </c>
      <c r="G324" s="18">
        <v>0.74545632672867757</v>
      </c>
      <c r="H324" s="18">
        <v>5.0882414422342883</v>
      </c>
      <c r="I324" s="18">
        <v>1.0571464031758204</v>
      </c>
      <c r="J324" s="18">
        <v>0.32701970411145576</v>
      </c>
      <c r="K324" s="18">
        <v>0.74956278004875421</v>
      </c>
      <c r="L324" s="18">
        <v>0.70904349463514138</v>
      </c>
      <c r="M324" s="18">
        <v>1823.9200893108246</v>
      </c>
      <c r="N324" s="18">
        <v>11.907573269296904</v>
      </c>
      <c r="O324" s="18">
        <v>1834.1465994661944</v>
      </c>
      <c r="P324" s="18">
        <v>8.9712341441331773</v>
      </c>
      <c r="Q324" s="18">
        <v>1845.7580734056771</v>
      </c>
      <c r="R324" s="18">
        <v>13.486475186332882</v>
      </c>
      <c r="S324" s="27">
        <v>1833.44</v>
      </c>
      <c r="T324" s="27">
        <v>9</v>
      </c>
      <c r="U324" s="28"/>
      <c r="V324" s="28">
        <v>0.91</v>
      </c>
      <c r="W324" s="20" t="str">
        <f t="shared" si="9"/>
        <v>concordant</v>
      </c>
      <c r="X324" s="20"/>
    </row>
    <row r="325" spans="1:24" s="21" customFormat="1" x14ac:dyDescent="0.25">
      <c r="A325" s="18" t="s">
        <v>474</v>
      </c>
      <c r="B325" s="22">
        <v>88.48099154490582</v>
      </c>
      <c r="C325" s="22">
        <f t="shared" si="8"/>
        <v>104.60319499075229</v>
      </c>
      <c r="D325" s="18">
        <v>159351.60824864366</v>
      </c>
      <c r="E325" s="23">
        <v>1.2897140941618459</v>
      </c>
      <c r="F325" s="18">
        <v>8.8665584988302601</v>
      </c>
      <c r="G325" s="18">
        <v>0.86882061376558284</v>
      </c>
      <c r="H325" s="18">
        <v>5.0995750982931103</v>
      </c>
      <c r="I325" s="18">
        <v>1.2845514508229168</v>
      </c>
      <c r="J325" s="18">
        <v>0.32719717740677895</v>
      </c>
      <c r="K325" s="18">
        <v>0.94612595795732513</v>
      </c>
      <c r="L325" s="18">
        <v>0.73654189355452626</v>
      </c>
      <c r="M325" s="18">
        <v>1824.7821638289913</v>
      </c>
      <c r="N325" s="18">
        <v>15.036336982712442</v>
      </c>
      <c r="O325" s="18">
        <v>1836.0350436469</v>
      </c>
      <c r="P325" s="18">
        <v>10.905172041320839</v>
      </c>
      <c r="Q325" s="18">
        <v>1848.8015692290448</v>
      </c>
      <c r="R325" s="18">
        <v>15.713538932759548</v>
      </c>
      <c r="S325" s="27">
        <v>1836.2</v>
      </c>
      <c r="T325" s="27">
        <v>11</v>
      </c>
      <c r="U325" s="28"/>
      <c r="V325" s="28">
        <v>1</v>
      </c>
      <c r="W325" s="20" t="str">
        <f t="shared" si="9"/>
        <v>concordant</v>
      </c>
      <c r="X325" s="20"/>
    </row>
    <row r="326" spans="1:24" s="21" customFormat="1" x14ac:dyDescent="0.25">
      <c r="A326" s="18" t="s">
        <v>586</v>
      </c>
      <c r="B326" s="22">
        <v>168.67021714660589</v>
      </c>
      <c r="C326" s="22">
        <f t="shared" si="8"/>
        <v>201.77668886394656</v>
      </c>
      <c r="D326" s="18">
        <v>3109335.7912019803</v>
      </c>
      <c r="E326" s="23">
        <v>1.1972734928648665</v>
      </c>
      <c r="F326" s="18">
        <v>8.2874080145664397</v>
      </c>
      <c r="G326" s="18">
        <v>0.82181210599451959</v>
      </c>
      <c r="H326" s="18">
        <v>5.0062222778188321</v>
      </c>
      <c r="I326" s="18">
        <v>2.0556998117811802</v>
      </c>
      <c r="J326" s="18">
        <v>0.3002595042334083</v>
      </c>
      <c r="K326" s="18">
        <v>1.8842841018963956</v>
      </c>
      <c r="L326" s="18">
        <v>0.91661442546114746</v>
      </c>
      <c r="M326" s="18">
        <v>1692.5954113613188</v>
      </c>
      <c r="N326" s="18">
        <v>28.050076921405207</v>
      </c>
      <c r="O326" s="18">
        <v>1820.3746541809985</v>
      </c>
      <c r="P326" s="18">
        <v>17.399663180333278</v>
      </c>
      <c r="Q326" s="18">
        <v>1969.8836205199111</v>
      </c>
      <c r="R326" s="18">
        <v>14.649758861003534</v>
      </c>
      <c r="S326" s="27">
        <v>1917</v>
      </c>
      <c r="T326" s="27">
        <v>12.7</v>
      </c>
      <c r="U326" s="28"/>
      <c r="V326" s="28">
        <v>15</v>
      </c>
      <c r="W326" s="20" t="str">
        <f t="shared" si="9"/>
        <v>discord.</v>
      </c>
      <c r="X326" s="20"/>
    </row>
    <row r="327" spans="1:24" s="21" customFormat="1" x14ac:dyDescent="0.25">
      <c r="A327" s="18" t="s">
        <v>553</v>
      </c>
      <c r="B327" s="22">
        <v>160.44832255238384</v>
      </c>
      <c r="C327" s="22">
        <f t="shared" si="8"/>
        <v>171.70806269798098</v>
      </c>
      <c r="D327" s="18">
        <v>964492.02256492176</v>
      </c>
      <c r="E327" s="23">
        <v>3.34868791928151</v>
      </c>
      <c r="F327" s="18">
        <v>8.3773468219664355</v>
      </c>
      <c r="G327" s="18">
        <v>0.7715047264248559</v>
      </c>
      <c r="H327" s="18">
        <v>5.8712208198925806</v>
      </c>
      <c r="I327" s="18">
        <v>1.0774206442453598</v>
      </c>
      <c r="J327" s="18">
        <v>0.35649214388753264</v>
      </c>
      <c r="K327" s="18">
        <v>0.7520740847612104</v>
      </c>
      <c r="L327" s="18">
        <v>0.69803199778854552</v>
      </c>
      <c r="M327" s="18">
        <v>1965.5249743259117</v>
      </c>
      <c r="N327" s="18">
        <v>12.741251126415932</v>
      </c>
      <c r="O327" s="18">
        <v>1956.9901949414382</v>
      </c>
      <c r="P327" s="18">
        <v>9.3480705723450228</v>
      </c>
      <c r="Q327" s="18">
        <v>1947.9591343769048</v>
      </c>
      <c r="R327" s="18">
        <v>13.790235063507907</v>
      </c>
      <c r="S327" s="27">
        <v>1957.41</v>
      </c>
      <c r="T327" s="27">
        <v>9.3000000000000007</v>
      </c>
      <c r="U327" s="28"/>
      <c r="V327" s="28">
        <v>-0.71</v>
      </c>
      <c r="W327" s="20" t="str">
        <f t="shared" si="9"/>
        <v>concordant</v>
      </c>
      <c r="X327" s="20"/>
    </row>
    <row r="328" spans="1:24" s="21" customFormat="1" x14ac:dyDescent="0.25">
      <c r="A328" s="18" t="s">
        <v>557</v>
      </c>
      <c r="B328" s="22">
        <v>537.72341263010287</v>
      </c>
      <c r="C328" s="22">
        <f t="shared" si="8"/>
        <v>558.09207711820159</v>
      </c>
      <c r="D328" s="18">
        <v>1857890.4899861836</v>
      </c>
      <c r="E328" s="23">
        <v>6.2038923583776562</v>
      </c>
      <c r="F328" s="18">
        <v>6.954938737561128</v>
      </c>
      <c r="G328" s="18">
        <v>0.69300054808596445</v>
      </c>
      <c r="H328" s="18">
        <v>6.5830500399759844</v>
      </c>
      <c r="I328" s="18">
        <v>1.588655589719675</v>
      </c>
      <c r="J328" s="18">
        <v>0.33187762243436769</v>
      </c>
      <c r="K328" s="18">
        <v>1.4295372692823074</v>
      </c>
      <c r="L328" s="18">
        <v>0.89984089599593786</v>
      </c>
      <c r="M328" s="18">
        <v>1847.4758604232261</v>
      </c>
      <c r="N328" s="18">
        <v>22.963028913089715</v>
      </c>
      <c r="O328" s="18">
        <v>2057.080264675069</v>
      </c>
      <c r="P328" s="18">
        <v>14.004591257800939</v>
      </c>
      <c r="Q328" s="18">
        <v>2274.2039019184972</v>
      </c>
      <c r="R328" s="18">
        <v>11.93951519675079</v>
      </c>
      <c r="S328" s="27">
        <v>2196.8000000000002</v>
      </c>
      <c r="T328" s="27">
        <v>10.199999999999999</v>
      </c>
      <c r="U328" s="28"/>
      <c r="V328" s="28">
        <v>21</v>
      </c>
      <c r="W328" s="20" t="str">
        <f t="shared" si="9"/>
        <v>discord.</v>
      </c>
      <c r="X328" s="20"/>
    </row>
    <row r="329" spans="1:24" s="21" customFormat="1" x14ac:dyDescent="0.25">
      <c r="A329" s="18" t="s">
        <v>554</v>
      </c>
      <c r="B329" s="22">
        <v>303.05254869868185</v>
      </c>
      <c r="C329" s="22">
        <f t="shared" si="8"/>
        <v>340.71671028267326</v>
      </c>
      <c r="D329" s="18">
        <v>12308561.665345967</v>
      </c>
      <c r="E329" s="23">
        <v>1.8908518323280574</v>
      </c>
      <c r="F329" s="18">
        <v>7.0849654217564826</v>
      </c>
      <c r="G329" s="18">
        <v>0.72087745675598891</v>
      </c>
      <c r="H329" s="18">
        <v>8.051134093613701</v>
      </c>
      <c r="I329" s="18">
        <v>1.2755151128060933</v>
      </c>
      <c r="J329" s="18">
        <v>0.41275334924344376</v>
      </c>
      <c r="K329" s="18">
        <v>1.0522711130368512</v>
      </c>
      <c r="L329" s="18">
        <v>0.82497737774497037</v>
      </c>
      <c r="M329" s="18">
        <v>2227.4973747056174</v>
      </c>
      <c r="N329" s="18">
        <v>19.818532010843228</v>
      </c>
      <c r="O329" s="18">
        <v>2236.7772392467114</v>
      </c>
      <c r="P329" s="18">
        <v>11.520948013378529</v>
      </c>
      <c r="Q329" s="18">
        <v>2245.2676405376342</v>
      </c>
      <c r="R329" s="18">
        <v>12.460886750665622</v>
      </c>
      <c r="S329" s="27">
        <v>2240.3000000000002</v>
      </c>
      <c r="T329" s="27">
        <v>10.6</v>
      </c>
      <c r="U329" s="28"/>
      <c r="V329" s="28">
        <v>0.74</v>
      </c>
      <c r="W329" s="20" t="str">
        <f t="shared" si="9"/>
        <v>concordant</v>
      </c>
      <c r="X329" s="20"/>
    </row>
    <row r="330" spans="1:24" s="21" customFormat="1" x14ac:dyDescent="0.25">
      <c r="A330" s="18" t="s">
        <v>311</v>
      </c>
      <c r="B330" s="22">
        <v>291.56870833360057</v>
      </c>
      <c r="C330" s="22">
        <f t="shared" si="8"/>
        <v>315.69032193883703</v>
      </c>
      <c r="D330" s="18">
        <v>2086519.4669812333</v>
      </c>
      <c r="E330" s="23">
        <v>2.8405498728128888</v>
      </c>
      <c r="F330" s="18">
        <v>5.7647983491948924</v>
      </c>
      <c r="G330" s="18">
        <v>0.62566423376239311</v>
      </c>
      <c r="H330" s="18">
        <v>9.2445913393388643</v>
      </c>
      <c r="I330" s="18">
        <v>1.108532207210873</v>
      </c>
      <c r="J330" s="18">
        <v>0.38574984850797833</v>
      </c>
      <c r="K330" s="18">
        <v>0.91508902099733169</v>
      </c>
      <c r="L330" s="18">
        <v>0.82549610651344563</v>
      </c>
      <c r="M330" s="18">
        <v>2103.0871877289233</v>
      </c>
      <c r="N330" s="18">
        <v>16.421144172318236</v>
      </c>
      <c r="O330" s="18">
        <v>2362.5424096101369</v>
      </c>
      <c r="P330" s="18">
        <v>10.157475693435572</v>
      </c>
      <c r="Q330" s="18">
        <v>2594.6852021810992</v>
      </c>
      <c r="R330" s="18">
        <v>10.43277987535339</v>
      </c>
      <c r="S330" s="27">
        <v>2461.2600000000002</v>
      </c>
      <c r="T330" s="27">
        <v>9.36</v>
      </c>
      <c r="U330" s="28"/>
      <c r="V330" s="28">
        <v>20</v>
      </c>
      <c r="W330" s="20" t="str">
        <f t="shared" si="9"/>
        <v>discord.</v>
      </c>
      <c r="X330" s="20"/>
    </row>
    <row r="331" spans="1:24" s="21" customFormat="1" x14ac:dyDescent="0.25">
      <c r="A331" s="18" t="s">
        <v>555</v>
      </c>
      <c r="B331" s="22">
        <v>69.493597845129798</v>
      </c>
      <c r="C331" s="22">
        <f t="shared" si="8"/>
        <v>80.834227202109332</v>
      </c>
      <c r="D331" s="18">
        <v>2393964.9051626287</v>
      </c>
      <c r="E331" s="23">
        <v>1.4400431386600854</v>
      </c>
      <c r="F331" s="18">
        <v>5.5802291808059383</v>
      </c>
      <c r="G331" s="18">
        <v>0.57011855208532414</v>
      </c>
      <c r="H331" s="18">
        <v>12.531783167924015</v>
      </c>
      <c r="I331" s="18">
        <v>1.0710714182292034</v>
      </c>
      <c r="J331" s="18">
        <v>0.50692586158898068</v>
      </c>
      <c r="K331" s="18">
        <v>0.90672973797440037</v>
      </c>
      <c r="L331" s="18">
        <v>0.84656328470933484</v>
      </c>
      <c r="M331" s="18">
        <v>2643.4921670156468</v>
      </c>
      <c r="N331" s="18">
        <v>19.663008801551086</v>
      </c>
      <c r="O331" s="18">
        <v>2645.1147150701295</v>
      </c>
      <c r="P331" s="18">
        <v>10.072109227081683</v>
      </c>
      <c r="Q331" s="18">
        <v>2646.340322055079</v>
      </c>
      <c r="R331" s="18">
        <v>9.4592928818251494</v>
      </c>
      <c r="S331" s="27">
        <v>2645.82</v>
      </c>
      <c r="T331" s="27">
        <v>8.52</v>
      </c>
      <c r="U331" s="28"/>
      <c r="V331" s="28">
        <v>0.11</v>
      </c>
      <c r="W331" s="20" t="str">
        <f t="shared" si="9"/>
        <v>concordant</v>
      </c>
      <c r="X331" s="20"/>
    </row>
    <row r="332" spans="1:24" s="21" customFormat="1" x14ac:dyDescent="0.25">
      <c r="A332" s="18" t="s">
        <v>556</v>
      </c>
      <c r="B332" s="22">
        <v>197.38137234980152</v>
      </c>
      <c r="C332" s="22">
        <f t="shared" si="8"/>
        <v>224.32596514422164</v>
      </c>
      <c r="D332" s="18">
        <v>522398.24351545901</v>
      </c>
      <c r="E332" s="23">
        <v>1.7214816663256101</v>
      </c>
      <c r="F332" s="18">
        <v>5.5399664627876284</v>
      </c>
      <c r="G332" s="18">
        <v>0.5883964997445289</v>
      </c>
      <c r="H332" s="18">
        <v>12.758028406399843</v>
      </c>
      <c r="I332" s="18">
        <v>0.97164344795560575</v>
      </c>
      <c r="J332" s="18">
        <v>0.51236892556797597</v>
      </c>
      <c r="K332" s="18">
        <v>0.7732267345821896</v>
      </c>
      <c r="L332" s="18">
        <v>0.79579267087026984</v>
      </c>
      <c r="M332" s="18">
        <v>2666.7348679200227</v>
      </c>
      <c r="N332" s="18">
        <v>16.886945336038025</v>
      </c>
      <c r="O332" s="18">
        <v>2661.9510969390144</v>
      </c>
      <c r="P332" s="18">
        <v>9.1490489910154338</v>
      </c>
      <c r="Q332" s="18">
        <v>2658.3044306710872</v>
      </c>
      <c r="R332" s="18">
        <v>9.7547840301476754</v>
      </c>
      <c r="S332" s="27">
        <v>2660.43</v>
      </c>
      <c r="T332" s="27">
        <v>8.44</v>
      </c>
      <c r="U332" s="28"/>
      <c r="V332" s="28">
        <v>-0.32</v>
      </c>
      <c r="W332" s="20" t="str">
        <f t="shared" si="9"/>
        <v>concordant</v>
      </c>
      <c r="X332" s="20"/>
    </row>
    <row r="333" spans="1:24" s="21" customFormat="1" x14ac:dyDescent="0.25">
      <c r="A333" s="18" t="s">
        <v>379</v>
      </c>
      <c r="B333" s="22">
        <v>441.81153894387927</v>
      </c>
      <c r="C333" s="22">
        <f t="shared" si="8"/>
        <v>489.11524307134033</v>
      </c>
      <c r="D333" s="18">
        <v>3106053.3895912394</v>
      </c>
      <c r="E333" s="23">
        <v>2.1948748743238076</v>
      </c>
      <c r="F333" s="18">
        <v>4.8871523802982413</v>
      </c>
      <c r="G333" s="18">
        <v>0.58944864833568966</v>
      </c>
      <c r="H333" s="18">
        <v>16.098344493949941</v>
      </c>
      <c r="I333" s="18">
        <v>1.2079946505804808</v>
      </c>
      <c r="J333" s="18">
        <v>0.56832687397122328</v>
      </c>
      <c r="K333" s="18">
        <v>1.0544199190574721</v>
      </c>
      <c r="L333" s="18">
        <v>0.87286803675065039</v>
      </c>
      <c r="M333" s="18">
        <v>2900.9467574225055</v>
      </c>
      <c r="N333" s="18">
        <v>24.631764796687776</v>
      </c>
      <c r="O333" s="18">
        <v>2882.6538514521098</v>
      </c>
      <c r="P333" s="18">
        <v>11.548904839007264</v>
      </c>
      <c r="Q333" s="18">
        <v>2869.88823083033</v>
      </c>
      <c r="R333" s="18">
        <v>9.5842396534278578</v>
      </c>
      <c r="S333" s="27">
        <v>2874.02</v>
      </c>
      <c r="T333" s="27">
        <v>8.9700000000000006</v>
      </c>
      <c r="U333" s="28"/>
      <c r="V333" s="28">
        <v>-1.2</v>
      </c>
      <c r="W333" s="20" t="str">
        <f t="shared" si="9"/>
        <v>concordant</v>
      </c>
      <c r="X333" s="20"/>
    </row>
  </sheetData>
  <mergeCells count="1">
    <mergeCell ref="S21:T21"/>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E81142-E3A2-48EC-B5BB-3A46B7BB1615}">
  <dimension ref="A1:Y332"/>
  <sheetViews>
    <sheetView zoomScaleNormal="100" workbookViewId="0"/>
  </sheetViews>
  <sheetFormatPr defaultRowHeight="15" x14ac:dyDescent="0.25"/>
  <cols>
    <col min="1" max="1" width="33.7109375" style="18" customWidth="1"/>
    <col min="2" max="2" width="13.7109375" style="18" customWidth="1"/>
    <col min="3" max="18" width="11.7109375" style="18" customWidth="1"/>
    <col min="19" max="24" width="11.7109375" style="20" customWidth="1"/>
    <col min="25" max="25" width="11.7109375" style="21" customWidth="1"/>
    <col min="26" max="253" width="9.140625" style="18"/>
    <col min="254" max="254" width="17.42578125" style="18" customWidth="1"/>
    <col min="255" max="255" width="2.85546875" style="18" customWidth="1"/>
    <col min="256" max="256" width="10.140625" style="18" customWidth="1"/>
    <col min="257" max="257" width="7.42578125" style="18" customWidth="1"/>
    <col min="258" max="260" width="5.5703125" style="18" customWidth="1"/>
    <col min="261" max="261" width="12" style="18" bestFit="1" customWidth="1"/>
    <col min="262" max="262" width="13.28515625" style="18" bestFit="1" customWidth="1"/>
    <col min="263" max="265" width="12" style="18" bestFit="1" customWidth="1"/>
    <col min="266" max="271" width="5.7109375" style="18" customWidth="1"/>
    <col min="272" max="274" width="6.85546875" style="18" customWidth="1"/>
    <col min="275" max="275" width="11.28515625" style="18" customWidth="1"/>
    <col min="276" max="276" width="9.140625" style="18" customWidth="1"/>
    <col min="277" max="277" width="11.85546875" style="18" customWidth="1"/>
    <col min="278" max="278" width="9.140625" style="18" customWidth="1"/>
    <col min="279" max="279" width="12.42578125" style="18" bestFit="1" customWidth="1"/>
    <col min="280" max="280" width="9.140625" style="18" customWidth="1"/>
    <col min="281" max="281" width="34.5703125" style="18" customWidth="1"/>
    <col min="282" max="509" width="9.140625" style="18"/>
    <col min="510" max="510" width="17.42578125" style="18" customWidth="1"/>
    <col min="511" max="511" width="2.85546875" style="18" customWidth="1"/>
    <col min="512" max="512" width="10.140625" style="18" customWidth="1"/>
    <col min="513" max="513" width="7.42578125" style="18" customWidth="1"/>
    <col min="514" max="516" width="5.5703125" style="18" customWidth="1"/>
    <col min="517" max="517" width="12" style="18" bestFit="1" customWidth="1"/>
    <col min="518" max="518" width="13.28515625" style="18" bestFit="1" customWidth="1"/>
    <col min="519" max="521" width="12" style="18" bestFit="1" customWidth="1"/>
    <col min="522" max="527" width="5.7109375" style="18" customWidth="1"/>
    <col min="528" max="530" width="6.85546875" style="18" customWidth="1"/>
    <col min="531" max="531" width="11.28515625" style="18" customWidth="1"/>
    <col min="532" max="532" width="9.140625" style="18" customWidth="1"/>
    <col min="533" max="533" width="11.85546875" style="18" customWidth="1"/>
    <col min="534" max="534" width="9.140625" style="18" customWidth="1"/>
    <col min="535" max="535" width="12.42578125" style="18" bestFit="1" customWidth="1"/>
    <col min="536" max="536" width="9.140625" style="18" customWidth="1"/>
    <col min="537" max="537" width="34.5703125" style="18" customWidth="1"/>
    <col min="538" max="765" width="9.140625" style="18"/>
    <col min="766" max="766" width="17.42578125" style="18" customWidth="1"/>
    <col min="767" max="767" width="2.85546875" style="18" customWidth="1"/>
    <col min="768" max="768" width="10.140625" style="18" customWidth="1"/>
    <col min="769" max="769" width="7.42578125" style="18" customWidth="1"/>
    <col min="770" max="772" width="5.5703125" style="18" customWidth="1"/>
    <col min="773" max="773" width="12" style="18" bestFit="1" customWidth="1"/>
    <col min="774" max="774" width="13.28515625" style="18" bestFit="1" customWidth="1"/>
    <col min="775" max="777" width="12" style="18" bestFit="1" customWidth="1"/>
    <col min="778" max="783" width="5.7109375" style="18" customWidth="1"/>
    <col min="784" max="786" width="6.85546875" style="18" customWidth="1"/>
    <col min="787" max="787" width="11.28515625" style="18" customWidth="1"/>
    <col min="788" max="788" width="9.140625" style="18" customWidth="1"/>
    <col min="789" max="789" width="11.85546875" style="18" customWidth="1"/>
    <col min="790" max="790" width="9.140625" style="18" customWidth="1"/>
    <col min="791" max="791" width="12.42578125" style="18" bestFit="1" customWidth="1"/>
    <col min="792" max="792" width="9.140625" style="18" customWidth="1"/>
    <col min="793" max="793" width="34.5703125" style="18" customWidth="1"/>
    <col min="794" max="1021" width="9.140625" style="18"/>
    <col min="1022" max="1022" width="17.42578125" style="18" customWidth="1"/>
    <col min="1023" max="1023" width="2.85546875" style="18" customWidth="1"/>
    <col min="1024" max="1024" width="10.140625" style="18" customWidth="1"/>
    <col min="1025" max="1025" width="7.42578125" style="18" customWidth="1"/>
    <col min="1026" max="1028" width="5.5703125" style="18" customWidth="1"/>
    <col min="1029" max="1029" width="12" style="18" bestFit="1" customWidth="1"/>
    <col min="1030" max="1030" width="13.28515625" style="18" bestFit="1" customWidth="1"/>
    <col min="1031" max="1033" width="12" style="18" bestFit="1" customWidth="1"/>
    <col min="1034" max="1039" width="5.7109375" style="18" customWidth="1"/>
    <col min="1040" max="1042" width="6.85546875" style="18" customWidth="1"/>
    <col min="1043" max="1043" width="11.28515625" style="18" customWidth="1"/>
    <col min="1044" max="1044" width="9.140625" style="18" customWidth="1"/>
    <col min="1045" max="1045" width="11.85546875" style="18" customWidth="1"/>
    <col min="1046" max="1046" width="9.140625" style="18" customWidth="1"/>
    <col min="1047" max="1047" width="12.42578125" style="18" bestFit="1" customWidth="1"/>
    <col min="1048" max="1048" width="9.140625" style="18" customWidth="1"/>
    <col min="1049" max="1049" width="34.5703125" style="18" customWidth="1"/>
    <col min="1050" max="1277" width="9.140625" style="18"/>
    <col min="1278" max="1278" width="17.42578125" style="18" customWidth="1"/>
    <col min="1279" max="1279" width="2.85546875" style="18" customWidth="1"/>
    <col min="1280" max="1280" width="10.140625" style="18" customWidth="1"/>
    <col min="1281" max="1281" width="7.42578125" style="18" customWidth="1"/>
    <col min="1282" max="1284" width="5.5703125" style="18" customWidth="1"/>
    <col min="1285" max="1285" width="12" style="18" bestFit="1" customWidth="1"/>
    <col min="1286" max="1286" width="13.28515625" style="18" bestFit="1" customWidth="1"/>
    <col min="1287" max="1289" width="12" style="18" bestFit="1" customWidth="1"/>
    <col min="1290" max="1295" width="5.7109375" style="18" customWidth="1"/>
    <col min="1296" max="1298" width="6.85546875" style="18" customWidth="1"/>
    <col min="1299" max="1299" width="11.28515625" style="18" customWidth="1"/>
    <col min="1300" max="1300" width="9.140625" style="18" customWidth="1"/>
    <col min="1301" max="1301" width="11.85546875" style="18" customWidth="1"/>
    <col min="1302" max="1302" width="9.140625" style="18" customWidth="1"/>
    <col min="1303" max="1303" width="12.42578125" style="18" bestFit="1" customWidth="1"/>
    <col min="1304" max="1304" width="9.140625" style="18" customWidth="1"/>
    <col min="1305" max="1305" width="34.5703125" style="18" customWidth="1"/>
    <col min="1306" max="1533" width="9.140625" style="18"/>
    <col min="1534" max="1534" width="17.42578125" style="18" customWidth="1"/>
    <col min="1535" max="1535" width="2.85546875" style="18" customWidth="1"/>
    <col min="1536" max="1536" width="10.140625" style="18" customWidth="1"/>
    <col min="1537" max="1537" width="7.42578125" style="18" customWidth="1"/>
    <col min="1538" max="1540" width="5.5703125" style="18" customWidth="1"/>
    <col min="1541" max="1541" width="12" style="18" bestFit="1" customWidth="1"/>
    <col min="1542" max="1542" width="13.28515625" style="18" bestFit="1" customWidth="1"/>
    <col min="1543" max="1545" width="12" style="18" bestFit="1" customWidth="1"/>
    <col min="1546" max="1551" width="5.7109375" style="18" customWidth="1"/>
    <col min="1552" max="1554" width="6.85546875" style="18" customWidth="1"/>
    <col min="1555" max="1555" width="11.28515625" style="18" customWidth="1"/>
    <col min="1556" max="1556" width="9.140625" style="18" customWidth="1"/>
    <col min="1557" max="1557" width="11.85546875" style="18" customWidth="1"/>
    <col min="1558" max="1558" width="9.140625" style="18" customWidth="1"/>
    <col min="1559" max="1559" width="12.42578125" style="18" bestFit="1" customWidth="1"/>
    <col min="1560" max="1560" width="9.140625" style="18" customWidth="1"/>
    <col min="1561" max="1561" width="34.5703125" style="18" customWidth="1"/>
    <col min="1562" max="1789" width="9.140625" style="18"/>
    <col min="1790" max="1790" width="17.42578125" style="18" customWidth="1"/>
    <col min="1791" max="1791" width="2.85546875" style="18" customWidth="1"/>
    <col min="1792" max="1792" width="10.140625" style="18" customWidth="1"/>
    <col min="1793" max="1793" width="7.42578125" style="18" customWidth="1"/>
    <col min="1794" max="1796" width="5.5703125" style="18" customWidth="1"/>
    <col min="1797" max="1797" width="12" style="18" bestFit="1" customWidth="1"/>
    <col min="1798" max="1798" width="13.28515625" style="18" bestFit="1" customWidth="1"/>
    <col min="1799" max="1801" width="12" style="18" bestFit="1" customWidth="1"/>
    <col min="1802" max="1807" width="5.7109375" style="18" customWidth="1"/>
    <col min="1808" max="1810" width="6.85546875" style="18" customWidth="1"/>
    <col min="1811" max="1811" width="11.28515625" style="18" customWidth="1"/>
    <col min="1812" max="1812" width="9.140625" style="18" customWidth="1"/>
    <col min="1813" max="1813" width="11.85546875" style="18" customWidth="1"/>
    <col min="1814" max="1814" width="9.140625" style="18" customWidth="1"/>
    <col min="1815" max="1815" width="12.42578125" style="18" bestFit="1" customWidth="1"/>
    <col min="1816" max="1816" width="9.140625" style="18" customWidth="1"/>
    <col min="1817" max="1817" width="34.5703125" style="18" customWidth="1"/>
    <col min="1818" max="2045" width="9.140625" style="18"/>
    <col min="2046" max="2046" width="17.42578125" style="18" customWidth="1"/>
    <col min="2047" max="2047" width="2.85546875" style="18" customWidth="1"/>
    <col min="2048" max="2048" width="10.140625" style="18" customWidth="1"/>
    <col min="2049" max="2049" width="7.42578125" style="18" customWidth="1"/>
    <col min="2050" max="2052" width="5.5703125" style="18" customWidth="1"/>
    <col min="2053" max="2053" width="12" style="18" bestFit="1" customWidth="1"/>
    <col min="2054" max="2054" width="13.28515625" style="18" bestFit="1" customWidth="1"/>
    <col min="2055" max="2057" width="12" style="18" bestFit="1" customWidth="1"/>
    <col min="2058" max="2063" width="5.7109375" style="18" customWidth="1"/>
    <col min="2064" max="2066" width="6.85546875" style="18" customWidth="1"/>
    <col min="2067" max="2067" width="11.28515625" style="18" customWidth="1"/>
    <col min="2068" max="2068" width="9.140625" style="18" customWidth="1"/>
    <col min="2069" max="2069" width="11.85546875" style="18" customWidth="1"/>
    <col min="2070" max="2070" width="9.140625" style="18" customWidth="1"/>
    <col min="2071" max="2071" width="12.42578125" style="18" bestFit="1" customWidth="1"/>
    <col min="2072" max="2072" width="9.140625" style="18" customWidth="1"/>
    <col min="2073" max="2073" width="34.5703125" style="18" customWidth="1"/>
    <col min="2074" max="2301" width="9.140625" style="18"/>
    <col min="2302" max="2302" width="17.42578125" style="18" customWidth="1"/>
    <col min="2303" max="2303" width="2.85546875" style="18" customWidth="1"/>
    <col min="2304" max="2304" width="10.140625" style="18" customWidth="1"/>
    <col min="2305" max="2305" width="7.42578125" style="18" customWidth="1"/>
    <col min="2306" max="2308" width="5.5703125" style="18" customWidth="1"/>
    <col min="2309" max="2309" width="12" style="18" bestFit="1" customWidth="1"/>
    <col min="2310" max="2310" width="13.28515625" style="18" bestFit="1" customWidth="1"/>
    <col min="2311" max="2313" width="12" style="18" bestFit="1" customWidth="1"/>
    <col min="2314" max="2319" width="5.7109375" style="18" customWidth="1"/>
    <col min="2320" max="2322" width="6.85546875" style="18" customWidth="1"/>
    <col min="2323" max="2323" width="11.28515625" style="18" customWidth="1"/>
    <col min="2324" max="2324" width="9.140625" style="18" customWidth="1"/>
    <col min="2325" max="2325" width="11.85546875" style="18" customWidth="1"/>
    <col min="2326" max="2326" width="9.140625" style="18" customWidth="1"/>
    <col min="2327" max="2327" width="12.42578125" style="18" bestFit="1" customWidth="1"/>
    <col min="2328" max="2328" width="9.140625" style="18" customWidth="1"/>
    <col min="2329" max="2329" width="34.5703125" style="18" customWidth="1"/>
    <col min="2330" max="2557" width="9.140625" style="18"/>
    <col min="2558" max="2558" width="17.42578125" style="18" customWidth="1"/>
    <col min="2559" max="2559" width="2.85546875" style="18" customWidth="1"/>
    <col min="2560" max="2560" width="10.140625" style="18" customWidth="1"/>
    <col min="2561" max="2561" width="7.42578125" style="18" customWidth="1"/>
    <col min="2562" max="2564" width="5.5703125" style="18" customWidth="1"/>
    <col min="2565" max="2565" width="12" style="18" bestFit="1" customWidth="1"/>
    <col min="2566" max="2566" width="13.28515625" style="18" bestFit="1" customWidth="1"/>
    <col min="2567" max="2569" width="12" style="18" bestFit="1" customWidth="1"/>
    <col min="2570" max="2575" width="5.7109375" style="18" customWidth="1"/>
    <col min="2576" max="2578" width="6.85546875" style="18" customWidth="1"/>
    <col min="2579" max="2579" width="11.28515625" style="18" customWidth="1"/>
    <col min="2580" max="2580" width="9.140625" style="18" customWidth="1"/>
    <col min="2581" max="2581" width="11.85546875" style="18" customWidth="1"/>
    <col min="2582" max="2582" width="9.140625" style="18" customWidth="1"/>
    <col min="2583" max="2583" width="12.42578125" style="18" bestFit="1" customWidth="1"/>
    <col min="2584" max="2584" width="9.140625" style="18" customWidth="1"/>
    <col min="2585" max="2585" width="34.5703125" style="18" customWidth="1"/>
    <col min="2586" max="2813" width="9.140625" style="18"/>
    <col min="2814" max="2814" width="17.42578125" style="18" customWidth="1"/>
    <col min="2815" max="2815" width="2.85546875" style="18" customWidth="1"/>
    <col min="2816" max="2816" width="10.140625" style="18" customWidth="1"/>
    <col min="2817" max="2817" width="7.42578125" style="18" customWidth="1"/>
    <col min="2818" max="2820" width="5.5703125" style="18" customWidth="1"/>
    <col min="2821" max="2821" width="12" style="18" bestFit="1" customWidth="1"/>
    <col min="2822" max="2822" width="13.28515625" style="18" bestFit="1" customWidth="1"/>
    <col min="2823" max="2825" width="12" style="18" bestFit="1" customWidth="1"/>
    <col min="2826" max="2831" width="5.7109375" style="18" customWidth="1"/>
    <col min="2832" max="2834" width="6.85546875" style="18" customWidth="1"/>
    <col min="2835" max="2835" width="11.28515625" style="18" customWidth="1"/>
    <col min="2836" max="2836" width="9.140625" style="18" customWidth="1"/>
    <col min="2837" max="2837" width="11.85546875" style="18" customWidth="1"/>
    <col min="2838" max="2838" width="9.140625" style="18" customWidth="1"/>
    <col min="2839" max="2839" width="12.42578125" style="18" bestFit="1" customWidth="1"/>
    <col min="2840" max="2840" width="9.140625" style="18" customWidth="1"/>
    <col min="2841" max="2841" width="34.5703125" style="18" customWidth="1"/>
    <col min="2842" max="3069" width="9.140625" style="18"/>
    <col min="3070" max="3070" width="17.42578125" style="18" customWidth="1"/>
    <col min="3071" max="3071" width="2.85546875" style="18" customWidth="1"/>
    <col min="3072" max="3072" width="10.140625" style="18" customWidth="1"/>
    <col min="3073" max="3073" width="7.42578125" style="18" customWidth="1"/>
    <col min="3074" max="3076" width="5.5703125" style="18" customWidth="1"/>
    <col min="3077" max="3077" width="12" style="18" bestFit="1" customWidth="1"/>
    <col min="3078" max="3078" width="13.28515625" style="18" bestFit="1" customWidth="1"/>
    <col min="3079" max="3081" width="12" style="18" bestFit="1" customWidth="1"/>
    <col min="3082" max="3087" width="5.7109375" style="18" customWidth="1"/>
    <col min="3088" max="3090" width="6.85546875" style="18" customWidth="1"/>
    <col min="3091" max="3091" width="11.28515625" style="18" customWidth="1"/>
    <col min="3092" max="3092" width="9.140625" style="18" customWidth="1"/>
    <col min="3093" max="3093" width="11.85546875" style="18" customWidth="1"/>
    <col min="3094" max="3094" width="9.140625" style="18" customWidth="1"/>
    <col min="3095" max="3095" width="12.42578125" style="18" bestFit="1" customWidth="1"/>
    <col min="3096" max="3096" width="9.140625" style="18" customWidth="1"/>
    <col min="3097" max="3097" width="34.5703125" style="18" customWidth="1"/>
    <col min="3098" max="3325" width="9.140625" style="18"/>
    <col min="3326" max="3326" width="17.42578125" style="18" customWidth="1"/>
    <col min="3327" max="3327" width="2.85546875" style="18" customWidth="1"/>
    <col min="3328" max="3328" width="10.140625" style="18" customWidth="1"/>
    <col min="3329" max="3329" width="7.42578125" style="18" customWidth="1"/>
    <col min="3330" max="3332" width="5.5703125" style="18" customWidth="1"/>
    <col min="3333" max="3333" width="12" style="18" bestFit="1" customWidth="1"/>
    <col min="3334" max="3334" width="13.28515625" style="18" bestFit="1" customWidth="1"/>
    <col min="3335" max="3337" width="12" style="18" bestFit="1" customWidth="1"/>
    <col min="3338" max="3343" width="5.7109375" style="18" customWidth="1"/>
    <col min="3344" max="3346" width="6.85546875" style="18" customWidth="1"/>
    <col min="3347" max="3347" width="11.28515625" style="18" customWidth="1"/>
    <col min="3348" max="3348" width="9.140625" style="18" customWidth="1"/>
    <col min="3349" max="3349" width="11.85546875" style="18" customWidth="1"/>
    <col min="3350" max="3350" width="9.140625" style="18" customWidth="1"/>
    <col min="3351" max="3351" width="12.42578125" style="18" bestFit="1" customWidth="1"/>
    <col min="3352" max="3352" width="9.140625" style="18" customWidth="1"/>
    <col min="3353" max="3353" width="34.5703125" style="18" customWidth="1"/>
    <col min="3354" max="3581" width="9.140625" style="18"/>
    <col min="3582" max="3582" width="17.42578125" style="18" customWidth="1"/>
    <col min="3583" max="3583" width="2.85546875" style="18" customWidth="1"/>
    <col min="3584" max="3584" width="10.140625" style="18" customWidth="1"/>
    <col min="3585" max="3585" width="7.42578125" style="18" customWidth="1"/>
    <col min="3586" max="3588" width="5.5703125" style="18" customWidth="1"/>
    <col min="3589" max="3589" width="12" style="18" bestFit="1" customWidth="1"/>
    <col min="3590" max="3590" width="13.28515625" style="18" bestFit="1" customWidth="1"/>
    <col min="3591" max="3593" width="12" style="18" bestFit="1" customWidth="1"/>
    <col min="3594" max="3599" width="5.7109375" style="18" customWidth="1"/>
    <col min="3600" max="3602" width="6.85546875" style="18" customWidth="1"/>
    <col min="3603" max="3603" width="11.28515625" style="18" customWidth="1"/>
    <col min="3604" max="3604" width="9.140625" style="18" customWidth="1"/>
    <col min="3605" max="3605" width="11.85546875" style="18" customWidth="1"/>
    <col min="3606" max="3606" width="9.140625" style="18" customWidth="1"/>
    <col min="3607" max="3607" width="12.42578125" style="18" bestFit="1" customWidth="1"/>
    <col min="3608" max="3608" width="9.140625" style="18" customWidth="1"/>
    <col min="3609" max="3609" width="34.5703125" style="18" customWidth="1"/>
    <col min="3610" max="3837" width="9.140625" style="18"/>
    <col min="3838" max="3838" width="17.42578125" style="18" customWidth="1"/>
    <col min="3839" max="3839" width="2.85546875" style="18" customWidth="1"/>
    <col min="3840" max="3840" width="10.140625" style="18" customWidth="1"/>
    <col min="3841" max="3841" width="7.42578125" style="18" customWidth="1"/>
    <col min="3842" max="3844" width="5.5703125" style="18" customWidth="1"/>
    <col min="3845" max="3845" width="12" style="18" bestFit="1" customWidth="1"/>
    <col min="3846" max="3846" width="13.28515625" style="18" bestFit="1" customWidth="1"/>
    <col min="3847" max="3849" width="12" style="18" bestFit="1" customWidth="1"/>
    <col min="3850" max="3855" width="5.7109375" style="18" customWidth="1"/>
    <col min="3856" max="3858" width="6.85546875" style="18" customWidth="1"/>
    <col min="3859" max="3859" width="11.28515625" style="18" customWidth="1"/>
    <col min="3860" max="3860" width="9.140625" style="18" customWidth="1"/>
    <col min="3861" max="3861" width="11.85546875" style="18" customWidth="1"/>
    <col min="3862" max="3862" width="9.140625" style="18" customWidth="1"/>
    <col min="3863" max="3863" width="12.42578125" style="18" bestFit="1" customWidth="1"/>
    <col min="3864" max="3864" width="9.140625" style="18" customWidth="1"/>
    <col min="3865" max="3865" width="34.5703125" style="18" customWidth="1"/>
    <col min="3866" max="4093" width="9.140625" style="18"/>
    <col min="4094" max="4094" width="17.42578125" style="18" customWidth="1"/>
    <col min="4095" max="4095" width="2.85546875" style="18" customWidth="1"/>
    <col min="4096" max="4096" width="10.140625" style="18" customWidth="1"/>
    <col min="4097" max="4097" width="7.42578125" style="18" customWidth="1"/>
    <col min="4098" max="4100" width="5.5703125" style="18" customWidth="1"/>
    <col min="4101" max="4101" width="12" style="18" bestFit="1" customWidth="1"/>
    <col min="4102" max="4102" width="13.28515625" style="18" bestFit="1" customWidth="1"/>
    <col min="4103" max="4105" width="12" style="18" bestFit="1" customWidth="1"/>
    <col min="4106" max="4111" width="5.7109375" style="18" customWidth="1"/>
    <col min="4112" max="4114" width="6.85546875" style="18" customWidth="1"/>
    <col min="4115" max="4115" width="11.28515625" style="18" customWidth="1"/>
    <col min="4116" max="4116" width="9.140625" style="18" customWidth="1"/>
    <col min="4117" max="4117" width="11.85546875" style="18" customWidth="1"/>
    <col min="4118" max="4118" width="9.140625" style="18" customWidth="1"/>
    <col min="4119" max="4119" width="12.42578125" style="18" bestFit="1" customWidth="1"/>
    <col min="4120" max="4120" width="9.140625" style="18" customWidth="1"/>
    <col min="4121" max="4121" width="34.5703125" style="18" customWidth="1"/>
    <col min="4122" max="4349" width="9.140625" style="18"/>
    <col min="4350" max="4350" width="17.42578125" style="18" customWidth="1"/>
    <col min="4351" max="4351" width="2.85546875" style="18" customWidth="1"/>
    <col min="4352" max="4352" width="10.140625" style="18" customWidth="1"/>
    <col min="4353" max="4353" width="7.42578125" style="18" customWidth="1"/>
    <col min="4354" max="4356" width="5.5703125" style="18" customWidth="1"/>
    <col min="4357" max="4357" width="12" style="18" bestFit="1" customWidth="1"/>
    <col min="4358" max="4358" width="13.28515625" style="18" bestFit="1" customWidth="1"/>
    <col min="4359" max="4361" width="12" style="18" bestFit="1" customWidth="1"/>
    <col min="4362" max="4367" width="5.7109375" style="18" customWidth="1"/>
    <col min="4368" max="4370" width="6.85546875" style="18" customWidth="1"/>
    <col min="4371" max="4371" width="11.28515625" style="18" customWidth="1"/>
    <col min="4372" max="4372" width="9.140625" style="18" customWidth="1"/>
    <col min="4373" max="4373" width="11.85546875" style="18" customWidth="1"/>
    <col min="4374" max="4374" width="9.140625" style="18" customWidth="1"/>
    <col min="4375" max="4375" width="12.42578125" style="18" bestFit="1" customWidth="1"/>
    <col min="4376" max="4376" width="9.140625" style="18" customWidth="1"/>
    <col min="4377" max="4377" width="34.5703125" style="18" customWidth="1"/>
    <col min="4378" max="4605" width="9.140625" style="18"/>
    <col min="4606" max="4606" width="17.42578125" style="18" customWidth="1"/>
    <col min="4607" max="4607" width="2.85546875" style="18" customWidth="1"/>
    <col min="4608" max="4608" width="10.140625" style="18" customWidth="1"/>
    <col min="4609" max="4609" width="7.42578125" style="18" customWidth="1"/>
    <col min="4610" max="4612" width="5.5703125" style="18" customWidth="1"/>
    <col min="4613" max="4613" width="12" style="18" bestFit="1" customWidth="1"/>
    <col min="4614" max="4614" width="13.28515625" style="18" bestFit="1" customWidth="1"/>
    <col min="4615" max="4617" width="12" style="18" bestFit="1" customWidth="1"/>
    <col min="4618" max="4623" width="5.7109375" style="18" customWidth="1"/>
    <col min="4624" max="4626" width="6.85546875" style="18" customWidth="1"/>
    <col min="4627" max="4627" width="11.28515625" style="18" customWidth="1"/>
    <col min="4628" max="4628" width="9.140625" style="18" customWidth="1"/>
    <col min="4629" max="4629" width="11.85546875" style="18" customWidth="1"/>
    <col min="4630" max="4630" width="9.140625" style="18" customWidth="1"/>
    <col min="4631" max="4631" width="12.42578125" style="18" bestFit="1" customWidth="1"/>
    <col min="4632" max="4632" width="9.140625" style="18" customWidth="1"/>
    <col min="4633" max="4633" width="34.5703125" style="18" customWidth="1"/>
    <col min="4634" max="4861" width="9.140625" style="18"/>
    <col min="4862" max="4862" width="17.42578125" style="18" customWidth="1"/>
    <col min="4863" max="4863" width="2.85546875" style="18" customWidth="1"/>
    <col min="4864" max="4864" width="10.140625" style="18" customWidth="1"/>
    <col min="4865" max="4865" width="7.42578125" style="18" customWidth="1"/>
    <col min="4866" max="4868" width="5.5703125" style="18" customWidth="1"/>
    <col min="4869" max="4869" width="12" style="18" bestFit="1" customWidth="1"/>
    <col min="4870" max="4870" width="13.28515625" style="18" bestFit="1" customWidth="1"/>
    <col min="4871" max="4873" width="12" style="18" bestFit="1" customWidth="1"/>
    <col min="4874" max="4879" width="5.7109375" style="18" customWidth="1"/>
    <col min="4880" max="4882" width="6.85546875" style="18" customWidth="1"/>
    <col min="4883" max="4883" width="11.28515625" style="18" customWidth="1"/>
    <col min="4884" max="4884" width="9.140625" style="18" customWidth="1"/>
    <col min="4885" max="4885" width="11.85546875" style="18" customWidth="1"/>
    <col min="4886" max="4886" width="9.140625" style="18" customWidth="1"/>
    <col min="4887" max="4887" width="12.42578125" style="18" bestFit="1" customWidth="1"/>
    <col min="4888" max="4888" width="9.140625" style="18" customWidth="1"/>
    <col min="4889" max="4889" width="34.5703125" style="18" customWidth="1"/>
    <col min="4890" max="5117" width="9.140625" style="18"/>
    <col min="5118" max="5118" width="17.42578125" style="18" customWidth="1"/>
    <col min="5119" max="5119" width="2.85546875" style="18" customWidth="1"/>
    <col min="5120" max="5120" width="10.140625" style="18" customWidth="1"/>
    <col min="5121" max="5121" width="7.42578125" style="18" customWidth="1"/>
    <col min="5122" max="5124" width="5.5703125" style="18" customWidth="1"/>
    <col min="5125" max="5125" width="12" style="18" bestFit="1" customWidth="1"/>
    <col min="5126" max="5126" width="13.28515625" style="18" bestFit="1" customWidth="1"/>
    <col min="5127" max="5129" width="12" style="18" bestFit="1" customWidth="1"/>
    <col min="5130" max="5135" width="5.7109375" style="18" customWidth="1"/>
    <col min="5136" max="5138" width="6.85546875" style="18" customWidth="1"/>
    <col min="5139" max="5139" width="11.28515625" style="18" customWidth="1"/>
    <col min="5140" max="5140" width="9.140625" style="18" customWidth="1"/>
    <col min="5141" max="5141" width="11.85546875" style="18" customWidth="1"/>
    <col min="5142" max="5142" width="9.140625" style="18" customWidth="1"/>
    <col min="5143" max="5143" width="12.42578125" style="18" bestFit="1" customWidth="1"/>
    <col min="5144" max="5144" width="9.140625" style="18" customWidth="1"/>
    <col min="5145" max="5145" width="34.5703125" style="18" customWidth="1"/>
    <col min="5146" max="5373" width="9.140625" style="18"/>
    <col min="5374" max="5374" width="17.42578125" style="18" customWidth="1"/>
    <col min="5375" max="5375" width="2.85546875" style="18" customWidth="1"/>
    <col min="5376" max="5376" width="10.140625" style="18" customWidth="1"/>
    <col min="5377" max="5377" width="7.42578125" style="18" customWidth="1"/>
    <col min="5378" max="5380" width="5.5703125" style="18" customWidth="1"/>
    <col min="5381" max="5381" width="12" style="18" bestFit="1" customWidth="1"/>
    <col min="5382" max="5382" width="13.28515625" style="18" bestFit="1" customWidth="1"/>
    <col min="5383" max="5385" width="12" style="18" bestFit="1" customWidth="1"/>
    <col min="5386" max="5391" width="5.7109375" style="18" customWidth="1"/>
    <col min="5392" max="5394" width="6.85546875" style="18" customWidth="1"/>
    <col min="5395" max="5395" width="11.28515625" style="18" customWidth="1"/>
    <col min="5396" max="5396" width="9.140625" style="18" customWidth="1"/>
    <col min="5397" max="5397" width="11.85546875" style="18" customWidth="1"/>
    <col min="5398" max="5398" width="9.140625" style="18" customWidth="1"/>
    <col min="5399" max="5399" width="12.42578125" style="18" bestFit="1" customWidth="1"/>
    <col min="5400" max="5400" width="9.140625" style="18" customWidth="1"/>
    <col min="5401" max="5401" width="34.5703125" style="18" customWidth="1"/>
    <col min="5402" max="5629" width="9.140625" style="18"/>
    <col min="5630" max="5630" width="17.42578125" style="18" customWidth="1"/>
    <col min="5631" max="5631" width="2.85546875" style="18" customWidth="1"/>
    <col min="5632" max="5632" width="10.140625" style="18" customWidth="1"/>
    <col min="5633" max="5633" width="7.42578125" style="18" customWidth="1"/>
    <col min="5634" max="5636" width="5.5703125" style="18" customWidth="1"/>
    <col min="5637" max="5637" width="12" style="18" bestFit="1" customWidth="1"/>
    <col min="5638" max="5638" width="13.28515625" style="18" bestFit="1" customWidth="1"/>
    <col min="5639" max="5641" width="12" style="18" bestFit="1" customWidth="1"/>
    <col min="5642" max="5647" width="5.7109375" style="18" customWidth="1"/>
    <col min="5648" max="5650" width="6.85546875" style="18" customWidth="1"/>
    <col min="5651" max="5651" width="11.28515625" style="18" customWidth="1"/>
    <col min="5652" max="5652" width="9.140625" style="18" customWidth="1"/>
    <col min="5653" max="5653" width="11.85546875" style="18" customWidth="1"/>
    <col min="5654" max="5654" width="9.140625" style="18" customWidth="1"/>
    <col min="5655" max="5655" width="12.42578125" style="18" bestFit="1" customWidth="1"/>
    <col min="5656" max="5656" width="9.140625" style="18" customWidth="1"/>
    <col min="5657" max="5657" width="34.5703125" style="18" customWidth="1"/>
    <col min="5658" max="5885" width="9.140625" style="18"/>
    <col min="5886" max="5886" width="17.42578125" style="18" customWidth="1"/>
    <col min="5887" max="5887" width="2.85546875" style="18" customWidth="1"/>
    <col min="5888" max="5888" width="10.140625" style="18" customWidth="1"/>
    <col min="5889" max="5889" width="7.42578125" style="18" customWidth="1"/>
    <col min="5890" max="5892" width="5.5703125" style="18" customWidth="1"/>
    <col min="5893" max="5893" width="12" style="18" bestFit="1" customWidth="1"/>
    <col min="5894" max="5894" width="13.28515625" style="18" bestFit="1" customWidth="1"/>
    <col min="5895" max="5897" width="12" style="18" bestFit="1" customWidth="1"/>
    <col min="5898" max="5903" width="5.7109375" style="18" customWidth="1"/>
    <col min="5904" max="5906" width="6.85546875" style="18" customWidth="1"/>
    <col min="5907" max="5907" width="11.28515625" style="18" customWidth="1"/>
    <col min="5908" max="5908" width="9.140625" style="18" customWidth="1"/>
    <col min="5909" max="5909" width="11.85546875" style="18" customWidth="1"/>
    <col min="5910" max="5910" width="9.140625" style="18" customWidth="1"/>
    <col min="5911" max="5911" width="12.42578125" style="18" bestFit="1" customWidth="1"/>
    <col min="5912" max="5912" width="9.140625" style="18" customWidth="1"/>
    <col min="5913" max="5913" width="34.5703125" style="18" customWidth="1"/>
    <col min="5914" max="6141" width="9.140625" style="18"/>
    <col min="6142" max="6142" width="17.42578125" style="18" customWidth="1"/>
    <col min="6143" max="6143" width="2.85546875" style="18" customWidth="1"/>
    <col min="6144" max="6144" width="10.140625" style="18" customWidth="1"/>
    <col min="6145" max="6145" width="7.42578125" style="18" customWidth="1"/>
    <col min="6146" max="6148" width="5.5703125" style="18" customWidth="1"/>
    <col min="6149" max="6149" width="12" style="18" bestFit="1" customWidth="1"/>
    <col min="6150" max="6150" width="13.28515625" style="18" bestFit="1" customWidth="1"/>
    <col min="6151" max="6153" width="12" style="18" bestFit="1" customWidth="1"/>
    <col min="6154" max="6159" width="5.7109375" style="18" customWidth="1"/>
    <col min="6160" max="6162" width="6.85546875" style="18" customWidth="1"/>
    <col min="6163" max="6163" width="11.28515625" style="18" customWidth="1"/>
    <col min="6164" max="6164" width="9.140625" style="18" customWidth="1"/>
    <col min="6165" max="6165" width="11.85546875" style="18" customWidth="1"/>
    <col min="6166" max="6166" width="9.140625" style="18" customWidth="1"/>
    <col min="6167" max="6167" width="12.42578125" style="18" bestFit="1" customWidth="1"/>
    <col min="6168" max="6168" width="9.140625" style="18" customWidth="1"/>
    <col min="6169" max="6169" width="34.5703125" style="18" customWidth="1"/>
    <col min="6170" max="6397" width="9.140625" style="18"/>
    <col min="6398" max="6398" width="17.42578125" style="18" customWidth="1"/>
    <col min="6399" max="6399" width="2.85546875" style="18" customWidth="1"/>
    <col min="6400" max="6400" width="10.140625" style="18" customWidth="1"/>
    <col min="6401" max="6401" width="7.42578125" style="18" customWidth="1"/>
    <col min="6402" max="6404" width="5.5703125" style="18" customWidth="1"/>
    <col min="6405" max="6405" width="12" style="18" bestFit="1" customWidth="1"/>
    <col min="6406" max="6406" width="13.28515625" style="18" bestFit="1" customWidth="1"/>
    <col min="6407" max="6409" width="12" style="18" bestFit="1" customWidth="1"/>
    <col min="6410" max="6415" width="5.7109375" style="18" customWidth="1"/>
    <col min="6416" max="6418" width="6.85546875" style="18" customWidth="1"/>
    <col min="6419" max="6419" width="11.28515625" style="18" customWidth="1"/>
    <col min="6420" max="6420" width="9.140625" style="18" customWidth="1"/>
    <col min="6421" max="6421" width="11.85546875" style="18" customWidth="1"/>
    <col min="6422" max="6422" width="9.140625" style="18" customWidth="1"/>
    <col min="6423" max="6423" width="12.42578125" style="18" bestFit="1" customWidth="1"/>
    <col min="6424" max="6424" width="9.140625" style="18" customWidth="1"/>
    <col min="6425" max="6425" width="34.5703125" style="18" customWidth="1"/>
    <col min="6426" max="6653" width="9.140625" style="18"/>
    <col min="6654" max="6654" width="17.42578125" style="18" customWidth="1"/>
    <col min="6655" max="6655" width="2.85546875" style="18" customWidth="1"/>
    <col min="6656" max="6656" width="10.140625" style="18" customWidth="1"/>
    <col min="6657" max="6657" width="7.42578125" style="18" customWidth="1"/>
    <col min="6658" max="6660" width="5.5703125" style="18" customWidth="1"/>
    <col min="6661" max="6661" width="12" style="18" bestFit="1" customWidth="1"/>
    <col min="6662" max="6662" width="13.28515625" style="18" bestFit="1" customWidth="1"/>
    <col min="6663" max="6665" width="12" style="18" bestFit="1" customWidth="1"/>
    <col min="6666" max="6671" width="5.7109375" style="18" customWidth="1"/>
    <col min="6672" max="6674" width="6.85546875" style="18" customWidth="1"/>
    <col min="6675" max="6675" width="11.28515625" style="18" customWidth="1"/>
    <col min="6676" max="6676" width="9.140625" style="18" customWidth="1"/>
    <col min="6677" max="6677" width="11.85546875" style="18" customWidth="1"/>
    <col min="6678" max="6678" width="9.140625" style="18" customWidth="1"/>
    <col min="6679" max="6679" width="12.42578125" style="18" bestFit="1" customWidth="1"/>
    <col min="6680" max="6680" width="9.140625" style="18" customWidth="1"/>
    <col min="6681" max="6681" width="34.5703125" style="18" customWidth="1"/>
    <col min="6682" max="6909" width="9.140625" style="18"/>
    <col min="6910" max="6910" width="17.42578125" style="18" customWidth="1"/>
    <col min="6911" max="6911" width="2.85546875" style="18" customWidth="1"/>
    <col min="6912" max="6912" width="10.140625" style="18" customWidth="1"/>
    <col min="6913" max="6913" width="7.42578125" style="18" customWidth="1"/>
    <col min="6914" max="6916" width="5.5703125" style="18" customWidth="1"/>
    <col min="6917" max="6917" width="12" style="18" bestFit="1" customWidth="1"/>
    <col min="6918" max="6918" width="13.28515625" style="18" bestFit="1" customWidth="1"/>
    <col min="6919" max="6921" width="12" style="18" bestFit="1" customWidth="1"/>
    <col min="6922" max="6927" width="5.7109375" style="18" customWidth="1"/>
    <col min="6928" max="6930" width="6.85546875" style="18" customWidth="1"/>
    <col min="6931" max="6931" width="11.28515625" style="18" customWidth="1"/>
    <col min="6932" max="6932" width="9.140625" style="18" customWidth="1"/>
    <col min="6933" max="6933" width="11.85546875" style="18" customWidth="1"/>
    <col min="6934" max="6934" width="9.140625" style="18" customWidth="1"/>
    <col min="6935" max="6935" width="12.42578125" style="18" bestFit="1" customWidth="1"/>
    <col min="6936" max="6936" width="9.140625" style="18" customWidth="1"/>
    <col min="6937" max="6937" width="34.5703125" style="18" customWidth="1"/>
    <col min="6938" max="7165" width="9.140625" style="18"/>
    <col min="7166" max="7166" width="17.42578125" style="18" customWidth="1"/>
    <col min="7167" max="7167" width="2.85546875" style="18" customWidth="1"/>
    <col min="7168" max="7168" width="10.140625" style="18" customWidth="1"/>
    <col min="7169" max="7169" width="7.42578125" style="18" customWidth="1"/>
    <col min="7170" max="7172" width="5.5703125" style="18" customWidth="1"/>
    <col min="7173" max="7173" width="12" style="18" bestFit="1" customWidth="1"/>
    <col min="7174" max="7174" width="13.28515625" style="18" bestFit="1" customWidth="1"/>
    <col min="7175" max="7177" width="12" style="18" bestFit="1" customWidth="1"/>
    <col min="7178" max="7183" width="5.7109375" style="18" customWidth="1"/>
    <col min="7184" max="7186" width="6.85546875" style="18" customWidth="1"/>
    <col min="7187" max="7187" width="11.28515625" style="18" customWidth="1"/>
    <col min="7188" max="7188" width="9.140625" style="18" customWidth="1"/>
    <col min="7189" max="7189" width="11.85546875" style="18" customWidth="1"/>
    <col min="7190" max="7190" width="9.140625" style="18" customWidth="1"/>
    <col min="7191" max="7191" width="12.42578125" style="18" bestFit="1" customWidth="1"/>
    <col min="7192" max="7192" width="9.140625" style="18" customWidth="1"/>
    <col min="7193" max="7193" width="34.5703125" style="18" customWidth="1"/>
    <col min="7194" max="7421" width="9.140625" style="18"/>
    <col min="7422" max="7422" width="17.42578125" style="18" customWidth="1"/>
    <col min="7423" max="7423" width="2.85546875" style="18" customWidth="1"/>
    <col min="7424" max="7424" width="10.140625" style="18" customWidth="1"/>
    <col min="7425" max="7425" width="7.42578125" style="18" customWidth="1"/>
    <col min="7426" max="7428" width="5.5703125" style="18" customWidth="1"/>
    <col min="7429" max="7429" width="12" style="18" bestFit="1" customWidth="1"/>
    <col min="7430" max="7430" width="13.28515625" style="18" bestFit="1" customWidth="1"/>
    <col min="7431" max="7433" width="12" style="18" bestFit="1" customWidth="1"/>
    <col min="7434" max="7439" width="5.7109375" style="18" customWidth="1"/>
    <col min="7440" max="7442" width="6.85546875" style="18" customWidth="1"/>
    <col min="7443" max="7443" width="11.28515625" style="18" customWidth="1"/>
    <col min="7444" max="7444" width="9.140625" style="18" customWidth="1"/>
    <col min="7445" max="7445" width="11.85546875" style="18" customWidth="1"/>
    <col min="7446" max="7446" width="9.140625" style="18" customWidth="1"/>
    <col min="7447" max="7447" width="12.42578125" style="18" bestFit="1" customWidth="1"/>
    <col min="7448" max="7448" width="9.140625" style="18" customWidth="1"/>
    <col min="7449" max="7449" width="34.5703125" style="18" customWidth="1"/>
    <col min="7450" max="7677" width="9.140625" style="18"/>
    <col min="7678" max="7678" width="17.42578125" style="18" customWidth="1"/>
    <col min="7679" max="7679" width="2.85546875" style="18" customWidth="1"/>
    <col min="7680" max="7680" width="10.140625" style="18" customWidth="1"/>
    <col min="7681" max="7681" width="7.42578125" style="18" customWidth="1"/>
    <col min="7682" max="7684" width="5.5703125" style="18" customWidth="1"/>
    <col min="7685" max="7685" width="12" style="18" bestFit="1" customWidth="1"/>
    <col min="7686" max="7686" width="13.28515625" style="18" bestFit="1" customWidth="1"/>
    <col min="7687" max="7689" width="12" style="18" bestFit="1" customWidth="1"/>
    <col min="7690" max="7695" width="5.7109375" style="18" customWidth="1"/>
    <col min="7696" max="7698" width="6.85546875" style="18" customWidth="1"/>
    <col min="7699" max="7699" width="11.28515625" style="18" customWidth="1"/>
    <col min="7700" max="7700" width="9.140625" style="18" customWidth="1"/>
    <col min="7701" max="7701" width="11.85546875" style="18" customWidth="1"/>
    <col min="7702" max="7702" width="9.140625" style="18" customWidth="1"/>
    <col min="7703" max="7703" width="12.42578125" style="18" bestFit="1" customWidth="1"/>
    <col min="7704" max="7704" width="9.140625" style="18" customWidth="1"/>
    <col min="7705" max="7705" width="34.5703125" style="18" customWidth="1"/>
    <col min="7706" max="7933" width="9.140625" style="18"/>
    <col min="7934" max="7934" width="17.42578125" style="18" customWidth="1"/>
    <col min="7935" max="7935" width="2.85546875" style="18" customWidth="1"/>
    <col min="7936" max="7936" width="10.140625" style="18" customWidth="1"/>
    <col min="7937" max="7937" width="7.42578125" style="18" customWidth="1"/>
    <col min="7938" max="7940" width="5.5703125" style="18" customWidth="1"/>
    <col min="7941" max="7941" width="12" style="18" bestFit="1" customWidth="1"/>
    <col min="7942" max="7942" width="13.28515625" style="18" bestFit="1" customWidth="1"/>
    <col min="7943" max="7945" width="12" style="18" bestFit="1" customWidth="1"/>
    <col min="7946" max="7951" width="5.7109375" style="18" customWidth="1"/>
    <col min="7952" max="7954" width="6.85546875" style="18" customWidth="1"/>
    <col min="7955" max="7955" width="11.28515625" style="18" customWidth="1"/>
    <col min="7956" max="7956" width="9.140625" style="18" customWidth="1"/>
    <col min="7957" max="7957" width="11.85546875" style="18" customWidth="1"/>
    <col min="7958" max="7958" width="9.140625" style="18" customWidth="1"/>
    <col min="7959" max="7959" width="12.42578125" style="18" bestFit="1" customWidth="1"/>
    <col min="7960" max="7960" width="9.140625" style="18" customWidth="1"/>
    <col min="7961" max="7961" width="34.5703125" style="18" customWidth="1"/>
    <col min="7962" max="8189" width="9.140625" style="18"/>
    <col min="8190" max="8190" width="17.42578125" style="18" customWidth="1"/>
    <col min="8191" max="8191" width="2.85546875" style="18" customWidth="1"/>
    <col min="8192" max="8192" width="10.140625" style="18" customWidth="1"/>
    <col min="8193" max="8193" width="7.42578125" style="18" customWidth="1"/>
    <col min="8194" max="8196" width="5.5703125" style="18" customWidth="1"/>
    <col min="8197" max="8197" width="12" style="18" bestFit="1" customWidth="1"/>
    <col min="8198" max="8198" width="13.28515625" style="18" bestFit="1" customWidth="1"/>
    <col min="8199" max="8201" width="12" style="18" bestFit="1" customWidth="1"/>
    <col min="8202" max="8207" width="5.7109375" style="18" customWidth="1"/>
    <col min="8208" max="8210" width="6.85546875" style="18" customWidth="1"/>
    <col min="8211" max="8211" width="11.28515625" style="18" customWidth="1"/>
    <col min="8212" max="8212" width="9.140625" style="18" customWidth="1"/>
    <col min="8213" max="8213" width="11.85546875" style="18" customWidth="1"/>
    <col min="8214" max="8214" width="9.140625" style="18" customWidth="1"/>
    <col min="8215" max="8215" width="12.42578125" style="18" bestFit="1" customWidth="1"/>
    <col min="8216" max="8216" width="9.140625" style="18" customWidth="1"/>
    <col min="8217" max="8217" width="34.5703125" style="18" customWidth="1"/>
    <col min="8218" max="8445" width="9.140625" style="18"/>
    <col min="8446" max="8446" width="17.42578125" style="18" customWidth="1"/>
    <col min="8447" max="8447" width="2.85546875" style="18" customWidth="1"/>
    <col min="8448" max="8448" width="10.140625" style="18" customWidth="1"/>
    <col min="8449" max="8449" width="7.42578125" style="18" customWidth="1"/>
    <col min="8450" max="8452" width="5.5703125" style="18" customWidth="1"/>
    <col min="8453" max="8453" width="12" style="18" bestFit="1" customWidth="1"/>
    <col min="8454" max="8454" width="13.28515625" style="18" bestFit="1" customWidth="1"/>
    <col min="8455" max="8457" width="12" style="18" bestFit="1" customWidth="1"/>
    <col min="8458" max="8463" width="5.7109375" style="18" customWidth="1"/>
    <col min="8464" max="8466" width="6.85546875" style="18" customWidth="1"/>
    <col min="8467" max="8467" width="11.28515625" style="18" customWidth="1"/>
    <col min="8468" max="8468" width="9.140625" style="18" customWidth="1"/>
    <col min="8469" max="8469" width="11.85546875" style="18" customWidth="1"/>
    <col min="8470" max="8470" width="9.140625" style="18" customWidth="1"/>
    <col min="8471" max="8471" width="12.42578125" style="18" bestFit="1" customWidth="1"/>
    <col min="8472" max="8472" width="9.140625" style="18" customWidth="1"/>
    <col min="8473" max="8473" width="34.5703125" style="18" customWidth="1"/>
    <col min="8474" max="8701" width="9.140625" style="18"/>
    <col min="8702" max="8702" width="17.42578125" style="18" customWidth="1"/>
    <col min="8703" max="8703" width="2.85546875" style="18" customWidth="1"/>
    <col min="8704" max="8704" width="10.140625" style="18" customWidth="1"/>
    <col min="8705" max="8705" width="7.42578125" style="18" customWidth="1"/>
    <col min="8706" max="8708" width="5.5703125" style="18" customWidth="1"/>
    <col min="8709" max="8709" width="12" style="18" bestFit="1" customWidth="1"/>
    <col min="8710" max="8710" width="13.28515625" style="18" bestFit="1" customWidth="1"/>
    <col min="8711" max="8713" width="12" style="18" bestFit="1" customWidth="1"/>
    <col min="8714" max="8719" width="5.7109375" style="18" customWidth="1"/>
    <col min="8720" max="8722" width="6.85546875" style="18" customWidth="1"/>
    <col min="8723" max="8723" width="11.28515625" style="18" customWidth="1"/>
    <col min="8724" max="8724" width="9.140625" style="18" customWidth="1"/>
    <col min="8725" max="8725" width="11.85546875" style="18" customWidth="1"/>
    <col min="8726" max="8726" width="9.140625" style="18" customWidth="1"/>
    <col min="8727" max="8727" width="12.42578125" style="18" bestFit="1" customWidth="1"/>
    <col min="8728" max="8728" width="9.140625" style="18" customWidth="1"/>
    <col min="8729" max="8729" width="34.5703125" style="18" customWidth="1"/>
    <col min="8730" max="8957" width="9.140625" style="18"/>
    <col min="8958" max="8958" width="17.42578125" style="18" customWidth="1"/>
    <col min="8959" max="8959" width="2.85546875" style="18" customWidth="1"/>
    <col min="8960" max="8960" width="10.140625" style="18" customWidth="1"/>
    <col min="8961" max="8961" width="7.42578125" style="18" customWidth="1"/>
    <col min="8962" max="8964" width="5.5703125" style="18" customWidth="1"/>
    <col min="8965" max="8965" width="12" style="18" bestFit="1" customWidth="1"/>
    <col min="8966" max="8966" width="13.28515625" style="18" bestFit="1" customWidth="1"/>
    <col min="8967" max="8969" width="12" style="18" bestFit="1" customWidth="1"/>
    <col min="8970" max="8975" width="5.7109375" style="18" customWidth="1"/>
    <col min="8976" max="8978" width="6.85546875" style="18" customWidth="1"/>
    <col min="8979" max="8979" width="11.28515625" style="18" customWidth="1"/>
    <col min="8980" max="8980" width="9.140625" style="18" customWidth="1"/>
    <col min="8981" max="8981" width="11.85546875" style="18" customWidth="1"/>
    <col min="8982" max="8982" width="9.140625" style="18" customWidth="1"/>
    <col min="8983" max="8983" width="12.42578125" style="18" bestFit="1" customWidth="1"/>
    <col min="8984" max="8984" width="9.140625" style="18" customWidth="1"/>
    <col min="8985" max="8985" width="34.5703125" style="18" customWidth="1"/>
    <col min="8986" max="9213" width="9.140625" style="18"/>
    <col min="9214" max="9214" width="17.42578125" style="18" customWidth="1"/>
    <col min="9215" max="9215" width="2.85546875" style="18" customWidth="1"/>
    <col min="9216" max="9216" width="10.140625" style="18" customWidth="1"/>
    <col min="9217" max="9217" width="7.42578125" style="18" customWidth="1"/>
    <col min="9218" max="9220" width="5.5703125" style="18" customWidth="1"/>
    <col min="9221" max="9221" width="12" style="18" bestFit="1" customWidth="1"/>
    <col min="9222" max="9222" width="13.28515625" style="18" bestFit="1" customWidth="1"/>
    <col min="9223" max="9225" width="12" style="18" bestFit="1" customWidth="1"/>
    <col min="9226" max="9231" width="5.7109375" style="18" customWidth="1"/>
    <col min="9232" max="9234" width="6.85546875" style="18" customWidth="1"/>
    <col min="9235" max="9235" width="11.28515625" style="18" customWidth="1"/>
    <col min="9236" max="9236" width="9.140625" style="18" customWidth="1"/>
    <col min="9237" max="9237" width="11.85546875" style="18" customWidth="1"/>
    <col min="9238" max="9238" width="9.140625" style="18" customWidth="1"/>
    <col min="9239" max="9239" width="12.42578125" style="18" bestFit="1" customWidth="1"/>
    <col min="9240" max="9240" width="9.140625" style="18" customWidth="1"/>
    <col min="9241" max="9241" width="34.5703125" style="18" customWidth="1"/>
    <col min="9242" max="9469" width="9.140625" style="18"/>
    <col min="9470" max="9470" width="17.42578125" style="18" customWidth="1"/>
    <col min="9471" max="9471" width="2.85546875" style="18" customWidth="1"/>
    <col min="9472" max="9472" width="10.140625" style="18" customWidth="1"/>
    <col min="9473" max="9473" width="7.42578125" style="18" customWidth="1"/>
    <col min="9474" max="9476" width="5.5703125" style="18" customWidth="1"/>
    <col min="9477" max="9477" width="12" style="18" bestFit="1" customWidth="1"/>
    <col min="9478" max="9478" width="13.28515625" style="18" bestFit="1" customWidth="1"/>
    <col min="9479" max="9481" width="12" style="18" bestFit="1" customWidth="1"/>
    <col min="9482" max="9487" width="5.7109375" style="18" customWidth="1"/>
    <col min="9488" max="9490" width="6.85546875" style="18" customWidth="1"/>
    <col min="9491" max="9491" width="11.28515625" style="18" customWidth="1"/>
    <col min="9492" max="9492" width="9.140625" style="18" customWidth="1"/>
    <col min="9493" max="9493" width="11.85546875" style="18" customWidth="1"/>
    <col min="9494" max="9494" width="9.140625" style="18" customWidth="1"/>
    <col min="9495" max="9495" width="12.42578125" style="18" bestFit="1" customWidth="1"/>
    <col min="9496" max="9496" width="9.140625" style="18" customWidth="1"/>
    <col min="9497" max="9497" width="34.5703125" style="18" customWidth="1"/>
    <col min="9498" max="9725" width="9.140625" style="18"/>
    <col min="9726" max="9726" width="17.42578125" style="18" customWidth="1"/>
    <col min="9727" max="9727" width="2.85546875" style="18" customWidth="1"/>
    <col min="9728" max="9728" width="10.140625" style="18" customWidth="1"/>
    <col min="9729" max="9729" width="7.42578125" style="18" customWidth="1"/>
    <col min="9730" max="9732" width="5.5703125" style="18" customWidth="1"/>
    <col min="9733" max="9733" width="12" style="18" bestFit="1" customWidth="1"/>
    <col min="9734" max="9734" width="13.28515625" style="18" bestFit="1" customWidth="1"/>
    <col min="9735" max="9737" width="12" style="18" bestFit="1" customWidth="1"/>
    <col min="9738" max="9743" width="5.7109375" style="18" customWidth="1"/>
    <col min="9744" max="9746" width="6.85546875" style="18" customWidth="1"/>
    <col min="9747" max="9747" width="11.28515625" style="18" customWidth="1"/>
    <col min="9748" max="9748" width="9.140625" style="18" customWidth="1"/>
    <col min="9749" max="9749" width="11.85546875" style="18" customWidth="1"/>
    <col min="9750" max="9750" width="9.140625" style="18" customWidth="1"/>
    <col min="9751" max="9751" width="12.42578125" style="18" bestFit="1" customWidth="1"/>
    <col min="9752" max="9752" width="9.140625" style="18" customWidth="1"/>
    <col min="9753" max="9753" width="34.5703125" style="18" customWidth="1"/>
    <col min="9754" max="9981" width="9.140625" style="18"/>
    <col min="9982" max="9982" width="17.42578125" style="18" customWidth="1"/>
    <col min="9983" max="9983" width="2.85546875" style="18" customWidth="1"/>
    <col min="9984" max="9984" width="10.140625" style="18" customWidth="1"/>
    <col min="9985" max="9985" width="7.42578125" style="18" customWidth="1"/>
    <col min="9986" max="9988" width="5.5703125" style="18" customWidth="1"/>
    <col min="9989" max="9989" width="12" style="18" bestFit="1" customWidth="1"/>
    <col min="9990" max="9990" width="13.28515625" style="18" bestFit="1" customWidth="1"/>
    <col min="9991" max="9993" width="12" style="18" bestFit="1" customWidth="1"/>
    <col min="9994" max="9999" width="5.7109375" style="18" customWidth="1"/>
    <col min="10000" max="10002" width="6.85546875" style="18" customWidth="1"/>
    <col min="10003" max="10003" width="11.28515625" style="18" customWidth="1"/>
    <col min="10004" max="10004" width="9.140625" style="18" customWidth="1"/>
    <col min="10005" max="10005" width="11.85546875" style="18" customWidth="1"/>
    <col min="10006" max="10006" width="9.140625" style="18" customWidth="1"/>
    <col min="10007" max="10007" width="12.42578125" style="18" bestFit="1" customWidth="1"/>
    <col min="10008" max="10008" width="9.140625" style="18" customWidth="1"/>
    <col min="10009" max="10009" width="34.5703125" style="18" customWidth="1"/>
    <col min="10010" max="10237" width="9.140625" style="18"/>
    <col min="10238" max="10238" width="17.42578125" style="18" customWidth="1"/>
    <col min="10239" max="10239" width="2.85546875" style="18" customWidth="1"/>
    <col min="10240" max="10240" width="10.140625" style="18" customWidth="1"/>
    <col min="10241" max="10241" width="7.42578125" style="18" customWidth="1"/>
    <col min="10242" max="10244" width="5.5703125" style="18" customWidth="1"/>
    <col min="10245" max="10245" width="12" style="18" bestFit="1" customWidth="1"/>
    <col min="10246" max="10246" width="13.28515625" style="18" bestFit="1" customWidth="1"/>
    <col min="10247" max="10249" width="12" style="18" bestFit="1" customWidth="1"/>
    <col min="10250" max="10255" width="5.7109375" style="18" customWidth="1"/>
    <col min="10256" max="10258" width="6.85546875" style="18" customWidth="1"/>
    <col min="10259" max="10259" width="11.28515625" style="18" customWidth="1"/>
    <col min="10260" max="10260" width="9.140625" style="18" customWidth="1"/>
    <col min="10261" max="10261" width="11.85546875" style="18" customWidth="1"/>
    <col min="10262" max="10262" width="9.140625" style="18" customWidth="1"/>
    <col min="10263" max="10263" width="12.42578125" style="18" bestFit="1" customWidth="1"/>
    <col min="10264" max="10264" width="9.140625" style="18" customWidth="1"/>
    <col min="10265" max="10265" width="34.5703125" style="18" customWidth="1"/>
    <col min="10266" max="10493" width="9.140625" style="18"/>
    <col min="10494" max="10494" width="17.42578125" style="18" customWidth="1"/>
    <col min="10495" max="10495" width="2.85546875" style="18" customWidth="1"/>
    <col min="10496" max="10496" width="10.140625" style="18" customWidth="1"/>
    <col min="10497" max="10497" width="7.42578125" style="18" customWidth="1"/>
    <col min="10498" max="10500" width="5.5703125" style="18" customWidth="1"/>
    <col min="10501" max="10501" width="12" style="18" bestFit="1" customWidth="1"/>
    <col min="10502" max="10502" width="13.28515625" style="18" bestFit="1" customWidth="1"/>
    <col min="10503" max="10505" width="12" style="18" bestFit="1" customWidth="1"/>
    <col min="10506" max="10511" width="5.7109375" style="18" customWidth="1"/>
    <col min="10512" max="10514" width="6.85546875" style="18" customWidth="1"/>
    <col min="10515" max="10515" width="11.28515625" style="18" customWidth="1"/>
    <col min="10516" max="10516" width="9.140625" style="18" customWidth="1"/>
    <col min="10517" max="10517" width="11.85546875" style="18" customWidth="1"/>
    <col min="10518" max="10518" width="9.140625" style="18" customWidth="1"/>
    <col min="10519" max="10519" width="12.42578125" style="18" bestFit="1" customWidth="1"/>
    <col min="10520" max="10520" width="9.140625" style="18" customWidth="1"/>
    <col min="10521" max="10521" width="34.5703125" style="18" customWidth="1"/>
    <col min="10522" max="10749" width="9.140625" style="18"/>
    <col min="10750" max="10750" width="17.42578125" style="18" customWidth="1"/>
    <col min="10751" max="10751" width="2.85546875" style="18" customWidth="1"/>
    <col min="10752" max="10752" width="10.140625" style="18" customWidth="1"/>
    <col min="10753" max="10753" width="7.42578125" style="18" customWidth="1"/>
    <col min="10754" max="10756" width="5.5703125" style="18" customWidth="1"/>
    <col min="10757" max="10757" width="12" style="18" bestFit="1" customWidth="1"/>
    <col min="10758" max="10758" width="13.28515625" style="18" bestFit="1" customWidth="1"/>
    <col min="10759" max="10761" width="12" style="18" bestFit="1" customWidth="1"/>
    <col min="10762" max="10767" width="5.7109375" style="18" customWidth="1"/>
    <col min="10768" max="10770" width="6.85546875" style="18" customWidth="1"/>
    <col min="10771" max="10771" width="11.28515625" style="18" customWidth="1"/>
    <col min="10772" max="10772" width="9.140625" style="18" customWidth="1"/>
    <col min="10773" max="10773" width="11.85546875" style="18" customWidth="1"/>
    <col min="10774" max="10774" width="9.140625" style="18" customWidth="1"/>
    <col min="10775" max="10775" width="12.42578125" style="18" bestFit="1" customWidth="1"/>
    <col min="10776" max="10776" width="9.140625" style="18" customWidth="1"/>
    <col min="10777" max="10777" width="34.5703125" style="18" customWidth="1"/>
    <col min="10778" max="11005" width="9.140625" style="18"/>
    <col min="11006" max="11006" width="17.42578125" style="18" customWidth="1"/>
    <col min="11007" max="11007" width="2.85546875" style="18" customWidth="1"/>
    <col min="11008" max="11008" width="10.140625" style="18" customWidth="1"/>
    <col min="11009" max="11009" width="7.42578125" style="18" customWidth="1"/>
    <col min="11010" max="11012" width="5.5703125" style="18" customWidth="1"/>
    <col min="11013" max="11013" width="12" style="18" bestFit="1" customWidth="1"/>
    <col min="11014" max="11014" width="13.28515625" style="18" bestFit="1" customWidth="1"/>
    <col min="11015" max="11017" width="12" style="18" bestFit="1" customWidth="1"/>
    <col min="11018" max="11023" width="5.7109375" style="18" customWidth="1"/>
    <col min="11024" max="11026" width="6.85546875" style="18" customWidth="1"/>
    <col min="11027" max="11027" width="11.28515625" style="18" customWidth="1"/>
    <col min="11028" max="11028" width="9.140625" style="18" customWidth="1"/>
    <col min="11029" max="11029" width="11.85546875" style="18" customWidth="1"/>
    <col min="11030" max="11030" width="9.140625" style="18" customWidth="1"/>
    <col min="11031" max="11031" width="12.42578125" style="18" bestFit="1" customWidth="1"/>
    <col min="11032" max="11032" width="9.140625" style="18" customWidth="1"/>
    <col min="11033" max="11033" width="34.5703125" style="18" customWidth="1"/>
    <col min="11034" max="11261" width="9.140625" style="18"/>
    <col min="11262" max="11262" width="17.42578125" style="18" customWidth="1"/>
    <col min="11263" max="11263" width="2.85546875" style="18" customWidth="1"/>
    <col min="11264" max="11264" width="10.140625" style="18" customWidth="1"/>
    <col min="11265" max="11265" width="7.42578125" style="18" customWidth="1"/>
    <col min="11266" max="11268" width="5.5703125" style="18" customWidth="1"/>
    <col min="11269" max="11269" width="12" style="18" bestFit="1" customWidth="1"/>
    <col min="11270" max="11270" width="13.28515625" style="18" bestFit="1" customWidth="1"/>
    <col min="11271" max="11273" width="12" style="18" bestFit="1" customWidth="1"/>
    <col min="11274" max="11279" width="5.7109375" style="18" customWidth="1"/>
    <col min="11280" max="11282" width="6.85546875" style="18" customWidth="1"/>
    <col min="11283" max="11283" width="11.28515625" style="18" customWidth="1"/>
    <col min="11284" max="11284" width="9.140625" style="18" customWidth="1"/>
    <col min="11285" max="11285" width="11.85546875" style="18" customWidth="1"/>
    <col min="11286" max="11286" width="9.140625" style="18" customWidth="1"/>
    <col min="11287" max="11287" width="12.42578125" style="18" bestFit="1" customWidth="1"/>
    <col min="11288" max="11288" width="9.140625" style="18" customWidth="1"/>
    <col min="11289" max="11289" width="34.5703125" style="18" customWidth="1"/>
    <col min="11290" max="11517" width="9.140625" style="18"/>
    <col min="11518" max="11518" width="17.42578125" style="18" customWidth="1"/>
    <col min="11519" max="11519" width="2.85546875" style="18" customWidth="1"/>
    <col min="11520" max="11520" width="10.140625" style="18" customWidth="1"/>
    <col min="11521" max="11521" width="7.42578125" style="18" customWidth="1"/>
    <col min="11522" max="11524" width="5.5703125" style="18" customWidth="1"/>
    <col min="11525" max="11525" width="12" style="18" bestFit="1" customWidth="1"/>
    <col min="11526" max="11526" width="13.28515625" style="18" bestFit="1" customWidth="1"/>
    <col min="11527" max="11529" width="12" style="18" bestFit="1" customWidth="1"/>
    <col min="11530" max="11535" width="5.7109375" style="18" customWidth="1"/>
    <col min="11536" max="11538" width="6.85546875" style="18" customWidth="1"/>
    <col min="11539" max="11539" width="11.28515625" style="18" customWidth="1"/>
    <col min="11540" max="11540" width="9.140625" style="18" customWidth="1"/>
    <col min="11541" max="11541" width="11.85546875" style="18" customWidth="1"/>
    <col min="11542" max="11542" width="9.140625" style="18" customWidth="1"/>
    <col min="11543" max="11543" width="12.42578125" style="18" bestFit="1" customWidth="1"/>
    <col min="11544" max="11544" width="9.140625" style="18" customWidth="1"/>
    <col min="11545" max="11545" width="34.5703125" style="18" customWidth="1"/>
    <col min="11546" max="11773" width="9.140625" style="18"/>
    <col min="11774" max="11774" width="17.42578125" style="18" customWidth="1"/>
    <col min="11775" max="11775" width="2.85546875" style="18" customWidth="1"/>
    <col min="11776" max="11776" width="10.140625" style="18" customWidth="1"/>
    <col min="11777" max="11777" width="7.42578125" style="18" customWidth="1"/>
    <col min="11778" max="11780" width="5.5703125" style="18" customWidth="1"/>
    <col min="11781" max="11781" width="12" style="18" bestFit="1" customWidth="1"/>
    <col min="11782" max="11782" width="13.28515625" style="18" bestFit="1" customWidth="1"/>
    <col min="11783" max="11785" width="12" style="18" bestFit="1" customWidth="1"/>
    <col min="11786" max="11791" width="5.7109375" style="18" customWidth="1"/>
    <col min="11792" max="11794" width="6.85546875" style="18" customWidth="1"/>
    <col min="11795" max="11795" width="11.28515625" style="18" customWidth="1"/>
    <col min="11796" max="11796" width="9.140625" style="18" customWidth="1"/>
    <col min="11797" max="11797" width="11.85546875" style="18" customWidth="1"/>
    <col min="11798" max="11798" width="9.140625" style="18" customWidth="1"/>
    <col min="11799" max="11799" width="12.42578125" style="18" bestFit="1" customWidth="1"/>
    <col min="11800" max="11800" width="9.140625" style="18" customWidth="1"/>
    <col min="11801" max="11801" width="34.5703125" style="18" customWidth="1"/>
    <col min="11802" max="12029" width="9.140625" style="18"/>
    <col min="12030" max="12030" width="17.42578125" style="18" customWidth="1"/>
    <col min="12031" max="12031" width="2.85546875" style="18" customWidth="1"/>
    <col min="12032" max="12032" width="10.140625" style="18" customWidth="1"/>
    <col min="12033" max="12033" width="7.42578125" style="18" customWidth="1"/>
    <col min="12034" max="12036" width="5.5703125" style="18" customWidth="1"/>
    <col min="12037" max="12037" width="12" style="18" bestFit="1" customWidth="1"/>
    <col min="12038" max="12038" width="13.28515625" style="18" bestFit="1" customWidth="1"/>
    <col min="12039" max="12041" width="12" style="18" bestFit="1" customWidth="1"/>
    <col min="12042" max="12047" width="5.7109375" style="18" customWidth="1"/>
    <col min="12048" max="12050" width="6.85546875" style="18" customWidth="1"/>
    <col min="12051" max="12051" width="11.28515625" style="18" customWidth="1"/>
    <col min="12052" max="12052" width="9.140625" style="18" customWidth="1"/>
    <col min="12053" max="12053" width="11.85546875" style="18" customWidth="1"/>
    <col min="12054" max="12054" width="9.140625" style="18" customWidth="1"/>
    <col min="12055" max="12055" width="12.42578125" style="18" bestFit="1" customWidth="1"/>
    <col min="12056" max="12056" width="9.140625" style="18" customWidth="1"/>
    <col min="12057" max="12057" width="34.5703125" style="18" customWidth="1"/>
    <col min="12058" max="12285" width="9.140625" style="18"/>
    <col min="12286" max="12286" width="17.42578125" style="18" customWidth="1"/>
    <col min="12287" max="12287" width="2.85546875" style="18" customWidth="1"/>
    <col min="12288" max="12288" width="10.140625" style="18" customWidth="1"/>
    <col min="12289" max="12289" width="7.42578125" style="18" customWidth="1"/>
    <col min="12290" max="12292" width="5.5703125" style="18" customWidth="1"/>
    <col min="12293" max="12293" width="12" style="18" bestFit="1" customWidth="1"/>
    <col min="12294" max="12294" width="13.28515625" style="18" bestFit="1" customWidth="1"/>
    <col min="12295" max="12297" width="12" style="18" bestFit="1" customWidth="1"/>
    <col min="12298" max="12303" width="5.7109375" style="18" customWidth="1"/>
    <col min="12304" max="12306" width="6.85546875" style="18" customWidth="1"/>
    <col min="12307" max="12307" width="11.28515625" style="18" customWidth="1"/>
    <col min="12308" max="12308" width="9.140625" style="18" customWidth="1"/>
    <col min="12309" max="12309" width="11.85546875" style="18" customWidth="1"/>
    <col min="12310" max="12310" width="9.140625" style="18" customWidth="1"/>
    <col min="12311" max="12311" width="12.42578125" style="18" bestFit="1" customWidth="1"/>
    <col min="12312" max="12312" width="9.140625" style="18" customWidth="1"/>
    <col min="12313" max="12313" width="34.5703125" style="18" customWidth="1"/>
    <col min="12314" max="12541" width="9.140625" style="18"/>
    <col min="12542" max="12542" width="17.42578125" style="18" customWidth="1"/>
    <col min="12543" max="12543" width="2.85546875" style="18" customWidth="1"/>
    <col min="12544" max="12544" width="10.140625" style="18" customWidth="1"/>
    <col min="12545" max="12545" width="7.42578125" style="18" customWidth="1"/>
    <col min="12546" max="12548" width="5.5703125" style="18" customWidth="1"/>
    <col min="12549" max="12549" width="12" style="18" bestFit="1" customWidth="1"/>
    <col min="12550" max="12550" width="13.28515625" style="18" bestFit="1" customWidth="1"/>
    <col min="12551" max="12553" width="12" style="18" bestFit="1" customWidth="1"/>
    <col min="12554" max="12559" width="5.7109375" style="18" customWidth="1"/>
    <col min="12560" max="12562" width="6.85546875" style="18" customWidth="1"/>
    <col min="12563" max="12563" width="11.28515625" style="18" customWidth="1"/>
    <col min="12564" max="12564" width="9.140625" style="18" customWidth="1"/>
    <col min="12565" max="12565" width="11.85546875" style="18" customWidth="1"/>
    <col min="12566" max="12566" width="9.140625" style="18" customWidth="1"/>
    <col min="12567" max="12567" width="12.42578125" style="18" bestFit="1" customWidth="1"/>
    <col min="12568" max="12568" width="9.140625" style="18" customWidth="1"/>
    <col min="12569" max="12569" width="34.5703125" style="18" customWidth="1"/>
    <col min="12570" max="12797" width="9.140625" style="18"/>
    <col min="12798" max="12798" width="17.42578125" style="18" customWidth="1"/>
    <col min="12799" max="12799" width="2.85546875" style="18" customWidth="1"/>
    <col min="12800" max="12800" width="10.140625" style="18" customWidth="1"/>
    <col min="12801" max="12801" width="7.42578125" style="18" customWidth="1"/>
    <col min="12802" max="12804" width="5.5703125" style="18" customWidth="1"/>
    <col min="12805" max="12805" width="12" style="18" bestFit="1" customWidth="1"/>
    <col min="12806" max="12806" width="13.28515625" style="18" bestFit="1" customWidth="1"/>
    <col min="12807" max="12809" width="12" style="18" bestFit="1" customWidth="1"/>
    <col min="12810" max="12815" width="5.7109375" style="18" customWidth="1"/>
    <col min="12816" max="12818" width="6.85546875" style="18" customWidth="1"/>
    <col min="12819" max="12819" width="11.28515625" style="18" customWidth="1"/>
    <col min="12820" max="12820" width="9.140625" style="18" customWidth="1"/>
    <col min="12821" max="12821" width="11.85546875" style="18" customWidth="1"/>
    <col min="12822" max="12822" width="9.140625" style="18" customWidth="1"/>
    <col min="12823" max="12823" width="12.42578125" style="18" bestFit="1" customWidth="1"/>
    <col min="12824" max="12824" width="9.140625" style="18" customWidth="1"/>
    <col min="12825" max="12825" width="34.5703125" style="18" customWidth="1"/>
    <col min="12826" max="13053" width="9.140625" style="18"/>
    <col min="13054" max="13054" width="17.42578125" style="18" customWidth="1"/>
    <col min="13055" max="13055" width="2.85546875" style="18" customWidth="1"/>
    <col min="13056" max="13056" width="10.140625" style="18" customWidth="1"/>
    <col min="13057" max="13057" width="7.42578125" style="18" customWidth="1"/>
    <col min="13058" max="13060" width="5.5703125" style="18" customWidth="1"/>
    <col min="13061" max="13061" width="12" style="18" bestFit="1" customWidth="1"/>
    <col min="13062" max="13062" width="13.28515625" style="18" bestFit="1" customWidth="1"/>
    <col min="13063" max="13065" width="12" style="18" bestFit="1" customWidth="1"/>
    <col min="13066" max="13071" width="5.7109375" style="18" customWidth="1"/>
    <col min="13072" max="13074" width="6.85546875" style="18" customWidth="1"/>
    <col min="13075" max="13075" width="11.28515625" style="18" customWidth="1"/>
    <col min="13076" max="13076" width="9.140625" style="18" customWidth="1"/>
    <col min="13077" max="13077" width="11.85546875" style="18" customWidth="1"/>
    <col min="13078" max="13078" width="9.140625" style="18" customWidth="1"/>
    <col min="13079" max="13079" width="12.42578125" style="18" bestFit="1" customWidth="1"/>
    <col min="13080" max="13080" width="9.140625" style="18" customWidth="1"/>
    <col min="13081" max="13081" width="34.5703125" style="18" customWidth="1"/>
    <col min="13082" max="13309" width="9.140625" style="18"/>
    <col min="13310" max="13310" width="17.42578125" style="18" customWidth="1"/>
    <col min="13311" max="13311" width="2.85546875" style="18" customWidth="1"/>
    <col min="13312" max="13312" width="10.140625" style="18" customWidth="1"/>
    <col min="13313" max="13313" width="7.42578125" style="18" customWidth="1"/>
    <col min="13314" max="13316" width="5.5703125" style="18" customWidth="1"/>
    <col min="13317" max="13317" width="12" style="18" bestFit="1" customWidth="1"/>
    <col min="13318" max="13318" width="13.28515625" style="18" bestFit="1" customWidth="1"/>
    <col min="13319" max="13321" width="12" style="18" bestFit="1" customWidth="1"/>
    <col min="13322" max="13327" width="5.7109375" style="18" customWidth="1"/>
    <col min="13328" max="13330" width="6.85546875" style="18" customWidth="1"/>
    <col min="13331" max="13331" width="11.28515625" style="18" customWidth="1"/>
    <col min="13332" max="13332" width="9.140625" style="18" customWidth="1"/>
    <col min="13333" max="13333" width="11.85546875" style="18" customWidth="1"/>
    <col min="13334" max="13334" width="9.140625" style="18" customWidth="1"/>
    <col min="13335" max="13335" width="12.42578125" style="18" bestFit="1" customWidth="1"/>
    <col min="13336" max="13336" width="9.140625" style="18" customWidth="1"/>
    <col min="13337" max="13337" width="34.5703125" style="18" customWidth="1"/>
    <col min="13338" max="13565" width="9.140625" style="18"/>
    <col min="13566" max="13566" width="17.42578125" style="18" customWidth="1"/>
    <col min="13567" max="13567" width="2.85546875" style="18" customWidth="1"/>
    <col min="13568" max="13568" width="10.140625" style="18" customWidth="1"/>
    <col min="13569" max="13569" width="7.42578125" style="18" customWidth="1"/>
    <col min="13570" max="13572" width="5.5703125" style="18" customWidth="1"/>
    <col min="13573" max="13573" width="12" style="18" bestFit="1" customWidth="1"/>
    <col min="13574" max="13574" width="13.28515625" style="18" bestFit="1" customWidth="1"/>
    <col min="13575" max="13577" width="12" style="18" bestFit="1" customWidth="1"/>
    <col min="13578" max="13583" width="5.7109375" style="18" customWidth="1"/>
    <col min="13584" max="13586" width="6.85546875" style="18" customWidth="1"/>
    <col min="13587" max="13587" width="11.28515625" style="18" customWidth="1"/>
    <col min="13588" max="13588" width="9.140625" style="18" customWidth="1"/>
    <col min="13589" max="13589" width="11.85546875" style="18" customWidth="1"/>
    <col min="13590" max="13590" width="9.140625" style="18" customWidth="1"/>
    <col min="13591" max="13591" width="12.42578125" style="18" bestFit="1" customWidth="1"/>
    <col min="13592" max="13592" width="9.140625" style="18" customWidth="1"/>
    <col min="13593" max="13593" width="34.5703125" style="18" customWidth="1"/>
    <col min="13594" max="13821" width="9.140625" style="18"/>
    <col min="13822" max="13822" width="17.42578125" style="18" customWidth="1"/>
    <col min="13823" max="13823" width="2.85546875" style="18" customWidth="1"/>
    <col min="13824" max="13824" width="10.140625" style="18" customWidth="1"/>
    <col min="13825" max="13825" width="7.42578125" style="18" customWidth="1"/>
    <col min="13826" max="13828" width="5.5703125" style="18" customWidth="1"/>
    <col min="13829" max="13829" width="12" style="18" bestFit="1" customWidth="1"/>
    <col min="13830" max="13830" width="13.28515625" style="18" bestFit="1" customWidth="1"/>
    <col min="13831" max="13833" width="12" style="18" bestFit="1" customWidth="1"/>
    <col min="13834" max="13839" width="5.7109375" style="18" customWidth="1"/>
    <col min="13840" max="13842" width="6.85546875" style="18" customWidth="1"/>
    <col min="13843" max="13843" width="11.28515625" style="18" customWidth="1"/>
    <col min="13844" max="13844" width="9.140625" style="18" customWidth="1"/>
    <col min="13845" max="13845" width="11.85546875" style="18" customWidth="1"/>
    <col min="13846" max="13846" width="9.140625" style="18" customWidth="1"/>
    <col min="13847" max="13847" width="12.42578125" style="18" bestFit="1" customWidth="1"/>
    <col min="13848" max="13848" width="9.140625" style="18" customWidth="1"/>
    <col min="13849" max="13849" width="34.5703125" style="18" customWidth="1"/>
    <col min="13850" max="14077" width="9.140625" style="18"/>
    <col min="14078" max="14078" width="17.42578125" style="18" customWidth="1"/>
    <col min="14079" max="14079" width="2.85546875" style="18" customWidth="1"/>
    <col min="14080" max="14080" width="10.140625" style="18" customWidth="1"/>
    <col min="14081" max="14081" width="7.42578125" style="18" customWidth="1"/>
    <col min="14082" max="14084" width="5.5703125" style="18" customWidth="1"/>
    <col min="14085" max="14085" width="12" style="18" bestFit="1" customWidth="1"/>
    <col min="14086" max="14086" width="13.28515625" style="18" bestFit="1" customWidth="1"/>
    <col min="14087" max="14089" width="12" style="18" bestFit="1" customWidth="1"/>
    <col min="14090" max="14095" width="5.7109375" style="18" customWidth="1"/>
    <col min="14096" max="14098" width="6.85546875" style="18" customWidth="1"/>
    <col min="14099" max="14099" width="11.28515625" style="18" customWidth="1"/>
    <col min="14100" max="14100" width="9.140625" style="18" customWidth="1"/>
    <col min="14101" max="14101" width="11.85546875" style="18" customWidth="1"/>
    <col min="14102" max="14102" width="9.140625" style="18" customWidth="1"/>
    <col min="14103" max="14103" width="12.42578125" style="18" bestFit="1" customWidth="1"/>
    <col min="14104" max="14104" width="9.140625" style="18" customWidth="1"/>
    <col min="14105" max="14105" width="34.5703125" style="18" customWidth="1"/>
    <col min="14106" max="14333" width="9.140625" style="18"/>
    <col min="14334" max="14334" width="17.42578125" style="18" customWidth="1"/>
    <col min="14335" max="14335" width="2.85546875" style="18" customWidth="1"/>
    <col min="14336" max="14336" width="10.140625" style="18" customWidth="1"/>
    <col min="14337" max="14337" width="7.42578125" style="18" customWidth="1"/>
    <col min="14338" max="14340" width="5.5703125" style="18" customWidth="1"/>
    <col min="14341" max="14341" width="12" style="18" bestFit="1" customWidth="1"/>
    <col min="14342" max="14342" width="13.28515625" style="18" bestFit="1" customWidth="1"/>
    <col min="14343" max="14345" width="12" style="18" bestFit="1" customWidth="1"/>
    <col min="14346" max="14351" width="5.7109375" style="18" customWidth="1"/>
    <col min="14352" max="14354" width="6.85546875" style="18" customWidth="1"/>
    <col min="14355" max="14355" width="11.28515625" style="18" customWidth="1"/>
    <col min="14356" max="14356" width="9.140625" style="18" customWidth="1"/>
    <col min="14357" max="14357" width="11.85546875" style="18" customWidth="1"/>
    <col min="14358" max="14358" width="9.140625" style="18" customWidth="1"/>
    <col min="14359" max="14359" width="12.42578125" style="18" bestFit="1" customWidth="1"/>
    <col min="14360" max="14360" width="9.140625" style="18" customWidth="1"/>
    <col min="14361" max="14361" width="34.5703125" style="18" customWidth="1"/>
    <col min="14362" max="14589" width="9.140625" style="18"/>
    <col min="14590" max="14590" width="17.42578125" style="18" customWidth="1"/>
    <col min="14591" max="14591" width="2.85546875" style="18" customWidth="1"/>
    <col min="14592" max="14592" width="10.140625" style="18" customWidth="1"/>
    <col min="14593" max="14593" width="7.42578125" style="18" customWidth="1"/>
    <col min="14594" max="14596" width="5.5703125" style="18" customWidth="1"/>
    <col min="14597" max="14597" width="12" style="18" bestFit="1" customWidth="1"/>
    <col min="14598" max="14598" width="13.28515625" style="18" bestFit="1" customWidth="1"/>
    <col min="14599" max="14601" width="12" style="18" bestFit="1" customWidth="1"/>
    <col min="14602" max="14607" width="5.7109375" style="18" customWidth="1"/>
    <col min="14608" max="14610" width="6.85546875" style="18" customWidth="1"/>
    <col min="14611" max="14611" width="11.28515625" style="18" customWidth="1"/>
    <col min="14612" max="14612" width="9.140625" style="18" customWidth="1"/>
    <col min="14613" max="14613" width="11.85546875" style="18" customWidth="1"/>
    <col min="14614" max="14614" width="9.140625" style="18" customWidth="1"/>
    <col min="14615" max="14615" width="12.42578125" style="18" bestFit="1" customWidth="1"/>
    <col min="14616" max="14616" width="9.140625" style="18" customWidth="1"/>
    <col min="14617" max="14617" width="34.5703125" style="18" customWidth="1"/>
    <col min="14618" max="14845" width="9.140625" style="18"/>
    <col min="14846" max="14846" width="17.42578125" style="18" customWidth="1"/>
    <col min="14847" max="14847" width="2.85546875" style="18" customWidth="1"/>
    <col min="14848" max="14848" width="10.140625" style="18" customWidth="1"/>
    <col min="14849" max="14849" width="7.42578125" style="18" customWidth="1"/>
    <col min="14850" max="14852" width="5.5703125" style="18" customWidth="1"/>
    <col min="14853" max="14853" width="12" style="18" bestFit="1" customWidth="1"/>
    <col min="14854" max="14854" width="13.28515625" style="18" bestFit="1" customWidth="1"/>
    <col min="14855" max="14857" width="12" style="18" bestFit="1" customWidth="1"/>
    <col min="14858" max="14863" width="5.7109375" style="18" customWidth="1"/>
    <col min="14864" max="14866" width="6.85546875" style="18" customWidth="1"/>
    <col min="14867" max="14867" width="11.28515625" style="18" customWidth="1"/>
    <col min="14868" max="14868" width="9.140625" style="18" customWidth="1"/>
    <col min="14869" max="14869" width="11.85546875" style="18" customWidth="1"/>
    <col min="14870" max="14870" width="9.140625" style="18" customWidth="1"/>
    <col min="14871" max="14871" width="12.42578125" style="18" bestFit="1" customWidth="1"/>
    <col min="14872" max="14872" width="9.140625" style="18" customWidth="1"/>
    <col min="14873" max="14873" width="34.5703125" style="18" customWidth="1"/>
    <col min="14874" max="15101" width="9.140625" style="18"/>
    <col min="15102" max="15102" width="17.42578125" style="18" customWidth="1"/>
    <col min="15103" max="15103" width="2.85546875" style="18" customWidth="1"/>
    <col min="15104" max="15104" width="10.140625" style="18" customWidth="1"/>
    <col min="15105" max="15105" width="7.42578125" style="18" customWidth="1"/>
    <col min="15106" max="15108" width="5.5703125" style="18" customWidth="1"/>
    <col min="15109" max="15109" width="12" style="18" bestFit="1" customWidth="1"/>
    <col min="15110" max="15110" width="13.28515625" style="18" bestFit="1" customWidth="1"/>
    <col min="15111" max="15113" width="12" style="18" bestFit="1" customWidth="1"/>
    <col min="15114" max="15119" width="5.7109375" style="18" customWidth="1"/>
    <col min="15120" max="15122" width="6.85546875" style="18" customWidth="1"/>
    <col min="15123" max="15123" width="11.28515625" style="18" customWidth="1"/>
    <col min="15124" max="15124" width="9.140625" style="18" customWidth="1"/>
    <col min="15125" max="15125" width="11.85546875" style="18" customWidth="1"/>
    <col min="15126" max="15126" width="9.140625" style="18" customWidth="1"/>
    <col min="15127" max="15127" width="12.42578125" style="18" bestFit="1" customWidth="1"/>
    <col min="15128" max="15128" width="9.140625" style="18" customWidth="1"/>
    <col min="15129" max="15129" width="34.5703125" style="18" customWidth="1"/>
    <col min="15130" max="15357" width="9.140625" style="18"/>
    <col min="15358" max="15358" width="17.42578125" style="18" customWidth="1"/>
    <col min="15359" max="15359" width="2.85546875" style="18" customWidth="1"/>
    <col min="15360" max="15360" width="10.140625" style="18" customWidth="1"/>
    <col min="15361" max="15361" width="7.42578125" style="18" customWidth="1"/>
    <col min="15362" max="15364" width="5.5703125" style="18" customWidth="1"/>
    <col min="15365" max="15365" width="12" style="18" bestFit="1" customWidth="1"/>
    <col min="15366" max="15366" width="13.28515625" style="18" bestFit="1" customWidth="1"/>
    <col min="15367" max="15369" width="12" style="18" bestFit="1" customWidth="1"/>
    <col min="15370" max="15375" width="5.7109375" style="18" customWidth="1"/>
    <col min="15376" max="15378" width="6.85546875" style="18" customWidth="1"/>
    <col min="15379" max="15379" width="11.28515625" style="18" customWidth="1"/>
    <col min="15380" max="15380" width="9.140625" style="18" customWidth="1"/>
    <col min="15381" max="15381" width="11.85546875" style="18" customWidth="1"/>
    <col min="15382" max="15382" width="9.140625" style="18" customWidth="1"/>
    <col min="15383" max="15383" width="12.42578125" style="18" bestFit="1" customWidth="1"/>
    <col min="15384" max="15384" width="9.140625" style="18" customWidth="1"/>
    <col min="15385" max="15385" width="34.5703125" style="18" customWidth="1"/>
    <col min="15386" max="15613" width="9.140625" style="18"/>
    <col min="15614" max="15614" width="17.42578125" style="18" customWidth="1"/>
    <col min="15615" max="15615" width="2.85546875" style="18" customWidth="1"/>
    <col min="15616" max="15616" width="10.140625" style="18" customWidth="1"/>
    <col min="15617" max="15617" width="7.42578125" style="18" customWidth="1"/>
    <col min="15618" max="15620" width="5.5703125" style="18" customWidth="1"/>
    <col min="15621" max="15621" width="12" style="18" bestFit="1" customWidth="1"/>
    <col min="15622" max="15622" width="13.28515625" style="18" bestFit="1" customWidth="1"/>
    <col min="15623" max="15625" width="12" style="18" bestFit="1" customWidth="1"/>
    <col min="15626" max="15631" width="5.7109375" style="18" customWidth="1"/>
    <col min="15632" max="15634" width="6.85546875" style="18" customWidth="1"/>
    <col min="15635" max="15635" width="11.28515625" style="18" customWidth="1"/>
    <col min="15636" max="15636" width="9.140625" style="18" customWidth="1"/>
    <col min="15637" max="15637" width="11.85546875" style="18" customWidth="1"/>
    <col min="15638" max="15638" width="9.140625" style="18" customWidth="1"/>
    <col min="15639" max="15639" width="12.42578125" style="18" bestFit="1" customWidth="1"/>
    <col min="15640" max="15640" width="9.140625" style="18" customWidth="1"/>
    <col min="15641" max="15641" width="34.5703125" style="18" customWidth="1"/>
    <col min="15642" max="15869" width="9.140625" style="18"/>
    <col min="15870" max="15870" width="17.42578125" style="18" customWidth="1"/>
    <col min="15871" max="15871" width="2.85546875" style="18" customWidth="1"/>
    <col min="15872" max="15872" width="10.140625" style="18" customWidth="1"/>
    <col min="15873" max="15873" width="7.42578125" style="18" customWidth="1"/>
    <col min="15874" max="15876" width="5.5703125" style="18" customWidth="1"/>
    <col min="15877" max="15877" width="12" style="18" bestFit="1" customWidth="1"/>
    <col min="15878" max="15878" width="13.28515625" style="18" bestFit="1" customWidth="1"/>
    <col min="15879" max="15881" width="12" style="18" bestFit="1" customWidth="1"/>
    <col min="15882" max="15887" width="5.7109375" style="18" customWidth="1"/>
    <col min="15888" max="15890" width="6.85546875" style="18" customWidth="1"/>
    <col min="15891" max="15891" width="11.28515625" style="18" customWidth="1"/>
    <col min="15892" max="15892" width="9.140625" style="18" customWidth="1"/>
    <col min="15893" max="15893" width="11.85546875" style="18" customWidth="1"/>
    <col min="15894" max="15894" width="9.140625" style="18" customWidth="1"/>
    <col min="15895" max="15895" width="12.42578125" style="18" bestFit="1" customWidth="1"/>
    <col min="15896" max="15896" width="9.140625" style="18" customWidth="1"/>
    <col min="15897" max="15897" width="34.5703125" style="18" customWidth="1"/>
    <col min="15898" max="16125" width="9.140625" style="18"/>
    <col min="16126" max="16126" width="17.42578125" style="18" customWidth="1"/>
    <col min="16127" max="16127" width="2.85546875" style="18" customWidth="1"/>
    <col min="16128" max="16128" width="10.140625" style="18" customWidth="1"/>
    <col min="16129" max="16129" width="7.42578125" style="18" customWidth="1"/>
    <col min="16130" max="16132" width="5.5703125" style="18" customWidth="1"/>
    <col min="16133" max="16133" width="12" style="18" bestFit="1" customWidth="1"/>
    <col min="16134" max="16134" width="13.28515625" style="18" bestFit="1" customWidth="1"/>
    <col min="16135" max="16137" width="12" style="18" bestFit="1" customWidth="1"/>
    <col min="16138" max="16143" width="5.7109375" style="18" customWidth="1"/>
    <col min="16144" max="16146" width="6.85546875" style="18" customWidth="1"/>
    <col min="16147" max="16147" width="11.28515625" style="18" customWidth="1"/>
    <col min="16148" max="16148" width="9.140625" style="18" customWidth="1"/>
    <col min="16149" max="16149" width="11.85546875" style="18" customWidth="1"/>
    <col min="16150" max="16150" width="9.140625" style="18" customWidth="1"/>
    <col min="16151" max="16151" width="12.42578125" style="18" bestFit="1" customWidth="1"/>
    <col min="16152" max="16152" width="9.140625" style="18" customWidth="1"/>
    <col min="16153" max="16153" width="34.5703125" style="18" customWidth="1"/>
    <col min="16154" max="16384" width="9.140625" style="18"/>
  </cols>
  <sheetData>
    <row r="1" spans="1:2" x14ac:dyDescent="0.25">
      <c r="A1" s="18" t="s">
        <v>806</v>
      </c>
      <c r="B1" s="17" t="s">
        <v>24</v>
      </c>
    </row>
    <row r="2" spans="1:2" x14ac:dyDescent="0.25">
      <c r="A2" s="18" t="s">
        <v>807</v>
      </c>
      <c r="B2" s="21" t="s">
        <v>940</v>
      </c>
    </row>
    <row r="3" spans="1:2" x14ac:dyDescent="0.25">
      <c r="A3" s="18" t="s">
        <v>809</v>
      </c>
      <c r="B3" s="21" t="s">
        <v>31</v>
      </c>
    </row>
    <row r="4" spans="1:2" x14ac:dyDescent="0.25">
      <c r="A4" s="18" t="s">
        <v>810</v>
      </c>
      <c r="B4" s="21" t="s">
        <v>936</v>
      </c>
    </row>
    <row r="5" spans="1:2" x14ac:dyDescent="0.25">
      <c r="A5" s="18" t="s">
        <v>812</v>
      </c>
      <c r="B5" s="21" t="s">
        <v>813</v>
      </c>
    </row>
    <row r="6" spans="1:2" x14ac:dyDescent="0.25">
      <c r="A6" s="18" t="s">
        <v>814</v>
      </c>
      <c r="B6" s="21" t="s">
        <v>815</v>
      </c>
    </row>
    <row r="7" spans="1:2" x14ac:dyDescent="0.25">
      <c r="A7" s="18" t="s">
        <v>816</v>
      </c>
      <c r="B7" s="21">
        <v>43.335920000000002</v>
      </c>
    </row>
    <row r="8" spans="1:2" x14ac:dyDescent="0.25">
      <c r="A8" s="18" t="s">
        <v>817</v>
      </c>
      <c r="B8" s="21">
        <v>-124.37322</v>
      </c>
    </row>
    <row r="9" spans="1:2" x14ac:dyDescent="0.25">
      <c r="A9" s="18" t="s">
        <v>818</v>
      </c>
      <c r="B9" s="21" t="s">
        <v>819</v>
      </c>
    </row>
    <row r="10" spans="1:2" x14ac:dyDescent="0.25">
      <c r="A10" s="18" t="s">
        <v>820</v>
      </c>
      <c r="B10" s="21">
        <v>0.98972802989287845</v>
      </c>
    </row>
    <row r="11" spans="1:2" x14ac:dyDescent="0.25">
      <c r="A11" s="18" t="s">
        <v>821</v>
      </c>
      <c r="B11" s="21">
        <v>0.81715402976432172</v>
      </c>
    </row>
    <row r="12" spans="1:2" x14ac:dyDescent="0.25">
      <c r="A12" s="18" t="s">
        <v>822</v>
      </c>
      <c r="B12" s="21" t="s">
        <v>823</v>
      </c>
    </row>
    <row r="13" spans="1:2" x14ac:dyDescent="0.25">
      <c r="A13" s="18" t="s">
        <v>824</v>
      </c>
      <c r="B13" s="21" t="s">
        <v>825</v>
      </c>
    </row>
    <row r="14" spans="1:2" x14ac:dyDescent="0.25">
      <c r="A14" s="18" t="s">
        <v>826</v>
      </c>
      <c r="B14" s="21" t="s">
        <v>827</v>
      </c>
    </row>
    <row r="15" spans="1:2" x14ac:dyDescent="0.25">
      <c r="A15" s="18" t="s">
        <v>828</v>
      </c>
      <c r="B15" s="21"/>
    </row>
    <row r="16" spans="1:2" x14ac:dyDescent="0.25">
      <c r="A16" s="18" t="s">
        <v>829</v>
      </c>
      <c r="B16" s="21" t="s">
        <v>830</v>
      </c>
    </row>
    <row r="17" spans="1:25" x14ac:dyDescent="0.25">
      <c r="A17" s="18" t="s">
        <v>831</v>
      </c>
      <c r="B17" s="18" t="s">
        <v>832</v>
      </c>
    </row>
    <row r="18" spans="1:25" x14ac:dyDescent="0.25">
      <c r="B18" s="18" t="s">
        <v>833</v>
      </c>
    </row>
    <row r="21" spans="1:25" x14ac:dyDescent="0.25">
      <c r="A21" s="43"/>
      <c r="B21" s="43"/>
      <c r="C21" s="43"/>
      <c r="D21" s="43"/>
      <c r="E21" s="43"/>
      <c r="F21" s="43"/>
      <c r="G21" s="43"/>
      <c r="H21" s="43"/>
      <c r="I21" s="43" t="s">
        <v>834</v>
      </c>
      <c r="J21" s="43"/>
      <c r="K21" s="43"/>
      <c r="L21" s="43"/>
      <c r="M21" s="43"/>
      <c r="N21" s="43"/>
      <c r="O21" s="43" t="s">
        <v>835</v>
      </c>
      <c r="P21" s="43"/>
      <c r="Q21" s="43"/>
      <c r="R21" s="43"/>
      <c r="S21" s="85" t="s">
        <v>836</v>
      </c>
      <c r="T21" s="85"/>
      <c r="U21" s="16"/>
    </row>
    <row r="22" spans="1:25" x14ac:dyDescent="0.25">
      <c r="A22" s="43"/>
      <c r="B22" s="43"/>
      <c r="C22" s="43"/>
      <c r="D22" s="43"/>
      <c r="E22" s="43"/>
      <c r="F22" s="43"/>
      <c r="G22" s="43"/>
      <c r="H22" s="43"/>
      <c r="I22" s="43"/>
      <c r="J22" s="43"/>
      <c r="K22" s="43"/>
      <c r="L22" s="43"/>
      <c r="M22" s="43"/>
      <c r="N22" s="43"/>
      <c r="O22" s="43"/>
      <c r="P22" s="43"/>
      <c r="Q22" s="43"/>
      <c r="R22" s="43"/>
    </row>
    <row r="23" spans="1:25" ht="33" x14ac:dyDescent="0.35">
      <c r="A23" s="43" t="s">
        <v>837</v>
      </c>
      <c r="B23" s="37" t="s">
        <v>838</v>
      </c>
      <c r="C23" s="37" t="s">
        <v>839</v>
      </c>
      <c r="D23" s="37" t="s">
        <v>840</v>
      </c>
      <c r="E23" s="37" t="s">
        <v>841</v>
      </c>
      <c r="F23" s="37" t="s">
        <v>842</v>
      </c>
      <c r="G23" s="37" t="s">
        <v>843</v>
      </c>
      <c r="H23" s="37" t="s">
        <v>844</v>
      </c>
      <c r="I23" s="37" t="s">
        <v>843</v>
      </c>
      <c r="J23" s="37" t="s">
        <v>842</v>
      </c>
      <c r="K23" s="37" t="s">
        <v>843</v>
      </c>
      <c r="L23" s="37" t="s">
        <v>845</v>
      </c>
      <c r="M23" s="37" t="s">
        <v>842</v>
      </c>
      <c r="N23" s="37" t="s">
        <v>843</v>
      </c>
      <c r="O23" s="37" t="s">
        <v>844</v>
      </c>
      <c r="P23" s="37" t="s">
        <v>843</v>
      </c>
      <c r="Q23" s="37" t="s">
        <v>842</v>
      </c>
      <c r="R23" s="37" t="s">
        <v>843</v>
      </c>
      <c r="S23" s="36" t="s">
        <v>1038</v>
      </c>
      <c r="T23" s="37" t="s">
        <v>846</v>
      </c>
      <c r="U23" s="36" t="s">
        <v>1040</v>
      </c>
      <c r="V23" s="36" t="s">
        <v>1039</v>
      </c>
      <c r="W23" s="37" t="s">
        <v>847</v>
      </c>
      <c r="X23" s="37" t="s">
        <v>1045</v>
      </c>
      <c r="Y23" s="37" t="s">
        <v>848</v>
      </c>
    </row>
    <row r="24" spans="1:25" x14ac:dyDescent="0.25">
      <c r="A24" s="43"/>
      <c r="B24" s="37" t="s">
        <v>849</v>
      </c>
      <c r="C24" s="37" t="s">
        <v>849</v>
      </c>
      <c r="D24" s="37" t="s">
        <v>850</v>
      </c>
      <c r="E24" s="37" t="s">
        <v>851</v>
      </c>
      <c r="F24" s="37" t="s">
        <v>844</v>
      </c>
      <c r="G24" s="37" t="s">
        <v>852</v>
      </c>
      <c r="H24" s="37" t="s">
        <v>853</v>
      </c>
      <c r="I24" s="37" t="s">
        <v>852</v>
      </c>
      <c r="J24" s="37" t="s">
        <v>854</v>
      </c>
      <c r="K24" s="37" t="s">
        <v>852</v>
      </c>
      <c r="L24" s="37" t="s">
        <v>855</v>
      </c>
      <c r="M24" s="37" t="s">
        <v>854</v>
      </c>
      <c r="N24" s="37" t="s">
        <v>856</v>
      </c>
      <c r="O24" s="37" t="s">
        <v>853</v>
      </c>
      <c r="P24" s="37" t="s">
        <v>856</v>
      </c>
      <c r="Q24" s="37" t="s">
        <v>844</v>
      </c>
      <c r="R24" s="37" t="s">
        <v>856</v>
      </c>
      <c r="S24" s="37" t="s">
        <v>856</v>
      </c>
      <c r="T24" s="37" t="s">
        <v>856</v>
      </c>
      <c r="U24" s="37"/>
      <c r="V24" s="37" t="s">
        <v>852</v>
      </c>
      <c r="W24" s="19"/>
      <c r="X24" s="19"/>
      <c r="Y24" s="19"/>
    </row>
    <row r="26" spans="1:25" x14ac:dyDescent="0.25">
      <c r="A26" s="18" t="s">
        <v>414</v>
      </c>
      <c r="B26" s="22">
        <v>628.28210555408521</v>
      </c>
      <c r="C26" s="22">
        <f t="shared" ref="C26:C89" si="0">B26+((B26/E26)*0.235)</f>
        <v>688.74533667449907</v>
      </c>
      <c r="D26" s="18">
        <v>16772.12076822792</v>
      </c>
      <c r="E26" s="23">
        <v>2.4419187011552395</v>
      </c>
      <c r="F26" s="18">
        <v>20.459394981820115</v>
      </c>
      <c r="G26" s="18">
        <v>1.4778439736660014</v>
      </c>
      <c r="H26" s="18">
        <v>4.1897048082893601E-2</v>
      </c>
      <c r="I26" s="18">
        <v>2.0284695984993064</v>
      </c>
      <c r="J26" s="18">
        <v>6.3674640754106202E-3</v>
      </c>
      <c r="K26" s="18">
        <v>1.388825765994252</v>
      </c>
      <c r="L26" s="18">
        <v>0.68466678870697761</v>
      </c>
      <c r="M26" s="18">
        <v>40.917179194690405</v>
      </c>
      <c r="N26" s="18">
        <v>0.56646866014880715</v>
      </c>
      <c r="O26" s="18">
        <v>41.674504976598783</v>
      </c>
      <c r="P26" s="18">
        <v>0.82824176754807155</v>
      </c>
      <c r="Q26" s="18">
        <v>85.516611968669466</v>
      </c>
      <c r="R26" s="18">
        <v>35.053061772242373</v>
      </c>
      <c r="S26" s="34">
        <v>40.92</v>
      </c>
      <c r="T26" s="34">
        <v>0.56999999999999995</v>
      </c>
      <c r="U26" s="60" t="s">
        <v>1037</v>
      </c>
      <c r="V26" s="39">
        <v>1.9</v>
      </c>
      <c r="W26" s="39" t="str">
        <f t="shared" ref="W26:W89" si="1">IF(V26&gt;3.67, "discord.", IF(V26&lt;-1.69, "rev discord.", "concordant"))</f>
        <v>concordant</v>
      </c>
      <c r="X26" s="39" t="s">
        <v>858</v>
      </c>
      <c r="Y26" s="61" t="s">
        <v>1043</v>
      </c>
    </row>
    <row r="27" spans="1:25" x14ac:dyDescent="0.25">
      <c r="A27" s="18" t="s">
        <v>585</v>
      </c>
      <c r="B27" s="22">
        <v>967.96691178927324</v>
      </c>
      <c r="C27" s="22">
        <f t="shared" si="0"/>
        <v>1059.4519653224777</v>
      </c>
      <c r="D27" s="18">
        <v>84115.976882622926</v>
      </c>
      <c r="E27" s="23">
        <v>2.4864413965491976</v>
      </c>
      <c r="F27" s="18">
        <v>20.01937404575698</v>
      </c>
      <c r="G27" s="18">
        <v>1.4168829520607884</v>
      </c>
      <c r="H27" s="18">
        <v>4.4125022568770704E-2</v>
      </c>
      <c r="I27" s="18">
        <v>1.8326566629329872</v>
      </c>
      <c r="J27" s="18">
        <v>6.4636727243185012E-3</v>
      </c>
      <c r="K27" s="18">
        <v>1.160792320146752</v>
      </c>
      <c r="L27" s="18">
        <v>0.63339322832516687</v>
      </c>
      <c r="M27" s="18">
        <v>41.533426417714615</v>
      </c>
      <c r="N27" s="18">
        <v>0.48056704648956838</v>
      </c>
      <c r="O27" s="18">
        <v>43.843464191441768</v>
      </c>
      <c r="P27" s="18">
        <v>0.78640007178697502</v>
      </c>
      <c r="Q27" s="18">
        <v>172.09265378453455</v>
      </c>
      <c r="R27" s="18">
        <v>33.098382736655367</v>
      </c>
      <c r="S27" s="26">
        <v>41.48</v>
      </c>
      <c r="T27" s="26">
        <v>0.48</v>
      </c>
      <c r="U27" s="23" t="s">
        <v>941</v>
      </c>
      <c r="V27" s="23">
        <v>5.5</v>
      </c>
      <c r="W27" s="22" t="str">
        <f t="shared" si="1"/>
        <v>discord.</v>
      </c>
      <c r="X27" s="22" t="s">
        <v>860</v>
      </c>
      <c r="Y27" s="41" t="s">
        <v>861</v>
      </c>
    </row>
    <row r="28" spans="1:25" x14ac:dyDescent="0.25">
      <c r="A28" s="18" t="s">
        <v>360</v>
      </c>
      <c r="B28" s="22">
        <v>364.21734617661104</v>
      </c>
      <c r="C28" s="22">
        <f t="shared" si="0"/>
        <v>410.46862089606793</v>
      </c>
      <c r="D28" s="18">
        <v>30917.596257325153</v>
      </c>
      <c r="E28" s="23">
        <v>1.8505668626576743</v>
      </c>
      <c r="F28" s="18">
        <v>19.797526141938292</v>
      </c>
      <c r="G28" s="18">
        <v>2.0684660675954056</v>
      </c>
      <c r="H28" s="18">
        <v>4.4808431393971768E-2</v>
      </c>
      <c r="I28" s="18">
        <v>2.4702375297176076</v>
      </c>
      <c r="J28" s="18">
        <v>6.5314985870037019E-3</v>
      </c>
      <c r="K28" s="18">
        <v>1.3501504285595864</v>
      </c>
      <c r="L28" s="18">
        <v>0.54656704560469238</v>
      </c>
      <c r="M28" s="18">
        <v>41.967837398450577</v>
      </c>
      <c r="N28" s="18">
        <v>0.56478848298068485</v>
      </c>
      <c r="O28" s="18">
        <v>44.507843195948873</v>
      </c>
      <c r="P28" s="18">
        <v>1.0757017150257013</v>
      </c>
      <c r="Q28" s="18">
        <v>183.58844435751251</v>
      </c>
      <c r="R28" s="18">
        <v>48.167331806275769</v>
      </c>
      <c r="S28" s="27">
        <v>41.92</v>
      </c>
      <c r="T28" s="27">
        <v>0.56000000000000005</v>
      </c>
      <c r="U28" s="23" t="s">
        <v>941</v>
      </c>
      <c r="V28" s="28">
        <v>6</v>
      </c>
      <c r="W28" s="20" t="str">
        <f t="shared" si="1"/>
        <v>discord.</v>
      </c>
      <c r="X28" s="22" t="s">
        <v>868</v>
      </c>
      <c r="Y28" s="21" t="s">
        <v>869</v>
      </c>
    </row>
    <row r="29" spans="1:25" x14ac:dyDescent="0.25">
      <c r="A29" s="18" t="s">
        <v>493</v>
      </c>
      <c r="B29" s="22">
        <v>428.13968655853603</v>
      </c>
      <c r="C29" s="22">
        <f t="shared" si="0"/>
        <v>476.9409753840535</v>
      </c>
      <c r="D29" s="18">
        <v>56137.442488556931</v>
      </c>
      <c r="E29" s="23">
        <v>2.0616837948887743</v>
      </c>
      <c r="F29" s="18">
        <v>19.772968709754529</v>
      </c>
      <c r="G29" s="18">
        <v>2.1782421733866282</v>
      </c>
      <c r="H29" s="18">
        <v>4.5293276572253634E-2</v>
      </c>
      <c r="I29" s="18">
        <v>2.454770602853158</v>
      </c>
      <c r="J29" s="18">
        <v>6.5622857743689164E-3</v>
      </c>
      <c r="K29" s="18">
        <v>1.1318442099630517</v>
      </c>
      <c r="L29" s="18">
        <v>0.46107942169729388</v>
      </c>
      <c r="M29" s="18">
        <v>42.165013469248692</v>
      </c>
      <c r="N29" s="18">
        <v>0.47568487735452791</v>
      </c>
      <c r="O29" s="18">
        <v>44.978924181562782</v>
      </c>
      <c r="P29" s="18">
        <v>1.0800318688072146</v>
      </c>
      <c r="Q29" s="18">
        <v>197.70190535150996</v>
      </c>
      <c r="R29" s="18">
        <v>50.601751379362611</v>
      </c>
      <c r="S29" s="27">
        <v>42.13</v>
      </c>
      <c r="T29" s="27">
        <v>0.48</v>
      </c>
      <c r="U29" s="23" t="s">
        <v>941</v>
      </c>
      <c r="V29" s="28">
        <v>6.6</v>
      </c>
      <c r="W29" s="20" t="str">
        <f t="shared" si="1"/>
        <v>discord.</v>
      </c>
      <c r="X29" s="22" t="s">
        <v>868</v>
      </c>
      <c r="Y29" s="21" t="s">
        <v>869</v>
      </c>
    </row>
    <row r="30" spans="1:25" x14ac:dyDescent="0.25">
      <c r="A30" s="18" t="s">
        <v>527</v>
      </c>
      <c r="B30" s="22">
        <v>486.42870392017608</v>
      </c>
      <c r="C30" s="22">
        <f t="shared" si="0"/>
        <v>554.89593607347729</v>
      </c>
      <c r="D30" s="18">
        <v>47774.612441889178</v>
      </c>
      <c r="E30" s="23">
        <v>1.66956866556683</v>
      </c>
      <c r="F30" s="18">
        <v>19.867680529897584</v>
      </c>
      <c r="G30" s="18">
        <v>2.2256592716027579</v>
      </c>
      <c r="H30" s="18">
        <v>4.5220679077013159E-2</v>
      </c>
      <c r="I30" s="18">
        <v>2.5486002753300934</v>
      </c>
      <c r="J30" s="18">
        <v>6.5941334961862677E-3</v>
      </c>
      <c r="K30" s="18">
        <v>1.2396811164936372</v>
      </c>
      <c r="L30" s="18">
        <v>0.48641645710136899</v>
      </c>
      <c r="M30" s="18">
        <v>42.368975370711375</v>
      </c>
      <c r="N30" s="18">
        <v>0.52351789615619992</v>
      </c>
      <c r="O30" s="18">
        <v>44.908401556055793</v>
      </c>
      <c r="P30" s="18">
        <v>1.1195948675023395</v>
      </c>
      <c r="Q30" s="18">
        <v>182.69059803516308</v>
      </c>
      <c r="R30" s="18">
        <v>51.880463532113751</v>
      </c>
      <c r="S30" s="27">
        <v>42.34</v>
      </c>
      <c r="T30" s="27">
        <v>0.52</v>
      </c>
      <c r="U30" s="23" t="s">
        <v>941</v>
      </c>
      <c r="V30" s="28">
        <v>5.9</v>
      </c>
      <c r="W30" s="20" t="str">
        <f t="shared" si="1"/>
        <v>discord.</v>
      </c>
      <c r="X30" s="22" t="s">
        <v>868</v>
      </c>
      <c r="Y30" s="21" t="s">
        <v>869</v>
      </c>
    </row>
    <row r="31" spans="1:25" x14ac:dyDescent="0.25">
      <c r="A31" s="18" t="s">
        <v>516</v>
      </c>
      <c r="B31" s="22">
        <v>581.00612591877041</v>
      </c>
      <c r="C31" s="22">
        <f t="shared" si="0"/>
        <v>670.2733733497173</v>
      </c>
      <c r="D31" s="18">
        <v>19661.897655073502</v>
      </c>
      <c r="E31" s="23">
        <v>1.5295244730888504</v>
      </c>
      <c r="F31" s="18">
        <v>19.795038500686882</v>
      </c>
      <c r="G31" s="18">
        <v>1.5579376566686052</v>
      </c>
      <c r="H31" s="18">
        <v>4.5069878687861567E-2</v>
      </c>
      <c r="I31" s="18">
        <v>2.0598270837235315</v>
      </c>
      <c r="J31" s="18">
        <v>6.6147254198253534E-3</v>
      </c>
      <c r="K31" s="18">
        <v>1.2890282842881675</v>
      </c>
      <c r="L31" s="18">
        <v>0.62579441472242514</v>
      </c>
      <c r="M31" s="18">
        <v>42.500848492569482</v>
      </c>
      <c r="N31" s="18">
        <v>0.54604595629380981</v>
      </c>
      <c r="O31" s="18">
        <v>44.76189545501083</v>
      </c>
      <c r="P31" s="18">
        <v>0.90199025962736457</v>
      </c>
      <c r="Q31" s="18">
        <v>167.62371260357779</v>
      </c>
      <c r="R31" s="18">
        <v>37.536636540580844</v>
      </c>
      <c r="S31" s="27">
        <v>42.45</v>
      </c>
      <c r="T31" s="27">
        <v>0.55000000000000004</v>
      </c>
      <c r="U31" s="23" t="s">
        <v>941</v>
      </c>
      <c r="V31" s="28">
        <v>5.3</v>
      </c>
      <c r="W31" s="20" t="str">
        <f t="shared" si="1"/>
        <v>discord.</v>
      </c>
      <c r="X31" s="22" t="s">
        <v>868</v>
      </c>
      <c r="Y31" s="21" t="s">
        <v>869</v>
      </c>
    </row>
    <row r="32" spans="1:25" x14ac:dyDescent="0.25">
      <c r="A32" s="18" t="s">
        <v>588</v>
      </c>
      <c r="B32" s="22">
        <v>367.57625833639361</v>
      </c>
      <c r="C32" s="22">
        <f t="shared" si="0"/>
        <v>413.60236184854813</v>
      </c>
      <c r="D32" s="18">
        <v>10809.103048348754</v>
      </c>
      <c r="E32" s="23">
        <v>1.8767702264051358</v>
      </c>
      <c r="F32" s="18">
        <v>19.809845280333018</v>
      </c>
      <c r="G32" s="18">
        <v>2.3746231393416775</v>
      </c>
      <c r="H32" s="18">
        <v>4.443930713378854E-2</v>
      </c>
      <c r="I32" s="18">
        <v>2.6907894915224784</v>
      </c>
      <c r="J32" s="18">
        <v>6.6090554913353916E-3</v>
      </c>
      <c r="K32" s="18">
        <v>1.2069457820014791</v>
      </c>
      <c r="L32" s="18">
        <v>0.4485470847140019</v>
      </c>
      <c r="M32" s="18">
        <v>42.464537867018102</v>
      </c>
      <c r="N32" s="18">
        <v>0.51083957280169656</v>
      </c>
      <c r="O32" s="18">
        <v>44.149051353962669</v>
      </c>
      <c r="P32" s="18">
        <v>1.1625024974347262</v>
      </c>
      <c r="Q32" s="18">
        <v>136.6246386701921</v>
      </c>
      <c r="R32" s="18">
        <v>56.531979583779489</v>
      </c>
      <c r="S32" s="27">
        <v>42.46</v>
      </c>
      <c r="T32" s="27">
        <v>0.51</v>
      </c>
      <c r="U32" s="23" t="s">
        <v>941</v>
      </c>
      <c r="V32" s="28">
        <v>4</v>
      </c>
      <c r="W32" s="20" t="str">
        <f t="shared" si="1"/>
        <v>discord.</v>
      </c>
      <c r="X32" s="20" t="s">
        <v>862</v>
      </c>
      <c r="Y32" s="21" t="s">
        <v>864</v>
      </c>
    </row>
    <row r="33" spans="1:25" x14ac:dyDescent="0.25">
      <c r="A33" s="18" t="s">
        <v>477</v>
      </c>
      <c r="B33" s="22">
        <v>612.50291102564688</v>
      </c>
      <c r="C33" s="22">
        <f t="shared" si="0"/>
        <v>676.65038148394876</v>
      </c>
      <c r="D33" s="18">
        <v>23952.701928153343</v>
      </c>
      <c r="E33" s="23">
        <v>2.2438637574117886</v>
      </c>
      <c r="F33" s="18">
        <v>19.684447754493341</v>
      </c>
      <c r="G33" s="18">
        <v>1.8636226251422039</v>
      </c>
      <c r="H33" s="18">
        <v>4.5635170143540835E-2</v>
      </c>
      <c r="I33" s="18">
        <v>2.2020686973570305</v>
      </c>
      <c r="J33" s="18">
        <v>6.6372982908997997E-3</v>
      </c>
      <c r="K33" s="18">
        <v>1.0856766733895604</v>
      </c>
      <c r="L33" s="18">
        <v>0.49302579646702771</v>
      </c>
      <c r="M33" s="18">
        <v>42.645404737407993</v>
      </c>
      <c r="N33" s="18">
        <v>0.46146315498823398</v>
      </c>
      <c r="O33" s="18">
        <v>45.310980442925299</v>
      </c>
      <c r="P33" s="18">
        <v>0.97584400753688172</v>
      </c>
      <c r="Q33" s="18">
        <v>188.74276375031181</v>
      </c>
      <c r="R33" s="18">
        <v>44.608068224916479</v>
      </c>
      <c r="S33" s="27">
        <v>42.61</v>
      </c>
      <c r="T33" s="27">
        <v>0.46</v>
      </c>
      <c r="U33" s="23" t="s">
        <v>941</v>
      </c>
      <c r="V33" s="28">
        <v>6.2</v>
      </c>
      <c r="W33" s="20" t="str">
        <f t="shared" si="1"/>
        <v>discord.</v>
      </c>
      <c r="X33" s="22" t="s">
        <v>868</v>
      </c>
      <c r="Y33" s="21" t="s">
        <v>869</v>
      </c>
    </row>
    <row r="34" spans="1:25" x14ac:dyDescent="0.25">
      <c r="A34" s="18" t="s">
        <v>362</v>
      </c>
      <c r="B34" s="22">
        <v>473.8575044495675</v>
      </c>
      <c r="C34" s="22">
        <f t="shared" si="0"/>
        <v>543.38991852804133</v>
      </c>
      <c r="D34" s="18">
        <v>16404.522952639338</v>
      </c>
      <c r="E34" s="23">
        <v>1.6015050681250913</v>
      </c>
      <c r="F34" s="18">
        <v>19.624437804166014</v>
      </c>
      <c r="G34" s="18">
        <v>1.5551849675298259</v>
      </c>
      <c r="H34" s="18">
        <v>4.5638858270718521E-2</v>
      </c>
      <c r="I34" s="18">
        <v>2.1304442376394488</v>
      </c>
      <c r="J34" s="18">
        <v>6.6504539202002022E-3</v>
      </c>
      <c r="K34" s="18">
        <v>1.4538215011844084</v>
      </c>
      <c r="L34" s="18">
        <v>0.68240298220396312</v>
      </c>
      <c r="M34" s="18">
        <v>42.729651646678278</v>
      </c>
      <c r="N34" s="18">
        <v>0.61915857112085604</v>
      </c>
      <c r="O34" s="18">
        <v>45.31456185959626</v>
      </c>
      <c r="P34" s="18">
        <v>0.94417666861054528</v>
      </c>
      <c r="Q34" s="18">
        <v>184.3217844089194</v>
      </c>
      <c r="R34" s="18">
        <v>36.24692936136141</v>
      </c>
      <c r="S34" s="27">
        <v>42.64</v>
      </c>
      <c r="T34" s="27">
        <v>0.62</v>
      </c>
      <c r="U34" s="23" t="s">
        <v>941</v>
      </c>
      <c r="V34" s="28">
        <v>6</v>
      </c>
      <c r="W34" s="20" t="str">
        <f t="shared" si="1"/>
        <v>discord.</v>
      </c>
      <c r="X34" s="22" t="s">
        <v>868</v>
      </c>
      <c r="Y34" s="21" t="s">
        <v>869</v>
      </c>
    </row>
    <row r="35" spans="1:25" x14ac:dyDescent="0.25">
      <c r="A35" s="18" t="s">
        <v>313</v>
      </c>
      <c r="B35" s="22">
        <v>538.62363590862492</v>
      </c>
      <c r="C35" s="22">
        <f t="shared" si="0"/>
        <v>613.09418689666995</v>
      </c>
      <c r="D35" s="18">
        <v>38899.787005297236</v>
      </c>
      <c r="E35" s="23">
        <v>1.6996860203014554</v>
      </c>
      <c r="F35" s="18">
        <v>20.070863879579779</v>
      </c>
      <c r="G35" s="18">
        <v>1.6066951398361402</v>
      </c>
      <c r="H35" s="18">
        <v>4.5021494528602456E-2</v>
      </c>
      <c r="I35" s="18">
        <v>1.9962793480964505</v>
      </c>
      <c r="J35" s="18">
        <v>6.642898405237063E-3</v>
      </c>
      <c r="K35" s="18">
        <v>1.181992734831907</v>
      </c>
      <c r="L35" s="18">
        <v>0.5920978624354325</v>
      </c>
      <c r="M35" s="18">
        <v>42.681267263195693</v>
      </c>
      <c r="N35" s="18">
        <v>0.50282306381403075</v>
      </c>
      <c r="O35" s="18">
        <v>44.714884634339427</v>
      </c>
      <c r="P35" s="18">
        <v>0.87326492342120332</v>
      </c>
      <c r="Q35" s="18">
        <v>155.21073117394158</v>
      </c>
      <c r="R35" s="18">
        <v>37.683458789749132</v>
      </c>
      <c r="S35" s="27">
        <v>42.65</v>
      </c>
      <c r="T35" s="27">
        <v>0.5</v>
      </c>
      <c r="U35" s="23" t="s">
        <v>941</v>
      </c>
      <c r="V35" s="28">
        <v>4.8</v>
      </c>
      <c r="W35" s="20" t="str">
        <f t="shared" si="1"/>
        <v>discord.</v>
      </c>
      <c r="X35" s="22" t="s">
        <v>868</v>
      </c>
      <c r="Y35" s="21" t="s">
        <v>869</v>
      </c>
    </row>
    <row r="36" spans="1:25" x14ac:dyDescent="0.25">
      <c r="A36" s="18" t="s">
        <v>402</v>
      </c>
      <c r="B36" s="22">
        <v>356.15516826032768</v>
      </c>
      <c r="C36" s="22">
        <f t="shared" si="0"/>
        <v>404.93928950571046</v>
      </c>
      <c r="D36" s="18">
        <v>11890.067540710974</v>
      </c>
      <c r="E36" s="23">
        <v>1.7156497320139505</v>
      </c>
      <c r="F36" s="18">
        <v>20.346163635178836</v>
      </c>
      <c r="G36" s="18">
        <v>2.2001677901165437</v>
      </c>
      <c r="H36" s="18">
        <v>4.3503932330596483E-2</v>
      </c>
      <c r="I36" s="18">
        <v>2.4887843437286561</v>
      </c>
      <c r="J36" s="18">
        <v>6.6424533003587799E-3</v>
      </c>
      <c r="K36" s="18">
        <v>1.1391068878295187</v>
      </c>
      <c r="L36" s="18">
        <v>0.45769609998547611</v>
      </c>
      <c r="M36" s="18">
        <v>42.678416867053393</v>
      </c>
      <c r="N36" s="18">
        <v>0.48454704792075987</v>
      </c>
      <c r="O36" s="18">
        <v>43.239291194596042</v>
      </c>
      <c r="P36" s="18">
        <v>1.0535417664658411</v>
      </c>
      <c r="Q36" s="18">
        <v>74.489285568261238</v>
      </c>
      <c r="R36" s="18">
        <v>52.609479035167489</v>
      </c>
      <c r="S36" s="27">
        <v>42.68</v>
      </c>
      <c r="T36" s="27">
        <v>0.48</v>
      </c>
      <c r="U36" s="23" t="s">
        <v>941</v>
      </c>
      <c r="V36" s="28">
        <v>1.3</v>
      </c>
      <c r="W36" s="20" t="str">
        <f t="shared" si="1"/>
        <v>concordant</v>
      </c>
      <c r="X36" s="20" t="s">
        <v>862</v>
      </c>
      <c r="Y36" s="21" t="s">
        <v>864</v>
      </c>
    </row>
    <row r="37" spans="1:25" x14ac:dyDescent="0.25">
      <c r="A37" s="18" t="s">
        <v>496</v>
      </c>
      <c r="B37" s="22">
        <v>499.40846728016146</v>
      </c>
      <c r="C37" s="22">
        <f t="shared" si="0"/>
        <v>555.25061501781909</v>
      </c>
      <c r="D37" s="18">
        <v>10789.604582362699</v>
      </c>
      <c r="E37" s="23">
        <v>2.1016560889131877</v>
      </c>
      <c r="F37" s="18">
        <v>20.402477086535843</v>
      </c>
      <c r="G37" s="18">
        <v>1.7760359838569191</v>
      </c>
      <c r="H37" s="18">
        <v>4.3415937736919721E-2</v>
      </c>
      <c r="I37" s="18">
        <v>2.3860429547993096</v>
      </c>
      <c r="J37" s="18">
        <v>6.6508926087490402E-3</v>
      </c>
      <c r="K37" s="18">
        <v>1.3840793062665055</v>
      </c>
      <c r="L37" s="18">
        <v>0.58007308857644613</v>
      </c>
      <c r="M37" s="18">
        <v>42.732460931127946</v>
      </c>
      <c r="N37" s="18">
        <v>0.58949514759105881</v>
      </c>
      <c r="O37" s="18">
        <v>43.15366431401263</v>
      </c>
      <c r="P37" s="18">
        <v>1.0080916810792786</v>
      </c>
      <c r="Q37" s="18">
        <v>66.636202819335637</v>
      </c>
      <c r="R37" s="18">
        <v>46.261127337440499</v>
      </c>
      <c r="S37" s="27">
        <v>42.73</v>
      </c>
      <c r="T37" s="27">
        <v>0.59</v>
      </c>
      <c r="U37" s="23" t="s">
        <v>941</v>
      </c>
      <c r="V37" s="28">
        <v>1</v>
      </c>
      <c r="W37" s="20" t="str">
        <f t="shared" si="1"/>
        <v>concordant</v>
      </c>
      <c r="X37" s="20" t="s">
        <v>862</v>
      </c>
      <c r="Y37" s="21" t="s">
        <v>864</v>
      </c>
    </row>
    <row r="38" spans="1:25" x14ac:dyDescent="0.25">
      <c r="A38" s="18" t="s">
        <v>394</v>
      </c>
      <c r="B38" s="22">
        <v>503.83579531778884</v>
      </c>
      <c r="C38" s="22">
        <f t="shared" si="0"/>
        <v>569.92193520039643</v>
      </c>
      <c r="D38" s="18">
        <v>117110.75317504299</v>
      </c>
      <c r="E38" s="23">
        <v>1.791622450789276</v>
      </c>
      <c r="F38" s="18">
        <v>21.207734652254423</v>
      </c>
      <c r="G38" s="18">
        <v>1.7494812688619126</v>
      </c>
      <c r="H38" s="18">
        <v>4.2911505893957591E-2</v>
      </c>
      <c r="I38" s="18">
        <v>2.192796002575534</v>
      </c>
      <c r="J38" s="18">
        <v>6.6606216006059992E-3</v>
      </c>
      <c r="K38" s="18">
        <v>1.3219574204474027</v>
      </c>
      <c r="L38" s="18">
        <v>0.60286384091119571</v>
      </c>
      <c r="M38" s="18">
        <v>42.794763372297766</v>
      </c>
      <c r="N38" s="18">
        <v>0.5638548946624411</v>
      </c>
      <c r="O38" s="18">
        <v>42.662666070749388</v>
      </c>
      <c r="P38" s="18">
        <v>0.91612462323952215</v>
      </c>
      <c r="Q38" s="18">
        <v>35.217559013326692</v>
      </c>
      <c r="R38" s="18" t="s">
        <v>857</v>
      </c>
      <c r="S38" s="27">
        <v>42.79</v>
      </c>
      <c r="T38" s="27">
        <v>0.56000000000000005</v>
      </c>
      <c r="U38" s="23" t="s">
        <v>941</v>
      </c>
      <c r="V38" s="28">
        <v>-0.32</v>
      </c>
      <c r="W38" s="20" t="str">
        <f t="shared" si="1"/>
        <v>concordant</v>
      </c>
      <c r="X38" s="20" t="s">
        <v>862</v>
      </c>
      <c r="Y38" s="21" t="s">
        <v>864</v>
      </c>
    </row>
    <row r="39" spans="1:25" x14ac:dyDescent="0.25">
      <c r="A39" s="18" t="s">
        <v>401</v>
      </c>
      <c r="B39" s="22">
        <v>337.39861113444795</v>
      </c>
      <c r="C39" s="22">
        <f t="shared" si="0"/>
        <v>372.37122511371206</v>
      </c>
      <c r="D39" s="18">
        <v>13016.880684272743</v>
      </c>
      <c r="E39" s="23">
        <v>2.2671646352659525</v>
      </c>
      <c r="F39" s="18">
        <v>18.919159688738112</v>
      </c>
      <c r="G39" s="18">
        <v>2.296217739728919</v>
      </c>
      <c r="H39" s="18">
        <v>4.7284100437150506E-2</v>
      </c>
      <c r="I39" s="18">
        <v>2.6568964038393332</v>
      </c>
      <c r="J39" s="18">
        <v>6.6705530314727507E-3</v>
      </c>
      <c r="K39" s="18">
        <v>1.1287845597619475</v>
      </c>
      <c r="L39" s="18">
        <v>0.42485079889859612</v>
      </c>
      <c r="M39" s="18">
        <v>42.85836156974846</v>
      </c>
      <c r="N39" s="18">
        <v>0.48217394936409619</v>
      </c>
      <c r="O39" s="18">
        <v>46.910942989110531</v>
      </c>
      <c r="P39" s="18">
        <v>1.218022640367213</v>
      </c>
      <c r="Q39" s="18">
        <v>259.25679353210205</v>
      </c>
      <c r="R39" s="18">
        <v>55.257461102713805</v>
      </c>
      <c r="S39" s="27">
        <v>42.8</v>
      </c>
      <c r="T39" s="27">
        <v>0.48</v>
      </c>
      <c r="U39" s="23" t="s">
        <v>941</v>
      </c>
      <c r="V39" s="28">
        <v>9.1999999999999993</v>
      </c>
      <c r="W39" s="20" t="str">
        <f t="shared" si="1"/>
        <v>discord.</v>
      </c>
      <c r="X39" s="22" t="s">
        <v>868</v>
      </c>
      <c r="Y39" s="21" t="s">
        <v>869</v>
      </c>
    </row>
    <row r="40" spans="1:25" x14ac:dyDescent="0.25">
      <c r="A40" s="18" t="s">
        <v>531</v>
      </c>
      <c r="B40" s="22">
        <v>562.96871466948585</v>
      </c>
      <c r="C40" s="22">
        <f t="shared" si="0"/>
        <v>650.79443718419418</v>
      </c>
      <c r="D40" s="18">
        <v>31922.554071102692</v>
      </c>
      <c r="E40" s="23">
        <v>1.5063656086082642</v>
      </c>
      <c r="F40" s="18">
        <v>20.145386287520115</v>
      </c>
      <c r="G40" s="18">
        <v>1.458649149299317</v>
      </c>
      <c r="H40" s="18">
        <v>4.4962922345946649E-2</v>
      </c>
      <c r="I40" s="18">
        <v>1.959268255393688</v>
      </c>
      <c r="J40" s="18">
        <v>6.6692508257716636E-3</v>
      </c>
      <c r="K40" s="18">
        <v>1.3078013052097086</v>
      </c>
      <c r="L40" s="18">
        <v>0.66749476576750022</v>
      </c>
      <c r="M40" s="18">
        <v>42.850022632343872</v>
      </c>
      <c r="N40" s="18">
        <v>0.55853477915304239</v>
      </c>
      <c r="O40" s="18">
        <v>44.657972055282514</v>
      </c>
      <c r="P40" s="18">
        <v>0.85600749034865586</v>
      </c>
      <c r="Q40" s="18">
        <v>142.85594939261921</v>
      </c>
      <c r="R40" s="18">
        <v>34.237578666681017</v>
      </c>
      <c r="S40" s="27">
        <v>42.82</v>
      </c>
      <c r="T40" s="27">
        <v>0.56000000000000005</v>
      </c>
      <c r="U40" s="23" t="s">
        <v>941</v>
      </c>
      <c r="V40" s="28">
        <v>4.2</v>
      </c>
      <c r="W40" s="20" t="str">
        <f t="shared" si="1"/>
        <v>discord.</v>
      </c>
      <c r="X40" s="22" t="s">
        <v>868</v>
      </c>
      <c r="Y40" s="21" t="s">
        <v>869</v>
      </c>
    </row>
    <row r="41" spans="1:25" x14ac:dyDescent="0.25">
      <c r="A41" s="18" t="s">
        <v>377</v>
      </c>
      <c r="B41" s="22">
        <v>414.38879124835586</v>
      </c>
      <c r="C41" s="22">
        <f t="shared" si="0"/>
        <v>477.61674363328865</v>
      </c>
      <c r="D41" s="18">
        <v>5819.7892824298387</v>
      </c>
      <c r="E41" s="23">
        <v>1.5401632074134606</v>
      </c>
      <c r="F41" s="18">
        <v>20.3473512792992</v>
      </c>
      <c r="G41" s="18">
        <v>1.5908295968103701</v>
      </c>
      <c r="H41" s="18">
        <v>4.2559819406925339E-2</v>
      </c>
      <c r="I41" s="18">
        <v>1.827164002911569</v>
      </c>
      <c r="J41" s="18">
        <v>6.6683903559804992E-3</v>
      </c>
      <c r="K41" s="18">
        <v>0.89447185444831478</v>
      </c>
      <c r="L41" s="18">
        <v>0.48954108827832776</v>
      </c>
      <c r="M41" s="18">
        <v>42.844512434201455</v>
      </c>
      <c r="N41" s="18">
        <v>0.38196139291984466</v>
      </c>
      <c r="O41" s="18">
        <v>42.320204874525196</v>
      </c>
      <c r="P41" s="18">
        <v>0.75736689041188754</v>
      </c>
      <c r="Q41" s="18">
        <v>12.67435009660449</v>
      </c>
      <c r="R41" s="18" t="s">
        <v>857</v>
      </c>
      <c r="S41" s="27">
        <v>42.84</v>
      </c>
      <c r="T41" s="27">
        <v>0.38</v>
      </c>
      <c r="U41" s="23" t="s">
        <v>941</v>
      </c>
      <c r="V41" s="28">
        <v>-1.3</v>
      </c>
      <c r="W41" s="20" t="str">
        <f t="shared" si="1"/>
        <v>concordant</v>
      </c>
      <c r="X41" s="20" t="s">
        <v>862</v>
      </c>
    </row>
    <row r="42" spans="1:25" x14ac:dyDescent="0.25">
      <c r="A42" s="18" t="s">
        <v>333</v>
      </c>
      <c r="B42" s="22">
        <v>518.40297874278701</v>
      </c>
      <c r="C42" s="22">
        <f t="shared" si="0"/>
        <v>601.56310479196134</v>
      </c>
      <c r="D42" s="18">
        <v>7838.553827354709</v>
      </c>
      <c r="E42" s="23">
        <v>1.4649412620240314</v>
      </c>
      <c r="F42" s="18">
        <v>20.05527181627679</v>
      </c>
      <c r="G42" s="18">
        <v>1.4619919491239159</v>
      </c>
      <c r="H42" s="18">
        <v>4.3832251503352862E-2</v>
      </c>
      <c r="I42" s="18">
        <v>2.0219099850201636</v>
      </c>
      <c r="J42" s="18">
        <v>6.6707674141293577E-3</v>
      </c>
      <c r="K42" s="18">
        <v>1.197020400056771</v>
      </c>
      <c r="L42" s="18">
        <v>0.59202457524083785</v>
      </c>
      <c r="M42" s="18">
        <v>42.859734411385723</v>
      </c>
      <c r="N42" s="18">
        <v>0.51133803658629162</v>
      </c>
      <c r="O42" s="18">
        <v>43.558712406576376</v>
      </c>
      <c r="P42" s="18">
        <v>0.86209455132756574</v>
      </c>
      <c r="Q42" s="18">
        <v>82.198267626561915</v>
      </c>
      <c r="R42" s="18">
        <v>38.682722734371261</v>
      </c>
      <c r="S42" s="27">
        <v>42.86</v>
      </c>
      <c r="T42" s="27">
        <v>0.51</v>
      </c>
      <c r="U42" s="23" t="s">
        <v>941</v>
      </c>
      <c r="V42" s="28">
        <v>1.7</v>
      </c>
      <c r="W42" s="20" t="str">
        <f t="shared" si="1"/>
        <v>concordant</v>
      </c>
      <c r="X42" s="20" t="s">
        <v>862</v>
      </c>
      <c r="Y42" s="21" t="s">
        <v>864</v>
      </c>
    </row>
    <row r="43" spans="1:25" x14ac:dyDescent="0.25">
      <c r="A43" s="18" t="s">
        <v>339</v>
      </c>
      <c r="B43" s="22">
        <v>499.88861257328415</v>
      </c>
      <c r="C43" s="22">
        <f t="shared" si="0"/>
        <v>576.69925801565341</v>
      </c>
      <c r="D43" s="18">
        <v>31180.154153012314</v>
      </c>
      <c r="E43" s="23">
        <v>1.529395089419759</v>
      </c>
      <c r="F43" s="18">
        <v>17.731353667255043</v>
      </c>
      <c r="G43" s="18">
        <v>2.4828992154117491</v>
      </c>
      <c r="H43" s="18">
        <v>5.1479143121942787E-2</v>
      </c>
      <c r="I43" s="18">
        <v>2.7215792106622074</v>
      </c>
      <c r="J43" s="18">
        <v>6.7087794524262829E-3</v>
      </c>
      <c r="K43" s="18">
        <v>1.1026738107304386</v>
      </c>
      <c r="L43" s="18">
        <v>0.40515955089991268</v>
      </c>
      <c r="M43" s="18">
        <v>43.103147376595651</v>
      </c>
      <c r="N43" s="18">
        <v>0.47370168002957769</v>
      </c>
      <c r="O43" s="18">
        <v>50.97007727748472</v>
      </c>
      <c r="P43" s="18">
        <v>1.3529501447604062</v>
      </c>
      <c r="Q43" s="18">
        <v>438.51929579400934</v>
      </c>
      <c r="R43" s="18">
        <v>55.384693477948304</v>
      </c>
      <c r="S43" s="27">
        <v>42.91</v>
      </c>
      <c r="T43" s="27">
        <v>0.47</v>
      </c>
      <c r="U43" s="23" t="s">
        <v>941</v>
      </c>
      <c r="V43" s="28">
        <v>17</v>
      </c>
      <c r="W43" s="20" t="str">
        <f t="shared" si="1"/>
        <v>discord.</v>
      </c>
      <c r="X43" s="22" t="s">
        <v>868</v>
      </c>
      <c r="Y43" s="21" t="s">
        <v>869</v>
      </c>
    </row>
    <row r="44" spans="1:25" x14ac:dyDescent="0.25">
      <c r="A44" s="18" t="s">
        <v>589</v>
      </c>
      <c r="B44" s="22">
        <v>408.22796520742224</v>
      </c>
      <c r="C44" s="22">
        <f t="shared" si="0"/>
        <v>465.58195851768562</v>
      </c>
      <c r="D44" s="18">
        <v>6807.8172916516942</v>
      </c>
      <c r="E44" s="23">
        <v>1.6726572342535939</v>
      </c>
      <c r="F44" s="18">
        <v>19.397432885766236</v>
      </c>
      <c r="G44" s="18">
        <v>1.912020775769715</v>
      </c>
      <c r="H44" s="18">
        <v>4.5224014894378696E-2</v>
      </c>
      <c r="I44" s="18">
        <v>2.1879756643532962</v>
      </c>
      <c r="J44" s="18">
        <v>6.6808497731583984E-3</v>
      </c>
      <c r="K44" s="18">
        <v>1.0464508226007232</v>
      </c>
      <c r="L44" s="18">
        <v>0.47827351997081052</v>
      </c>
      <c r="M44" s="18">
        <v>42.924298456413283</v>
      </c>
      <c r="N44" s="18">
        <v>0.44768952106132076</v>
      </c>
      <c r="O44" s="18">
        <v>44.911642141594008</v>
      </c>
      <c r="P44" s="18">
        <v>0.96124094959262862</v>
      </c>
      <c r="Q44" s="18">
        <v>152.37247671689636</v>
      </c>
      <c r="R44" s="18">
        <v>45.006775740761718</v>
      </c>
      <c r="S44" s="27">
        <v>42.91</v>
      </c>
      <c r="T44" s="27">
        <v>0.45</v>
      </c>
      <c r="U44" s="23" t="s">
        <v>941</v>
      </c>
      <c r="V44" s="28">
        <v>4.5999999999999996</v>
      </c>
      <c r="W44" s="20" t="str">
        <f t="shared" si="1"/>
        <v>discord.</v>
      </c>
      <c r="X44" s="20" t="s">
        <v>862</v>
      </c>
      <c r="Y44" s="21" t="s">
        <v>864</v>
      </c>
    </row>
    <row r="45" spans="1:25" x14ac:dyDescent="0.25">
      <c r="A45" s="18" t="s">
        <v>436</v>
      </c>
      <c r="B45" s="22">
        <v>287.3428131201743</v>
      </c>
      <c r="C45" s="22">
        <f t="shared" si="0"/>
        <v>322.95790845778276</v>
      </c>
      <c r="D45" s="18">
        <v>4446.3363836717126</v>
      </c>
      <c r="E45" s="23">
        <v>1.8959814776049744</v>
      </c>
      <c r="F45" s="18">
        <v>19.773987568472958</v>
      </c>
      <c r="G45" s="18">
        <v>2.5668265348975132</v>
      </c>
      <c r="H45" s="18">
        <v>4.3317560398074467E-2</v>
      </c>
      <c r="I45" s="18">
        <v>2.9392888981395653</v>
      </c>
      <c r="J45" s="18">
        <v>6.6889929293897036E-3</v>
      </c>
      <c r="K45" s="18">
        <v>1.2813612693934842</v>
      </c>
      <c r="L45" s="18">
        <v>0.43594260850116734</v>
      </c>
      <c r="M45" s="18">
        <v>42.976444025204131</v>
      </c>
      <c r="N45" s="18">
        <v>0.54885195581905322</v>
      </c>
      <c r="O45" s="18">
        <v>43.057925511859672</v>
      </c>
      <c r="P45" s="18">
        <v>1.2391385638197967</v>
      </c>
      <c r="Q45" s="18">
        <v>47.623334980924575</v>
      </c>
      <c r="R45" s="18" t="s">
        <v>857</v>
      </c>
      <c r="S45" s="27">
        <v>42.98</v>
      </c>
      <c r="T45" s="27">
        <v>0.55000000000000004</v>
      </c>
      <c r="U45" s="23" t="s">
        <v>941</v>
      </c>
      <c r="V45" s="28">
        <v>0.19</v>
      </c>
      <c r="W45" s="20" t="str">
        <f t="shared" si="1"/>
        <v>concordant</v>
      </c>
      <c r="X45" s="20" t="s">
        <v>862</v>
      </c>
      <c r="Y45" s="21" t="s">
        <v>864</v>
      </c>
    </row>
    <row r="46" spans="1:25" x14ac:dyDescent="0.25">
      <c r="A46" s="18" t="s">
        <v>553</v>
      </c>
      <c r="B46" s="22">
        <v>770.12843775981798</v>
      </c>
      <c r="C46" s="22">
        <f t="shared" si="0"/>
        <v>824.63572439162158</v>
      </c>
      <c r="D46" s="18">
        <v>16385.374051985797</v>
      </c>
      <c r="E46" s="23">
        <v>3.3202933783161379</v>
      </c>
      <c r="F46" s="18">
        <v>20.101262619046615</v>
      </c>
      <c r="G46" s="18">
        <v>1.2628325213565668</v>
      </c>
      <c r="H46" s="18">
        <v>4.4833427720543141E-2</v>
      </c>
      <c r="I46" s="18">
        <v>1.9415711445449051</v>
      </c>
      <c r="J46" s="18">
        <v>6.6951368786326111E-3</v>
      </c>
      <c r="K46" s="18">
        <v>1.4500666222547498</v>
      </c>
      <c r="L46" s="18">
        <v>0.74685216986712011</v>
      </c>
      <c r="M46" s="18">
        <v>43.015787179793939</v>
      </c>
      <c r="N46" s="18">
        <v>0.62168108313070292</v>
      </c>
      <c r="O46" s="18">
        <v>44.532135249905053</v>
      </c>
      <c r="P46" s="18">
        <v>0.84593735966930694</v>
      </c>
      <c r="Q46" s="18">
        <v>127.00228229427395</v>
      </c>
      <c r="R46" s="18">
        <v>30.370471504737715</v>
      </c>
      <c r="S46" s="27">
        <v>42.98</v>
      </c>
      <c r="T46" s="27">
        <v>0.62</v>
      </c>
      <c r="U46" s="23" t="s">
        <v>941</v>
      </c>
      <c r="V46" s="28">
        <v>3.5</v>
      </c>
      <c r="W46" s="20" t="str">
        <f t="shared" si="1"/>
        <v>concordant</v>
      </c>
      <c r="X46" s="22" t="s">
        <v>868</v>
      </c>
      <c r="Y46" s="21" t="s">
        <v>869</v>
      </c>
    </row>
    <row r="47" spans="1:25" x14ac:dyDescent="0.25">
      <c r="A47" s="18" t="s">
        <v>510</v>
      </c>
      <c r="B47" s="22">
        <v>423.78318521955129</v>
      </c>
      <c r="C47" s="22">
        <f t="shared" si="0"/>
        <v>487.74063202523729</v>
      </c>
      <c r="D47" s="18">
        <v>20778.098400464154</v>
      </c>
      <c r="E47" s="23">
        <v>1.5571141985883774</v>
      </c>
      <c r="F47" s="18">
        <v>19.81924351082689</v>
      </c>
      <c r="G47" s="18">
        <v>2.307039317793401</v>
      </c>
      <c r="H47" s="18">
        <v>4.573598346596227E-2</v>
      </c>
      <c r="I47" s="18">
        <v>2.5922775896318844</v>
      </c>
      <c r="J47" s="18">
        <v>6.7023800127745479E-3</v>
      </c>
      <c r="K47" s="18">
        <v>1.1533828519119071</v>
      </c>
      <c r="L47" s="18">
        <v>0.44493030242015591</v>
      </c>
      <c r="M47" s="18">
        <v>43.062168723691293</v>
      </c>
      <c r="N47" s="18">
        <v>0.49501647025749307</v>
      </c>
      <c r="O47" s="18">
        <v>45.408872334598215</v>
      </c>
      <c r="P47" s="18">
        <v>1.151191494515313</v>
      </c>
      <c r="Q47" s="18">
        <v>171.14245878665889</v>
      </c>
      <c r="R47" s="18">
        <v>54.197799686590201</v>
      </c>
      <c r="S47" s="27">
        <v>43.04</v>
      </c>
      <c r="T47" s="27">
        <v>0.5</v>
      </c>
      <c r="U47" s="23" t="s">
        <v>941</v>
      </c>
      <c r="V47" s="28">
        <v>5.4</v>
      </c>
      <c r="W47" s="20" t="str">
        <f t="shared" si="1"/>
        <v>discord.</v>
      </c>
      <c r="X47" s="20" t="s">
        <v>862</v>
      </c>
    </row>
    <row r="48" spans="1:25" x14ac:dyDescent="0.25">
      <c r="A48" s="18" t="s">
        <v>301</v>
      </c>
      <c r="B48" s="22">
        <v>918.37159226955578</v>
      </c>
      <c r="C48" s="22">
        <f t="shared" si="0"/>
        <v>981.56644596874071</v>
      </c>
      <c r="D48" s="18">
        <v>17708.873477591475</v>
      </c>
      <c r="E48" s="23">
        <v>3.4151091671271478</v>
      </c>
      <c r="F48" s="18">
        <v>20.603522783440596</v>
      </c>
      <c r="G48" s="18">
        <v>1.3240325863226277</v>
      </c>
      <c r="H48" s="18">
        <v>4.3829679039491261E-2</v>
      </c>
      <c r="I48" s="18">
        <v>1.803521932462929</v>
      </c>
      <c r="J48" s="18">
        <v>6.7128008373576499E-3</v>
      </c>
      <c r="K48" s="18">
        <v>1.2229938709762707</v>
      </c>
      <c r="L48" s="18">
        <v>0.67811422138134114</v>
      </c>
      <c r="M48" s="18">
        <v>43.12889808186921</v>
      </c>
      <c r="N48" s="18">
        <v>0.52570324571735583</v>
      </c>
      <c r="O48" s="18">
        <v>43.556210051025339</v>
      </c>
      <c r="P48" s="18">
        <v>0.76893578252843398</v>
      </c>
      <c r="Q48" s="18">
        <v>67.129360571202938</v>
      </c>
      <c r="R48" s="18">
        <v>31.572595989937291</v>
      </c>
      <c r="S48" s="27">
        <v>43.13</v>
      </c>
      <c r="T48" s="27">
        <v>0.53</v>
      </c>
      <c r="U48" s="23" t="s">
        <v>941</v>
      </c>
      <c r="V48" s="28">
        <v>1</v>
      </c>
      <c r="W48" s="20" t="str">
        <f t="shared" si="1"/>
        <v>concordant</v>
      </c>
      <c r="X48" s="20" t="s">
        <v>862</v>
      </c>
    </row>
    <row r="49" spans="1:25" x14ac:dyDescent="0.25">
      <c r="A49" s="18" t="s">
        <v>340</v>
      </c>
      <c r="B49" s="22">
        <v>552.4614746592049</v>
      </c>
      <c r="C49" s="22">
        <f t="shared" si="0"/>
        <v>656.95721382983425</v>
      </c>
      <c r="D49" s="18">
        <v>10579.499999447607</v>
      </c>
      <c r="E49" s="23">
        <v>1.2424281370259356</v>
      </c>
      <c r="F49" s="18">
        <v>20.305530687982344</v>
      </c>
      <c r="G49" s="18">
        <v>1.7100084200317971</v>
      </c>
      <c r="H49" s="18">
        <v>4.4034384787486662E-2</v>
      </c>
      <c r="I49" s="18">
        <v>2.1673533530523721</v>
      </c>
      <c r="J49" s="18">
        <v>6.7215850267919562E-3</v>
      </c>
      <c r="K49" s="18">
        <v>1.3054328438042739</v>
      </c>
      <c r="L49" s="18">
        <v>0.60231657286790796</v>
      </c>
      <c r="M49" s="18">
        <v>43.185146771913892</v>
      </c>
      <c r="N49" s="18">
        <v>0.5618689826467218</v>
      </c>
      <c r="O49" s="18">
        <v>43.755317599918065</v>
      </c>
      <c r="P49" s="18">
        <v>0.92818999891414578</v>
      </c>
      <c r="Q49" s="18">
        <v>75.101088480102007</v>
      </c>
      <c r="R49" s="18">
        <v>41.136749580324604</v>
      </c>
      <c r="S49" s="27">
        <v>43.19</v>
      </c>
      <c r="T49" s="27">
        <v>0.56000000000000005</v>
      </c>
      <c r="U49" s="23" t="s">
        <v>941</v>
      </c>
      <c r="V49" s="28">
        <v>1.3</v>
      </c>
      <c r="W49" s="20" t="str">
        <f t="shared" si="1"/>
        <v>concordant</v>
      </c>
      <c r="X49" s="20" t="s">
        <v>862</v>
      </c>
    </row>
    <row r="50" spans="1:25" x14ac:dyDescent="0.25">
      <c r="A50" s="18" t="s">
        <v>348</v>
      </c>
      <c r="B50" s="22">
        <v>342.21150374306865</v>
      </c>
      <c r="C50" s="22">
        <f t="shared" si="0"/>
        <v>378.28181330708497</v>
      </c>
      <c r="D50" s="18">
        <v>4924.5593235604201</v>
      </c>
      <c r="E50" s="23">
        <v>2.2295262877324369</v>
      </c>
      <c r="F50" s="18">
        <v>20.566520238745607</v>
      </c>
      <c r="G50" s="18">
        <v>2.0567336150940574</v>
      </c>
      <c r="H50" s="18">
        <v>4.2008766184002212E-2</v>
      </c>
      <c r="I50" s="18">
        <v>2.3712000656264403</v>
      </c>
      <c r="J50" s="18">
        <v>6.7267916991904002E-3</v>
      </c>
      <c r="K50" s="18">
        <v>1.0654505024903036</v>
      </c>
      <c r="L50" s="18">
        <v>0.44932965291936489</v>
      </c>
      <c r="M50" s="18">
        <v>43.218486953047652</v>
      </c>
      <c r="N50" s="18">
        <v>0.45893146848437993</v>
      </c>
      <c r="O50" s="18">
        <v>41.783374260363857</v>
      </c>
      <c r="P50" s="18">
        <v>0.97065924445249507</v>
      </c>
      <c r="Q50" s="18" t="s">
        <v>857</v>
      </c>
      <c r="R50" s="18" t="s">
        <v>857</v>
      </c>
      <c r="S50" s="27">
        <v>43.2</v>
      </c>
      <c r="T50" s="27">
        <v>0.46</v>
      </c>
      <c r="U50" s="23" t="s">
        <v>941</v>
      </c>
      <c r="V50" s="28">
        <v>-3.4</v>
      </c>
      <c r="W50" s="20" t="str">
        <f t="shared" si="1"/>
        <v>rev discord.</v>
      </c>
      <c r="X50" s="20" t="s">
        <v>862</v>
      </c>
    </row>
    <row r="51" spans="1:25" x14ac:dyDescent="0.25">
      <c r="A51" s="18" t="s">
        <v>407</v>
      </c>
      <c r="B51" s="22">
        <v>470.76259722528238</v>
      </c>
      <c r="C51" s="22">
        <f t="shared" si="0"/>
        <v>552.01202797945143</v>
      </c>
      <c r="D51" s="18">
        <v>54091.058252221446</v>
      </c>
      <c r="E51" s="23">
        <v>1.361599820713387</v>
      </c>
      <c r="F51" s="18">
        <v>20.445008141244053</v>
      </c>
      <c r="G51" s="18">
        <v>2.0425527833646218</v>
      </c>
      <c r="H51" s="18">
        <v>4.4866149034131872E-2</v>
      </c>
      <c r="I51" s="18">
        <v>2.5721809696994162</v>
      </c>
      <c r="J51" s="18">
        <v>6.7424212698660863E-3</v>
      </c>
      <c r="K51" s="18">
        <v>1.5623976187610076</v>
      </c>
      <c r="L51" s="18">
        <v>0.60742134288614547</v>
      </c>
      <c r="M51" s="18">
        <v>43.318567635103413</v>
      </c>
      <c r="N51" s="18">
        <v>0.67453935107528551</v>
      </c>
      <c r="O51" s="18">
        <v>44.563933760725021</v>
      </c>
      <c r="P51" s="18">
        <v>1.1214753787304339</v>
      </c>
      <c r="Q51" s="18">
        <v>112.12075799913683</v>
      </c>
      <c r="R51" s="18">
        <v>48.234513553928565</v>
      </c>
      <c r="S51" s="27">
        <v>43.31</v>
      </c>
      <c r="T51" s="27">
        <v>0.67</v>
      </c>
      <c r="U51" s="23" t="s">
        <v>941</v>
      </c>
      <c r="V51" s="28">
        <v>2.9</v>
      </c>
      <c r="W51" s="20" t="str">
        <f t="shared" si="1"/>
        <v>concordant</v>
      </c>
      <c r="X51" s="20" t="s">
        <v>862</v>
      </c>
      <c r="Y51" s="21" t="s">
        <v>864</v>
      </c>
    </row>
    <row r="52" spans="1:25" x14ac:dyDescent="0.25">
      <c r="A52" s="18" t="s">
        <v>388</v>
      </c>
      <c r="B52" s="22">
        <v>541.9192706305372</v>
      </c>
      <c r="C52" s="22">
        <f t="shared" si="0"/>
        <v>638.51443832919199</v>
      </c>
      <c r="D52" s="18">
        <v>7821.3245177562376</v>
      </c>
      <c r="E52" s="23">
        <v>1.3183995807685709</v>
      </c>
      <c r="F52" s="18">
        <v>17.186735533984535</v>
      </c>
      <c r="G52" s="18">
        <v>1.7672917495317213</v>
      </c>
      <c r="H52" s="18">
        <v>5.269808720909875E-2</v>
      </c>
      <c r="I52" s="18">
        <v>2.106451976057413</v>
      </c>
      <c r="J52" s="18">
        <v>6.8272813333585952E-3</v>
      </c>
      <c r="K52" s="18">
        <v>1.1364884973473277</v>
      </c>
      <c r="L52" s="18">
        <v>0.53952737126932326</v>
      </c>
      <c r="M52" s="18">
        <v>43.861924159001127</v>
      </c>
      <c r="N52" s="18">
        <v>0.49679369489360425</v>
      </c>
      <c r="O52" s="18">
        <v>52.146494633946517</v>
      </c>
      <c r="P52" s="18">
        <v>1.0707119556681945</v>
      </c>
      <c r="Q52" s="18">
        <v>451.61968768317172</v>
      </c>
      <c r="R52" s="18">
        <v>39.40667936020543</v>
      </c>
      <c r="S52" s="27">
        <v>43.44</v>
      </c>
      <c r="T52" s="27">
        <v>0.5</v>
      </c>
      <c r="U52" s="23" t="s">
        <v>941</v>
      </c>
      <c r="V52" s="28">
        <v>18</v>
      </c>
      <c r="W52" s="20" t="str">
        <f t="shared" si="1"/>
        <v>discord.</v>
      </c>
      <c r="X52" s="22" t="s">
        <v>868</v>
      </c>
      <c r="Y52" s="21" t="s">
        <v>869</v>
      </c>
    </row>
    <row r="53" spans="1:25" x14ac:dyDescent="0.25">
      <c r="A53" s="18" t="s">
        <v>530</v>
      </c>
      <c r="B53" s="22">
        <v>448.42284328620866</v>
      </c>
      <c r="C53" s="22">
        <f t="shared" si="0"/>
        <v>519.9711757901955</v>
      </c>
      <c r="D53" s="18">
        <v>13603.011517598716</v>
      </c>
      <c r="E53" s="23">
        <v>1.4728417069173072</v>
      </c>
      <c r="F53" s="18">
        <v>19.709453261579782</v>
      </c>
      <c r="G53" s="18">
        <v>1.5711284910635317</v>
      </c>
      <c r="H53" s="18">
        <v>4.6042470205071469E-2</v>
      </c>
      <c r="I53" s="18">
        <v>1.7906489909715544</v>
      </c>
      <c r="J53" s="18">
        <v>6.7648770129935332E-3</v>
      </c>
      <c r="K53" s="18">
        <v>0.83853468625484462</v>
      </c>
      <c r="L53" s="18">
        <v>0.46828534820767953</v>
      </c>
      <c r="M53" s="18">
        <v>43.462355562861042</v>
      </c>
      <c r="N53" s="18">
        <v>0.36322111520628653</v>
      </c>
      <c r="O53" s="18">
        <v>45.706419565396196</v>
      </c>
      <c r="P53" s="18">
        <v>0.80029436899134154</v>
      </c>
      <c r="Q53" s="18">
        <v>165.063842465129</v>
      </c>
      <c r="R53" s="18">
        <v>36.970385809306237</v>
      </c>
      <c r="S53" s="27">
        <v>43.44</v>
      </c>
      <c r="T53" s="27">
        <v>0.36</v>
      </c>
      <c r="U53" s="23" t="s">
        <v>941</v>
      </c>
      <c r="V53" s="28">
        <v>5.0999999999999996</v>
      </c>
      <c r="W53" s="20" t="str">
        <f t="shared" si="1"/>
        <v>discord.</v>
      </c>
      <c r="X53" s="22" t="s">
        <v>868</v>
      </c>
      <c r="Y53" s="21" t="s">
        <v>869</v>
      </c>
    </row>
    <row r="54" spans="1:25" x14ac:dyDescent="0.25">
      <c r="A54" s="18" t="s">
        <v>557</v>
      </c>
      <c r="B54" s="22">
        <v>350.68653807348966</v>
      </c>
      <c r="C54" s="22">
        <f t="shared" si="0"/>
        <v>386.02959879754712</v>
      </c>
      <c r="D54" s="18">
        <v>6093.0156160938441</v>
      </c>
      <c r="E54" s="23">
        <v>2.331754374379182</v>
      </c>
      <c r="F54" s="18">
        <v>19.501860510172762</v>
      </c>
      <c r="G54" s="18">
        <v>1.9201574653307361</v>
      </c>
      <c r="H54" s="18">
        <v>4.5614163626670964E-2</v>
      </c>
      <c r="I54" s="18">
        <v>2.322606947657857</v>
      </c>
      <c r="J54" s="18">
        <v>6.8029079853416229E-3</v>
      </c>
      <c r="K54" s="18">
        <v>0.89115996859523283</v>
      </c>
      <c r="L54" s="18">
        <v>0.38368953020393254</v>
      </c>
      <c r="M54" s="18">
        <v>43.705867006934923</v>
      </c>
      <c r="N54" s="18">
        <v>0.3881718264824876</v>
      </c>
      <c r="O54" s="18">
        <v>45.290581477680924</v>
      </c>
      <c r="P54" s="18">
        <v>1.0288073040033545</v>
      </c>
      <c r="Q54" s="18">
        <v>130.02206505547073</v>
      </c>
      <c r="R54" s="18">
        <v>50.45865349220422</v>
      </c>
      <c r="S54" s="27">
        <v>43.7</v>
      </c>
      <c r="T54" s="27">
        <v>0.39</v>
      </c>
      <c r="U54" s="23" t="s">
        <v>941</v>
      </c>
      <c r="V54" s="28">
        <v>3.6</v>
      </c>
      <c r="W54" s="20" t="str">
        <f t="shared" si="1"/>
        <v>concordant</v>
      </c>
      <c r="X54" s="20" t="s">
        <v>862</v>
      </c>
    </row>
    <row r="55" spans="1:25" x14ac:dyDescent="0.25">
      <c r="A55" s="18" t="s">
        <v>318</v>
      </c>
      <c r="B55" s="22">
        <v>527.70802900544436</v>
      </c>
      <c r="C55" s="22">
        <f t="shared" si="0"/>
        <v>625.16089105138803</v>
      </c>
      <c r="D55" s="18">
        <v>92576.576612373756</v>
      </c>
      <c r="E55" s="23">
        <v>1.272526883385066</v>
      </c>
      <c r="F55" s="18">
        <v>20.567068275636032</v>
      </c>
      <c r="G55" s="18">
        <v>1.4211676485919784</v>
      </c>
      <c r="H55" s="18">
        <v>4.5139368111978884E-2</v>
      </c>
      <c r="I55" s="18">
        <v>1.9124426980769684</v>
      </c>
      <c r="J55" s="18">
        <v>6.8058544715476664E-3</v>
      </c>
      <c r="K55" s="18">
        <v>1.279729314307539</v>
      </c>
      <c r="L55" s="18">
        <v>0.66915955996713194</v>
      </c>
      <c r="M55" s="18">
        <v>43.724732906627828</v>
      </c>
      <c r="N55" s="18">
        <v>0.5576648237370847</v>
      </c>
      <c r="O55" s="18">
        <v>44.829408680075105</v>
      </c>
      <c r="P55" s="18">
        <v>0.83868660968771636</v>
      </c>
      <c r="Q55" s="18">
        <v>104.31143142654201</v>
      </c>
      <c r="R55" s="18">
        <v>33.593198681359169</v>
      </c>
      <c r="S55" s="27">
        <v>43.72</v>
      </c>
      <c r="T55" s="27">
        <v>0.56000000000000005</v>
      </c>
      <c r="U55" s="23" t="s">
        <v>941</v>
      </c>
      <c r="V55" s="28">
        <v>2.6</v>
      </c>
      <c r="W55" s="20" t="str">
        <f t="shared" si="1"/>
        <v>concordant</v>
      </c>
      <c r="X55" s="20" t="s">
        <v>862</v>
      </c>
    </row>
    <row r="56" spans="1:25" x14ac:dyDescent="0.25">
      <c r="A56" s="18" t="s">
        <v>309</v>
      </c>
      <c r="B56" s="22">
        <v>415.64842642412407</v>
      </c>
      <c r="C56" s="22">
        <f t="shared" si="0"/>
        <v>465.53743984253873</v>
      </c>
      <c r="D56" s="18">
        <v>14214.944381108469</v>
      </c>
      <c r="E56" s="23">
        <v>1.95789360255449</v>
      </c>
      <c r="F56" s="18">
        <v>19.592154181578231</v>
      </c>
      <c r="G56" s="18">
        <v>1.8562789550041863</v>
      </c>
      <c r="H56" s="18">
        <v>4.6686079374741105E-2</v>
      </c>
      <c r="I56" s="18">
        <v>2.204411607538995</v>
      </c>
      <c r="J56" s="18">
        <v>6.8142960443129874E-3</v>
      </c>
      <c r="K56" s="18">
        <v>1.0903849241016366</v>
      </c>
      <c r="L56" s="18">
        <v>0.49463762591911875</v>
      </c>
      <c r="M56" s="18">
        <v>43.778782697875307</v>
      </c>
      <c r="N56" s="18">
        <v>0.47574000006770589</v>
      </c>
      <c r="O56" s="18">
        <v>46.330972486546223</v>
      </c>
      <c r="P56" s="18">
        <v>0.99837499611993863</v>
      </c>
      <c r="Q56" s="18">
        <v>180.47433578546404</v>
      </c>
      <c r="R56" s="18">
        <v>44.675506421014177</v>
      </c>
      <c r="S56" s="27">
        <v>43.75</v>
      </c>
      <c r="T56" s="27">
        <v>0.48</v>
      </c>
      <c r="U56" s="23" t="s">
        <v>941</v>
      </c>
      <c r="V56" s="28">
        <v>5.8</v>
      </c>
      <c r="W56" s="20" t="str">
        <f t="shared" si="1"/>
        <v>discord.</v>
      </c>
      <c r="X56" s="22" t="s">
        <v>868</v>
      </c>
      <c r="Y56" s="21" t="s">
        <v>869</v>
      </c>
    </row>
    <row r="57" spans="1:25" x14ac:dyDescent="0.25">
      <c r="A57" s="18" t="s">
        <v>439</v>
      </c>
      <c r="B57" s="22">
        <v>316.41239685015086</v>
      </c>
      <c r="C57" s="22">
        <f t="shared" si="0"/>
        <v>356.36064050774456</v>
      </c>
      <c r="D57" s="18">
        <v>6492.0701849589477</v>
      </c>
      <c r="E57" s="23">
        <v>1.8613312238985267</v>
      </c>
      <c r="F57" s="18">
        <v>20.283225811460625</v>
      </c>
      <c r="G57" s="18">
        <v>1.6960570854151611</v>
      </c>
      <c r="H57" s="18">
        <v>4.3830773899934117E-2</v>
      </c>
      <c r="I57" s="18">
        <v>2.0832714466593814</v>
      </c>
      <c r="J57" s="18">
        <v>6.81390241753356E-3</v>
      </c>
      <c r="K57" s="18">
        <v>1.0752090087080506</v>
      </c>
      <c r="L57" s="18">
        <v>0.51611565570689133</v>
      </c>
      <c r="M57" s="18">
        <v>43.776262390248426</v>
      </c>
      <c r="N57" s="18">
        <v>0.46909176259346452</v>
      </c>
      <c r="O57" s="18">
        <v>43.55727507358484</v>
      </c>
      <c r="P57" s="18">
        <v>0.88822895285244741</v>
      </c>
      <c r="Q57" s="18">
        <v>31.537292741603963</v>
      </c>
      <c r="R57" s="18" t="s">
        <v>857</v>
      </c>
      <c r="S57" s="27">
        <v>43.77</v>
      </c>
      <c r="T57" s="27">
        <v>0.47</v>
      </c>
      <c r="U57" s="23" t="s">
        <v>941</v>
      </c>
      <c r="V57" s="28">
        <v>-0.51</v>
      </c>
      <c r="W57" s="20" t="str">
        <f t="shared" si="1"/>
        <v>concordant</v>
      </c>
      <c r="X57" s="20" t="s">
        <v>862</v>
      </c>
    </row>
    <row r="58" spans="1:25" x14ac:dyDescent="0.25">
      <c r="A58" s="18" t="s">
        <v>449</v>
      </c>
      <c r="B58" s="22">
        <v>414.44668106420721</v>
      </c>
      <c r="C58" s="22">
        <f t="shared" si="0"/>
        <v>462.53771746503907</v>
      </c>
      <c r="D58" s="18">
        <v>6083.5068248405605</v>
      </c>
      <c r="E58" s="23">
        <v>2.0252208590040701</v>
      </c>
      <c r="F58" s="18">
        <v>20.050260444061845</v>
      </c>
      <c r="G58" s="18">
        <v>1.457578479083437</v>
      </c>
      <c r="H58" s="18">
        <v>4.4370628110186543E-2</v>
      </c>
      <c r="I58" s="18">
        <v>2.399659829337085</v>
      </c>
      <c r="J58" s="18">
        <v>6.8141866636153778E-3</v>
      </c>
      <c r="K58" s="18">
        <v>1.0296730307137785</v>
      </c>
      <c r="L58" s="18">
        <v>0.42909124790334519</v>
      </c>
      <c r="M58" s="18">
        <v>43.778082356887495</v>
      </c>
      <c r="N58" s="18">
        <v>0.44924395686984298</v>
      </c>
      <c r="O58" s="18">
        <v>44.082280782329349</v>
      </c>
      <c r="P58" s="18">
        <v>1.0351914349650038</v>
      </c>
      <c r="Q58" s="18">
        <v>60.663689950800439</v>
      </c>
      <c r="R58" s="18">
        <v>51.652520236250403</v>
      </c>
      <c r="S58" s="27">
        <v>43.78</v>
      </c>
      <c r="T58" s="27">
        <v>0.45</v>
      </c>
      <c r="U58" s="23" t="s">
        <v>941</v>
      </c>
      <c r="V58" s="28">
        <v>0.71</v>
      </c>
      <c r="W58" s="20" t="str">
        <f t="shared" si="1"/>
        <v>concordant</v>
      </c>
      <c r="X58" s="20" t="s">
        <v>862</v>
      </c>
    </row>
    <row r="59" spans="1:25" x14ac:dyDescent="0.25">
      <c r="A59" s="18" t="s">
        <v>522</v>
      </c>
      <c r="B59" s="22">
        <v>1086.8021662098718</v>
      </c>
      <c r="C59" s="22">
        <f t="shared" si="0"/>
        <v>1191.2262000770456</v>
      </c>
      <c r="D59" s="18">
        <v>87375.030904471729</v>
      </c>
      <c r="E59" s="23">
        <v>2.4457828298817068</v>
      </c>
      <c r="F59" s="18">
        <v>18.344356291374702</v>
      </c>
      <c r="G59" s="18">
        <v>1.4665422428259502</v>
      </c>
      <c r="H59" s="18">
        <v>5.1363471326957524E-2</v>
      </c>
      <c r="I59" s="18">
        <v>2.0101595887589379</v>
      </c>
      <c r="J59" s="18">
        <v>6.9044165842648171E-3</v>
      </c>
      <c r="K59" s="18">
        <v>1.3746212331021541</v>
      </c>
      <c r="L59" s="18">
        <v>0.68383686588328974</v>
      </c>
      <c r="M59" s="18">
        <v>44.355779200505253</v>
      </c>
      <c r="N59" s="18">
        <v>0.60763110280175425</v>
      </c>
      <c r="O59" s="18">
        <v>50.858370219924346</v>
      </c>
      <c r="P59" s="18">
        <v>0.99715362342739411</v>
      </c>
      <c r="Q59" s="18">
        <v>369.12062583681114</v>
      </c>
      <c r="R59" s="18">
        <v>33.027632714848295</v>
      </c>
      <c r="S59" s="27">
        <v>43.78</v>
      </c>
      <c r="T59" s="27">
        <v>0.61</v>
      </c>
      <c r="U59" s="23" t="s">
        <v>941</v>
      </c>
      <c r="V59" s="28">
        <v>14</v>
      </c>
      <c r="W59" s="20" t="str">
        <f t="shared" si="1"/>
        <v>discord.</v>
      </c>
      <c r="X59" s="22" t="s">
        <v>860</v>
      </c>
      <c r="Y59" s="41" t="s">
        <v>861</v>
      </c>
    </row>
    <row r="60" spans="1:25" x14ac:dyDescent="0.25">
      <c r="A60" s="18" t="s">
        <v>344</v>
      </c>
      <c r="B60" s="22">
        <v>607.57343229697392</v>
      </c>
      <c r="C60" s="22">
        <f t="shared" si="0"/>
        <v>691.10787801526953</v>
      </c>
      <c r="D60" s="18">
        <v>8059.0549753093646</v>
      </c>
      <c r="E60" s="23">
        <v>1.7092321061336415</v>
      </c>
      <c r="F60" s="18">
        <v>14.592937780364583</v>
      </c>
      <c r="G60" s="18">
        <v>3.9055901518844274</v>
      </c>
      <c r="H60" s="18">
        <v>6.2881997420519115E-2</v>
      </c>
      <c r="I60" s="18">
        <v>4.1695165482506793</v>
      </c>
      <c r="J60" s="18">
        <v>6.879126787790615E-3</v>
      </c>
      <c r="K60" s="18">
        <v>1.3427321435080992</v>
      </c>
      <c r="L60" s="18">
        <v>0.32203545134541872</v>
      </c>
      <c r="M60" s="18">
        <v>44.193866562774275</v>
      </c>
      <c r="N60" s="18">
        <v>0.59137582705739433</v>
      </c>
      <c r="O60" s="18">
        <v>61.922205600967899</v>
      </c>
      <c r="P60" s="18">
        <v>2.5047118511320541</v>
      </c>
      <c r="Q60" s="18">
        <v>815.77722136540081</v>
      </c>
      <c r="R60" s="18">
        <v>82.511617696178007</v>
      </c>
      <c r="S60" s="27">
        <v>43.78</v>
      </c>
      <c r="T60" s="27">
        <v>0.59</v>
      </c>
      <c r="U60" s="23" t="s">
        <v>941</v>
      </c>
      <c r="V60" s="28">
        <v>35</v>
      </c>
      <c r="W60" s="20" t="str">
        <f t="shared" si="1"/>
        <v>discord.</v>
      </c>
      <c r="X60" s="22" t="s">
        <v>868</v>
      </c>
      <c r="Y60" s="21" t="s">
        <v>869</v>
      </c>
    </row>
    <row r="61" spans="1:25" x14ac:dyDescent="0.25">
      <c r="A61" s="18" t="s">
        <v>558</v>
      </c>
      <c r="B61" s="22">
        <v>339.82329032119065</v>
      </c>
      <c r="C61" s="22">
        <f t="shared" si="0"/>
        <v>380.79030212480723</v>
      </c>
      <c r="D61" s="18">
        <v>49665.267506011005</v>
      </c>
      <c r="E61" s="23">
        <v>1.9493360562468443</v>
      </c>
      <c r="F61" s="18">
        <v>20.368726494552611</v>
      </c>
      <c r="G61" s="18">
        <v>1.6424287312592121</v>
      </c>
      <c r="H61" s="18">
        <v>4.5551723157251929E-2</v>
      </c>
      <c r="I61" s="18">
        <v>1.8719327101579151</v>
      </c>
      <c r="J61" s="18">
        <v>6.8177665209980583E-3</v>
      </c>
      <c r="K61" s="18">
        <v>0.89795870823921198</v>
      </c>
      <c r="L61" s="18">
        <v>0.47969604001602223</v>
      </c>
      <c r="M61" s="18">
        <v>43.801003371192657</v>
      </c>
      <c r="N61" s="18">
        <v>0.39198173096040634</v>
      </c>
      <c r="O61" s="18">
        <v>45.229944495311493</v>
      </c>
      <c r="P61" s="18">
        <v>0.82809379132918792</v>
      </c>
      <c r="Q61" s="18">
        <v>121.64420960787142</v>
      </c>
      <c r="R61" s="18">
        <v>38.699422966467516</v>
      </c>
      <c r="S61" s="27">
        <v>43.79</v>
      </c>
      <c r="T61" s="27">
        <v>0.39</v>
      </c>
      <c r="U61" s="23" t="s">
        <v>941</v>
      </c>
      <c r="V61" s="28">
        <v>3.3</v>
      </c>
      <c r="W61" s="20" t="str">
        <f t="shared" si="1"/>
        <v>concordant</v>
      </c>
      <c r="X61" s="20" t="s">
        <v>862</v>
      </c>
    </row>
    <row r="62" spans="1:25" x14ac:dyDescent="0.25">
      <c r="A62" s="18" t="s">
        <v>479</v>
      </c>
      <c r="B62" s="22">
        <v>721.40132656932644</v>
      </c>
      <c r="C62" s="22">
        <f t="shared" si="0"/>
        <v>848.82696458445514</v>
      </c>
      <c r="D62" s="18">
        <v>127821.95847797194</v>
      </c>
      <c r="E62" s="23">
        <v>1.3304176018617562</v>
      </c>
      <c r="F62" s="18">
        <v>20.290239144841905</v>
      </c>
      <c r="G62" s="18">
        <v>1.4265729526278199</v>
      </c>
      <c r="H62" s="18">
        <v>4.6131346099044186E-2</v>
      </c>
      <c r="I62" s="18">
        <v>1.8486081428294945</v>
      </c>
      <c r="J62" s="18">
        <v>6.8375619922587212E-3</v>
      </c>
      <c r="K62" s="18">
        <v>1.1756753603159535</v>
      </c>
      <c r="L62" s="18">
        <v>0.63597867664720742</v>
      </c>
      <c r="M62" s="18">
        <v>43.927747809402376</v>
      </c>
      <c r="N62" s="18">
        <v>0.51469208576028791</v>
      </c>
      <c r="O62" s="18">
        <v>45.792686849628538</v>
      </c>
      <c r="P62" s="18">
        <v>0.82772253778188798</v>
      </c>
      <c r="Q62" s="18">
        <v>144.55459876939238</v>
      </c>
      <c r="R62" s="18">
        <v>33.446486442016322</v>
      </c>
      <c r="S62" s="27">
        <v>43.9</v>
      </c>
      <c r="T62" s="27">
        <v>0.51</v>
      </c>
      <c r="U62" s="23" t="s">
        <v>941</v>
      </c>
      <c r="V62" s="28">
        <v>4.3</v>
      </c>
      <c r="W62" s="20" t="str">
        <f t="shared" si="1"/>
        <v>discord.</v>
      </c>
      <c r="X62" s="22" t="s">
        <v>868</v>
      </c>
      <c r="Y62" s="21" t="s">
        <v>869</v>
      </c>
    </row>
    <row r="63" spans="1:25" x14ac:dyDescent="0.25">
      <c r="A63" s="18" t="s">
        <v>455</v>
      </c>
      <c r="B63" s="22">
        <v>220.90938893094381</v>
      </c>
      <c r="C63" s="22">
        <f t="shared" si="0"/>
        <v>245.17520397215958</v>
      </c>
      <c r="D63" s="18">
        <v>10062.0804367616</v>
      </c>
      <c r="E63" s="23">
        <v>2.1393761681029781</v>
      </c>
      <c r="F63" s="18">
        <v>19.448464477120336</v>
      </c>
      <c r="G63" s="18">
        <v>2.3395012311663055</v>
      </c>
      <c r="H63" s="18">
        <v>4.6789579439208862E-2</v>
      </c>
      <c r="I63" s="18">
        <v>2.6308359290681023</v>
      </c>
      <c r="J63" s="18">
        <v>6.8477966495987487E-3</v>
      </c>
      <c r="K63" s="18">
        <v>1.1691061561199445</v>
      </c>
      <c r="L63" s="18">
        <v>0.44438581030557323</v>
      </c>
      <c r="M63" s="18">
        <v>43.993276259458881</v>
      </c>
      <c r="N63" s="18">
        <v>0.51257708262551205</v>
      </c>
      <c r="O63" s="18">
        <v>46.431372231931142</v>
      </c>
      <c r="P63" s="18">
        <v>1.194025567069378</v>
      </c>
      <c r="Q63" s="18">
        <v>174.20334151143868</v>
      </c>
      <c r="R63" s="18">
        <v>54.983974384078053</v>
      </c>
      <c r="S63" s="27">
        <v>43.97</v>
      </c>
      <c r="T63" s="27">
        <v>0.51</v>
      </c>
      <c r="U63" s="23" t="s">
        <v>941</v>
      </c>
      <c r="V63" s="28">
        <v>5.5</v>
      </c>
      <c r="W63" s="20" t="str">
        <f t="shared" si="1"/>
        <v>discord.</v>
      </c>
      <c r="X63" s="20" t="s">
        <v>862</v>
      </c>
    </row>
    <row r="64" spans="1:25" x14ac:dyDescent="0.25">
      <c r="A64" s="18" t="s">
        <v>431</v>
      </c>
      <c r="B64" s="22">
        <v>462.75674776841709</v>
      </c>
      <c r="C64" s="22">
        <f t="shared" si="0"/>
        <v>525.84708360473439</v>
      </c>
      <c r="D64" s="18">
        <v>41464.185729281853</v>
      </c>
      <c r="E64" s="23">
        <v>1.7236845276543666</v>
      </c>
      <c r="F64" s="18">
        <v>20.197102911950608</v>
      </c>
      <c r="G64" s="18">
        <v>1.9921513660767749</v>
      </c>
      <c r="H64" s="18">
        <v>4.6329991172417186E-2</v>
      </c>
      <c r="I64" s="18">
        <v>2.3649789987616541</v>
      </c>
      <c r="J64" s="18">
        <v>6.8879940507545817E-3</v>
      </c>
      <c r="K64" s="18">
        <v>1.2739609978972388</v>
      </c>
      <c r="L64" s="18">
        <v>0.53867750984863194</v>
      </c>
      <c r="M64" s="18">
        <v>44.250637824095662</v>
      </c>
      <c r="N64" s="18">
        <v>0.56180543955304785</v>
      </c>
      <c r="O64" s="18">
        <v>45.985474967744707</v>
      </c>
      <c r="P64" s="18">
        <v>1.0632879733933365</v>
      </c>
      <c r="Q64" s="18">
        <v>137.42109638696903</v>
      </c>
      <c r="R64" s="18">
        <v>46.811190453565288</v>
      </c>
      <c r="S64" s="27">
        <v>44.24</v>
      </c>
      <c r="T64" s="27">
        <v>0.56000000000000005</v>
      </c>
      <c r="U64" s="23" t="s">
        <v>941</v>
      </c>
      <c r="V64" s="28">
        <v>3.9</v>
      </c>
      <c r="W64" s="20" t="str">
        <f t="shared" si="1"/>
        <v>discord.</v>
      </c>
      <c r="X64" s="20" t="s">
        <v>862</v>
      </c>
    </row>
    <row r="65" spans="1:25" x14ac:dyDescent="0.25">
      <c r="A65" s="18" t="s">
        <v>559</v>
      </c>
      <c r="B65" s="22">
        <v>453.82396754674255</v>
      </c>
      <c r="C65" s="22">
        <f t="shared" si="0"/>
        <v>519.39060419191708</v>
      </c>
      <c r="D65" s="18">
        <v>13064.091775625089</v>
      </c>
      <c r="E65" s="23">
        <v>1.6265685999822204</v>
      </c>
      <c r="F65" s="18">
        <v>20.920349886996636</v>
      </c>
      <c r="G65" s="18">
        <v>1.6781536367683572</v>
      </c>
      <c r="H65" s="18">
        <v>4.4460752182838646E-2</v>
      </c>
      <c r="I65" s="18">
        <v>2.2508926885964922</v>
      </c>
      <c r="J65" s="18">
        <v>6.9522157107192867E-3</v>
      </c>
      <c r="K65" s="18">
        <v>1.4875564482677424</v>
      </c>
      <c r="L65" s="18">
        <v>0.66087399714967499</v>
      </c>
      <c r="M65" s="18">
        <v>44.661792013716642</v>
      </c>
      <c r="N65" s="18">
        <v>0.66207324623823638</v>
      </c>
      <c r="O65" s="18">
        <v>44.169899588693077</v>
      </c>
      <c r="P65" s="18">
        <v>0.97290293787379056</v>
      </c>
      <c r="Q65" s="18">
        <v>17.515108899657548</v>
      </c>
      <c r="R65" s="18" t="s">
        <v>857</v>
      </c>
      <c r="S65" s="27">
        <v>44.65</v>
      </c>
      <c r="T65" s="27">
        <v>0.66</v>
      </c>
      <c r="U65" s="23" t="s">
        <v>941</v>
      </c>
      <c r="V65" s="28">
        <v>-1.1000000000000001</v>
      </c>
      <c r="W65" s="20" t="str">
        <f t="shared" si="1"/>
        <v>concordant</v>
      </c>
      <c r="X65" s="20" t="s">
        <v>862</v>
      </c>
    </row>
    <row r="66" spans="1:25" x14ac:dyDescent="0.25">
      <c r="A66" s="18" t="s">
        <v>315</v>
      </c>
      <c r="B66" s="22">
        <v>1012.0097530298409</v>
      </c>
      <c r="C66" s="22">
        <f t="shared" si="0"/>
        <v>1092.3360531950552</v>
      </c>
      <c r="D66" s="18">
        <v>94515.773067225746</v>
      </c>
      <c r="E66" s="23">
        <v>2.960702677365469</v>
      </c>
      <c r="F66" s="18">
        <v>19.908294857365938</v>
      </c>
      <c r="G66" s="18">
        <v>1.0108011788476696</v>
      </c>
      <c r="H66" s="18">
        <v>4.7849582424784771E-2</v>
      </c>
      <c r="I66" s="18">
        <v>1.6340344255342281</v>
      </c>
      <c r="J66" s="18">
        <v>6.9839979905894772E-3</v>
      </c>
      <c r="K66" s="18">
        <v>1.2838230049654487</v>
      </c>
      <c r="L66" s="18">
        <v>0.78567684064900789</v>
      </c>
      <c r="M66" s="18">
        <v>44.865255994668601</v>
      </c>
      <c r="N66" s="18">
        <v>0.57399075403907673</v>
      </c>
      <c r="O66" s="18">
        <v>47.459052015093221</v>
      </c>
      <c r="P66" s="18">
        <v>0.75765309339869447</v>
      </c>
      <c r="Q66" s="18">
        <v>180.51528484994753</v>
      </c>
      <c r="R66" s="18">
        <v>23.568930216154726</v>
      </c>
      <c r="S66" s="27">
        <v>44.71</v>
      </c>
      <c r="T66" s="27">
        <v>0.56999999999999995</v>
      </c>
      <c r="U66" s="23" t="s">
        <v>941</v>
      </c>
      <c r="V66" s="28">
        <v>5.8</v>
      </c>
      <c r="W66" s="20" t="str">
        <f t="shared" si="1"/>
        <v>discord.</v>
      </c>
      <c r="X66" s="22" t="s">
        <v>860</v>
      </c>
      <c r="Y66" s="41" t="s">
        <v>861</v>
      </c>
    </row>
    <row r="67" spans="1:25" x14ac:dyDescent="0.25">
      <c r="A67" s="18" t="s">
        <v>371</v>
      </c>
      <c r="B67" s="22">
        <v>788.08088583671929</v>
      </c>
      <c r="C67" s="22">
        <f t="shared" si="0"/>
        <v>869.92513219676584</v>
      </c>
      <c r="D67" s="18">
        <v>92560.221481233923</v>
      </c>
      <c r="E67" s="23">
        <v>2.2628225734635947</v>
      </c>
      <c r="F67" s="18">
        <v>19.617009893131272</v>
      </c>
      <c r="G67" s="18">
        <v>1.6670797301375078</v>
      </c>
      <c r="H67" s="18">
        <v>4.9236596491170327E-2</v>
      </c>
      <c r="I67" s="18">
        <v>2.5673203746786841</v>
      </c>
      <c r="J67" s="18">
        <v>7.0844171105879546E-3</v>
      </c>
      <c r="K67" s="18">
        <v>1.9523882739833505</v>
      </c>
      <c r="L67" s="18">
        <v>0.76047706910272306</v>
      </c>
      <c r="M67" s="18">
        <v>45.508077494669315</v>
      </c>
      <c r="N67" s="18">
        <v>0.88536560449694335</v>
      </c>
      <c r="O67" s="18">
        <v>48.802202141356538</v>
      </c>
      <c r="P67" s="18">
        <v>1.2232769225974351</v>
      </c>
      <c r="Q67" s="18">
        <v>213.78298207655217</v>
      </c>
      <c r="R67" s="18">
        <v>38.642051174443324</v>
      </c>
      <c r="S67" s="27">
        <v>45.29</v>
      </c>
      <c r="T67" s="27">
        <v>0.89</v>
      </c>
      <c r="U67" s="28"/>
      <c r="V67" s="28">
        <v>7.2</v>
      </c>
      <c r="W67" s="20" t="str">
        <f t="shared" si="1"/>
        <v>discord.</v>
      </c>
      <c r="X67" s="22" t="s">
        <v>868</v>
      </c>
      <c r="Y67" s="21" t="s">
        <v>869</v>
      </c>
    </row>
    <row r="68" spans="1:25" x14ac:dyDescent="0.25">
      <c r="A68" s="18" t="s">
        <v>398</v>
      </c>
      <c r="B68" s="22">
        <v>350.03015878644391</v>
      </c>
      <c r="C68" s="22">
        <f t="shared" si="0"/>
        <v>446.20894113524844</v>
      </c>
      <c r="D68" s="18">
        <v>18920.298029336594</v>
      </c>
      <c r="E68" s="23">
        <v>0.85525191009903367</v>
      </c>
      <c r="F68" s="18">
        <v>20.300458505060629</v>
      </c>
      <c r="G68" s="18">
        <v>2.1945186526257259</v>
      </c>
      <c r="H68" s="18">
        <v>4.689398301375617E-2</v>
      </c>
      <c r="I68" s="18">
        <v>2.4137198545243699</v>
      </c>
      <c r="J68" s="18">
        <v>7.0759890534959347E-3</v>
      </c>
      <c r="K68" s="18">
        <v>0.99681242482859311</v>
      </c>
      <c r="L68" s="18">
        <v>0.41297767964253568</v>
      </c>
      <c r="M68" s="18">
        <v>45.454128716210988</v>
      </c>
      <c r="N68" s="18">
        <v>0.45149875770241721</v>
      </c>
      <c r="O68" s="18">
        <v>46.532638366206534</v>
      </c>
      <c r="P68" s="18">
        <v>1.0978205622079464</v>
      </c>
      <c r="Q68" s="18">
        <v>102.46911746898448</v>
      </c>
      <c r="R68" s="18">
        <v>52.004491591487877</v>
      </c>
      <c r="S68" s="27">
        <v>45.45</v>
      </c>
      <c r="T68" s="27">
        <v>0.45</v>
      </c>
      <c r="U68" s="28"/>
      <c r="V68" s="28">
        <v>2.4</v>
      </c>
      <c r="W68" s="20" t="str">
        <f t="shared" si="1"/>
        <v>concordant</v>
      </c>
      <c r="X68" s="20" t="s">
        <v>862</v>
      </c>
    </row>
    <row r="69" spans="1:25" x14ac:dyDescent="0.25">
      <c r="A69" s="18" t="s">
        <v>463</v>
      </c>
      <c r="B69" s="22">
        <v>348.89112651460124</v>
      </c>
      <c r="C69" s="22">
        <f t="shared" si="0"/>
        <v>390.98251773846209</v>
      </c>
      <c r="D69" s="18">
        <v>62394.432810141632</v>
      </c>
      <c r="E69" s="23">
        <v>1.947890348762171</v>
      </c>
      <c r="F69" s="18">
        <v>18.963184561665056</v>
      </c>
      <c r="G69" s="18">
        <v>1.792179873311633</v>
      </c>
      <c r="H69" s="18">
        <v>5.1000447072735447E-2</v>
      </c>
      <c r="I69" s="18">
        <v>2.0849869721216931</v>
      </c>
      <c r="J69" s="18">
        <v>7.096639389619068E-3</v>
      </c>
      <c r="K69" s="18">
        <v>1.0562019457307545</v>
      </c>
      <c r="L69" s="18">
        <v>0.5065748418830448</v>
      </c>
      <c r="M69" s="18">
        <v>45.586312639052572</v>
      </c>
      <c r="N69" s="18">
        <v>0.479785103986206</v>
      </c>
      <c r="O69" s="18">
        <v>50.507709065501182</v>
      </c>
      <c r="P69" s="18">
        <v>1.0273170287175084</v>
      </c>
      <c r="Q69" s="18">
        <v>290.73850081032083</v>
      </c>
      <c r="R69" s="18">
        <v>41.083464414678687</v>
      </c>
      <c r="S69" s="27">
        <v>45.46</v>
      </c>
      <c r="T69" s="27">
        <v>0.48</v>
      </c>
      <c r="U69" s="28"/>
      <c r="V69" s="28">
        <v>11</v>
      </c>
      <c r="W69" s="20" t="str">
        <f t="shared" si="1"/>
        <v>discord.</v>
      </c>
      <c r="X69" s="22" t="s">
        <v>868</v>
      </c>
      <c r="Y69" s="21" t="s">
        <v>869</v>
      </c>
    </row>
    <row r="70" spans="1:25" x14ac:dyDescent="0.25">
      <c r="A70" s="18" t="s">
        <v>303</v>
      </c>
      <c r="B70" s="22">
        <v>989.93853519939262</v>
      </c>
      <c r="C70" s="22">
        <f t="shared" si="0"/>
        <v>1069.9975627107838</v>
      </c>
      <c r="D70" s="18">
        <v>31366.899457624477</v>
      </c>
      <c r="E70" s="23">
        <v>2.9058004200557717</v>
      </c>
      <c r="F70" s="18">
        <v>20.821387361614892</v>
      </c>
      <c r="G70" s="18">
        <v>1.3448797497500979</v>
      </c>
      <c r="H70" s="18">
        <v>4.6578400848328864E-2</v>
      </c>
      <c r="I70" s="18">
        <v>1.8449110601132217</v>
      </c>
      <c r="J70" s="18">
        <v>7.1406201458547505E-3</v>
      </c>
      <c r="K70" s="18">
        <v>1.2458507650779056</v>
      </c>
      <c r="L70" s="18">
        <v>0.67529042023383401</v>
      </c>
      <c r="M70" s="18">
        <v>45.867826814645618</v>
      </c>
      <c r="N70" s="18">
        <v>0.56941650105365937</v>
      </c>
      <c r="O70" s="18">
        <v>46.226508906288608</v>
      </c>
      <c r="P70" s="18">
        <v>0.83371621702454135</v>
      </c>
      <c r="Q70" s="18">
        <v>64.874216318380164</v>
      </c>
      <c r="R70" s="18">
        <v>32.378287863864223</v>
      </c>
      <c r="S70" s="27">
        <v>45.87</v>
      </c>
      <c r="T70" s="27">
        <v>0.56999999999999995</v>
      </c>
      <c r="U70" s="28"/>
      <c r="V70" s="28">
        <v>0.8</v>
      </c>
      <c r="W70" s="20" t="str">
        <f t="shared" si="1"/>
        <v>concordant</v>
      </c>
      <c r="X70" s="22" t="s">
        <v>860</v>
      </c>
      <c r="Y70" s="41" t="s">
        <v>861</v>
      </c>
    </row>
    <row r="71" spans="1:25" x14ac:dyDescent="0.25">
      <c r="A71" s="18" t="s">
        <v>454</v>
      </c>
      <c r="B71" s="22">
        <v>194.05456135347109</v>
      </c>
      <c r="C71" s="22">
        <f t="shared" si="0"/>
        <v>221.90141609461045</v>
      </c>
      <c r="D71" s="18">
        <v>12502.772784664689</v>
      </c>
      <c r="E71" s="23">
        <v>1.637629180817131</v>
      </c>
      <c r="F71" s="18">
        <v>15.165164164911316</v>
      </c>
      <c r="G71" s="18">
        <v>3.1264780648276287</v>
      </c>
      <c r="H71" s="18">
        <v>6.3598403207167947E-2</v>
      </c>
      <c r="I71" s="18">
        <v>3.3185427899575575</v>
      </c>
      <c r="J71" s="18">
        <v>7.1799083733092789E-3</v>
      </c>
      <c r="K71" s="18">
        <v>0.88638088445418006</v>
      </c>
      <c r="L71" s="18">
        <v>0.26709942904352796</v>
      </c>
      <c r="M71" s="18">
        <v>46.11929442677468</v>
      </c>
      <c r="N71" s="18">
        <v>0.40733378799006914</v>
      </c>
      <c r="O71" s="18">
        <v>62.606365513586546</v>
      </c>
      <c r="P71" s="18">
        <v>2.0148672498408686</v>
      </c>
      <c r="Q71" s="18">
        <v>749.62205409450371</v>
      </c>
      <c r="R71" s="18">
        <v>67.567855743949508</v>
      </c>
      <c r="S71" s="27">
        <v>45.88</v>
      </c>
      <c r="T71" s="27">
        <v>0.41</v>
      </c>
      <c r="U71" s="28"/>
      <c r="V71" s="28">
        <v>31</v>
      </c>
      <c r="W71" s="20" t="str">
        <f t="shared" si="1"/>
        <v>discord.</v>
      </c>
      <c r="X71" s="22" t="s">
        <v>868</v>
      </c>
      <c r="Y71" s="21" t="s">
        <v>869</v>
      </c>
    </row>
    <row r="72" spans="1:25" x14ac:dyDescent="0.25">
      <c r="A72" s="18" t="s">
        <v>529</v>
      </c>
      <c r="B72" s="22">
        <v>294.52579000622194</v>
      </c>
      <c r="C72" s="22">
        <f t="shared" si="0"/>
        <v>334.48742028880162</v>
      </c>
      <c r="D72" s="18">
        <v>114501.41249868947</v>
      </c>
      <c r="E72" s="23">
        <v>1.732000425458972</v>
      </c>
      <c r="F72" s="18">
        <v>17.50179568397439</v>
      </c>
      <c r="G72" s="18">
        <v>2.4723059375455159</v>
      </c>
      <c r="H72" s="18">
        <v>5.633778212570021E-2</v>
      </c>
      <c r="I72" s="18">
        <v>2.7523732895688697</v>
      </c>
      <c r="J72" s="18">
        <v>7.2149489424541248E-3</v>
      </c>
      <c r="K72" s="18">
        <v>1.2094555775842459</v>
      </c>
      <c r="L72" s="18">
        <v>0.43942280001332767</v>
      </c>
      <c r="M72" s="18">
        <v>46.343566268104702</v>
      </c>
      <c r="N72" s="18">
        <v>0.55849492036624326</v>
      </c>
      <c r="O72" s="18">
        <v>55.651118011843593</v>
      </c>
      <c r="P72" s="18">
        <v>1.4905086119982904</v>
      </c>
      <c r="Q72" s="18">
        <v>477.22675740533106</v>
      </c>
      <c r="R72" s="18">
        <v>54.686380029042965</v>
      </c>
      <c r="S72" s="27">
        <v>46.05</v>
      </c>
      <c r="T72" s="27">
        <v>0.56000000000000005</v>
      </c>
      <c r="U72" s="28"/>
      <c r="V72" s="28">
        <v>19</v>
      </c>
      <c r="W72" s="20" t="str">
        <f t="shared" si="1"/>
        <v>discord.</v>
      </c>
      <c r="X72" s="22" t="s">
        <v>868</v>
      </c>
      <c r="Y72" s="21" t="s">
        <v>869</v>
      </c>
    </row>
    <row r="73" spans="1:25" x14ac:dyDescent="0.25">
      <c r="A73" s="18" t="s">
        <v>465</v>
      </c>
      <c r="B73" s="22">
        <v>295.45345877697429</v>
      </c>
      <c r="C73" s="22">
        <f t="shared" si="0"/>
        <v>339.07948349231015</v>
      </c>
      <c r="D73" s="18">
        <v>6290.5421172147398</v>
      </c>
      <c r="E73" s="23">
        <v>1.5915170650004629</v>
      </c>
      <c r="F73" s="18">
        <v>18.798186329533472</v>
      </c>
      <c r="G73" s="18">
        <v>2.2648074924872836</v>
      </c>
      <c r="H73" s="18">
        <v>4.9974565102821916E-2</v>
      </c>
      <c r="I73" s="18">
        <v>2.5029768676442878</v>
      </c>
      <c r="J73" s="18">
        <v>7.1798168064296205E-3</v>
      </c>
      <c r="K73" s="18">
        <v>1.0097301976361301</v>
      </c>
      <c r="L73" s="18">
        <v>0.40341171773850715</v>
      </c>
      <c r="M73" s="18">
        <v>46.118708356646181</v>
      </c>
      <c r="N73" s="18">
        <v>0.46401273499905571</v>
      </c>
      <c r="O73" s="18">
        <v>49.516109219104344</v>
      </c>
      <c r="P73" s="18">
        <v>1.2096429449032229</v>
      </c>
      <c r="Q73" s="18">
        <v>217.25813562372986</v>
      </c>
      <c r="R73" s="18">
        <v>53.025319292654657</v>
      </c>
      <c r="S73" s="27">
        <v>46.09</v>
      </c>
      <c r="T73" s="27">
        <v>0.46</v>
      </c>
      <c r="U73" s="28"/>
      <c r="V73" s="28">
        <v>7.3</v>
      </c>
      <c r="W73" s="20" t="str">
        <f t="shared" si="1"/>
        <v>discord.</v>
      </c>
      <c r="X73" s="22" t="s">
        <v>868</v>
      </c>
      <c r="Y73" s="21" t="s">
        <v>869</v>
      </c>
    </row>
    <row r="74" spans="1:25" x14ac:dyDescent="0.25">
      <c r="A74" s="18" t="s">
        <v>359</v>
      </c>
      <c r="B74" s="22">
        <v>697.6963467471935</v>
      </c>
      <c r="C74" s="22">
        <f t="shared" si="0"/>
        <v>916.84010103069363</v>
      </c>
      <c r="D74" s="18">
        <v>190583.66030092046</v>
      </c>
      <c r="E74" s="23">
        <v>0.74817848230108264</v>
      </c>
      <c r="F74" s="18">
        <v>19.984913135655866</v>
      </c>
      <c r="G74" s="18">
        <v>1.5974569591467782</v>
      </c>
      <c r="H74" s="18">
        <v>4.9362839782300522E-2</v>
      </c>
      <c r="I74" s="18">
        <v>1.9652323954486972</v>
      </c>
      <c r="J74" s="18">
        <v>7.2110657514966861E-3</v>
      </c>
      <c r="K74" s="18">
        <v>1.1446627106505196</v>
      </c>
      <c r="L74" s="18">
        <v>0.58245666685601982</v>
      </c>
      <c r="M74" s="18">
        <v>46.318712878526313</v>
      </c>
      <c r="N74" s="18">
        <v>0.52829282048305615</v>
      </c>
      <c r="O74" s="18">
        <v>48.924364852677208</v>
      </c>
      <c r="P74" s="18">
        <v>0.93868181493150971</v>
      </c>
      <c r="Q74" s="18">
        <v>178.51220272637914</v>
      </c>
      <c r="R74" s="18">
        <v>37.249088477233286</v>
      </c>
      <c r="S74" s="27">
        <v>46.27</v>
      </c>
      <c r="T74" s="27">
        <v>0.53</v>
      </c>
      <c r="U74" s="28"/>
      <c r="V74" s="28">
        <v>5.6</v>
      </c>
      <c r="W74" s="20" t="str">
        <f t="shared" si="1"/>
        <v>discord.</v>
      </c>
      <c r="X74" s="22" t="s">
        <v>868</v>
      </c>
      <c r="Y74" s="21" t="s">
        <v>869</v>
      </c>
    </row>
    <row r="75" spans="1:25" x14ac:dyDescent="0.25">
      <c r="A75" s="18" t="s">
        <v>327</v>
      </c>
      <c r="B75" s="22">
        <v>859.87479423736545</v>
      </c>
      <c r="C75" s="22">
        <f t="shared" si="0"/>
        <v>1049.6346379390261</v>
      </c>
      <c r="D75" s="18">
        <v>45426.90512224027</v>
      </c>
      <c r="E75" s="23">
        <v>1.0648753324411206</v>
      </c>
      <c r="F75" s="18">
        <v>20.447778518558088</v>
      </c>
      <c r="G75" s="18">
        <v>1.3887741931334328</v>
      </c>
      <c r="H75" s="18">
        <v>4.7998494698761628E-2</v>
      </c>
      <c r="I75" s="18">
        <v>1.844247966314231</v>
      </c>
      <c r="J75" s="18">
        <v>7.2169535466477591E-3</v>
      </c>
      <c r="K75" s="18">
        <v>1.2104216873338691</v>
      </c>
      <c r="L75" s="18">
        <v>0.6563226363496677</v>
      </c>
      <c r="M75" s="18">
        <v>46.356396196866967</v>
      </c>
      <c r="N75" s="18">
        <v>0.55909522821504964</v>
      </c>
      <c r="O75" s="18">
        <v>47.603340144870245</v>
      </c>
      <c r="P75" s="18">
        <v>0.85766223200041836</v>
      </c>
      <c r="Q75" s="18">
        <v>110.84378872146789</v>
      </c>
      <c r="R75" s="18">
        <v>32.872745182266904</v>
      </c>
      <c r="S75" s="27">
        <v>46.35</v>
      </c>
      <c r="T75" s="27">
        <v>0.56000000000000005</v>
      </c>
      <c r="U75" s="28"/>
      <c r="V75" s="28">
        <v>2.7</v>
      </c>
      <c r="W75" s="20" t="str">
        <f t="shared" si="1"/>
        <v>concordant</v>
      </c>
      <c r="X75" s="20" t="s">
        <v>862</v>
      </c>
    </row>
    <row r="76" spans="1:25" x14ac:dyDescent="0.25">
      <c r="A76" s="18" t="s">
        <v>332</v>
      </c>
      <c r="B76" s="22">
        <v>312.34787418448042</v>
      </c>
      <c r="C76" s="22">
        <f t="shared" si="0"/>
        <v>354.99343080757012</v>
      </c>
      <c r="D76" s="18">
        <v>13515.598309932731</v>
      </c>
      <c r="E76" s="23">
        <v>1.7212051206669161</v>
      </c>
      <c r="F76" s="18">
        <v>19.818265023758517</v>
      </c>
      <c r="G76" s="18">
        <v>1.9403814714403227</v>
      </c>
      <c r="H76" s="18">
        <v>5.0206805776207813E-2</v>
      </c>
      <c r="I76" s="18">
        <v>2.201850087599424</v>
      </c>
      <c r="J76" s="18">
        <v>7.421991375287023E-3</v>
      </c>
      <c r="K76" s="18">
        <v>1.0288702053494776</v>
      </c>
      <c r="L76" s="18">
        <v>0.46727532048796655</v>
      </c>
      <c r="M76" s="18">
        <v>47.668550689169535</v>
      </c>
      <c r="N76" s="18">
        <v>0.48863864999300333</v>
      </c>
      <c r="O76" s="18">
        <v>49.740673866961863</v>
      </c>
      <c r="P76" s="18">
        <v>1.0688224847752181</v>
      </c>
      <c r="Q76" s="18">
        <v>150.75457643738048</v>
      </c>
      <c r="R76" s="18">
        <v>45.638304919660229</v>
      </c>
      <c r="S76" s="27">
        <v>47.66</v>
      </c>
      <c r="T76" s="27">
        <v>0.49</v>
      </c>
      <c r="U76" s="28"/>
      <c r="V76" s="28">
        <v>4.4000000000000004</v>
      </c>
      <c r="W76" s="20" t="str">
        <f t="shared" si="1"/>
        <v>discord.</v>
      </c>
    </row>
    <row r="77" spans="1:25" x14ac:dyDescent="0.25">
      <c r="A77" s="18" t="s">
        <v>534</v>
      </c>
      <c r="B77" s="22">
        <v>294.59959642652944</v>
      </c>
      <c r="C77" s="22">
        <f t="shared" si="0"/>
        <v>371.65183979350263</v>
      </c>
      <c r="D77" s="18">
        <v>6597.0898171740382</v>
      </c>
      <c r="E77" s="23">
        <v>0.89849305010512914</v>
      </c>
      <c r="F77" s="18">
        <v>19.674094979092594</v>
      </c>
      <c r="G77" s="18">
        <v>2.3651906314691469</v>
      </c>
      <c r="H77" s="18">
        <v>4.9588627491737723E-2</v>
      </c>
      <c r="I77" s="18">
        <v>3.4627409998583256</v>
      </c>
      <c r="J77" s="18">
        <v>7.4401270449750015E-3</v>
      </c>
      <c r="K77" s="18">
        <v>1.0436892981926347</v>
      </c>
      <c r="L77" s="18">
        <v>0.30140553343011661</v>
      </c>
      <c r="M77" s="18">
        <v>47.784598370262117</v>
      </c>
      <c r="N77" s="18">
        <v>0.49687888652669443</v>
      </c>
      <c r="O77" s="18">
        <v>49.142817749997626</v>
      </c>
      <c r="P77" s="18">
        <v>1.6611669390448078</v>
      </c>
      <c r="Q77" s="18">
        <v>115.89646924747611</v>
      </c>
      <c r="R77" s="18">
        <v>77.912194123021891</v>
      </c>
      <c r="S77" s="27">
        <v>47.78</v>
      </c>
      <c r="T77" s="27">
        <v>0.5</v>
      </c>
      <c r="U77" s="28"/>
      <c r="V77" s="28">
        <v>2.9</v>
      </c>
      <c r="W77" s="20" t="str">
        <f t="shared" si="1"/>
        <v>concordant</v>
      </c>
    </row>
    <row r="78" spans="1:25" x14ac:dyDescent="0.25">
      <c r="A78" s="18" t="s">
        <v>543</v>
      </c>
      <c r="B78" s="22">
        <v>525.24253963060085</v>
      </c>
      <c r="C78" s="22">
        <f t="shared" si="0"/>
        <v>566.5681597018762</v>
      </c>
      <c r="D78" s="18">
        <v>30744.159364402083</v>
      </c>
      <c r="E78" s="23">
        <v>2.9868153605512715</v>
      </c>
      <c r="F78" s="18">
        <v>20.443288736540243</v>
      </c>
      <c r="G78" s="18">
        <v>1.4416324527597919</v>
      </c>
      <c r="H78" s="18">
        <v>4.9530184456450174E-2</v>
      </c>
      <c r="I78" s="18">
        <v>1.8865020537961965</v>
      </c>
      <c r="J78" s="18">
        <v>7.4588339932448282E-3</v>
      </c>
      <c r="K78" s="18">
        <v>1.1199680408753312</v>
      </c>
      <c r="L78" s="18">
        <v>0.59367443497961003</v>
      </c>
      <c r="M78" s="18">
        <v>47.904299396433302</v>
      </c>
      <c r="N78" s="18">
        <v>0.53452431850023885</v>
      </c>
      <c r="O78" s="18">
        <v>49.08627777018387</v>
      </c>
      <c r="P78" s="18">
        <v>0.90398728049160582</v>
      </c>
      <c r="Q78" s="18">
        <v>107.22074962737344</v>
      </c>
      <c r="R78" s="18">
        <v>35.862228009617681</v>
      </c>
      <c r="S78" s="27">
        <v>47.9</v>
      </c>
      <c r="T78" s="27">
        <v>0.53</v>
      </c>
      <c r="U78" s="28"/>
      <c r="V78" s="28">
        <v>2.5</v>
      </c>
      <c r="W78" s="20" t="str">
        <f t="shared" si="1"/>
        <v>concordant</v>
      </c>
    </row>
    <row r="79" spans="1:25" x14ac:dyDescent="0.25">
      <c r="A79" s="18" t="s">
        <v>366</v>
      </c>
      <c r="B79" s="22">
        <v>699.65572871575034</v>
      </c>
      <c r="C79" s="22">
        <f t="shared" si="0"/>
        <v>826.50663089188163</v>
      </c>
      <c r="D79" s="18">
        <v>14186.30500650917</v>
      </c>
      <c r="E79" s="23">
        <v>1.2961602434636765</v>
      </c>
      <c r="F79" s="18">
        <v>20.587772908161792</v>
      </c>
      <c r="G79" s="18">
        <v>1.3940996293876533</v>
      </c>
      <c r="H79" s="18">
        <v>4.8811102344313226E-2</v>
      </c>
      <c r="I79" s="18">
        <v>1.9817836091885073</v>
      </c>
      <c r="J79" s="18">
        <v>7.4891576949467518E-3</v>
      </c>
      <c r="K79" s="18">
        <v>1.4070754019489351</v>
      </c>
      <c r="L79" s="18">
        <v>0.71000456125737088</v>
      </c>
      <c r="M79" s="18">
        <v>48.098328365445028</v>
      </c>
      <c r="N79" s="18">
        <v>0.67426120484068264</v>
      </c>
      <c r="O79" s="18">
        <v>48.390353018820647</v>
      </c>
      <c r="P79" s="18">
        <v>0.93649962084976224</v>
      </c>
      <c r="Q79" s="18">
        <v>62.904831611721583</v>
      </c>
      <c r="R79" s="18">
        <v>33.240052202866778</v>
      </c>
      <c r="S79" s="27">
        <v>48.1</v>
      </c>
      <c r="T79" s="27">
        <v>0.67</v>
      </c>
      <c r="U79" s="28"/>
      <c r="V79" s="28">
        <v>0.62</v>
      </c>
      <c r="W79" s="20" t="str">
        <f t="shared" si="1"/>
        <v>concordant</v>
      </c>
    </row>
    <row r="80" spans="1:25" x14ac:dyDescent="0.25">
      <c r="A80" s="18" t="s">
        <v>422</v>
      </c>
      <c r="B80" s="22">
        <v>266.51932762786589</v>
      </c>
      <c r="C80" s="22">
        <f t="shared" si="0"/>
        <v>299.25090562300255</v>
      </c>
      <c r="D80" s="18">
        <v>20450.753714623017</v>
      </c>
      <c r="E80" s="23">
        <v>1.9135051173473663</v>
      </c>
      <c r="F80" s="18">
        <v>17.224639673384775</v>
      </c>
      <c r="G80" s="18">
        <v>3.104732646160199</v>
      </c>
      <c r="H80" s="18">
        <v>5.9877077626420631E-2</v>
      </c>
      <c r="I80" s="18">
        <v>3.260393571461965</v>
      </c>
      <c r="J80" s="18">
        <v>7.6130556272955988E-3</v>
      </c>
      <c r="K80" s="18">
        <v>0.99152388680822701</v>
      </c>
      <c r="L80" s="18">
        <v>0.30411171690650418</v>
      </c>
      <c r="M80" s="18">
        <v>48.891039905290121</v>
      </c>
      <c r="N80" s="18">
        <v>0.48293269069903744</v>
      </c>
      <c r="O80" s="18">
        <v>59.047506621511985</v>
      </c>
      <c r="P80" s="18">
        <v>1.8702752485273884</v>
      </c>
      <c r="Q80" s="18">
        <v>493.20059100187706</v>
      </c>
      <c r="R80" s="18">
        <v>68.491205734067108</v>
      </c>
      <c r="S80" s="27">
        <v>48.75</v>
      </c>
      <c r="T80" s="27">
        <v>0.48</v>
      </c>
      <c r="U80" s="28"/>
      <c r="V80" s="28">
        <v>19</v>
      </c>
      <c r="W80" s="20" t="str">
        <f t="shared" si="1"/>
        <v>discord.</v>
      </c>
    </row>
    <row r="81" spans="1:23" x14ac:dyDescent="0.25">
      <c r="A81" s="18" t="s">
        <v>476</v>
      </c>
      <c r="B81" s="22">
        <v>227.81750781136873</v>
      </c>
      <c r="C81" s="22">
        <f t="shared" si="0"/>
        <v>278.64401416830543</v>
      </c>
      <c r="D81" s="18">
        <v>12969.056061736719</v>
      </c>
      <c r="E81" s="23">
        <v>1.0533305980092214</v>
      </c>
      <c r="F81" s="18">
        <v>19.346233446809226</v>
      </c>
      <c r="G81" s="18">
        <v>3.2137886647297078</v>
      </c>
      <c r="H81" s="18">
        <v>5.326226498557772E-2</v>
      </c>
      <c r="I81" s="18">
        <v>3.4873077380272011</v>
      </c>
      <c r="J81" s="18">
        <v>7.6947130143179363E-3</v>
      </c>
      <c r="K81" s="18">
        <v>1.1101644771039534</v>
      </c>
      <c r="L81" s="18">
        <v>0.31834428175013402</v>
      </c>
      <c r="M81" s="18">
        <v>49.4134388621681</v>
      </c>
      <c r="N81" s="18">
        <v>0.54647334071603737</v>
      </c>
      <c r="O81" s="18">
        <v>52.69052820643811</v>
      </c>
      <c r="P81" s="18">
        <v>1.7906212752804578</v>
      </c>
      <c r="Q81" s="18">
        <v>204.4050442026568</v>
      </c>
      <c r="R81" s="18">
        <v>76.727176605621722</v>
      </c>
      <c r="S81" s="27">
        <v>49.4</v>
      </c>
      <c r="T81" s="27">
        <v>0.55000000000000004</v>
      </c>
      <c r="U81" s="28"/>
      <c r="V81" s="28">
        <v>6.6</v>
      </c>
      <c r="W81" s="20" t="str">
        <f t="shared" si="1"/>
        <v>discord.</v>
      </c>
    </row>
    <row r="82" spans="1:23" x14ac:dyDescent="0.25">
      <c r="A82" s="18" t="s">
        <v>342</v>
      </c>
      <c r="B82" s="22">
        <v>435.12989172227799</v>
      </c>
      <c r="C82" s="22">
        <f t="shared" si="0"/>
        <v>469.25100394565897</v>
      </c>
      <c r="D82" s="18">
        <v>8844.7113605182294</v>
      </c>
      <c r="E82" s="23">
        <v>2.9968403106351924</v>
      </c>
      <c r="F82" s="18">
        <v>20.103951913285261</v>
      </c>
      <c r="G82" s="18">
        <v>1.5081932027574594</v>
      </c>
      <c r="H82" s="18">
        <v>5.0720585926674534E-2</v>
      </c>
      <c r="I82" s="18">
        <v>2.0569667639654683</v>
      </c>
      <c r="J82" s="18">
        <v>7.7107519002762512E-3</v>
      </c>
      <c r="K82" s="18">
        <v>1.3010042369332606</v>
      </c>
      <c r="L82" s="18">
        <v>0.63248675657994291</v>
      </c>
      <c r="M82" s="18">
        <v>49.516041840783203</v>
      </c>
      <c r="N82" s="18">
        <v>0.64173799795369035</v>
      </c>
      <c r="O82" s="18">
        <v>50.237296139910214</v>
      </c>
      <c r="P82" s="18">
        <v>1.0082177725194974</v>
      </c>
      <c r="Q82" s="18">
        <v>84.762837171236285</v>
      </c>
      <c r="R82" s="18">
        <v>37.779537336611597</v>
      </c>
      <c r="S82" s="27">
        <v>49.52</v>
      </c>
      <c r="T82" s="27">
        <v>0.64</v>
      </c>
      <c r="U82" s="28"/>
      <c r="V82" s="28">
        <v>1.5</v>
      </c>
      <c r="W82" s="20" t="str">
        <f t="shared" si="1"/>
        <v>concordant</v>
      </c>
    </row>
    <row r="83" spans="1:23" x14ac:dyDescent="0.25">
      <c r="A83" s="18" t="s">
        <v>323</v>
      </c>
      <c r="B83" s="22">
        <v>200.56038834102526</v>
      </c>
      <c r="C83" s="22">
        <f t="shared" si="0"/>
        <v>221.82852163187351</v>
      </c>
      <c r="D83" s="18">
        <v>5643.3879398897279</v>
      </c>
      <c r="E83" s="23">
        <v>2.2160708989172009</v>
      </c>
      <c r="F83" s="18">
        <v>19.405190043701843</v>
      </c>
      <c r="G83" s="18">
        <v>2.0984650305021897</v>
      </c>
      <c r="H83" s="18">
        <v>5.2158085020594595E-2</v>
      </c>
      <c r="I83" s="18">
        <v>2.4957610044047804</v>
      </c>
      <c r="J83" s="18">
        <v>7.7919340333082714E-3</v>
      </c>
      <c r="K83" s="18">
        <v>1.1073880688813846</v>
      </c>
      <c r="L83" s="18">
        <v>0.44370757733891619</v>
      </c>
      <c r="M83" s="18">
        <v>50.035350157907551</v>
      </c>
      <c r="N83" s="18">
        <v>0.55194071983776283</v>
      </c>
      <c r="O83" s="18">
        <v>51.625500287451509</v>
      </c>
      <c r="P83" s="18">
        <v>1.2562433280662368</v>
      </c>
      <c r="Q83" s="18">
        <v>126.10205968012529</v>
      </c>
      <c r="R83" s="18">
        <v>52.651385221364393</v>
      </c>
      <c r="S83" s="27">
        <v>50.03</v>
      </c>
      <c r="T83" s="27">
        <v>0.55000000000000004</v>
      </c>
      <c r="U83" s="28"/>
      <c r="V83" s="28">
        <v>3.2</v>
      </c>
      <c r="W83" s="20" t="str">
        <f t="shared" si="1"/>
        <v>concordant</v>
      </c>
    </row>
    <row r="84" spans="1:23" x14ac:dyDescent="0.25">
      <c r="A84" s="18" t="s">
        <v>593</v>
      </c>
      <c r="B84" s="22">
        <v>82.394000582496403</v>
      </c>
      <c r="C84" s="22">
        <f t="shared" si="0"/>
        <v>99.026330312502708</v>
      </c>
      <c r="D84" s="18">
        <v>169540.33411176683</v>
      </c>
      <c r="E84" s="23">
        <v>1.1641538167653509</v>
      </c>
      <c r="F84" s="18">
        <v>18.050451718557945</v>
      </c>
      <c r="G84" s="18">
        <v>4.1984686968859473</v>
      </c>
      <c r="H84" s="18">
        <v>6.083237694916626E-2</v>
      </c>
      <c r="I84" s="18">
        <v>4.417945726080557</v>
      </c>
      <c r="J84" s="18">
        <v>8.0275330896894623E-3</v>
      </c>
      <c r="K84" s="18">
        <v>1.3751745434349545</v>
      </c>
      <c r="L84" s="18">
        <v>0.31127013066658016</v>
      </c>
      <c r="M84" s="18">
        <v>51.542200478616522</v>
      </c>
      <c r="N84" s="18">
        <v>0.70596917944052962</v>
      </c>
      <c r="O84" s="18">
        <v>59.9622899329365</v>
      </c>
      <c r="P84" s="18">
        <v>2.5724043566988222</v>
      </c>
      <c r="Q84" s="18">
        <v>410.59925206397418</v>
      </c>
      <c r="R84" s="18">
        <v>93.94844651533748</v>
      </c>
      <c r="S84" s="27">
        <v>51.44</v>
      </c>
      <c r="T84" s="27">
        <v>0.71</v>
      </c>
      <c r="U84" s="28"/>
      <c r="V84" s="28">
        <v>16</v>
      </c>
      <c r="W84" s="20" t="str">
        <f t="shared" si="1"/>
        <v>discord.</v>
      </c>
    </row>
    <row r="85" spans="1:23" x14ac:dyDescent="0.25">
      <c r="A85" s="18" t="s">
        <v>367</v>
      </c>
      <c r="B85" s="22">
        <v>135.43041257330398</v>
      </c>
      <c r="C85" s="22">
        <f t="shared" si="0"/>
        <v>174.43894581327487</v>
      </c>
      <c r="D85" s="18">
        <v>7022.6005400228578</v>
      </c>
      <c r="E85" s="23">
        <v>0.81587653549903583</v>
      </c>
      <c r="F85" s="18">
        <v>19.863182179704985</v>
      </c>
      <c r="G85" s="18">
        <v>3.0865695358409648</v>
      </c>
      <c r="H85" s="18">
        <v>5.4002761229109512E-2</v>
      </c>
      <c r="I85" s="18">
        <v>3.5580128196927765</v>
      </c>
      <c r="J85" s="18">
        <v>8.1630844292453434E-3</v>
      </c>
      <c r="K85" s="18">
        <v>1.3122649565412832</v>
      </c>
      <c r="L85" s="18">
        <v>0.36881962574114419</v>
      </c>
      <c r="M85" s="18">
        <v>52.409003519400869</v>
      </c>
      <c r="N85" s="18">
        <v>0.68495688562928336</v>
      </c>
      <c r="O85" s="18">
        <v>53.404142638678373</v>
      </c>
      <c r="P85" s="18">
        <v>1.8510242915617319</v>
      </c>
      <c r="Q85" s="18">
        <v>98.277807707148085</v>
      </c>
      <c r="R85" s="18">
        <v>78.252807486202201</v>
      </c>
      <c r="S85" s="27">
        <v>52.41</v>
      </c>
      <c r="T85" s="27">
        <v>0.69</v>
      </c>
      <c r="U85" s="28"/>
      <c r="V85" s="28">
        <v>1.9</v>
      </c>
      <c r="W85" s="20" t="str">
        <f t="shared" si="1"/>
        <v>concordant</v>
      </c>
    </row>
    <row r="86" spans="1:23" x14ac:dyDescent="0.25">
      <c r="A86" s="18" t="s">
        <v>458</v>
      </c>
      <c r="B86" s="22">
        <v>237.46835022875419</v>
      </c>
      <c r="C86" s="22">
        <f t="shared" si="0"/>
        <v>258.4183468002314</v>
      </c>
      <c r="D86" s="18">
        <v>19655.335090153341</v>
      </c>
      <c r="E86" s="23">
        <v>2.6637265602102365</v>
      </c>
      <c r="F86" s="18">
        <v>19.293757530047422</v>
      </c>
      <c r="G86" s="18">
        <v>2.7979148445546103</v>
      </c>
      <c r="H86" s="18">
        <v>5.7322543050695979E-2</v>
      </c>
      <c r="I86" s="18">
        <v>2.9377288405980706</v>
      </c>
      <c r="J86" s="18">
        <v>8.2023303480546449E-3</v>
      </c>
      <c r="K86" s="18">
        <v>0.88472704627329157</v>
      </c>
      <c r="L86" s="18">
        <v>0.30116021398801895</v>
      </c>
      <c r="M86" s="18">
        <v>52.659945581569737</v>
      </c>
      <c r="N86" s="18">
        <v>0.46399902687261729</v>
      </c>
      <c r="O86" s="18">
        <v>56.597258330785806</v>
      </c>
      <c r="P86" s="18">
        <v>1.6171858851829484</v>
      </c>
      <c r="Q86" s="18">
        <v>226.57308250083858</v>
      </c>
      <c r="R86" s="18">
        <v>64.766447457411132</v>
      </c>
      <c r="S86" s="27">
        <v>52.64</v>
      </c>
      <c r="T86" s="27">
        <v>0.46</v>
      </c>
      <c r="U86" s="28"/>
      <c r="V86" s="28">
        <v>7.4</v>
      </c>
      <c r="W86" s="20" t="str">
        <f t="shared" si="1"/>
        <v>discord.</v>
      </c>
    </row>
    <row r="87" spans="1:23" x14ac:dyDescent="0.25">
      <c r="A87" s="18" t="s">
        <v>456</v>
      </c>
      <c r="B87" s="22">
        <v>1011.8632000428313</v>
      </c>
      <c r="C87" s="22">
        <f t="shared" si="0"/>
        <v>1375.6384746162425</v>
      </c>
      <c r="D87" s="18">
        <v>64019.399294354123</v>
      </c>
      <c r="E87" s="23">
        <v>0.65366688895750891</v>
      </c>
      <c r="F87" s="18">
        <v>20.231556971859124</v>
      </c>
      <c r="G87" s="18">
        <v>1.336952814606571</v>
      </c>
      <c r="H87" s="18">
        <v>5.5340997026970228E-2</v>
      </c>
      <c r="I87" s="18">
        <v>1.9146036855512134</v>
      </c>
      <c r="J87" s="18">
        <v>8.2145324454194341E-3</v>
      </c>
      <c r="K87" s="18">
        <v>1.3691373487513305</v>
      </c>
      <c r="L87" s="18">
        <v>0.71510222145903612</v>
      </c>
      <c r="M87" s="18">
        <v>52.737964938535015</v>
      </c>
      <c r="N87" s="18">
        <v>0.71910965749072986</v>
      </c>
      <c r="O87" s="18">
        <v>54.692526409603985</v>
      </c>
      <c r="P87" s="18">
        <v>1.0194433959806517</v>
      </c>
      <c r="Q87" s="18">
        <v>141.16553124522105</v>
      </c>
      <c r="R87" s="18">
        <v>31.40099940583206</v>
      </c>
      <c r="S87" s="27">
        <v>52.71</v>
      </c>
      <c r="T87" s="27">
        <v>0.72</v>
      </c>
      <c r="U87" s="28"/>
      <c r="V87" s="28">
        <v>3.7</v>
      </c>
      <c r="W87" s="20" t="str">
        <f t="shared" si="1"/>
        <v>discord.</v>
      </c>
    </row>
    <row r="88" spans="1:23" x14ac:dyDescent="0.25">
      <c r="A88" s="18" t="s">
        <v>364</v>
      </c>
      <c r="B88" s="22">
        <v>1040.5001539606722</v>
      </c>
      <c r="C88" s="22">
        <f t="shared" si="0"/>
        <v>1163.0778512841218</v>
      </c>
      <c r="D88" s="18">
        <v>39240.245654137296</v>
      </c>
      <c r="E88" s="23">
        <v>1.9947962926366749</v>
      </c>
      <c r="F88" s="18">
        <v>13.436530617260196</v>
      </c>
      <c r="G88" s="18">
        <v>1.6985064014196283</v>
      </c>
      <c r="H88" s="18">
        <v>9.5277410646913432E-2</v>
      </c>
      <c r="I88" s="18">
        <v>2.482960500413784</v>
      </c>
      <c r="J88" s="18">
        <v>9.4075569952233422E-3</v>
      </c>
      <c r="K88" s="18">
        <v>1.8105887657655726</v>
      </c>
      <c r="L88" s="18">
        <v>0.72920562589047977</v>
      </c>
      <c r="M88" s="18">
        <v>60.361524686456221</v>
      </c>
      <c r="N88" s="18">
        <v>1.0877982037488891</v>
      </c>
      <c r="O88" s="18">
        <v>92.407650138673887</v>
      </c>
      <c r="P88" s="18">
        <v>2.1931392728594403</v>
      </c>
      <c r="Q88" s="18">
        <v>1026.4694891543807</v>
      </c>
      <c r="R88" s="18">
        <v>34.369739608340922</v>
      </c>
      <c r="S88" s="27">
        <v>52.95</v>
      </c>
      <c r="T88" s="27">
        <v>1.03</v>
      </c>
      <c r="U88" s="28"/>
      <c r="V88" s="28">
        <v>46</v>
      </c>
      <c r="W88" s="20" t="str">
        <f t="shared" si="1"/>
        <v>discord.</v>
      </c>
    </row>
    <row r="89" spans="1:23" x14ac:dyDescent="0.25">
      <c r="A89" s="18" t="s">
        <v>508</v>
      </c>
      <c r="B89" s="22">
        <v>910.89168343447545</v>
      </c>
      <c r="C89" s="22">
        <f t="shared" si="0"/>
        <v>1005.8551850481023</v>
      </c>
      <c r="D89" s="18">
        <v>97272.141902900999</v>
      </c>
      <c r="E89" s="23">
        <v>2.2541243948441894</v>
      </c>
      <c r="F89" s="18">
        <v>20.124231964974673</v>
      </c>
      <c r="G89" s="18">
        <v>1.2741325433884214</v>
      </c>
      <c r="H89" s="18">
        <v>5.6741275104253024E-2</v>
      </c>
      <c r="I89" s="18">
        <v>1.8558662131881583</v>
      </c>
      <c r="J89" s="18">
        <v>8.3620425233723594E-3</v>
      </c>
      <c r="K89" s="18">
        <v>1.3490507779706833</v>
      </c>
      <c r="L89" s="18">
        <v>0.72691165364402743</v>
      </c>
      <c r="M89" s="18">
        <v>53.681059361052093</v>
      </c>
      <c r="N89" s="18">
        <v>0.72117786159400055</v>
      </c>
      <c r="O89" s="18">
        <v>56.038893316424208</v>
      </c>
      <c r="P89" s="18">
        <v>1.0118290410677844</v>
      </c>
      <c r="Q89" s="18">
        <v>158.0235539717531</v>
      </c>
      <c r="R89" s="18">
        <v>29.804450702665605</v>
      </c>
      <c r="S89" s="27">
        <v>53.62</v>
      </c>
      <c r="T89" s="27">
        <v>0.72</v>
      </c>
      <c r="U89" s="28"/>
      <c r="V89" s="28">
        <v>4.4000000000000004</v>
      </c>
      <c r="W89" s="20" t="str">
        <f t="shared" si="1"/>
        <v>discord.</v>
      </c>
    </row>
    <row r="90" spans="1:23" x14ac:dyDescent="0.25">
      <c r="A90" s="18" t="s">
        <v>470</v>
      </c>
      <c r="B90" s="22">
        <v>488.14345126487666</v>
      </c>
      <c r="C90" s="22">
        <f t="shared" ref="C90:C153" si="2">B90+((B90/E90)*0.235)</f>
        <v>570.5888643841696</v>
      </c>
      <c r="D90" s="18">
        <v>42423.012328598023</v>
      </c>
      <c r="E90" s="23">
        <v>1.3913898506550384</v>
      </c>
      <c r="F90" s="18">
        <v>20.32129268515779</v>
      </c>
      <c r="G90" s="18">
        <v>1.9013262818394121</v>
      </c>
      <c r="H90" s="18">
        <v>5.6462688665351785E-2</v>
      </c>
      <c r="I90" s="18">
        <v>2.3658609452042754</v>
      </c>
      <c r="J90" s="18">
        <v>8.433286093856537E-3</v>
      </c>
      <c r="K90" s="18">
        <v>1.4054058461942258</v>
      </c>
      <c r="L90" s="18">
        <v>0.59403569302881387</v>
      </c>
      <c r="M90" s="18">
        <v>54.136500284409678</v>
      </c>
      <c r="N90" s="18">
        <v>0.75765173954586373</v>
      </c>
      <c r="O90" s="18">
        <v>55.77117476637796</v>
      </c>
      <c r="P90" s="18">
        <v>1.2838868435077053</v>
      </c>
      <c r="Q90" s="18">
        <v>126.58173407085398</v>
      </c>
      <c r="R90" s="18">
        <v>44.802225972818455</v>
      </c>
      <c r="S90" s="27">
        <v>54.13</v>
      </c>
      <c r="T90" s="27">
        <v>0.76</v>
      </c>
      <c r="U90" s="28"/>
      <c r="V90" s="28">
        <v>3.1</v>
      </c>
      <c r="W90" s="20" t="str">
        <f t="shared" ref="W90:W153" si="3">IF(V90&gt;3.67, "discord.", IF(V90&lt;-1.69, "rev discord.", "concordant"))</f>
        <v>concordant</v>
      </c>
    </row>
    <row r="91" spans="1:23" x14ac:dyDescent="0.25">
      <c r="A91" s="18" t="s">
        <v>354</v>
      </c>
      <c r="B91" s="22">
        <v>786.58062875612848</v>
      </c>
      <c r="C91" s="22">
        <f t="shared" si="2"/>
        <v>903.78697346034619</v>
      </c>
      <c r="D91" s="18">
        <v>22611.685696352979</v>
      </c>
      <c r="E91" s="23">
        <v>1.5771027432360361</v>
      </c>
      <c r="F91" s="18">
        <v>20.058107349009493</v>
      </c>
      <c r="G91" s="18">
        <v>1.7200665287276926</v>
      </c>
      <c r="H91" s="18">
        <v>5.7274441711654731E-2</v>
      </c>
      <c r="I91" s="18">
        <v>2.1777008739045227</v>
      </c>
      <c r="J91" s="18">
        <v>8.5080157935022299E-3</v>
      </c>
      <c r="K91" s="18">
        <v>1.3023454012786724</v>
      </c>
      <c r="L91" s="18">
        <v>0.59803686396269107</v>
      </c>
      <c r="M91" s="18">
        <v>54.6141925160981</v>
      </c>
      <c r="N91" s="18">
        <v>0.70826098827435757</v>
      </c>
      <c r="O91" s="18">
        <v>56.551063916566925</v>
      </c>
      <c r="P91" s="18">
        <v>1.1978473278023714</v>
      </c>
      <c r="Q91" s="18">
        <v>139.37642464538519</v>
      </c>
      <c r="R91" s="18">
        <v>40.977677348539515</v>
      </c>
      <c r="S91" s="27">
        <v>54.6</v>
      </c>
      <c r="T91" s="27">
        <v>0.71</v>
      </c>
      <c r="U91" s="28"/>
      <c r="V91" s="28">
        <v>3.6</v>
      </c>
      <c r="W91" s="20" t="str">
        <f t="shared" si="3"/>
        <v>concordant</v>
      </c>
    </row>
    <row r="92" spans="1:23" x14ac:dyDescent="0.25">
      <c r="A92" s="18" t="s">
        <v>560</v>
      </c>
      <c r="B92" s="22">
        <v>1907.1976604212678</v>
      </c>
      <c r="C92" s="22">
        <f t="shared" si="2"/>
        <v>2449.3769166849497</v>
      </c>
      <c r="D92" s="18">
        <v>165370.54953862028</v>
      </c>
      <c r="E92" s="23">
        <v>0.82664809658639138</v>
      </c>
      <c r="F92" s="18">
        <v>20.693217335798046</v>
      </c>
      <c r="G92" s="18">
        <v>0.89551858402190732</v>
      </c>
      <c r="H92" s="18">
        <v>5.6549340307569307E-2</v>
      </c>
      <c r="I92" s="18">
        <v>1.316090620273934</v>
      </c>
      <c r="J92" s="18">
        <v>8.5558698253793419E-3</v>
      </c>
      <c r="K92" s="18">
        <v>0.96441934759746495</v>
      </c>
      <c r="L92" s="18">
        <v>0.73279098926845065</v>
      </c>
      <c r="M92" s="18">
        <v>54.920069699286202</v>
      </c>
      <c r="N92" s="18">
        <v>0.52740996086098235</v>
      </c>
      <c r="O92" s="18">
        <v>55.854453619396551</v>
      </c>
      <c r="P92" s="18">
        <v>0.71524286845803076</v>
      </c>
      <c r="Q92" s="18">
        <v>96.097359031805553</v>
      </c>
      <c r="R92" s="18">
        <v>21.204702228019883</v>
      </c>
      <c r="S92" s="27">
        <v>54.93</v>
      </c>
      <c r="T92" s="27">
        <v>0.53</v>
      </c>
      <c r="U92" s="28"/>
      <c r="V92" s="28">
        <v>1.7</v>
      </c>
      <c r="W92" s="20" t="str">
        <f t="shared" si="3"/>
        <v>concordant</v>
      </c>
    </row>
    <row r="93" spans="1:23" x14ac:dyDescent="0.25">
      <c r="A93" s="18" t="s">
        <v>287</v>
      </c>
      <c r="B93" s="22">
        <v>1457.3436154167746</v>
      </c>
      <c r="C93" s="22">
        <f t="shared" si="2"/>
        <v>1728.8845627882617</v>
      </c>
      <c r="D93" s="18">
        <v>22239.94700665522</v>
      </c>
      <c r="E93" s="23">
        <v>1.2612305913273958</v>
      </c>
      <c r="F93" s="18">
        <v>17.858978526004023</v>
      </c>
      <c r="G93" s="18">
        <v>1.739379912913732</v>
      </c>
      <c r="H93" s="18">
        <v>6.6299797313815981E-2</v>
      </c>
      <c r="I93" s="18">
        <v>2.0368297315380088</v>
      </c>
      <c r="J93" s="18">
        <v>8.7258667748906279E-3</v>
      </c>
      <c r="K93" s="18">
        <v>1.0594220227292594</v>
      </c>
      <c r="L93" s="18">
        <v>0.52013283502558183</v>
      </c>
      <c r="M93" s="18">
        <v>56.006552295104441</v>
      </c>
      <c r="N93" s="18">
        <v>0.59077570029891646</v>
      </c>
      <c r="O93" s="18">
        <v>65.182029708422561</v>
      </c>
      <c r="P93" s="18">
        <v>1.2859312272218091</v>
      </c>
      <c r="Q93" s="18">
        <v>416.52324476634902</v>
      </c>
      <c r="R93" s="18">
        <v>38.870587838865163</v>
      </c>
      <c r="S93" s="27">
        <v>55.63</v>
      </c>
      <c r="T93" s="27">
        <v>0.59</v>
      </c>
      <c r="U93" s="28"/>
      <c r="V93" s="28">
        <v>16</v>
      </c>
      <c r="W93" s="20" t="str">
        <f t="shared" si="3"/>
        <v>discord.</v>
      </c>
    </row>
    <row r="94" spans="1:23" x14ac:dyDescent="0.25">
      <c r="A94" s="18" t="s">
        <v>582</v>
      </c>
      <c r="B94" s="22">
        <v>768.2134376575741</v>
      </c>
      <c r="C94" s="22">
        <f t="shared" si="2"/>
        <v>833.15914438875188</v>
      </c>
      <c r="D94" s="18">
        <v>212140.34038803805</v>
      </c>
      <c r="E94" s="23">
        <v>2.7797088820170557</v>
      </c>
      <c r="F94" s="18">
        <v>20.198452489821236</v>
      </c>
      <c r="G94" s="18">
        <v>1.3103361580915907</v>
      </c>
      <c r="H94" s="18">
        <v>5.958438389286623E-2</v>
      </c>
      <c r="I94" s="18">
        <v>1.6319187999072562</v>
      </c>
      <c r="J94" s="18">
        <v>8.774368934466991E-3</v>
      </c>
      <c r="K94" s="18">
        <v>0.97271080392866605</v>
      </c>
      <c r="L94" s="18">
        <v>0.59605343353109619</v>
      </c>
      <c r="M94" s="18">
        <v>56.316505180246693</v>
      </c>
      <c r="N94" s="18">
        <v>0.54541088139013283</v>
      </c>
      <c r="O94" s="18">
        <v>58.767061551732986</v>
      </c>
      <c r="P94" s="18">
        <v>0.93180595635915964</v>
      </c>
      <c r="Q94" s="18">
        <v>159.79186772403455</v>
      </c>
      <c r="R94" s="18">
        <v>30.678128725210641</v>
      </c>
      <c r="S94" s="27">
        <v>56.29</v>
      </c>
      <c r="T94" s="27">
        <v>0.55000000000000004</v>
      </c>
      <c r="U94" s="28"/>
      <c r="V94" s="28">
        <v>4.4000000000000004</v>
      </c>
      <c r="W94" s="20" t="str">
        <f t="shared" si="3"/>
        <v>discord.</v>
      </c>
    </row>
    <row r="95" spans="1:23" x14ac:dyDescent="0.25">
      <c r="A95" s="18" t="s">
        <v>325</v>
      </c>
      <c r="B95" s="22">
        <v>876.81345699060216</v>
      </c>
      <c r="C95" s="22">
        <f t="shared" si="2"/>
        <v>924.56004837738635</v>
      </c>
      <c r="D95" s="18">
        <v>27931.779901003181</v>
      </c>
      <c r="E95" s="23">
        <v>4.3155156506067298</v>
      </c>
      <c r="F95" s="18">
        <v>20.097211373737721</v>
      </c>
      <c r="G95" s="18">
        <v>1.4911488626311018</v>
      </c>
      <c r="H95" s="18">
        <v>5.9855432070319674E-2</v>
      </c>
      <c r="I95" s="18">
        <v>1.9142252780260636</v>
      </c>
      <c r="J95" s="18">
        <v>8.8882628194958783E-3</v>
      </c>
      <c r="K95" s="18">
        <v>1.192630354185787</v>
      </c>
      <c r="L95" s="18">
        <v>0.62303552663123307</v>
      </c>
      <c r="M95" s="18">
        <v>57.044285082526713</v>
      </c>
      <c r="N95" s="18">
        <v>0.67732621386626235</v>
      </c>
      <c r="O95" s="18">
        <v>59.026769541957513</v>
      </c>
      <c r="P95" s="18">
        <v>1.0976909078642194</v>
      </c>
      <c r="Q95" s="18">
        <v>140.23275488023151</v>
      </c>
      <c r="R95" s="18">
        <v>35.156787264276424</v>
      </c>
      <c r="S95" s="27">
        <v>57.03</v>
      </c>
      <c r="T95" s="27">
        <v>0.68</v>
      </c>
      <c r="U95" s="28"/>
      <c r="V95" s="28">
        <v>3.5</v>
      </c>
      <c r="W95" s="20" t="str">
        <f t="shared" si="3"/>
        <v>concordant</v>
      </c>
    </row>
    <row r="96" spans="1:23" x14ac:dyDescent="0.25">
      <c r="A96" s="18" t="s">
        <v>545</v>
      </c>
      <c r="B96" s="22">
        <v>1450.097085006033</v>
      </c>
      <c r="C96" s="22">
        <f t="shared" si="2"/>
        <v>1589.0841889876804</v>
      </c>
      <c r="D96" s="18">
        <v>108150.54292302969</v>
      </c>
      <c r="E96" s="23">
        <v>2.4518304591871711</v>
      </c>
      <c r="F96" s="18">
        <v>20.720343743339164</v>
      </c>
      <c r="G96" s="18">
        <v>0.92289911979966099</v>
      </c>
      <c r="H96" s="18">
        <v>6.0038500510710441E-2</v>
      </c>
      <c r="I96" s="18">
        <v>1.349498621012837</v>
      </c>
      <c r="J96" s="18">
        <v>9.0948517839277206E-3</v>
      </c>
      <c r="K96" s="18">
        <v>0.984098847378996</v>
      </c>
      <c r="L96" s="18">
        <v>0.72923294033483499</v>
      </c>
      <c r="M96" s="18">
        <v>58.36417524929368</v>
      </c>
      <c r="N96" s="18">
        <v>0.57176894728920757</v>
      </c>
      <c r="O96" s="18">
        <v>59.202141139153113</v>
      </c>
      <c r="P96" s="18">
        <v>0.77608741026753236</v>
      </c>
      <c r="Q96" s="18">
        <v>93.205421109586979</v>
      </c>
      <c r="R96" s="18">
        <v>21.893996786338775</v>
      </c>
      <c r="S96" s="27">
        <v>58.37</v>
      </c>
      <c r="T96" s="27">
        <v>0.56999999999999995</v>
      </c>
      <c r="U96" s="28"/>
      <c r="V96" s="28">
        <v>1.5</v>
      </c>
      <c r="W96" s="20" t="str">
        <f t="shared" si="3"/>
        <v>concordant</v>
      </c>
    </row>
    <row r="97" spans="1:23" x14ac:dyDescent="0.25">
      <c r="A97" s="18" t="s">
        <v>466</v>
      </c>
      <c r="B97" s="22">
        <v>504.56748026217161</v>
      </c>
      <c r="C97" s="22">
        <f t="shared" si="2"/>
        <v>556.70811378443068</v>
      </c>
      <c r="D97" s="18">
        <v>31366.779861015522</v>
      </c>
      <c r="E97" s="23">
        <v>2.2741065815970738</v>
      </c>
      <c r="F97" s="18">
        <v>19.76186803828146</v>
      </c>
      <c r="G97" s="18">
        <v>1.6825699856507774</v>
      </c>
      <c r="H97" s="18">
        <v>6.352826463198305E-2</v>
      </c>
      <c r="I97" s="18">
        <v>2.2121713719065128</v>
      </c>
      <c r="J97" s="18">
        <v>9.2570772178016437E-3</v>
      </c>
      <c r="K97" s="18">
        <v>1.4325341972877967</v>
      </c>
      <c r="L97" s="18">
        <v>0.64756926858392427</v>
      </c>
      <c r="M97" s="18">
        <v>59.400438870962773</v>
      </c>
      <c r="N97" s="18">
        <v>0.84702316733949345</v>
      </c>
      <c r="O97" s="18">
        <v>62.539404272655389</v>
      </c>
      <c r="P97" s="18">
        <v>1.3417354272326776</v>
      </c>
      <c r="Q97" s="18">
        <v>184.3733410622952</v>
      </c>
      <c r="R97" s="18">
        <v>39.272518061239168</v>
      </c>
      <c r="S97" s="27">
        <v>59.34</v>
      </c>
      <c r="T97" s="27">
        <v>0.85</v>
      </c>
      <c r="U97" s="28"/>
      <c r="V97" s="28">
        <v>5.3</v>
      </c>
      <c r="W97" s="20" t="str">
        <f t="shared" si="3"/>
        <v>discord.</v>
      </c>
    </row>
    <row r="98" spans="1:23" x14ac:dyDescent="0.25">
      <c r="A98" s="18" t="s">
        <v>358</v>
      </c>
      <c r="B98" s="22">
        <v>573.79320132863359</v>
      </c>
      <c r="C98" s="22">
        <f t="shared" si="2"/>
        <v>859.11756137157681</v>
      </c>
      <c r="D98" s="18">
        <v>647978.70659908734</v>
      </c>
      <c r="E98" s="23">
        <v>0.47258987032139271</v>
      </c>
      <c r="F98" s="18">
        <v>9.6442163922268431</v>
      </c>
      <c r="G98" s="18">
        <v>0.59879221331065502</v>
      </c>
      <c r="H98" s="18">
        <v>1.8887022537850409</v>
      </c>
      <c r="I98" s="18">
        <v>4.0800907686650136</v>
      </c>
      <c r="J98" s="18">
        <v>0.13324903987943273</v>
      </c>
      <c r="K98" s="18">
        <v>4.0359120824207837</v>
      </c>
      <c r="L98" s="18">
        <v>0.98917213151640659</v>
      </c>
      <c r="M98" s="18">
        <v>806.37397976444947</v>
      </c>
      <c r="N98" s="18">
        <v>30.591578815938306</v>
      </c>
      <c r="O98" s="18">
        <v>1077.1258101632536</v>
      </c>
      <c r="P98" s="18">
        <v>27.093399839162089</v>
      </c>
      <c r="Q98" s="18">
        <v>1675.2854313527996</v>
      </c>
      <c r="R98" s="18">
        <v>11.066399344980368</v>
      </c>
      <c r="S98" s="27">
        <v>61.13</v>
      </c>
      <c r="T98" s="27">
        <v>9.48</v>
      </c>
      <c r="U98" s="28"/>
      <c r="V98" s="28">
        <v>280</v>
      </c>
      <c r="W98" s="20" t="str">
        <f t="shared" si="3"/>
        <v>discord.</v>
      </c>
    </row>
    <row r="99" spans="1:23" x14ac:dyDescent="0.25">
      <c r="A99" s="18" t="s">
        <v>361</v>
      </c>
      <c r="B99" s="22">
        <v>1219.7395059107005</v>
      </c>
      <c r="C99" s="22">
        <f t="shared" si="2"/>
        <v>1344.9884071715246</v>
      </c>
      <c r="D99" s="18">
        <v>84837.739304709467</v>
      </c>
      <c r="E99" s="23">
        <v>2.2885532807358095</v>
      </c>
      <c r="F99" s="18">
        <v>19.946740104030198</v>
      </c>
      <c r="G99" s="18">
        <v>0.80818027747379306</v>
      </c>
      <c r="H99" s="18">
        <v>8.3414561104112356E-2</v>
      </c>
      <c r="I99" s="18">
        <v>1.2171954190510761</v>
      </c>
      <c r="J99" s="18">
        <v>1.2192504125530844E-2</v>
      </c>
      <c r="K99" s="18">
        <v>0.90516716650321094</v>
      </c>
      <c r="L99" s="18">
        <v>0.74364983004033824</v>
      </c>
      <c r="M99" s="18">
        <v>78.122638152330381</v>
      </c>
      <c r="N99" s="18">
        <v>0.70287289176783929</v>
      </c>
      <c r="O99" s="18">
        <v>81.350138948504636</v>
      </c>
      <c r="P99" s="18">
        <v>0.951563002377668</v>
      </c>
      <c r="Q99" s="18">
        <v>177.16098652257045</v>
      </c>
      <c r="R99" s="18">
        <v>18.98956643155141</v>
      </c>
      <c r="S99" s="27">
        <v>78.08</v>
      </c>
      <c r="T99" s="27">
        <v>0.7</v>
      </c>
      <c r="U99" s="28"/>
      <c r="V99" s="28">
        <v>4.2</v>
      </c>
      <c r="W99" s="20" t="str">
        <f t="shared" si="3"/>
        <v>discord.</v>
      </c>
    </row>
    <row r="100" spans="1:23" x14ac:dyDescent="0.25">
      <c r="A100" s="18" t="s">
        <v>447</v>
      </c>
      <c r="B100" s="22">
        <v>566.20163703848027</v>
      </c>
      <c r="C100" s="22">
        <f t="shared" si="2"/>
        <v>633.87696346408018</v>
      </c>
      <c r="D100" s="18">
        <v>42445.766795429197</v>
      </c>
      <c r="E100" s="23">
        <v>1.9661136743879897</v>
      </c>
      <c r="F100" s="18">
        <v>18.157074569927822</v>
      </c>
      <c r="G100" s="18">
        <v>2.1474980388867224</v>
      </c>
      <c r="H100" s="18">
        <v>0.10133894630217655</v>
      </c>
      <c r="I100" s="18">
        <v>2.7870407640533927</v>
      </c>
      <c r="J100" s="18">
        <v>1.3534085431648293E-2</v>
      </c>
      <c r="K100" s="18">
        <v>1.7761710576095227</v>
      </c>
      <c r="L100" s="18">
        <v>0.63729640431462864</v>
      </c>
      <c r="M100" s="18">
        <v>86.66119421137607</v>
      </c>
      <c r="N100" s="18">
        <v>1.528950965507704</v>
      </c>
      <c r="O100" s="18">
        <v>98.011538304291477</v>
      </c>
      <c r="P100" s="18">
        <v>2.6039315918892356</v>
      </c>
      <c r="Q100" s="18">
        <v>383.7310437806841</v>
      </c>
      <c r="R100" s="18">
        <v>48.244536340225153</v>
      </c>
      <c r="S100" s="27">
        <v>86.03</v>
      </c>
      <c r="T100" s="27">
        <v>1.53</v>
      </c>
      <c r="U100" s="28"/>
      <c r="V100" s="28">
        <v>13</v>
      </c>
      <c r="W100" s="20" t="str">
        <f t="shared" si="3"/>
        <v>discord.</v>
      </c>
    </row>
    <row r="101" spans="1:23" x14ac:dyDescent="0.25">
      <c r="A101" s="18" t="s">
        <v>501</v>
      </c>
      <c r="B101" s="22">
        <v>1045.0396986617193</v>
      </c>
      <c r="C101" s="22">
        <f t="shared" si="2"/>
        <v>1153.0246769631412</v>
      </c>
      <c r="D101" s="18">
        <v>151336.31462219186</v>
      </c>
      <c r="E101" s="23">
        <v>2.2742452982672869</v>
      </c>
      <c r="F101" s="18">
        <v>20.285804415279493</v>
      </c>
      <c r="G101" s="18">
        <v>1.0179973139058434</v>
      </c>
      <c r="H101" s="18">
        <v>9.0907906598354002E-2</v>
      </c>
      <c r="I101" s="18">
        <v>1.4306949239058735</v>
      </c>
      <c r="J101" s="18">
        <v>1.3470594598836896E-2</v>
      </c>
      <c r="K101" s="18">
        <v>1.0044188549665252</v>
      </c>
      <c r="L101" s="18">
        <v>0.70204963908336782</v>
      </c>
      <c r="M101" s="18">
        <v>86.257358730150301</v>
      </c>
      <c r="N101" s="18">
        <v>0.86061453876282457</v>
      </c>
      <c r="O101" s="18">
        <v>88.348775316916274</v>
      </c>
      <c r="P101" s="18">
        <v>1.2105722670780565</v>
      </c>
      <c r="Q101" s="18">
        <v>145.20317123328394</v>
      </c>
      <c r="R101" s="18">
        <v>23.877948382097898</v>
      </c>
      <c r="S101" s="27">
        <v>86.28</v>
      </c>
      <c r="T101" s="27">
        <v>0.86</v>
      </c>
      <c r="U101" s="28"/>
      <c r="V101" s="28">
        <v>2.5</v>
      </c>
      <c r="W101" s="20" t="str">
        <f t="shared" si="3"/>
        <v>concordant</v>
      </c>
    </row>
    <row r="102" spans="1:23" x14ac:dyDescent="0.25">
      <c r="A102" s="18" t="s">
        <v>464</v>
      </c>
      <c r="B102" s="22">
        <v>318.82629247452093</v>
      </c>
      <c r="C102" s="22">
        <f t="shared" si="2"/>
        <v>336.13221852451602</v>
      </c>
      <c r="D102" s="18">
        <v>21793.516309052829</v>
      </c>
      <c r="E102" s="23">
        <v>4.3293943655522371</v>
      </c>
      <c r="F102" s="18">
        <v>19.711254790110491</v>
      </c>
      <c r="G102" s="18">
        <v>1.8315273735976112</v>
      </c>
      <c r="H102" s="18">
        <v>9.3071812411788329E-2</v>
      </c>
      <c r="I102" s="18">
        <v>2.1561610984104562</v>
      </c>
      <c r="J102" s="18">
        <v>1.3556910744767245E-2</v>
      </c>
      <c r="K102" s="18">
        <v>1.1128950751012125</v>
      </c>
      <c r="L102" s="18">
        <v>0.51614653279926537</v>
      </c>
      <c r="M102" s="18">
        <v>86.806369166506087</v>
      </c>
      <c r="N102" s="18">
        <v>0.95958848288584164</v>
      </c>
      <c r="O102" s="18">
        <v>90.360876429098383</v>
      </c>
      <c r="P102" s="18">
        <v>1.8641509689786488</v>
      </c>
      <c r="Q102" s="18">
        <v>185.2536800104231</v>
      </c>
      <c r="R102" s="18">
        <v>43.014043442447829</v>
      </c>
      <c r="S102" s="27">
        <v>86.8</v>
      </c>
      <c r="T102" s="27">
        <v>0.96</v>
      </c>
      <c r="U102" s="28"/>
      <c r="V102" s="28">
        <v>4.2</v>
      </c>
      <c r="W102" s="20" t="str">
        <f t="shared" si="3"/>
        <v>discord.</v>
      </c>
    </row>
    <row r="103" spans="1:23" x14ac:dyDescent="0.25">
      <c r="A103" s="18" t="s">
        <v>521</v>
      </c>
      <c r="B103" s="22">
        <v>921.46192115930558</v>
      </c>
      <c r="C103" s="22">
        <f t="shared" si="2"/>
        <v>949.32497524949758</v>
      </c>
      <c r="D103" s="18">
        <v>156184.76381460999</v>
      </c>
      <c r="E103" s="23">
        <v>7.771709116003235</v>
      </c>
      <c r="F103" s="18">
        <v>17.73342069273523</v>
      </c>
      <c r="G103" s="18">
        <v>1.8258011339677842</v>
      </c>
      <c r="H103" s="18">
        <v>0.10852638876364216</v>
      </c>
      <c r="I103" s="18">
        <v>2.2585044075108218</v>
      </c>
      <c r="J103" s="18">
        <v>1.4067570504236723E-2</v>
      </c>
      <c r="K103" s="18">
        <v>1.3290533436318162</v>
      </c>
      <c r="L103" s="18">
        <v>0.5884661279437633</v>
      </c>
      <c r="M103" s="18">
        <v>90.053444170504022</v>
      </c>
      <c r="N103" s="18">
        <v>1.1885373357912243</v>
      </c>
      <c r="O103" s="18">
        <v>104.61649552912166</v>
      </c>
      <c r="P103" s="18">
        <v>2.2451268146295646</v>
      </c>
      <c r="Q103" s="18">
        <v>450.43961928081058</v>
      </c>
      <c r="R103" s="18">
        <v>40.580184179042192</v>
      </c>
      <c r="S103" s="27">
        <v>89.27</v>
      </c>
      <c r="T103" s="27">
        <v>1.19</v>
      </c>
      <c r="U103" s="28"/>
      <c r="V103" s="28">
        <v>16</v>
      </c>
      <c r="W103" s="20" t="str">
        <f t="shared" si="3"/>
        <v>discord.</v>
      </c>
    </row>
    <row r="104" spans="1:23" x14ac:dyDescent="0.25">
      <c r="A104" s="18" t="s">
        <v>429</v>
      </c>
      <c r="B104" s="22">
        <v>613.7915429483121</v>
      </c>
      <c r="C104" s="22">
        <f t="shared" si="2"/>
        <v>680.45783974209655</v>
      </c>
      <c r="D104" s="18">
        <v>26155.003072053336</v>
      </c>
      <c r="E104" s="23">
        <v>2.1636271928981889</v>
      </c>
      <c r="F104" s="18">
        <v>20.231559676629626</v>
      </c>
      <c r="G104" s="18">
        <v>1.0380646824236812</v>
      </c>
      <c r="H104" s="18">
        <v>9.3520086407688566E-2</v>
      </c>
      <c r="I104" s="18">
        <v>1.6329404786991077</v>
      </c>
      <c r="J104" s="18">
        <v>1.4000653748901659E-2</v>
      </c>
      <c r="K104" s="18">
        <v>1.2569832223602397</v>
      </c>
      <c r="L104" s="18">
        <v>0.76976671149803533</v>
      </c>
      <c r="M104" s="18">
        <v>89.628041202683789</v>
      </c>
      <c r="N104" s="18">
        <v>1.1188136878186796</v>
      </c>
      <c r="O104" s="18">
        <v>90.77720452880034</v>
      </c>
      <c r="P104" s="18">
        <v>1.418008004874963</v>
      </c>
      <c r="Q104" s="18">
        <v>121.09865991373223</v>
      </c>
      <c r="R104" s="18">
        <v>24.575081627987615</v>
      </c>
      <c r="S104" s="27">
        <v>89.67</v>
      </c>
      <c r="T104" s="27">
        <v>1.1200000000000001</v>
      </c>
      <c r="U104" s="28"/>
      <c r="V104" s="28">
        <v>1.3</v>
      </c>
      <c r="W104" s="20" t="str">
        <f t="shared" si="3"/>
        <v>concordant</v>
      </c>
    </row>
    <row r="105" spans="1:23" x14ac:dyDescent="0.25">
      <c r="A105" s="18" t="s">
        <v>302</v>
      </c>
      <c r="B105" s="22">
        <v>493.08599476222429</v>
      </c>
      <c r="C105" s="22">
        <f t="shared" si="2"/>
        <v>605.6595504509213</v>
      </c>
      <c r="D105" s="18">
        <v>86521.389835531183</v>
      </c>
      <c r="E105" s="23">
        <v>1.0293288513472547</v>
      </c>
      <c r="F105" s="18">
        <v>19.741387741530328</v>
      </c>
      <c r="G105" s="18">
        <v>1.257825518876992</v>
      </c>
      <c r="H105" s="18">
        <v>9.7252570054775306E-2</v>
      </c>
      <c r="I105" s="18">
        <v>1.8826970331934523</v>
      </c>
      <c r="J105" s="18">
        <v>1.4071087130047172E-2</v>
      </c>
      <c r="K105" s="18">
        <v>1.4006555147437292</v>
      </c>
      <c r="L105" s="18">
        <v>0.74396224673914801</v>
      </c>
      <c r="M105" s="18">
        <v>90.075799275675536</v>
      </c>
      <c r="N105" s="18">
        <v>1.2528780434230029</v>
      </c>
      <c r="O105" s="18">
        <v>94.237083670171145</v>
      </c>
      <c r="P105" s="18">
        <v>1.6943582140829037</v>
      </c>
      <c r="Q105" s="18">
        <v>200.88886529036927</v>
      </c>
      <c r="R105" s="18">
        <v>29.211926343081288</v>
      </c>
      <c r="S105" s="27">
        <v>90.02</v>
      </c>
      <c r="T105" s="27">
        <v>1.26</v>
      </c>
      <c r="U105" s="28"/>
      <c r="V105" s="28">
        <v>4.7</v>
      </c>
      <c r="W105" s="20" t="str">
        <f t="shared" si="3"/>
        <v>discord.</v>
      </c>
    </row>
    <row r="106" spans="1:23" x14ac:dyDescent="0.25">
      <c r="A106" s="18" t="s">
        <v>437</v>
      </c>
      <c r="B106" s="22">
        <v>849.7203165700987</v>
      </c>
      <c r="C106" s="22">
        <f t="shared" si="2"/>
        <v>938.88449689077584</v>
      </c>
      <c r="D106" s="18">
        <v>124668.04206737078</v>
      </c>
      <c r="E106" s="23">
        <v>2.2395122534162581</v>
      </c>
      <c r="F106" s="18">
        <v>20.556102860077733</v>
      </c>
      <c r="G106" s="18">
        <v>1.0252951416786629</v>
      </c>
      <c r="H106" s="18">
        <v>9.4199928135150698E-2</v>
      </c>
      <c r="I106" s="18">
        <v>1.7320830306879056</v>
      </c>
      <c r="J106" s="18">
        <v>1.4152344191081589E-2</v>
      </c>
      <c r="K106" s="18">
        <v>1.3948176237930825</v>
      </c>
      <c r="L106" s="18">
        <v>0.80528334905464849</v>
      </c>
      <c r="M106" s="18">
        <v>90.592326856256975</v>
      </c>
      <c r="N106" s="18">
        <v>1.2547604477418162</v>
      </c>
      <c r="O106" s="18">
        <v>91.408272294870301</v>
      </c>
      <c r="P106" s="18">
        <v>1.514093967435862</v>
      </c>
      <c r="Q106" s="18">
        <v>112.74578542470104</v>
      </c>
      <c r="R106" s="18">
        <v>24.235295932618257</v>
      </c>
      <c r="S106" s="27">
        <v>90.64</v>
      </c>
      <c r="T106" s="27">
        <v>1.25</v>
      </c>
      <c r="U106" s="28"/>
      <c r="V106" s="28">
        <v>0.94</v>
      </c>
      <c r="W106" s="20" t="str">
        <f t="shared" si="3"/>
        <v>concordant</v>
      </c>
    </row>
    <row r="107" spans="1:23" x14ac:dyDescent="0.25">
      <c r="A107" s="18" t="s">
        <v>561</v>
      </c>
      <c r="B107" s="22">
        <v>880.24603255101317</v>
      </c>
      <c r="C107" s="22">
        <f t="shared" si="2"/>
        <v>1014.8559247569963</v>
      </c>
      <c r="D107" s="18">
        <v>568160.2059283799</v>
      </c>
      <c r="E107" s="23">
        <v>1.5367207733362527</v>
      </c>
      <c r="F107" s="18">
        <v>20.79275869196977</v>
      </c>
      <c r="G107" s="18">
        <v>1.2304397137490877</v>
      </c>
      <c r="H107" s="18">
        <v>9.3286627650746565E-2</v>
      </c>
      <c r="I107" s="18">
        <v>1.6038748618156882</v>
      </c>
      <c r="J107" s="18">
        <v>1.4183329995977358E-2</v>
      </c>
      <c r="K107" s="18">
        <v>1.0288000282662497</v>
      </c>
      <c r="L107" s="18">
        <v>0.64144656965418256</v>
      </c>
      <c r="M107" s="18">
        <v>90.789283735417811</v>
      </c>
      <c r="N107" s="18">
        <v>0.9274935875258592</v>
      </c>
      <c r="O107" s="18">
        <v>90.560404328938063</v>
      </c>
      <c r="P107" s="18">
        <v>1.3895878870897107</v>
      </c>
      <c r="Q107" s="18">
        <v>84.510272937720131</v>
      </c>
      <c r="R107" s="18">
        <v>29.190284260939894</v>
      </c>
      <c r="S107" s="27">
        <v>90.78</v>
      </c>
      <c r="T107" s="27">
        <v>0.93</v>
      </c>
      <c r="U107" s="28"/>
      <c r="V107" s="28">
        <v>-0.26</v>
      </c>
      <c r="W107" s="20" t="str">
        <f t="shared" si="3"/>
        <v>concordant</v>
      </c>
    </row>
    <row r="108" spans="1:23" x14ac:dyDescent="0.25">
      <c r="A108" s="18" t="s">
        <v>319</v>
      </c>
      <c r="B108" s="22">
        <v>745.59577842795136</v>
      </c>
      <c r="C108" s="22">
        <f t="shared" si="2"/>
        <v>817.34251910806631</v>
      </c>
      <c r="D108" s="18">
        <v>60160.878928107253</v>
      </c>
      <c r="E108" s="23">
        <v>2.4421319528892615</v>
      </c>
      <c r="F108" s="18">
        <v>20.283656096496816</v>
      </c>
      <c r="G108" s="18">
        <v>1.2566127301979235</v>
      </c>
      <c r="H108" s="18">
        <v>9.5352507979695231E-2</v>
      </c>
      <c r="I108" s="18">
        <v>1.6970903505893611</v>
      </c>
      <c r="J108" s="18">
        <v>1.419576832569709E-2</v>
      </c>
      <c r="K108" s="18">
        <v>1.1397883915801441</v>
      </c>
      <c r="L108" s="18">
        <v>0.67161326513012187</v>
      </c>
      <c r="M108" s="18">
        <v>90.86834452358562</v>
      </c>
      <c r="N108" s="18">
        <v>1.0284413922024669</v>
      </c>
      <c r="O108" s="18">
        <v>92.477267154704776</v>
      </c>
      <c r="P108" s="18">
        <v>1.500076488922538</v>
      </c>
      <c r="Q108" s="18">
        <v>134.1711181886829</v>
      </c>
      <c r="R108" s="18">
        <v>29.535659833831204</v>
      </c>
      <c r="S108" s="27">
        <v>90.89</v>
      </c>
      <c r="T108" s="27">
        <v>1.03</v>
      </c>
      <c r="U108" s="28"/>
      <c r="V108" s="28">
        <v>1.8</v>
      </c>
      <c r="W108" s="20" t="str">
        <f t="shared" si="3"/>
        <v>concordant</v>
      </c>
    </row>
    <row r="109" spans="1:23" x14ac:dyDescent="0.25">
      <c r="A109" s="18" t="s">
        <v>591</v>
      </c>
      <c r="B109" s="22">
        <v>262.40054013765985</v>
      </c>
      <c r="C109" s="22">
        <f t="shared" si="2"/>
        <v>284.29452113889755</v>
      </c>
      <c r="D109" s="18">
        <v>106708.60316084465</v>
      </c>
      <c r="E109" s="23">
        <v>2.816487642373676</v>
      </c>
      <c r="F109" s="18">
        <v>19.863597863409996</v>
      </c>
      <c r="G109" s="18">
        <v>1.6494439916924117</v>
      </c>
      <c r="H109" s="18">
        <v>9.8291602996203056E-2</v>
      </c>
      <c r="I109" s="18">
        <v>1.9006032132405413</v>
      </c>
      <c r="J109" s="18">
        <v>1.4302047334734254E-2</v>
      </c>
      <c r="K109" s="18">
        <v>0.9423872175975464</v>
      </c>
      <c r="L109" s="18">
        <v>0.49583585412905296</v>
      </c>
      <c r="M109" s="18">
        <v>91.543837991170761</v>
      </c>
      <c r="N109" s="18">
        <v>0.85660085550407672</v>
      </c>
      <c r="O109" s="18">
        <v>95.198136089168059</v>
      </c>
      <c r="P109" s="18">
        <v>1.7271121659434598</v>
      </c>
      <c r="Q109" s="18">
        <v>187.72468628685314</v>
      </c>
      <c r="R109" s="18">
        <v>38.419935658675882</v>
      </c>
      <c r="S109" s="27">
        <v>91.54</v>
      </c>
      <c r="T109" s="27">
        <v>0.86</v>
      </c>
      <c r="U109" s="28"/>
      <c r="V109" s="28">
        <v>4.0999999999999996</v>
      </c>
      <c r="W109" s="20" t="str">
        <f t="shared" si="3"/>
        <v>discord.</v>
      </c>
    </row>
    <row r="110" spans="1:23" x14ac:dyDescent="0.25">
      <c r="A110" s="18" t="s">
        <v>293</v>
      </c>
      <c r="B110" s="22">
        <v>1154.6017984432658</v>
      </c>
      <c r="C110" s="22">
        <f t="shared" si="2"/>
        <v>1292.6891066311036</v>
      </c>
      <c r="D110" s="18">
        <v>193140.57622921752</v>
      </c>
      <c r="E110" s="23">
        <v>1.9649265830070348</v>
      </c>
      <c r="F110" s="18">
        <v>19.166841288304518</v>
      </c>
      <c r="G110" s="18">
        <v>1.1443548739245415</v>
      </c>
      <c r="H110" s="18">
        <v>0.10271748633433225</v>
      </c>
      <c r="I110" s="18">
        <v>1.5277322315883988</v>
      </c>
      <c r="J110" s="18">
        <v>1.4361221221427078E-2</v>
      </c>
      <c r="K110" s="18">
        <v>1.0118919927089323</v>
      </c>
      <c r="L110" s="18">
        <v>0.66234905030239344</v>
      </c>
      <c r="M110" s="18">
        <v>91.919907680417055</v>
      </c>
      <c r="N110" s="18">
        <v>0.92353020065305458</v>
      </c>
      <c r="O110" s="18">
        <v>99.281693050499456</v>
      </c>
      <c r="P110" s="18">
        <v>1.4449657952933705</v>
      </c>
      <c r="Q110" s="18">
        <v>279.89312223134044</v>
      </c>
      <c r="R110" s="18">
        <v>26.193095286187386</v>
      </c>
      <c r="S110" s="27">
        <v>91.69</v>
      </c>
      <c r="T110" s="27">
        <v>0.92</v>
      </c>
      <c r="U110" s="28"/>
      <c r="V110" s="28">
        <v>8.1</v>
      </c>
      <c r="W110" s="20" t="str">
        <f t="shared" si="3"/>
        <v>discord.</v>
      </c>
    </row>
    <row r="111" spans="1:23" x14ac:dyDescent="0.25">
      <c r="A111" s="18" t="s">
        <v>442</v>
      </c>
      <c r="B111" s="22">
        <v>1197.5056307346063</v>
      </c>
      <c r="C111" s="22">
        <f t="shared" si="2"/>
        <v>1382.7506848267244</v>
      </c>
      <c r="D111" s="18">
        <v>349409.52739918674</v>
      </c>
      <c r="E111" s="23">
        <v>1.5191435183078719</v>
      </c>
      <c r="F111" s="18">
        <v>20.62625135974772</v>
      </c>
      <c r="G111" s="18">
        <v>0.88750691723302821</v>
      </c>
      <c r="H111" s="18">
        <v>9.5325972516176097E-2</v>
      </c>
      <c r="I111" s="18">
        <v>1.5574420786256304</v>
      </c>
      <c r="J111" s="18">
        <v>1.4352844073176966E-2</v>
      </c>
      <c r="K111" s="18">
        <v>1.2798048207898283</v>
      </c>
      <c r="L111" s="18">
        <v>0.82173509907938025</v>
      </c>
      <c r="M111" s="18">
        <v>91.866669456057693</v>
      </c>
      <c r="N111" s="18">
        <v>1.1673762878730329</v>
      </c>
      <c r="O111" s="18">
        <v>92.452668693352393</v>
      </c>
      <c r="P111" s="18">
        <v>1.3762899536353785</v>
      </c>
      <c r="Q111" s="18">
        <v>107.62361407343803</v>
      </c>
      <c r="R111" s="18">
        <v>20.965276168236159</v>
      </c>
      <c r="S111" s="27">
        <v>91.91</v>
      </c>
      <c r="T111" s="27">
        <v>1.17</v>
      </c>
      <c r="U111" s="28"/>
      <c r="V111" s="28">
        <v>0.66</v>
      </c>
      <c r="W111" s="20" t="str">
        <f t="shared" si="3"/>
        <v>concordant</v>
      </c>
    </row>
    <row r="112" spans="1:23" x14ac:dyDescent="0.25">
      <c r="A112" s="18" t="s">
        <v>562</v>
      </c>
      <c r="B112" s="22">
        <v>974.28201298002512</v>
      </c>
      <c r="C112" s="22">
        <f t="shared" si="2"/>
        <v>1063.8298685957927</v>
      </c>
      <c r="D112" s="18">
        <v>45346.242581230894</v>
      </c>
      <c r="E112" s="23">
        <v>2.5568035267389635</v>
      </c>
      <c r="F112" s="18">
        <v>20.281104010255078</v>
      </c>
      <c r="G112" s="18">
        <v>0.94184111485500155</v>
      </c>
      <c r="H112" s="18">
        <v>9.7055573071978818E-2</v>
      </c>
      <c r="I112" s="18">
        <v>1.7232794125288489</v>
      </c>
      <c r="J112" s="18">
        <v>1.4446121075999267E-2</v>
      </c>
      <c r="K112" s="18">
        <v>1.4414157855725904</v>
      </c>
      <c r="L112" s="18">
        <v>0.83643765200987685</v>
      </c>
      <c r="M112" s="18">
        <v>92.459436117131872</v>
      </c>
      <c r="N112" s="18">
        <v>1.3232129728197748</v>
      </c>
      <c r="O112" s="18">
        <v>94.054768894520208</v>
      </c>
      <c r="P112" s="18">
        <v>1.5480243835954823</v>
      </c>
      <c r="Q112" s="18">
        <v>134.70689736510528</v>
      </c>
      <c r="R112" s="18">
        <v>22.18669055983554</v>
      </c>
      <c r="S112" s="27">
        <v>92.54</v>
      </c>
      <c r="T112" s="27">
        <v>1.32</v>
      </c>
      <c r="U112" s="28"/>
      <c r="V112" s="28">
        <v>1.8</v>
      </c>
      <c r="W112" s="20" t="str">
        <f t="shared" si="3"/>
        <v>concordant</v>
      </c>
    </row>
    <row r="113" spans="1:23" x14ac:dyDescent="0.25">
      <c r="A113" s="18" t="s">
        <v>427</v>
      </c>
      <c r="B113" s="22">
        <v>1019.9531374281235</v>
      </c>
      <c r="C113" s="22">
        <f t="shared" si="2"/>
        <v>1159.8474759109286</v>
      </c>
      <c r="D113" s="18">
        <v>474636.97263644671</v>
      </c>
      <c r="E113" s="23">
        <v>1.7133573087739349</v>
      </c>
      <c r="F113" s="18">
        <v>20.388087241551396</v>
      </c>
      <c r="G113" s="18">
        <v>1.0110106669731183</v>
      </c>
      <c r="H113" s="18">
        <v>9.7110531776585962E-2</v>
      </c>
      <c r="I113" s="18">
        <v>1.5560062384688538</v>
      </c>
      <c r="J113" s="18">
        <v>1.4451864529722011E-2</v>
      </c>
      <c r="K113" s="18">
        <v>1.1827983643932971</v>
      </c>
      <c r="L113" s="18">
        <v>0.76015014281510718</v>
      </c>
      <c r="M113" s="18">
        <v>92.495933448979983</v>
      </c>
      <c r="N113" s="18">
        <v>1.0862289218082353</v>
      </c>
      <c r="O113" s="18">
        <v>94.105634813171761</v>
      </c>
      <c r="P113" s="18">
        <v>1.3984838887477764</v>
      </c>
      <c r="Q113" s="18">
        <v>135.12536570651349</v>
      </c>
      <c r="R113" s="18">
        <v>23.773751615104956</v>
      </c>
      <c r="S113" s="27">
        <v>92.54</v>
      </c>
      <c r="T113" s="27">
        <v>1.0900000000000001</v>
      </c>
      <c r="U113" s="28"/>
      <c r="V113" s="28">
        <v>1.8</v>
      </c>
      <c r="W113" s="20" t="str">
        <f t="shared" si="3"/>
        <v>concordant</v>
      </c>
    </row>
    <row r="114" spans="1:23" x14ac:dyDescent="0.25">
      <c r="A114" s="18" t="s">
        <v>294</v>
      </c>
      <c r="B114" s="22">
        <v>1267.6206174347899</v>
      </c>
      <c r="C114" s="22">
        <f t="shared" si="2"/>
        <v>1407.4448784143767</v>
      </c>
      <c r="D114" s="18">
        <v>55665.99863117114</v>
      </c>
      <c r="E114" s="23">
        <v>2.1304660794214043</v>
      </c>
      <c r="F114" s="18">
        <v>20.404277133141274</v>
      </c>
      <c r="G114" s="18">
        <v>0.83134317596631824</v>
      </c>
      <c r="H114" s="18">
        <v>9.6453645254427345E-2</v>
      </c>
      <c r="I114" s="18">
        <v>1.5312084299770334</v>
      </c>
      <c r="J114" s="18">
        <v>1.4453282218824184E-2</v>
      </c>
      <c r="K114" s="18">
        <v>1.274142180492237</v>
      </c>
      <c r="L114" s="18">
        <v>0.83211544264509296</v>
      </c>
      <c r="M114" s="18">
        <v>92.504942259616925</v>
      </c>
      <c r="N114" s="18">
        <v>1.1702281336029472</v>
      </c>
      <c r="O114" s="18">
        <v>93.497499916153799</v>
      </c>
      <c r="P114" s="18">
        <v>1.3677063226510455</v>
      </c>
      <c r="Q114" s="18">
        <v>118.87428291566458</v>
      </c>
      <c r="R114" s="18">
        <v>20.021340089937524</v>
      </c>
      <c r="S114" s="27">
        <v>92.57</v>
      </c>
      <c r="T114" s="27">
        <v>1.17</v>
      </c>
      <c r="U114" s="28"/>
      <c r="V114" s="28">
        <v>1.1000000000000001</v>
      </c>
      <c r="W114" s="20" t="str">
        <f t="shared" si="3"/>
        <v>concordant</v>
      </c>
    </row>
    <row r="115" spans="1:23" x14ac:dyDescent="0.25">
      <c r="A115" s="18" t="s">
        <v>395</v>
      </c>
      <c r="B115" s="22">
        <v>449.64160634009647</v>
      </c>
      <c r="C115" s="22">
        <f t="shared" si="2"/>
        <v>532.38348210884044</v>
      </c>
      <c r="D115" s="18">
        <v>51327.846308456123</v>
      </c>
      <c r="E115" s="23">
        <v>1.2770532032081183</v>
      </c>
      <c r="F115" s="18">
        <v>18.680210979073394</v>
      </c>
      <c r="G115" s="18">
        <v>1.9013644072677154</v>
      </c>
      <c r="H115" s="18">
        <v>0.10607383181371957</v>
      </c>
      <c r="I115" s="18">
        <v>2.3233106160501924</v>
      </c>
      <c r="J115" s="18">
        <v>1.4514345232053433E-2</v>
      </c>
      <c r="K115" s="18">
        <v>1.3337031965704331</v>
      </c>
      <c r="L115" s="18">
        <v>0.57405289992512121</v>
      </c>
      <c r="M115" s="18">
        <v>92.892959761007802</v>
      </c>
      <c r="N115" s="18">
        <v>1.2300327060909453</v>
      </c>
      <c r="O115" s="18">
        <v>102.36752457804445</v>
      </c>
      <c r="P115" s="18">
        <v>2.2623617330435977</v>
      </c>
      <c r="Q115" s="18">
        <v>328.98368535637871</v>
      </c>
      <c r="R115" s="18">
        <v>43.149150871119105</v>
      </c>
      <c r="S115" s="27">
        <v>92.62</v>
      </c>
      <c r="T115" s="27">
        <v>1.23</v>
      </c>
      <c r="U115" s="28"/>
      <c r="V115" s="28">
        <v>10</v>
      </c>
      <c r="W115" s="20" t="str">
        <f t="shared" si="3"/>
        <v>discord.</v>
      </c>
    </row>
    <row r="116" spans="1:23" x14ac:dyDescent="0.25">
      <c r="A116" s="18" t="s">
        <v>418</v>
      </c>
      <c r="B116" s="22">
        <v>946.00480976356982</v>
      </c>
      <c r="C116" s="22">
        <f t="shared" si="2"/>
        <v>1039.5011168411377</v>
      </c>
      <c r="D116" s="18">
        <v>44895.740228913863</v>
      </c>
      <c r="E116" s="23">
        <v>2.3777530604497756</v>
      </c>
      <c r="F116" s="18">
        <v>20.245250084267411</v>
      </c>
      <c r="G116" s="18">
        <v>0.91400504996408505</v>
      </c>
      <c r="H116" s="18">
        <v>9.7327436594512373E-2</v>
      </c>
      <c r="I116" s="18">
        <v>1.5759316977591917</v>
      </c>
      <c r="J116" s="18">
        <v>1.448479054604359E-2</v>
      </c>
      <c r="K116" s="18">
        <v>1.2583091194601452</v>
      </c>
      <c r="L116" s="18">
        <v>0.79845409623356611</v>
      </c>
      <c r="M116" s="18">
        <v>92.705161014625247</v>
      </c>
      <c r="N116" s="18">
        <v>1.1581697926949346</v>
      </c>
      <c r="O116" s="18">
        <v>94.306361814968142</v>
      </c>
      <c r="P116" s="18">
        <v>1.4192752568851006</v>
      </c>
      <c r="Q116" s="18">
        <v>135.00193782795765</v>
      </c>
      <c r="R116" s="18">
        <v>22.312579519850964</v>
      </c>
      <c r="S116" s="27">
        <v>92.76</v>
      </c>
      <c r="T116" s="27">
        <v>1.1599999999999999</v>
      </c>
      <c r="U116" s="28"/>
      <c r="V116" s="28">
        <v>1.8</v>
      </c>
      <c r="W116" s="20" t="str">
        <f t="shared" si="3"/>
        <v>concordant</v>
      </c>
    </row>
    <row r="117" spans="1:23" x14ac:dyDescent="0.25">
      <c r="A117" s="18" t="s">
        <v>538</v>
      </c>
      <c r="B117" s="22">
        <v>1148.1624747363974</v>
      </c>
      <c r="C117" s="22">
        <f t="shared" si="2"/>
        <v>1264.7076577079129</v>
      </c>
      <c r="D117" s="18">
        <v>121599.6641047087</v>
      </c>
      <c r="E117" s="23">
        <v>2.3151379978441398</v>
      </c>
      <c r="F117" s="18">
        <v>20.667389828053235</v>
      </c>
      <c r="G117" s="18">
        <v>0.98442904050691571</v>
      </c>
      <c r="H117" s="18">
        <v>9.6146663872457877E-2</v>
      </c>
      <c r="I117" s="18">
        <v>1.6629527142363549</v>
      </c>
      <c r="J117" s="18">
        <v>1.4566360306376624E-2</v>
      </c>
      <c r="K117" s="18">
        <v>1.3400179530057377</v>
      </c>
      <c r="L117" s="18">
        <v>0.80580640780341584</v>
      </c>
      <c r="M117" s="18">
        <v>93.223464813821096</v>
      </c>
      <c r="N117" s="18">
        <v>1.240221961837328</v>
      </c>
      <c r="O117" s="18">
        <v>93.213176600448449</v>
      </c>
      <c r="P117" s="18">
        <v>1.481070296942228</v>
      </c>
      <c r="Q117" s="18">
        <v>92.951487802339557</v>
      </c>
      <c r="R117" s="18">
        <v>23.315120370401168</v>
      </c>
      <c r="S117" s="27">
        <v>93.22</v>
      </c>
      <c r="T117" s="27">
        <v>1.24</v>
      </c>
      <c r="U117" s="28"/>
      <c r="V117" s="28">
        <v>-1.2E-2</v>
      </c>
      <c r="W117" s="20" t="str">
        <f t="shared" si="3"/>
        <v>concordant</v>
      </c>
    </row>
    <row r="118" spans="1:23" x14ac:dyDescent="0.25">
      <c r="A118" s="18" t="s">
        <v>590</v>
      </c>
      <c r="B118" s="22">
        <v>1203.4395154642309</v>
      </c>
      <c r="C118" s="22">
        <f t="shared" si="2"/>
        <v>1292.9380040683136</v>
      </c>
      <c r="D118" s="18">
        <v>161060.46640249959</v>
      </c>
      <c r="E118" s="23">
        <v>3.1599224807601236</v>
      </c>
      <c r="F118" s="18">
        <v>18.357201149791941</v>
      </c>
      <c r="G118" s="18">
        <v>1.3866595689156087</v>
      </c>
      <c r="H118" s="18">
        <v>0.10998167814669939</v>
      </c>
      <c r="I118" s="18">
        <v>1.9440526677193655</v>
      </c>
      <c r="J118" s="18">
        <v>1.4751706921312717E-2</v>
      </c>
      <c r="K118" s="18">
        <v>1.3623291573488898</v>
      </c>
      <c r="L118" s="18">
        <v>0.7007676180641158</v>
      </c>
      <c r="M118" s="18">
        <v>94.401023984804695</v>
      </c>
      <c r="N118" s="18">
        <v>1.2766820369756147</v>
      </c>
      <c r="O118" s="18">
        <v>105.94863077003568</v>
      </c>
      <c r="P118" s="18">
        <v>1.9558836050454929</v>
      </c>
      <c r="Q118" s="18">
        <v>374.05038360011207</v>
      </c>
      <c r="R118" s="18">
        <v>31.216302938446717</v>
      </c>
      <c r="S118" s="27">
        <v>93.58</v>
      </c>
      <c r="T118" s="27">
        <v>1.28</v>
      </c>
      <c r="U118" s="28"/>
      <c r="V118" s="28">
        <v>12</v>
      </c>
      <c r="W118" s="20" t="str">
        <f t="shared" si="3"/>
        <v>discord.</v>
      </c>
    </row>
    <row r="119" spans="1:23" x14ac:dyDescent="0.25">
      <c r="A119" s="18" t="s">
        <v>519</v>
      </c>
      <c r="B119" s="22">
        <v>1060.9652030965465</v>
      </c>
      <c r="C119" s="22">
        <f t="shared" si="2"/>
        <v>1193.9923772584809</v>
      </c>
      <c r="D119" s="18">
        <v>5447736.4522373863</v>
      </c>
      <c r="E119" s="23">
        <v>1.8742548227340523</v>
      </c>
      <c r="F119" s="18">
        <v>20.372110502366219</v>
      </c>
      <c r="G119" s="18">
        <v>0.84505925245010272</v>
      </c>
      <c r="H119" s="18">
        <v>9.8545311676906458E-2</v>
      </c>
      <c r="I119" s="18">
        <v>1.2622221601110901</v>
      </c>
      <c r="J119" s="18">
        <v>1.4616778606754904E-2</v>
      </c>
      <c r="K119" s="18">
        <v>0.93759247032802273</v>
      </c>
      <c r="L119" s="18">
        <v>0.74281097255138007</v>
      </c>
      <c r="M119" s="18">
        <v>93.54380775421933</v>
      </c>
      <c r="N119" s="18">
        <v>0.87072687286622141</v>
      </c>
      <c r="O119" s="18">
        <v>95.43266555676297</v>
      </c>
      <c r="P119" s="18">
        <v>1.1496983004688488</v>
      </c>
      <c r="Q119" s="18">
        <v>142.87752923631857</v>
      </c>
      <c r="R119" s="18">
        <v>19.832220686975532</v>
      </c>
      <c r="S119" s="27">
        <v>93.59</v>
      </c>
      <c r="T119" s="27">
        <v>0.87</v>
      </c>
      <c r="U119" s="28"/>
      <c r="V119" s="28">
        <v>2.1</v>
      </c>
      <c r="W119" s="20" t="str">
        <f t="shared" si="3"/>
        <v>concordant</v>
      </c>
    </row>
    <row r="120" spans="1:23" x14ac:dyDescent="0.25">
      <c r="A120" s="18" t="s">
        <v>386</v>
      </c>
      <c r="B120" s="22">
        <v>1175.7036295391331</v>
      </c>
      <c r="C120" s="22">
        <f t="shared" si="2"/>
        <v>1257.2042126231559</v>
      </c>
      <c r="D120" s="18">
        <v>198467.09280759783</v>
      </c>
      <c r="E120" s="23">
        <v>3.3900414265362402</v>
      </c>
      <c r="F120" s="18">
        <v>20.08796459658037</v>
      </c>
      <c r="G120" s="18">
        <v>0.72587873226078647</v>
      </c>
      <c r="H120" s="18">
        <v>9.9554331067383386E-2</v>
      </c>
      <c r="I120" s="18">
        <v>1.3035577531463711</v>
      </c>
      <c r="J120" s="18">
        <v>1.4638165848133967E-2</v>
      </c>
      <c r="K120" s="18">
        <v>1.0824624918116481</v>
      </c>
      <c r="L120" s="18">
        <v>0.83039089691187828</v>
      </c>
      <c r="M120" s="18">
        <v>93.679691139917296</v>
      </c>
      <c r="N120" s="18">
        <v>1.0067149884065358</v>
      </c>
      <c r="O120" s="18">
        <v>96.364871942259086</v>
      </c>
      <c r="P120" s="18">
        <v>1.1984056681299649</v>
      </c>
      <c r="Q120" s="18">
        <v>163.31330787559588</v>
      </c>
      <c r="R120" s="18">
        <v>16.958057665702441</v>
      </c>
      <c r="S120" s="27">
        <v>93.73</v>
      </c>
      <c r="T120" s="27">
        <v>1.01</v>
      </c>
      <c r="U120" s="28"/>
      <c r="V120" s="28">
        <v>3</v>
      </c>
      <c r="W120" s="20" t="str">
        <f t="shared" si="3"/>
        <v>concordant</v>
      </c>
    </row>
    <row r="121" spans="1:23" x14ac:dyDescent="0.25">
      <c r="A121" s="18" t="s">
        <v>382</v>
      </c>
      <c r="B121" s="22">
        <v>863.96613872473768</v>
      </c>
      <c r="C121" s="22">
        <f t="shared" si="2"/>
        <v>1014.0656432510527</v>
      </c>
      <c r="D121" s="18">
        <v>52699.739762429956</v>
      </c>
      <c r="E121" s="23">
        <v>1.3526496522493066</v>
      </c>
      <c r="F121" s="18">
        <v>19.962819890102327</v>
      </c>
      <c r="G121" s="18">
        <v>1.0094547306710209</v>
      </c>
      <c r="H121" s="18">
        <v>0.10107124703887596</v>
      </c>
      <c r="I121" s="18">
        <v>1.5372582533278361</v>
      </c>
      <c r="J121" s="18">
        <v>1.4796972731104079E-2</v>
      </c>
      <c r="K121" s="18">
        <v>1.1592764903109485</v>
      </c>
      <c r="L121" s="18">
        <v>0.75411954224435762</v>
      </c>
      <c r="M121" s="18">
        <v>94.688577726360819</v>
      </c>
      <c r="N121" s="18">
        <v>1.0896799217032864</v>
      </c>
      <c r="O121" s="18">
        <v>97.764702090506034</v>
      </c>
      <c r="P121" s="18">
        <v>1.4328120812912459</v>
      </c>
      <c r="Q121" s="18">
        <v>173.43202027162363</v>
      </c>
      <c r="R121" s="18">
        <v>23.555869311270186</v>
      </c>
      <c r="S121" s="27">
        <v>94.71</v>
      </c>
      <c r="T121" s="27">
        <v>1.0900000000000001</v>
      </c>
      <c r="U121" s="28"/>
      <c r="V121" s="28">
        <v>3.4</v>
      </c>
      <c r="W121" s="20" t="str">
        <f t="shared" si="3"/>
        <v>concordant</v>
      </c>
    </row>
    <row r="122" spans="1:23" x14ac:dyDescent="0.25">
      <c r="A122" s="18" t="s">
        <v>586</v>
      </c>
      <c r="B122" s="22">
        <v>691.14636262588374</v>
      </c>
      <c r="C122" s="22">
        <f t="shared" si="2"/>
        <v>771.03097569814463</v>
      </c>
      <c r="D122" s="18">
        <v>35219.022558458426</v>
      </c>
      <c r="E122" s="23">
        <v>2.0331749628700537</v>
      </c>
      <c r="F122" s="18">
        <v>19.75368549653334</v>
      </c>
      <c r="G122" s="18">
        <v>1.0956411041811236</v>
      </c>
      <c r="H122" s="18">
        <v>0.10189506694928403</v>
      </c>
      <c r="I122" s="18">
        <v>1.7313889642020939</v>
      </c>
      <c r="J122" s="18">
        <v>1.4843774995421848E-2</v>
      </c>
      <c r="K122" s="18">
        <v>1.2879513155236508</v>
      </c>
      <c r="L122" s="18">
        <v>0.74388328801506454</v>
      </c>
      <c r="M122" s="18">
        <v>94.985878399737175</v>
      </c>
      <c r="N122" s="18">
        <v>1.2144029908880682</v>
      </c>
      <c r="O122" s="18">
        <v>98.524126154002317</v>
      </c>
      <c r="P122" s="18">
        <v>1.6256904221567297</v>
      </c>
      <c r="Q122" s="18">
        <v>184.99313159131489</v>
      </c>
      <c r="R122" s="18">
        <v>26.935092544768025</v>
      </c>
      <c r="S122" s="27">
        <v>94.99</v>
      </c>
      <c r="T122" s="27">
        <v>1.22</v>
      </c>
      <c r="U122" s="28"/>
      <c r="V122" s="28">
        <v>3.8</v>
      </c>
      <c r="W122" s="20" t="str">
        <f t="shared" si="3"/>
        <v>discord.</v>
      </c>
    </row>
    <row r="123" spans="1:23" x14ac:dyDescent="0.25">
      <c r="A123" s="18" t="s">
        <v>520</v>
      </c>
      <c r="B123" s="22">
        <v>1446.8406546924232</v>
      </c>
      <c r="C123" s="22">
        <f t="shared" si="2"/>
        <v>1651.9481409463349</v>
      </c>
      <c r="D123" s="18">
        <v>502964.73518958164</v>
      </c>
      <c r="E123" s="23">
        <v>1.6577042606421932</v>
      </c>
      <c r="F123" s="18">
        <v>20.458392764031931</v>
      </c>
      <c r="G123" s="18">
        <v>0.92015435614213226</v>
      </c>
      <c r="H123" s="18">
        <v>9.955890962067572E-2</v>
      </c>
      <c r="I123" s="18">
        <v>1.5051362929584213</v>
      </c>
      <c r="J123" s="18">
        <v>1.4849958202656255E-2</v>
      </c>
      <c r="K123" s="18">
        <v>1.1911101705500613</v>
      </c>
      <c r="L123" s="18">
        <v>0.79136366329249441</v>
      </c>
      <c r="M123" s="18">
        <v>95.025154783316864</v>
      </c>
      <c r="N123" s="18">
        <v>1.1235529282995174</v>
      </c>
      <c r="O123" s="18">
        <v>96.369099996854359</v>
      </c>
      <c r="P123" s="18">
        <v>1.3837818726450379</v>
      </c>
      <c r="Q123" s="18">
        <v>129.75263900135926</v>
      </c>
      <c r="R123" s="18">
        <v>21.657571931975767</v>
      </c>
      <c r="S123" s="27">
        <v>95.08</v>
      </c>
      <c r="T123" s="27">
        <v>1.1200000000000001</v>
      </c>
      <c r="U123" s="28"/>
      <c r="V123" s="28">
        <v>1.5</v>
      </c>
      <c r="W123" s="20" t="str">
        <f t="shared" si="3"/>
        <v>concordant</v>
      </c>
    </row>
    <row r="124" spans="1:23" x14ac:dyDescent="0.25">
      <c r="A124" s="18" t="s">
        <v>305</v>
      </c>
      <c r="B124" s="22">
        <v>567.28433471040739</v>
      </c>
      <c r="C124" s="22">
        <f t="shared" si="2"/>
        <v>637.41434407833185</v>
      </c>
      <c r="D124" s="18">
        <v>15273.579913288795</v>
      </c>
      <c r="E124" s="23">
        <v>1.9009240103983076</v>
      </c>
      <c r="F124" s="18">
        <v>19.989949597079438</v>
      </c>
      <c r="G124" s="18">
        <v>1.3922828690352864</v>
      </c>
      <c r="H124" s="18">
        <v>0.10005650662524104</v>
      </c>
      <c r="I124" s="18">
        <v>1.7754271287433083</v>
      </c>
      <c r="J124" s="18">
        <v>1.4872636328385728E-2</v>
      </c>
      <c r="K124" s="18">
        <v>1.1013339938213811</v>
      </c>
      <c r="L124" s="18">
        <v>0.62032058426466263</v>
      </c>
      <c r="M124" s="18">
        <v>95.169206578105531</v>
      </c>
      <c r="N124" s="18">
        <v>1.0404319237165467</v>
      </c>
      <c r="O124" s="18">
        <v>96.828499918017073</v>
      </c>
      <c r="P124" s="18">
        <v>1.6396965452505938</v>
      </c>
      <c r="Q124" s="18">
        <v>137.90401161561081</v>
      </c>
      <c r="R124" s="18">
        <v>32.711590137719661</v>
      </c>
      <c r="S124" s="27">
        <v>95.19</v>
      </c>
      <c r="T124" s="27">
        <v>1.04</v>
      </c>
      <c r="U124" s="28"/>
      <c r="V124" s="28">
        <v>1.8</v>
      </c>
      <c r="W124" s="20" t="str">
        <f t="shared" si="3"/>
        <v>concordant</v>
      </c>
    </row>
    <row r="125" spans="1:23" x14ac:dyDescent="0.25">
      <c r="A125" s="18" t="s">
        <v>448</v>
      </c>
      <c r="B125" s="22">
        <v>1158.724319074717</v>
      </c>
      <c r="C125" s="22">
        <f t="shared" si="2"/>
        <v>1347.5599094300674</v>
      </c>
      <c r="D125" s="18">
        <v>139342.60074152969</v>
      </c>
      <c r="E125" s="23">
        <v>1.4419962596571143</v>
      </c>
      <c r="F125" s="18">
        <v>20.158857699659094</v>
      </c>
      <c r="G125" s="18">
        <v>1.3246370342494393</v>
      </c>
      <c r="H125" s="18">
        <v>0.1009767511574373</v>
      </c>
      <c r="I125" s="18">
        <v>1.7875294674331186</v>
      </c>
      <c r="J125" s="18">
        <v>1.4882838207966603E-2</v>
      </c>
      <c r="K125" s="18">
        <v>1.1999128990179908</v>
      </c>
      <c r="L125" s="18">
        <v>0.67126887745300112</v>
      </c>
      <c r="M125" s="18">
        <v>95.234008020486229</v>
      </c>
      <c r="N125" s="18">
        <v>1.1343257315699589</v>
      </c>
      <c r="O125" s="18">
        <v>97.677556381826804</v>
      </c>
      <c r="P125" s="18">
        <v>1.664664641647434</v>
      </c>
      <c r="Q125" s="18">
        <v>157.7221273894304</v>
      </c>
      <c r="R125" s="18">
        <v>30.986562960187463</v>
      </c>
      <c r="S125" s="27">
        <v>95.26</v>
      </c>
      <c r="T125" s="27">
        <v>1.1399999999999999</v>
      </c>
      <c r="U125" s="28"/>
      <c r="V125" s="28">
        <v>2.7</v>
      </c>
      <c r="W125" s="20" t="str">
        <f t="shared" si="3"/>
        <v>concordant</v>
      </c>
    </row>
    <row r="126" spans="1:23" x14ac:dyDescent="0.25">
      <c r="A126" s="18" t="s">
        <v>492</v>
      </c>
      <c r="B126" s="22">
        <v>528.76263538381102</v>
      </c>
      <c r="C126" s="22">
        <f t="shared" si="2"/>
        <v>579.62322143107463</v>
      </c>
      <c r="D126" s="18">
        <v>27613.899560667778</v>
      </c>
      <c r="E126" s="23">
        <v>2.4431338482754446</v>
      </c>
      <c r="F126" s="18">
        <v>20.140357441345262</v>
      </c>
      <c r="G126" s="18">
        <v>1.234180756773372</v>
      </c>
      <c r="H126" s="18">
        <v>0.10018268234902578</v>
      </c>
      <c r="I126" s="18">
        <v>1.9235294802071716</v>
      </c>
      <c r="J126" s="18">
        <v>1.4898140408868447E-2</v>
      </c>
      <c r="K126" s="18">
        <v>1.4442231533718779</v>
      </c>
      <c r="L126" s="18">
        <v>0.75081934965526465</v>
      </c>
      <c r="M126" s="18">
        <v>95.331205034303494</v>
      </c>
      <c r="N126" s="18">
        <v>1.3666651544423658</v>
      </c>
      <c r="O126" s="18">
        <v>96.944956976364054</v>
      </c>
      <c r="P126" s="18">
        <v>1.7785130353068013</v>
      </c>
      <c r="Q126" s="18">
        <v>136.84615824153687</v>
      </c>
      <c r="R126" s="18">
        <v>29.827505081505173</v>
      </c>
      <c r="S126" s="27">
        <v>95.38</v>
      </c>
      <c r="T126" s="27">
        <v>1.37</v>
      </c>
      <c r="U126" s="28"/>
      <c r="V126" s="28">
        <v>1.8</v>
      </c>
      <c r="W126" s="20" t="str">
        <f t="shared" si="3"/>
        <v>concordant</v>
      </c>
    </row>
    <row r="127" spans="1:23" x14ac:dyDescent="0.25">
      <c r="A127" s="18" t="s">
        <v>486</v>
      </c>
      <c r="B127" s="22">
        <v>622.80724540085373</v>
      </c>
      <c r="C127" s="22">
        <f t="shared" si="2"/>
        <v>651.88940205656309</v>
      </c>
      <c r="D127" s="18">
        <v>278021.61733459454</v>
      </c>
      <c r="E127" s="23">
        <v>5.0326289209527317</v>
      </c>
      <c r="F127" s="18">
        <v>20.111282951257397</v>
      </c>
      <c r="G127" s="18">
        <v>1.1305067855536</v>
      </c>
      <c r="H127" s="18">
        <v>0.10189681070786615</v>
      </c>
      <c r="I127" s="18">
        <v>1.6699272490676376</v>
      </c>
      <c r="J127" s="18">
        <v>1.496650526218932E-2</v>
      </c>
      <c r="K127" s="18">
        <v>1.2290535861162695</v>
      </c>
      <c r="L127" s="18">
        <v>0.73599229355798645</v>
      </c>
      <c r="M127" s="18">
        <v>95.765429218770137</v>
      </c>
      <c r="N127" s="18">
        <v>1.1683089962458268</v>
      </c>
      <c r="O127" s="18">
        <v>98.525733005294668</v>
      </c>
      <c r="P127" s="18">
        <v>1.5680051054750876</v>
      </c>
      <c r="Q127" s="18">
        <v>165.82448228174164</v>
      </c>
      <c r="R127" s="18">
        <v>26.428276196487616</v>
      </c>
      <c r="S127" s="27">
        <v>95.8</v>
      </c>
      <c r="T127" s="27">
        <v>1.17</v>
      </c>
      <c r="U127" s="28"/>
      <c r="V127" s="28">
        <v>3</v>
      </c>
      <c r="W127" s="20" t="str">
        <f t="shared" si="3"/>
        <v>concordant</v>
      </c>
    </row>
    <row r="128" spans="1:23" x14ac:dyDescent="0.25">
      <c r="A128" s="18" t="s">
        <v>563</v>
      </c>
      <c r="B128" s="22">
        <v>1047.2767919164057</v>
      </c>
      <c r="C128" s="22">
        <f t="shared" si="2"/>
        <v>1115.5997755213846</v>
      </c>
      <c r="D128" s="18">
        <v>164542.16481220844</v>
      </c>
      <c r="E128" s="23">
        <v>3.602156011266763</v>
      </c>
      <c r="F128" s="18">
        <v>20.567356102376245</v>
      </c>
      <c r="G128" s="18">
        <v>0.80322115906767899</v>
      </c>
      <c r="H128" s="18">
        <v>9.9763216647333355E-2</v>
      </c>
      <c r="I128" s="18">
        <v>1.4645953453905638</v>
      </c>
      <c r="J128" s="18">
        <v>1.5008283520094172E-2</v>
      </c>
      <c r="K128" s="18">
        <v>1.2241677426780735</v>
      </c>
      <c r="L128" s="18">
        <v>0.83584025207428503</v>
      </c>
      <c r="M128" s="18">
        <v>96.030772370605106</v>
      </c>
      <c r="N128" s="18">
        <v>1.1668649115159937</v>
      </c>
      <c r="O128" s="18">
        <v>96.557748936133066</v>
      </c>
      <c r="P128" s="18">
        <v>1.3490221157822475</v>
      </c>
      <c r="Q128" s="18">
        <v>109.58815385738971</v>
      </c>
      <c r="R128" s="18">
        <v>19.000405689234491</v>
      </c>
      <c r="S128" s="27">
        <v>96.07</v>
      </c>
      <c r="T128" s="27">
        <v>1.17</v>
      </c>
      <c r="U128" s="28"/>
      <c r="V128" s="28">
        <v>0.56999999999999995</v>
      </c>
      <c r="W128" s="20" t="str">
        <f t="shared" si="3"/>
        <v>concordant</v>
      </c>
    </row>
    <row r="129" spans="1:23" x14ac:dyDescent="0.25">
      <c r="A129" s="18" t="s">
        <v>411</v>
      </c>
      <c r="B129" s="22">
        <v>307.19640461476183</v>
      </c>
      <c r="C129" s="22">
        <f t="shared" si="2"/>
        <v>334.73763044491398</v>
      </c>
      <c r="D129" s="18">
        <v>21303.243551567131</v>
      </c>
      <c r="E129" s="23">
        <v>2.6212034108312658</v>
      </c>
      <c r="F129" s="18">
        <v>19.944316120344233</v>
      </c>
      <c r="G129" s="18">
        <v>1.2500795578167785</v>
      </c>
      <c r="H129" s="18">
        <v>0.10174362919420166</v>
      </c>
      <c r="I129" s="18">
        <v>1.6730928639775253</v>
      </c>
      <c r="J129" s="18">
        <v>1.5053510036753521E-2</v>
      </c>
      <c r="K129" s="18">
        <v>0.97947690089663741</v>
      </c>
      <c r="L129" s="18">
        <v>0.58542889159665612</v>
      </c>
      <c r="M129" s="18">
        <v>96.318003881856086</v>
      </c>
      <c r="N129" s="18">
        <v>0.93639965739968289</v>
      </c>
      <c r="O129" s="18">
        <v>98.384568493624414</v>
      </c>
      <c r="P129" s="18">
        <v>1.5688339541990572</v>
      </c>
      <c r="Q129" s="18">
        <v>148.75010396579904</v>
      </c>
      <c r="R129" s="18">
        <v>31.789211877095639</v>
      </c>
      <c r="S129" s="27">
        <v>96.34</v>
      </c>
      <c r="T129" s="27">
        <v>0.94</v>
      </c>
      <c r="U129" s="28"/>
      <c r="V129" s="28">
        <v>2.2000000000000002</v>
      </c>
      <c r="W129" s="20" t="str">
        <f t="shared" si="3"/>
        <v>concordant</v>
      </c>
    </row>
    <row r="130" spans="1:23" x14ac:dyDescent="0.25">
      <c r="A130" s="18" t="s">
        <v>446</v>
      </c>
      <c r="B130" s="22">
        <v>1362.849586050201</v>
      </c>
      <c r="C130" s="22">
        <f t="shared" si="2"/>
        <v>1561.0301927885416</v>
      </c>
      <c r="D130" s="18">
        <v>72336.470687622146</v>
      </c>
      <c r="E130" s="23">
        <v>1.6160494106502139</v>
      </c>
      <c r="F130" s="18">
        <v>20.576191123932709</v>
      </c>
      <c r="G130" s="18">
        <v>0.99784802686888385</v>
      </c>
      <c r="H130" s="18">
        <v>9.984123995732988E-2</v>
      </c>
      <c r="I130" s="18">
        <v>1.519100643642227</v>
      </c>
      <c r="J130" s="18">
        <v>1.5066699372647669E-2</v>
      </c>
      <c r="K130" s="18">
        <v>1.1433874443424874</v>
      </c>
      <c r="L130" s="18">
        <v>0.75267392527797117</v>
      </c>
      <c r="M130" s="18">
        <v>96.401766332540106</v>
      </c>
      <c r="N130" s="18">
        <v>1.094044963000087</v>
      </c>
      <c r="O130" s="18">
        <v>96.62978329351462</v>
      </c>
      <c r="P130" s="18">
        <v>1.4002213642069137</v>
      </c>
      <c r="Q130" s="18">
        <v>102.24364729858721</v>
      </c>
      <c r="R130" s="18">
        <v>23.672355448352576</v>
      </c>
      <c r="S130" s="27">
        <v>96.41</v>
      </c>
      <c r="T130" s="27">
        <v>1.0900000000000001</v>
      </c>
      <c r="U130" s="28"/>
      <c r="V130" s="28">
        <v>0.25</v>
      </c>
      <c r="W130" s="20" t="str">
        <f t="shared" si="3"/>
        <v>concordant</v>
      </c>
    </row>
    <row r="131" spans="1:23" x14ac:dyDescent="0.25">
      <c r="A131" s="18" t="s">
        <v>289</v>
      </c>
      <c r="B131" s="22">
        <v>1104.650949371191</v>
      </c>
      <c r="C131" s="22">
        <f t="shared" si="2"/>
        <v>1292.2236341117305</v>
      </c>
      <c r="D131" s="18">
        <v>212693.3464787004</v>
      </c>
      <c r="E131" s="23">
        <v>1.3839593620004578</v>
      </c>
      <c r="F131" s="18">
        <v>20.50005583502513</v>
      </c>
      <c r="G131" s="18">
        <v>0.82275225597946944</v>
      </c>
      <c r="H131" s="18">
        <v>0.10063911722740738</v>
      </c>
      <c r="I131" s="18">
        <v>1.5504315580105035</v>
      </c>
      <c r="J131" s="18">
        <v>1.5057049586278256E-2</v>
      </c>
      <c r="K131" s="18">
        <v>1.314117668394118</v>
      </c>
      <c r="L131" s="18">
        <v>0.8475818630010209</v>
      </c>
      <c r="M131" s="18">
        <v>96.340482856852688</v>
      </c>
      <c r="N131" s="18">
        <v>1.2566140012902665</v>
      </c>
      <c r="O131" s="18">
        <v>97.366123512571647</v>
      </c>
      <c r="P131" s="18">
        <v>1.4394768211068865</v>
      </c>
      <c r="Q131" s="18">
        <v>122.53534439112134</v>
      </c>
      <c r="R131" s="18">
        <v>19.361160491158039</v>
      </c>
      <c r="S131" s="27">
        <v>96.42</v>
      </c>
      <c r="T131" s="27">
        <v>1.26</v>
      </c>
      <c r="U131" s="28"/>
      <c r="V131" s="28">
        <v>1.1000000000000001</v>
      </c>
      <c r="W131" s="20" t="str">
        <f t="shared" si="3"/>
        <v>concordant</v>
      </c>
    </row>
    <row r="132" spans="1:23" x14ac:dyDescent="0.25">
      <c r="A132" s="18" t="s">
        <v>405</v>
      </c>
      <c r="B132" s="22">
        <v>677.21443531966065</v>
      </c>
      <c r="C132" s="22">
        <f t="shared" si="2"/>
        <v>736.68115994483946</v>
      </c>
      <c r="D132" s="18">
        <v>406349.99680238916</v>
      </c>
      <c r="E132" s="23">
        <v>2.6762091455889023</v>
      </c>
      <c r="F132" s="18">
        <v>20.785192001102555</v>
      </c>
      <c r="G132" s="18">
        <v>1.121591224176764</v>
      </c>
      <c r="H132" s="18">
        <v>9.9596211152066752E-2</v>
      </c>
      <c r="I132" s="18">
        <v>1.8485501378309543</v>
      </c>
      <c r="J132" s="18">
        <v>1.5132610367168198E-2</v>
      </c>
      <c r="K132" s="18">
        <v>1.4694108980858225</v>
      </c>
      <c r="L132" s="18">
        <v>0.79489913095351306</v>
      </c>
      <c r="M132" s="18">
        <v>96.820335650287504</v>
      </c>
      <c r="N132" s="18">
        <v>1.4120580129790099</v>
      </c>
      <c r="O132" s="18">
        <v>96.40354535496563</v>
      </c>
      <c r="P132" s="18">
        <v>1.7000869490836266</v>
      </c>
      <c r="Q132" s="18">
        <v>86.127959174709474</v>
      </c>
      <c r="R132" s="18">
        <v>26.578314726807243</v>
      </c>
      <c r="S132" s="27">
        <v>96.79</v>
      </c>
      <c r="T132" s="27">
        <v>1.41</v>
      </c>
      <c r="U132" s="28"/>
      <c r="V132" s="28">
        <v>-0.45</v>
      </c>
      <c r="W132" s="20" t="str">
        <f t="shared" si="3"/>
        <v>concordant</v>
      </c>
    </row>
    <row r="133" spans="1:23" x14ac:dyDescent="0.25">
      <c r="A133" s="18" t="s">
        <v>564</v>
      </c>
      <c r="B133" s="22">
        <v>386.19172162286156</v>
      </c>
      <c r="C133" s="22">
        <f t="shared" si="2"/>
        <v>422.34104037598883</v>
      </c>
      <c r="D133" s="18">
        <v>28477.891936312659</v>
      </c>
      <c r="E133" s="23">
        <v>2.5105605779506215</v>
      </c>
      <c r="F133" s="18">
        <v>20.09017360244421</v>
      </c>
      <c r="G133" s="18">
        <v>1.5031324643418811</v>
      </c>
      <c r="H133" s="18">
        <v>0.10261609717504537</v>
      </c>
      <c r="I133" s="18">
        <v>1.733146309855619</v>
      </c>
      <c r="J133" s="18">
        <v>1.5173941745117612E-2</v>
      </c>
      <c r="K133" s="18">
        <v>0.85598937904394246</v>
      </c>
      <c r="L133" s="18">
        <v>0.49389331655170604</v>
      </c>
      <c r="M133" s="18">
        <v>97.082797671835834</v>
      </c>
      <c r="N133" s="18">
        <v>0.82479218045779135</v>
      </c>
      <c r="O133" s="18">
        <v>99.188329547611488</v>
      </c>
      <c r="P133" s="18">
        <v>1.6377842061338939</v>
      </c>
      <c r="Q133" s="18">
        <v>150.09803366977755</v>
      </c>
      <c r="R133" s="18">
        <v>35.320451388642795</v>
      </c>
      <c r="S133" s="27">
        <v>97.09</v>
      </c>
      <c r="T133" s="27">
        <v>0.82</v>
      </c>
      <c r="U133" s="28"/>
      <c r="V133" s="28">
        <v>2.2999999999999998</v>
      </c>
      <c r="W133" s="20" t="str">
        <f t="shared" si="3"/>
        <v>concordant</v>
      </c>
    </row>
    <row r="134" spans="1:23" x14ac:dyDescent="0.25">
      <c r="A134" s="18" t="s">
        <v>311</v>
      </c>
      <c r="B134" s="22">
        <v>306.64204956586804</v>
      </c>
      <c r="C134" s="22">
        <f t="shared" si="2"/>
        <v>366.46748464668264</v>
      </c>
      <c r="D134" s="18">
        <v>39375.767240760892</v>
      </c>
      <c r="E134" s="23">
        <v>1.2045191405735081</v>
      </c>
      <c r="F134" s="18">
        <v>19.98023206738765</v>
      </c>
      <c r="G134" s="18">
        <v>1.4192538335039588</v>
      </c>
      <c r="H134" s="18">
        <v>0.10347178287310224</v>
      </c>
      <c r="I134" s="18">
        <v>1.7289421617713274</v>
      </c>
      <c r="J134" s="18">
        <v>1.5193813888571864E-2</v>
      </c>
      <c r="K134" s="18">
        <v>0.96174356509248526</v>
      </c>
      <c r="L134" s="18">
        <v>0.55626127140491743</v>
      </c>
      <c r="M134" s="18">
        <v>97.208985715397532</v>
      </c>
      <c r="N134" s="18">
        <v>0.92788752807171448</v>
      </c>
      <c r="O134" s="18">
        <v>99.976012402996233</v>
      </c>
      <c r="P134" s="18">
        <v>1.6461577706058392</v>
      </c>
      <c r="Q134" s="18">
        <v>166.44405543220518</v>
      </c>
      <c r="R134" s="18">
        <v>33.576390927245342</v>
      </c>
      <c r="S134" s="27">
        <v>97.22</v>
      </c>
      <c r="T134" s="27">
        <v>0.93</v>
      </c>
      <c r="U134" s="28"/>
      <c r="V134" s="28">
        <v>2.9</v>
      </c>
      <c r="W134" s="20" t="str">
        <f t="shared" si="3"/>
        <v>concordant</v>
      </c>
    </row>
    <row r="135" spans="1:23" x14ac:dyDescent="0.25">
      <c r="A135" s="18" t="s">
        <v>600</v>
      </c>
      <c r="B135" s="22">
        <v>211.98203771394034</v>
      </c>
      <c r="C135" s="22">
        <f t="shared" si="2"/>
        <v>258.09502655353253</v>
      </c>
      <c r="D135" s="18">
        <v>13404.114289656314</v>
      </c>
      <c r="E135" s="23">
        <v>1.0802982004932331</v>
      </c>
      <c r="F135" s="18">
        <v>18.671066611769891</v>
      </c>
      <c r="G135" s="18">
        <v>1.9045683460560205</v>
      </c>
      <c r="H135" s="18">
        <v>0.10966957390424739</v>
      </c>
      <c r="I135" s="18">
        <v>2.198937495631454</v>
      </c>
      <c r="J135" s="18">
        <v>1.5230189038384381E-2</v>
      </c>
      <c r="K135" s="18">
        <v>1.0445672369362669</v>
      </c>
      <c r="L135" s="18">
        <v>0.47503270966613115</v>
      </c>
      <c r="M135" s="18">
        <v>97.439961394678903</v>
      </c>
      <c r="N135" s="18">
        <v>1.0101721228734846</v>
      </c>
      <c r="O135" s="18">
        <v>105.66308558771851</v>
      </c>
      <c r="P135" s="18">
        <v>2.2066627157526568</v>
      </c>
      <c r="Q135" s="18">
        <v>295.28109033358572</v>
      </c>
      <c r="R135" s="18">
        <v>44.170244353485344</v>
      </c>
      <c r="S135" s="27">
        <v>97.34</v>
      </c>
      <c r="T135" s="27">
        <v>1.01</v>
      </c>
      <c r="U135" s="28"/>
      <c r="V135" s="28">
        <v>8.5</v>
      </c>
      <c r="W135" s="20" t="str">
        <f t="shared" si="3"/>
        <v>discord.</v>
      </c>
    </row>
    <row r="136" spans="1:23" x14ac:dyDescent="0.25">
      <c r="A136" s="18" t="s">
        <v>472</v>
      </c>
      <c r="B136" s="22">
        <v>725.94942154607213</v>
      </c>
      <c r="C136" s="22">
        <f t="shared" si="2"/>
        <v>858.01518056407065</v>
      </c>
      <c r="D136" s="18">
        <v>69872.825301453791</v>
      </c>
      <c r="E136" s="23">
        <v>1.2917664300863714</v>
      </c>
      <c r="F136" s="18">
        <v>20.247323284924384</v>
      </c>
      <c r="G136" s="18">
        <v>1.0243435049858838</v>
      </c>
      <c r="H136" s="18">
        <v>0.10291473814190211</v>
      </c>
      <c r="I136" s="18">
        <v>1.610948806833187</v>
      </c>
      <c r="J136" s="18">
        <v>1.5242851339640959E-2</v>
      </c>
      <c r="K136" s="18">
        <v>1.2373080476013232</v>
      </c>
      <c r="L136" s="18">
        <v>0.7680616803917133</v>
      </c>
      <c r="M136" s="18">
        <v>97.520362795511829</v>
      </c>
      <c r="N136" s="18">
        <v>1.1975463241550628</v>
      </c>
      <c r="O136" s="18">
        <v>99.463306413726457</v>
      </c>
      <c r="P136" s="18">
        <v>1.5263270836001013</v>
      </c>
      <c r="Q136" s="18">
        <v>146.30996834597343</v>
      </c>
      <c r="R136" s="18">
        <v>24.194997931017738</v>
      </c>
      <c r="S136" s="27">
        <v>97.58</v>
      </c>
      <c r="T136" s="27">
        <v>1.2</v>
      </c>
      <c r="U136" s="28"/>
      <c r="V136" s="28">
        <v>2.1</v>
      </c>
      <c r="W136" s="20" t="str">
        <f t="shared" si="3"/>
        <v>concordant</v>
      </c>
    </row>
    <row r="137" spans="1:23" x14ac:dyDescent="0.25">
      <c r="A137" s="18" t="s">
        <v>526</v>
      </c>
      <c r="B137" s="22">
        <v>527.46529892931449</v>
      </c>
      <c r="C137" s="22">
        <f t="shared" si="2"/>
        <v>593.92546724530905</v>
      </c>
      <c r="D137" s="18">
        <v>17382.155409968971</v>
      </c>
      <c r="E137" s="23">
        <v>1.8650922558460865</v>
      </c>
      <c r="F137" s="18">
        <v>19.230189523689887</v>
      </c>
      <c r="G137" s="18">
        <v>1.6525320028974027</v>
      </c>
      <c r="H137" s="18">
        <v>0.10720737488945975</v>
      </c>
      <c r="I137" s="18">
        <v>2.0583349444248316</v>
      </c>
      <c r="J137" s="18">
        <v>1.5290697343252037E-2</v>
      </c>
      <c r="K137" s="18">
        <v>1.1932637182600347</v>
      </c>
      <c r="L137" s="18">
        <v>0.57972281017338201</v>
      </c>
      <c r="M137" s="18">
        <v>97.824159949213552</v>
      </c>
      <c r="N137" s="18">
        <v>1.1584879778700028</v>
      </c>
      <c r="O137" s="18">
        <v>103.40759172034205</v>
      </c>
      <c r="P137" s="18">
        <v>2.0236817956253432</v>
      </c>
      <c r="Q137" s="18">
        <v>234.08613738732356</v>
      </c>
      <c r="R137" s="18">
        <v>38.687520508490095</v>
      </c>
      <c r="S137" s="27">
        <v>97.77</v>
      </c>
      <c r="T137" s="27">
        <v>1.1599999999999999</v>
      </c>
      <c r="U137" s="28"/>
      <c r="V137" s="28">
        <v>5.8</v>
      </c>
      <c r="W137" s="20" t="str">
        <f t="shared" si="3"/>
        <v>discord.</v>
      </c>
    </row>
    <row r="138" spans="1:23" x14ac:dyDescent="0.25">
      <c r="A138" s="18" t="s">
        <v>565</v>
      </c>
      <c r="B138" s="22">
        <v>1326.3740361593141</v>
      </c>
      <c r="C138" s="22">
        <f t="shared" si="2"/>
        <v>1449.4299425586942</v>
      </c>
      <c r="D138" s="18">
        <v>82063.280610293747</v>
      </c>
      <c r="E138" s="23">
        <v>2.5329779578870237</v>
      </c>
      <c r="F138" s="18">
        <v>20.687693578708185</v>
      </c>
      <c r="G138" s="18">
        <v>1.0004201075376442</v>
      </c>
      <c r="H138" s="18">
        <v>0.1014464800013397</v>
      </c>
      <c r="I138" s="18">
        <v>1.699566575961752</v>
      </c>
      <c r="J138" s="18">
        <v>1.5354710454563134E-2</v>
      </c>
      <c r="K138" s="18">
        <v>1.37306929583661</v>
      </c>
      <c r="L138" s="18">
        <v>0.80789379789939486</v>
      </c>
      <c r="M138" s="18">
        <v>98.230587410303798</v>
      </c>
      <c r="N138" s="18">
        <v>1.338549730012538</v>
      </c>
      <c r="O138" s="18">
        <v>98.11067451117502</v>
      </c>
      <c r="P138" s="18">
        <v>1.5894322844887583</v>
      </c>
      <c r="Q138" s="18">
        <v>95.220511835085091</v>
      </c>
      <c r="R138" s="18">
        <v>23.714706819769056</v>
      </c>
      <c r="S138" s="27">
        <v>98.22</v>
      </c>
      <c r="T138" s="27">
        <v>1.34</v>
      </c>
      <c r="U138" s="28"/>
      <c r="V138" s="28">
        <v>-0.13</v>
      </c>
      <c r="W138" s="20" t="str">
        <f t="shared" si="3"/>
        <v>concordant</v>
      </c>
    </row>
    <row r="139" spans="1:23" x14ac:dyDescent="0.25">
      <c r="A139" s="18" t="s">
        <v>352</v>
      </c>
      <c r="B139" s="22">
        <v>1211.9605932604622</v>
      </c>
      <c r="C139" s="22">
        <f t="shared" si="2"/>
        <v>1361.2551957584317</v>
      </c>
      <c r="D139" s="18">
        <v>191549.525146898</v>
      </c>
      <c r="E139" s="23">
        <v>1.9077095531305779</v>
      </c>
      <c r="F139" s="18">
        <v>19.127224592591883</v>
      </c>
      <c r="G139" s="18">
        <v>1.446746010868093</v>
      </c>
      <c r="H139" s="18">
        <v>0.1102726119713509</v>
      </c>
      <c r="I139" s="18">
        <v>2.2010156166336348</v>
      </c>
      <c r="J139" s="18">
        <v>1.5443059490774883E-2</v>
      </c>
      <c r="K139" s="18">
        <v>1.6587315592078842</v>
      </c>
      <c r="L139" s="18">
        <v>0.75362098599956695</v>
      </c>
      <c r="M139" s="18">
        <v>98.791484697862103</v>
      </c>
      <c r="N139" s="18">
        <v>1.6261930149338397</v>
      </c>
      <c r="O139" s="18">
        <v>106.21473477278521</v>
      </c>
      <c r="P139" s="18">
        <v>2.2196871164109524</v>
      </c>
      <c r="Q139" s="18">
        <v>276.10349364659112</v>
      </c>
      <c r="R139" s="18">
        <v>33.122555471898494</v>
      </c>
      <c r="S139" s="27">
        <v>98.46</v>
      </c>
      <c r="T139" s="27">
        <v>1.63</v>
      </c>
      <c r="U139" s="28"/>
      <c r="V139" s="28">
        <v>7.6</v>
      </c>
      <c r="W139" s="20" t="str">
        <f t="shared" si="3"/>
        <v>discord.</v>
      </c>
    </row>
    <row r="140" spans="1:23" x14ac:dyDescent="0.25">
      <c r="A140" s="18" t="s">
        <v>547</v>
      </c>
      <c r="B140" s="22">
        <v>1113.9188505010702</v>
      </c>
      <c r="C140" s="22">
        <f t="shared" si="2"/>
        <v>1262.0216131993645</v>
      </c>
      <c r="D140" s="18">
        <v>192289.12914436022</v>
      </c>
      <c r="E140" s="23">
        <v>1.7674952519354055</v>
      </c>
      <c r="F140" s="18">
        <v>20.21933688427492</v>
      </c>
      <c r="G140" s="18">
        <v>1.0011028654126646</v>
      </c>
      <c r="H140" s="18">
        <v>0.10458997060926419</v>
      </c>
      <c r="I140" s="18">
        <v>1.4567808442160681</v>
      </c>
      <c r="J140" s="18">
        <v>1.5431742906191195E-2</v>
      </c>
      <c r="K140" s="18">
        <v>1.0581155161705196</v>
      </c>
      <c r="L140" s="18">
        <v>0.72633815880515595</v>
      </c>
      <c r="M140" s="18">
        <v>98.719642365417272</v>
      </c>
      <c r="N140" s="18">
        <v>1.036610338555576</v>
      </c>
      <c r="O140" s="18">
        <v>101.00441568286429</v>
      </c>
      <c r="P140" s="18">
        <v>1.4005975220153104</v>
      </c>
      <c r="Q140" s="18">
        <v>155.24065327569022</v>
      </c>
      <c r="R140" s="18">
        <v>23.443881609201981</v>
      </c>
      <c r="S140" s="27">
        <v>98.76</v>
      </c>
      <c r="T140" s="27">
        <v>1.04</v>
      </c>
      <c r="U140" s="28"/>
      <c r="V140" s="28">
        <v>2.4</v>
      </c>
      <c r="W140" s="20" t="str">
        <f t="shared" si="3"/>
        <v>concordant</v>
      </c>
    </row>
    <row r="141" spans="1:23" x14ac:dyDescent="0.25">
      <c r="A141" s="18" t="s">
        <v>432</v>
      </c>
      <c r="B141" s="22">
        <v>144.58789588360855</v>
      </c>
      <c r="C141" s="22">
        <f t="shared" si="2"/>
        <v>156.91173525247785</v>
      </c>
      <c r="D141" s="18">
        <v>18899.67983443083</v>
      </c>
      <c r="E141" s="23">
        <v>2.7571079527763671</v>
      </c>
      <c r="F141" s="18">
        <v>19.329719644888588</v>
      </c>
      <c r="G141" s="18">
        <v>2.1905638030058889</v>
      </c>
      <c r="H141" s="18">
        <v>0.10778523182756918</v>
      </c>
      <c r="I141" s="18">
        <v>2.55964853442494</v>
      </c>
      <c r="J141" s="18">
        <v>1.5458369100701133E-2</v>
      </c>
      <c r="K141" s="18">
        <v>1.3230701430080307</v>
      </c>
      <c r="L141" s="18">
        <v>0.51689523980106755</v>
      </c>
      <c r="M141" s="18">
        <v>98.888675122925136</v>
      </c>
      <c r="N141" s="18">
        <v>1.2983824301277593</v>
      </c>
      <c r="O141" s="18">
        <v>103.93738685708001</v>
      </c>
      <c r="P141" s="18">
        <v>2.5288020450686872</v>
      </c>
      <c r="Q141" s="18">
        <v>221.2629380486114</v>
      </c>
      <c r="R141" s="18">
        <v>50.693212922072817</v>
      </c>
      <c r="S141" s="27">
        <v>98.87</v>
      </c>
      <c r="T141" s="27">
        <v>1.3</v>
      </c>
      <c r="U141" s="28"/>
      <c r="V141" s="28">
        <v>5.2</v>
      </c>
      <c r="W141" s="20" t="str">
        <f t="shared" si="3"/>
        <v>discord.</v>
      </c>
    </row>
    <row r="142" spans="1:23" x14ac:dyDescent="0.25">
      <c r="A142" s="18" t="s">
        <v>515</v>
      </c>
      <c r="B142" s="22">
        <v>964.854953926235</v>
      </c>
      <c r="C142" s="22">
        <f t="shared" si="2"/>
        <v>1067.6776102247613</v>
      </c>
      <c r="D142" s="18">
        <v>47762.775809604056</v>
      </c>
      <c r="E142" s="23">
        <v>2.2051649153506125</v>
      </c>
      <c r="F142" s="18">
        <v>20.405272474212641</v>
      </c>
      <c r="G142" s="18">
        <v>1.1108163648663991</v>
      </c>
      <c r="H142" s="18">
        <v>0.10346395721828375</v>
      </c>
      <c r="I142" s="18">
        <v>1.7891509723585086</v>
      </c>
      <c r="J142" s="18">
        <v>1.5475261010733005E-2</v>
      </c>
      <c r="K142" s="18">
        <v>1.4004575142391065</v>
      </c>
      <c r="L142" s="18">
        <v>0.78274977119062472</v>
      </c>
      <c r="M142" s="18">
        <v>98.995908807748989</v>
      </c>
      <c r="N142" s="18">
        <v>1.3758046892068023</v>
      </c>
      <c r="O142" s="18">
        <v>99.968811434577532</v>
      </c>
      <c r="P142" s="18">
        <v>1.7033670410884696</v>
      </c>
      <c r="Q142" s="18">
        <v>123.20801801091942</v>
      </c>
      <c r="R142" s="18">
        <v>26.225775384446074</v>
      </c>
      <c r="S142" s="27">
        <v>99.04</v>
      </c>
      <c r="T142" s="27">
        <v>1.38</v>
      </c>
      <c r="U142" s="28"/>
      <c r="V142" s="28">
        <v>1</v>
      </c>
      <c r="W142" s="20" t="str">
        <f t="shared" si="3"/>
        <v>concordant</v>
      </c>
    </row>
    <row r="143" spans="1:23" x14ac:dyDescent="0.25">
      <c r="A143" s="18" t="s">
        <v>307</v>
      </c>
      <c r="B143" s="22">
        <v>651.36237724704029</v>
      </c>
      <c r="C143" s="22">
        <f t="shared" si="2"/>
        <v>707.74318335841815</v>
      </c>
      <c r="D143" s="18">
        <v>43650.060056752656</v>
      </c>
      <c r="E143" s="23">
        <v>2.7149338438097326</v>
      </c>
      <c r="F143" s="18">
        <v>20.000525136775867</v>
      </c>
      <c r="G143" s="18">
        <v>0.89704522276606879</v>
      </c>
      <c r="H143" s="18">
        <v>0.10546937541487887</v>
      </c>
      <c r="I143" s="18">
        <v>1.4602243241201627</v>
      </c>
      <c r="J143" s="18">
        <v>1.5504478661016291E-2</v>
      </c>
      <c r="K143" s="18">
        <v>1.1496411918776892</v>
      </c>
      <c r="L143" s="18">
        <v>0.78730450718275002</v>
      </c>
      <c r="M143" s="18">
        <v>99.181384882658875</v>
      </c>
      <c r="N143" s="18">
        <v>1.1315033673559327</v>
      </c>
      <c r="O143" s="18">
        <v>101.81247795079103</v>
      </c>
      <c r="P143" s="18">
        <v>1.414586237476442</v>
      </c>
      <c r="Q143" s="18">
        <v>163.82905850211506</v>
      </c>
      <c r="R143" s="18">
        <v>21.038205579589402</v>
      </c>
      <c r="S143" s="27">
        <v>99.24</v>
      </c>
      <c r="T143" s="27">
        <v>1.1299999999999999</v>
      </c>
      <c r="U143" s="28"/>
      <c r="V143" s="28">
        <v>2.7</v>
      </c>
      <c r="W143" s="20" t="str">
        <f t="shared" si="3"/>
        <v>concordant</v>
      </c>
    </row>
    <row r="144" spans="1:23" x14ac:dyDescent="0.25">
      <c r="A144" s="18" t="s">
        <v>555</v>
      </c>
      <c r="B144" s="22">
        <v>915.45104959669106</v>
      </c>
      <c r="C144" s="22">
        <f t="shared" si="2"/>
        <v>1010.8733445706199</v>
      </c>
      <c r="D144" s="18">
        <v>59111.651640676471</v>
      </c>
      <c r="E144" s="23">
        <v>2.2545150136453991</v>
      </c>
      <c r="F144" s="18">
        <v>20.482652032450677</v>
      </c>
      <c r="G144" s="18">
        <v>1.1106463928374983</v>
      </c>
      <c r="H144" s="18">
        <v>0.10331149268873994</v>
      </c>
      <c r="I144" s="18">
        <v>1.7081213587140704</v>
      </c>
      <c r="J144" s="18">
        <v>1.551490727618856E-2</v>
      </c>
      <c r="K144" s="18">
        <v>1.2976772863454169</v>
      </c>
      <c r="L144" s="18">
        <v>0.75971023939560756</v>
      </c>
      <c r="M144" s="18">
        <v>99.247585307147816</v>
      </c>
      <c r="N144" s="18">
        <v>1.2780498557894333</v>
      </c>
      <c r="O144" s="18">
        <v>99.828507263825173</v>
      </c>
      <c r="P144" s="18">
        <v>1.6240503848198813</v>
      </c>
      <c r="Q144" s="18">
        <v>113.72606865361975</v>
      </c>
      <c r="R144" s="18">
        <v>26.188452753241506</v>
      </c>
      <c r="S144" s="27">
        <v>99.28</v>
      </c>
      <c r="T144" s="27">
        <v>1.28</v>
      </c>
      <c r="U144" s="28"/>
      <c r="V144" s="28">
        <v>0.61</v>
      </c>
      <c r="W144" s="20" t="str">
        <f t="shared" si="3"/>
        <v>concordant</v>
      </c>
    </row>
    <row r="145" spans="1:25" x14ac:dyDescent="0.25">
      <c r="A145" s="18" t="s">
        <v>488</v>
      </c>
      <c r="B145" s="22">
        <v>1447.300899716676</v>
      </c>
      <c r="C145" s="22">
        <f t="shared" si="2"/>
        <v>1590.9315252234267</v>
      </c>
      <c r="D145" s="18">
        <v>439466.20615400263</v>
      </c>
      <c r="E145" s="23">
        <v>2.3679887923166718</v>
      </c>
      <c r="F145" s="18">
        <v>20.313238003392325</v>
      </c>
      <c r="G145" s="18">
        <v>0.70043997981592732</v>
      </c>
      <c r="H145" s="18">
        <v>0.10454985764445549</v>
      </c>
      <c r="I145" s="18">
        <v>1.2707072856313057</v>
      </c>
      <c r="J145" s="18">
        <v>1.5525293263028629E-2</v>
      </c>
      <c r="K145" s="18">
        <v>1.060218311348559</v>
      </c>
      <c r="L145" s="18">
        <v>0.83435290199176537</v>
      </c>
      <c r="M145" s="18">
        <v>99.313514453053131</v>
      </c>
      <c r="N145" s="18">
        <v>1.0448707647646387</v>
      </c>
      <c r="O145" s="18">
        <v>100.96754157995224</v>
      </c>
      <c r="P145" s="18">
        <v>1.2212758293981452</v>
      </c>
      <c r="Q145" s="18">
        <v>140.21574454876796</v>
      </c>
      <c r="R145" s="18">
        <v>16.445966148017149</v>
      </c>
      <c r="S145" s="27">
        <v>99.41</v>
      </c>
      <c r="T145" s="27">
        <v>1.05</v>
      </c>
      <c r="U145" s="28"/>
      <c r="V145" s="28">
        <v>1.7</v>
      </c>
      <c r="W145" s="20" t="str">
        <f t="shared" si="3"/>
        <v>concordant</v>
      </c>
    </row>
    <row r="146" spans="1:25" x14ac:dyDescent="0.25">
      <c r="A146" s="18" t="s">
        <v>541</v>
      </c>
      <c r="B146" s="22">
        <v>593.93294601306127</v>
      </c>
      <c r="C146" s="22">
        <f t="shared" si="2"/>
        <v>652.68817152023507</v>
      </c>
      <c r="D146" s="18">
        <v>25224.809595661391</v>
      </c>
      <c r="E146" s="23">
        <v>2.3755204938499936</v>
      </c>
      <c r="F146" s="18">
        <v>19.929155166005692</v>
      </c>
      <c r="G146" s="18">
        <v>1.3829924449207691</v>
      </c>
      <c r="H146" s="18">
        <v>0.10586821314808934</v>
      </c>
      <c r="I146" s="18">
        <v>1.8965064452849312</v>
      </c>
      <c r="J146" s="18">
        <v>1.5592729178200114E-2</v>
      </c>
      <c r="K146" s="18">
        <v>1.2970249956935833</v>
      </c>
      <c r="L146" s="18">
        <v>0.68390223451031729</v>
      </c>
      <c r="M146" s="18">
        <v>99.741574108181197</v>
      </c>
      <c r="N146" s="18">
        <v>1.2837164600421715</v>
      </c>
      <c r="O146" s="18">
        <v>102.17874774314392</v>
      </c>
      <c r="P146" s="18">
        <v>1.8435160332410376</v>
      </c>
      <c r="Q146" s="18">
        <v>159.38366342131641</v>
      </c>
      <c r="R146" s="18">
        <v>32.373359846900243</v>
      </c>
      <c r="S146" s="27">
        <v>99.78</v>
      </c>
      <c r="T146" s="27">
        <v>1.28</v>
      </c>
      <c r="U146" s="28"/>
      <c r="V146" s="28">
        <v>2.5</v>
      </c>
      <c r="W146" s="20" t="str">
        <f t="shared" si="3"/>
        <v>concordant</v>
      </c>
    </row>
    <row r="147" spans="1:25" x14ac:dyDescent="0.25">
      <c r="A147" s="18" t="s">
        <v>409</v>
      </c>
      <c r="B147" s="22">
        <v>773.90617761607598</v>
      </c>
      <c r="C147" s="22">
        <f t="shared" si="2"/>
        <v>843.80295314531327</v>
      </c>
      <c r="D147" s="18">
        <v>153272.90110744603</v>
      </c>
      <c r="E147" s="23">
        <v>2.6019505243658014</v>
      </c>
      <c r="F147" s="18">
        <v>19.776384770555712</v>
      </c>
      <c r="G147" s="18">
        <v>1.0803741996563576</v>
      </c>
      <c r="H147" s="18">
        <v>0.10843611499664396</v>
      </c>
      <c r="I147" s="18">
        <v>1.6499947528153103</v>
      </c>
      <c r="J147" s="18">
        <v>1.568297311197463E-2</v>
      </c>
      <c r="K147" s="18">
        <v>1.2467505591622539</v>
      </c>
      <c r="L147" s="18">
        <v>0.75560880241284445</v>
      </c>
      <c r="M147" s="18">
        <v>100.31436663876667</v>
      </c>
      <c r="N147" s="18">
        <v>1.2409892183588127</v>
      </c>
      <c r="O147" s="18">
        <v>104.53380359990885</v>
      </c>
      <c r="P147" s="18">
        <v>1.6389893554464692</v>
      </c>
      <c r="Q147" s="18">
        <v>201.78591953760508</v>
      </c>
      <c r="R147" s="18">
        <v>25.091179752975705</v>
      </c>
      <c r="S147" s="27">
        <v>100.3</v>
      </c>
      <c r="T147" s="27">
        <v>1.24</v>
      </c>
      <c r="U147" s="28"/>
      <c r="V147" s="28">
        <v>4.3</v>
      </c>
      <c r="W147" s="20" t="str">
        <f t="shared" si="3"/>
        <v>discord.</v>
      </c>
    </row>
    <row r="148" spans="1:25" x14ac:dyDescent="0.25">
      <c r="A148" s="18" t="s">
        <v>503</v>
      </c>
      <c r="B148" s="22">
        <v>1245.5140271574071</v>
      </c>
      <c r="C148" s="22">
        <f t="shared" si="2"/>
        <v>1437.5268904088284</v>
      </c>
      <c r="D148" s="18">
        <v>201514.19940075776</v>
      </c>
      <c r="E148" s="23">
        <v>1.5243551469712495</v>
      </c>
      <c r="F148" s="18">
        <v>20.056561223131727</v>
      </c>
      <c r="G148" s="18">
        <v>0.92369585988946656</v>
      </c>
      <c r="H148" s="18">
        <v>0.10689894003511763</v>
      </c>
      <c r="I148" s="18">
        <v>1.4336712273593994</v>
      </c>
      <c r="J148" s="18">
        <v>1.5683531450579859E-2</v>
      </c>
      <c r="K148" s="18">
        <v>1.0961523610110453</v>
      </c>
      <c r="L148" s="18">
        <v>0.76457721972281478</v>
      </c>
      <c r="M148" s="18">
        <v>100.31791034384977</v>
      </c>
      <c r="N148" s="18">
        <v>1.0911251888906293</v>
      </c>
      <c r="O148" s="18">
        <v>103.12469697039489</v>
      </c>
      <c r="P148" s="18">
        <v>1.4058700694779205</v>
      </c>
      <c r="Q148" s="18">
        <v>168.45717137311632</v>
      </c>
      <c r="R148" s="18">
        <v>21.583107216406546</v>
      </c>
      <c r="S148" s="27">
        <v>100.37</v>
      </c>
      <c r="T148" s="27">
        <v>1.0900000000000001</v>
      </c>
      <c r="U148" s="28"/>
      <c r="V148" s="28">
        <v>2.9</v>
      </c>
      <c r="W148" s="20" t="str">
        <f t="shared" si="3"/>
        <v>concordant</v>
      </c>
    </row>
    <row r="149" spans="1:25" x14ac:dyDescent="0.25">
      <c r="A149" s="18" t="s">
        <v>511</v>
      </c>
      <c r="B149" s="22">
        <v>510.88070435762802</v>
      </c>
      <c r="C149" s="22">
        <f t="shared" si="2"/>
        <v>589.60082411927635</v>
      </c>
      <c r="D149" s="18">
        <v>94756.965098568064</v>
      </c>
      <c r="E149" s="23">
        <v>1.5251115710641132</v>
      </c>
      <c r="F149" s="18">
        <v>19.936315275957408</v>
      </c>
      <c r="G149" s="18">
        <v>1.0689576257168636</v>
      </c>
      <c r="H149" s="18">
        <v>0.107508284072636</v>
      </c>
      <c r="I149" s="18">
        <v>1.5368611050028331</v>
      </c>
      <c r="J149" s="18">
        <v>1.5706730809836162E-2</v>
      </c>
      <c r="K149" s="18">
        <v>1.1018817050587861</v>
      </c>
      <c r="L149" s="18">
        <v>0.71696895800922411</v>
      </c>
      <c r="M149" s="18">
        <v>100.4651520445813</v>
      </c>
      <c r="N149" s="18">
        <v>1.0984256157962662</v>
      </c>
      <c r="O149" s="18">
        <v>103.68350803114269</v>
      </c>
      <c r="P149" s="18">
        <v>1.5148157059146712</v>
      </c>
      <c r="Q149" s="18">
        <v>178.2733402618716</v>
      </c>
      <c r="R149" s="18">
        <v>24.966188345229057</v>
      </c>
      <c r="S149" s="27">
        <v>100.49</v>
      </c>
      <c r="T149" s="27">
        <v>1.1000000000000001</v>
      </c>
      <c r="U149" s="28"/>
      <c r="V149" s="28">
        <v>3.3</v>
      </c>
      <c r="W149" s="20" t="str">
        <f t="shared" si="3"/>
        <v>concordant</v>
      </c>
    </row>
    <row r="150" spans="1:25" x14ac:dyDescent="0.25">
      <c r="A150" s="18" t="s">
        <v>587</v>
      </c>
      <c r="B150" s="22">
        <v>877.42807322206795</v>
      </c>
      <c r="C150" s="22">
        <f t="shared" si="2"/>
        <v>1057.6437948891737</v>
      </c>
      <c r="D150" s="18">
        <v>705121.43338048575</v>
      </c>
      <c r="E150" s="23">
        <v>1.1441598729553144</v>
      </c>
      <c r="F150" s="18">
        <v>19.758871021212617</v>
      </c>
      <c r="G150" s="18">
        <v>0.88961242969859822</v>
      </c>
      <c r="H150" s="18">
        <v>0.10912888077528667</v>
      </c>
      <c r="I150" s="18">
        <v>1.3330991653075488</v>
      </c>
      <c r="J150" s="18">
        <v>1.5745758507803853E-2</v>
      </c>
      <c r="K150" s="18">
        <v>0.99284581706449404</v>
      </c>
      <c r="L150" s="18">
        <v>0.7447651629392793</v>
      </c>
      <c r="M150" s="18">
        <v>100.7128454629875</v>
      </c>
      <c r="N150" s="18">
        <v>0.99215285914079487</v>
      </c>
      <c r="O150" s="18">
        <v>105.16821355473255</v>
      </c>
      <c r="P150" s="18">
        <v>1.3318346306409126</v>
      </c>
      <c r="Q150" s="18">
        <v>207.32560631141837</v>
      </c>
      <c r="R150" s="18">
        <v>20.651513508932283</v>
      </c>
      <c r="S150" s="27">
        <v>100.69</v>
      </c>
      <c r="T150" s="27">
        <v>0.99</v>
      </c>
      <c r="U150" s="28"/>
      <c r="V150" s="28">
        <v>4.5999999999999996</v>
      </c>
      <c r="W150" s="20" t="str">
        <f t="shared" si="3"/>
        <v>discord.</v>
      </c>
    </row>
    <row r="151" spans="1:25" x14ac:dyDescent="0.25">
      <c r="A151" s="18" t="s">
        <v>300</v>
      </c>
      <c r="B151" s="22">
        <v>587.19622056694197</v>
      </c>
      <c r="C151" s="22">
        <f t="shared" si="2"/>
        <v>668.83912084652195</v>
      </c>
      <c r="D151" s="18">
        <v>151985.75061078294</v>
      </c>
      <c r="E151" s="23">
        <v>1.6901789544552097</v>
      </c>
      <c r="F151" s="18">
        <v>18.580342519297748</v>
      </c>
      <c r="G151" s="18">
        <v>1.9545582894491174</v>
      </c>
      <c r="H151" s="18">
        <v>0.11634891830787869</v>
      </c>
      <c r="I151" s="18">
        <v>2.3335427832963611</v>
      </c>
      <c r="J151" s="18">
        <v>1.5824256001105305E-2</v>
      </c>
      <c r="K151" s="18">
        <v>1.2747976815619506</v>
      </c>
      <c r="L151" s="18">
        <v>0.54629282594989403</v>
      </c>
      <c r="M151" s="18">
        <v>101.2110092975752</v>
      </c>
      <c r="N151" s="18">
        <v>1.2801598365824205</v>
      </c>
      <c r="O151" s="18">
        <v>111.75657806523826</v>
      </c>
      <c r="P151" s="18">
        <v>2.4694994219088073</v>
      </c>
      <c r="Q151" s="18">
        <v>342.68798401197108</v>
      </c>
      <c r="R151" s="18">
        <v>44.242429256411441</v>
      </c>
      <c r="S151" s="27">
        <v>100.95</v>
      </c>
      <c r="T151" s="27">
        <v>1.28</v>
      </c>
      <c r="U151" s="28"/>
      <c r="V151" s="28">
        <v>10</v>
      </c>
      <c r="W151" s="20" t="str">
        <f t="shared" si="3"/>
        <v>discord.</v>
      </c>
    </row>
    <row r="152" spans="1:25" x14ac:dyDescent="0.25">
      <c r="A152" s="18" t="s">
        <v>566</v>
      </c>
      <c r="B152" s="22">
        <v>459.78766685812593</v>
      </c>
      <c r="C152" s="22">
        <f t="shared" si="2"/>
        <v>497.98256920648703</v>
      </c>
      <c r="D152" s="18">
        <v>36904.837379205565</v>
      </c>
      <c r="E152" s="23">
        <v>2.82891420237643</v>
      </c>
      <c r="F152" s="18">
        <v>19.930306242592422</v>
      </c>
      <c r="G152" s="18">
        <v>1.287500728310929</v>
      </c>
      <c r="H152" s="18">
        <v>0.10795099801246465</v>
      </c>
      <c r="I152" s="18">
        <v>1.728384881605237</v>
      </c>
      <c r="J152" s="18">
        <v>1.5805447277855999E-2</v>
      </c>
      <c r="K152" s="18">
        <v>1.1497442117993812</v>
      </c>
      <c r="L152" s="18">
        <v>0.66521306916984624</v>
      </c>
      <c r="M152" s="18">
        <v>101.09164815601514</v>
      </c>
      <c r="N152" s="18">
        <v>1.1532293718986324</v>
      </c>
      <c r="O152" s="18">
        <v>104.08931484651593</v>
      </c>
      <c r="P152" s="18">
        <v>1.7099243184303177</v>
      </c>
      <c r="Q152" s="18">
        <v>173.24340642740927</v>
      </c>
      <c r="R152" s="18">
        <v>30.106324536904836</v>
      </c>
      <c r="S152" s="27">
        <v>101.12</v>
      </c>
      <c r="T152" s="27">
        <v>1.1499999999999999</v>
      </c>
      <c r="U152" s="28"/>
      <c r="V152" s="28">
        <v>3.1</v>
      </c>
      <c r="W152" s="20" t="str">
        <f t="shared" si="3"/>
        <v>concordant</v>
      </c>
    </row>
    <row r="153" spans="1:25" x14ac:dyDescent="0.25">
      <c r="A153" s="18" t="s">
        <v>415</v>
      </c>
      <c r="B153" s="22">
        <v>1303.9211166617677</v>
      </c>
      <c r="C153" s="22">
        <f t="shared" si="2"/>
        <v>1458.5725465946582</v>
      </c>
      <c r="D153" s="18">
        <v>63238.333519515494</v>
      </c>
      <c r="E153" s="23">
        <v>1.9813684396483369</v>
      </c>
      <c r="F153" s="18">
        <v>19.957226054292281</v>
      </c>
      <c r="G153" s="18">
        <v>1.5844203108605157</v>
      </c>
      <c r="H153" s="18">
        <v>0.10804012240986771</v>
      </c>
      <c r="I153" s="18">
        <v>2.0330770684467261</v>
      </c>
      <c r="J153" s="18">
        <v>1.5814989674646739E-2</v>
      </c>
      <c r="K153" s="18">
        <v>1.2720285610917927</v>
      </c>
      <c r="L153" s="18">
        <v>0.62566667089685124</v>
      </c>
      <c r="M153" s="18">
        <v>101.15220498137951</v>
      </c>
      <c r="N153" s="18">
        <v>1.2766427095375903</v>
      </c>
      <c r="O153" s="18">
        <v>104.17098972505636</v>
      </c>
      <c r="P153" s="18">
        <v>2.0128615431829147</v>
      </c>
      <c r="Q153" s="18">
        <v>173.76133232246593</v>
      </c>
      <c r="R153" s="18">
        <v>36.995859502785137</v>
      </c>
      <c r="S153" s="27">
        <v>101.17</v>
      </c>
      <c r="T153" s="27">
        <v>1.28</v>
      </c>
      <c r="U153" s="28"/>
      <c r="V153" s="28">
        <v>3.1</v>
      </c>
      <c r="W153" s="20" t="str">
        <f t="shared" si="3"/>
        <v>concordant</v>
      </c>
    </row>
    <row r="154" spans="1:25" x14ac:dyDescent="0.25">
      <c r="A154" s="18" t="s">
        <v>417</v>
      </c>
      <c r="B154" s="22">
        <v>871.65899542515308</v>
      </c>
      <c r="C154" s="22">
        <f t="shared" ref="C154:C217" si="4">B154+((B154/E154)*0.235)</f>
        <v>1034.2645372235761</v>
      </c>
      <c r="D154" s="18">
        <v>44168.435296946045</v>
      </c>
      <c r="E154" s="23">
        <v>1.2597348261281551</v>
      </c>
      <c r="F154" s="18">
        <v>19.587455116518061</v>
      </c>
      <c r="G154" s="18">
        <v>1.2474407099973819</v>
      </c>
      <c r="H154" s="18">
        <v>0.11034290082125685</v>
      </c>
      <c r="I154" s="18">
        <v>1.7816542283988666</v>
      </c>
      <c r="J154" s="18">
        <v>1.5873213299153279E-2</v>
      </c>
      <c r="K154" s="18">
        <v>1.2710193202503262</v>
      </c>
      <c r="L154" s="18">
        <v>0.7133928121353621</v>
      </c>
      <c r="M154" s="18">
        <v>101.52168450910085</v>
      </c>
      <c r="N154" s="18">
        <v>1.2802527182612522</v>
      </c>
      <c r="O154" s="18">
        <v>106.27901434449869</v>
      </c>
      <c r="P154" s="18">
        <v>1.7977987093283687</v>
      </c>
      <c r="Q154" s="18">
        <v>214.29264819600343</v>
      </c>
      <c r="R154" s="18">
        <v>28.942006137328192</v>
      </c>
      <c r="S154" s="27">
        <v>101.49</v>
      </c>
      <c r="T154" s="27">
        <v>1.28</v>
      </c>
      <c r="U154" s="28"/>
      <c r="V154" s="28">
        <v>4.8</v>
      </c>
      <c r="W154" s="20" t="str">
        <f t="shared" ref="W154:W217" si="5">IF(V154&gt;3.67, "discord.", IF(V154&lt;-1.69, "rev discord.", "concordant"))</f>
        <v>discord.</v>
      </c>
    </row>
    <row r="155" spans="1:25" x14ac:dyDescent="0.25">
      <c r="A155" s="18" t="s">
        <v>368</v>
      </c>
      <c r="B155" s="22">
        <v>531.82750314933253</v>
      </c>
      <c r="C155" s="22">
        <f t="shared" si="4"/>
        <v>574.51961406004045</v>
      </c>
      <c r="D155" s="18">
        <v>85595.001206382454</v>
      </c>
      <c r="E155" s="23">
        <v>2.9274603802443071</v>
      </c>
      <c r="F155" s="18">
        <v>20.006021457955967</v>
      </c>
      <c r="G155" s="18">
        <v>0.90616922873126349</v>
      </c>
      <c r="H155" s="18">
        <v>0.10826299265650464</v>
      </c>
      <c r="I155" s="18">
        <v>1.5567848703205491</v>
      </c>
      <c r="J155" s="18">
        <v>1.5876803222900741E-2</v>
      </c>
      <c r="K155" s="18">
        <v>1.2653276067324961</v>
      </c>
      <c r="L155" s="18">
        <v>0.81278256929100234</v>
      </c>
      <c r="M155" s="18">
        <v>101.54446500391533</v>
      </c>
      <c r="N155" s="18">
        <v>1.2748034002622646</v>
      </c>
      <c r="O155" s="18">
        <v>104.37520247080826</v>
      </c>
      <c r="P155" s="18">
        <v>1.544173319132689</v>
      </c>
      <c r="Q155" s="18">
        <v>169.46488698752364</v>
      </c>
      <c r="R155" s="18">
        <v>21.200617348940767</v>
      </c>
      <c r="S155" s="27">
        <v>101.62</v>
      </c>
      <c r="T155" s="27">
        <v>1.28</v>
      </c>
      <c r="U155" s="28"/>
      <c r="V155" s="28">
        <v>2.9</v>
      </c>
      <c r="W155" s="20" t="str">
        <f t="shared" si="5"/>
        <v>concordant</v>
      </c>
    </row>
    <row r="156" spans="1:25" x14ac:dyDescent="0.25">
      <c r="A156" s="18" t="s">
        <v>532</v>
      </c>
      <c r="B156" s="22">
        <v>477.39079053490298</v>
      </c>
      <c r="C156" s="22">
        <f t="shared" si="4"/>
        <v>529.99783042174988</v>
      </c>
      <c r="D156" s="18">
        <v>30724.921634177041</v>
      </c>
      <c r="E156" s="23">
        <v>2.132544161713072</v>
      </c>
      <c r="F156" s="18">
        <v>20.015591659033237</v>
      </c>
      <c r="G156" s="18">
        <v>1.0669314670877525</v>
      </c>
      <c r="H156" s="18">
        <v>0.10921072280977419</v>
      </c>
      <c r="I156" s="18">
        <v>1.5791663597331553</v>
      </c>
      <c r="J156" s="18">
        <v>1.6125416767530421E-2</v>
      </c>
      <c r="K156" s="18">
        <v>1.1616959166636656</v>
      </c>
      <c r="L156" s="18">
        <v>0.73563871817784088</v>
      </c>
      <c r="M156" s="18">
        <v>103.12189033563659</v>
      </c>
      <c r="N156" s="18">
        <v>1.1884319159975405</v>
      </c>
      <c r="O156" s="18">
        <v>105.24313536991924</v>
      </c>
      <c r="P156" s="18">
        <v>1.5787354709009094</v>
      </c>
      <c r="Q156" s="18">
        <v>153.51028314796559</v>
      </c>
      <c r="R156" s="18">
        <v>25.031906884333623</v>
      </c>
      <c r="S156" s="27">
        <v>103.18</v>
      </c>
      <c r="T156" s="27">
        <v>1.19</v>
      </c>
      <c r="U156" s="28"/>
      <c r="V156" s="28">
        <v>2.1</v>
      </c>
      <c r="W156" s="20" t="str">
        <f t="shared" si="5"/>
        <v>concordant</v>
      </c>
    </row>
    <row r="157" spans="1:25" x14ac:dyDescent="0.25">
      <c r="A157" s="18" t="s">
        <v>567</v>
      </c>
      <c r="B157" s="22">
        <v>1265.2173076233871</v>
      </c>
      <c r="C157" s="22">
        <f t="shared" si="4"/>
        <v>1280.8644468992604</v>
      </c>
      <c r="D157" s="18">
        <v>44457.250050518342</v>
      </c>
      <c r="E157" s="23">
        <v>19.001944192440874</v>
      </c>
      <c r="F157" s="18">
        <v>19.861799056229081</v>
      </c>
      <c r="G157" s="18">
        <v>1.0617063694073814</v>
      </c>
      <c r="H157" s="18">
        <v>0.11060477040127192</v>
      </c>
      <c r="I157" s="18">
        <v>1.6943027208428401</v>
      </c>
      <c r="J157" s="18">
        <v>1.6144508037262525E-2</v>
      </c>
      <c r="K157" s="18">
        <v>1.3203583657562816</v>
      </c>
      <c r="L157" s="18">
        <v>0.77929306818291744</v>
      </c>
      <c r="M157" s="18">
        <v>103.24300636501466</v>
      </c>
      <c r="N157" s="18">
        <v>1.3523196997240916</v>
      </c>
      <c r="O157" s="18">
        <v>106.51845981940873</v>
      </c>
      <c r="P157" s="18">
        <v>1.7133088380155854</v>
      </c>
      <c r="Q157" s="18">
        <v>180.38126460738877</v>
      </c>
      <c r="R157" s="18">
        <v>24.746144596263875</v>
      </c>
      <c r="S157" s="28">
        <v>103.29</v>
      </c>
      <c r="T157" s="28">
        <v>1.36</v>
      </c>
      <c r="U157" s="28"/>
      <c r="V157" s="28">
        <v>3.3</v>
      </c>
      <c r="W157" s="20" t="str">
        <f t="shared" si="5"/>
        <v>concordant</v>
      </c>
      <c r="Y157" s="21" t="s">
        <v>873</v>
      </c>
    </row>
    <row r="158" spans="1:25" x14ac:dyDescent="0.25">
      <c r="A158" s="18" t="s">
        <v>328</v>
      </c>
      <c r="B158" s="22">
        <v>682.4148461570619</v>
      </c>
      <c r="C158" s="22">
        <f t="shared" si="4"/>
        <v>739.84105060126683</v>
      </c>
      <c r="D158" s="18">
        <v>152808.25657285217</v>
      </c>
      <c r="E158" s="23">
        <v>2.792583810805779</v>
      </c>
      <c r="F158" s="18">
        <v>19.495442706751064</v>
      </c>
      <c r="G158" s="18">
        <v>1.0917061666279557</v>
      </c>
      <c r="H158" s="18">
        <v>0.11350808957495197</v>
      </c>
      <c r="I158" s="18">
        <v>1.72100267911018</v>
      </c>
      <c r="J158" s="18">
        <v>1.6175102157179776E-2</v>
      </c>
      <c r="K158" s="18">
        <v>1.3303854680242464</v>
      </c>
      <c r="L158" s="18">
        <v>0.77302928355236689</v>
      </c>
      <c r="M158" s="18">
        <v>103.43709234199457</v>
      </c>
      <c r="N158" s="18">
        <v>1.365130553160931</v>
      </c>
      <c r="O158" s="18">
        <v>109.1693889288796</v>
      </c>
      <c r="P158" s="18">
        <v>1.781333930889879</v>
      </c>
      <c r="Q158" s="18">
        <v>236.09451493988408</v>
      </c>
      <c r="R158" s="18">
        <v>25.189978168806448</v>
      </c>
      <c r="S158" s="27">
        <v>103.32</v>
      </c>
      <c r="T158" s="27">
        <v>1.37</v>
      </c>
      <c r="U158" s="28"/>
      <c r="V158" s="28">
        <v>5.7</v>
      </c>
      <c r="W158" s="20" t="str">
        <f t="shared" si="5"/>
        <v>discord.</v>
      </c>
    </row>
    <row r="159" spans="1:25" x14ac:dyDescent="0.25">
      <c r="A159" s="18" t="s">
        <v>568</v>
      </c>
      <c r="B159" s="22">
        <v>452.26597994604043</v>
      </c>
      <c r="C159" s="22">
        <f t="shared" si="4"/>
        <v>515.60627779287847</v>
      </c>
      <c r="D159" s="18">
        <v>72454.01499156309</v>
      </c>
      <c r="E159" s="23">
        <v>1.6779603017390166</v>
      </c>
      <c r="F159" s="18">
        <v>20.289308144819106</v>
      </c>
      <c r="G159" s="18">
        <v>1.7079482364806426</v>
      </c>
      <c r="H159" s="18">
        <v>0.10862286742353841</v>
      </c>
      <c r="I159" s="18">
        <v>2.1724921402364168</v>
      </c>
      <c r="J159" s="18">
        <v>1.6160047670541737E-2</v>
      </c>
      <c r="K159" s="18">
        <v>1.3420087179943667</v>
      </c>
      <c r="L159" s="18">
        <v>0.61772776671510798</v>
      </c>
      <c r="M159" s="18">
        <v>103.34158894416295</v>
      </c>
      <c r="N159" s="18">
        <v>1.3757960904687891</v>
      </c>
      <c r="O159" s="18">
        <v>104.7048637759125</v>
      </c>
      <c r="P159" s="18">
        <v>2.1613555280718302</v>
      </c>
      <c r="Q159" s="18">
        <v>135.81584865931359</v>
      </c>
      <c r="R159" s="18">
        <v>40.135296423512074</v>
      </c>
      <c r="S159" s="27">
        <v>103.37</v>
      </c>
      <c r="T159" s="27">
        <v>1.38</v>
      </c>
      <c r="U159" s="28"/>
      <c r="V159" s="28">
        <v>1.4</v>
      </c>
      <c r="W159" s="20" t="str">
        <f t="shared" si="5"/>
        <v>concordant</v>
      </c>
    </row>
    <row r="160" spans="1:25" x14ac:dyDescent="0.25">
      <c r="A160" s="18" t="s">
        <v>524</v>
      </c>
      <c r="B160" s="22">
        <v>1334.740722320432</v>
      </c>
      <c r="C160" s="22">
        <f t="shared" si="4"/>
        <v>1534.7257680342043</v>
      </c>
      <c r="D160" s="18">
        <v>254143.51432610015</v>
      </c>
      <c r="E160" s="23">
        <v>1.5684376230522343</v>
      </c>
      <c r="F160" s="18">
        <v>20.580622300556808</v>
      </c>
      <c r="G160" s="18">
        <v>1.2023106889327906</v>
      </c>
      <c r="H160" s="18">
        <v>0.10758960664462291</v>
      </c>
      <c r="I160" s="18">
        <v>1.6848804461080211</v>
      </c>
      <c r="J160" s="18">
        <v>1.6183776623388386E-2</v>
      </c>
      <c r="K160" s="18">
        <v>1.1802624440093594</v>
      </c>
      <c r="L160" s="18">
        <v>0.70050219096298449</v>
      </c>
      <c r="M160" s="18">
        <v>103.49212120778452</v>
      </c>
      <c r="N160" s="18">
        <v>1.2117259731561987</v>
      </c>
      <c r="O160" s="18">
        <v>103.75806325673872</v>
      </c>
      <c r="P160" s="18">
        <v>1.6618462314083899</v>
      </c>
      <c r="Q160" s="18">
        <v>109.88340054548578</v>
      </c>
      <c r="R160" s="18">
        <v>28.407629282852042</v>
      </c>
      <c r="S160" s="27">
        <v>103.5</v>
      </c>
      <c r="T160" s="27">
        <v>1.21</v>
      </c>
      <c r="U160" s="28"/>
      <c r="V160" s="28">
        <v>0.27</v>
      </c>
      <c r="W160" s="20" t="str">
        <f t="shared" si="5"/>
        <v>concordant</v>
      </c>
    </row>
    <row r="161" spans="1:23" x14ac:dyDescent="0.25">
      <c r="A161" s="18" t="s">
        <v>410</v>
      </c>
      <c r="B161" s="22">
        <v>1960.8393857385324</v>
      </c>
      <c r="C161" s="22">
        <f t="shared" si="4"/>
        <v>2333.5560630736163</v>
      </c>
      <c r="D161" s="18">
        <v>172946.47514465282</v>
      </c>
      <c r="E161" s="23">
        <v>1.2363204644966399</v>
      </c>
      <c r="F161" s="18">
        <v>20.33235123899459</v>
      </c>
      <c r="G161" s="18">
        <v>0.98001245069088572</v>
      </c>
      <c r="H161" s="18">
        <v>0.10883850527426309</v>
      </c>
      <c r="I161" s="18">
        <v>1.5354054866663671</v>
      </c>
      <c r="J161" s="18">
        <v>1.6205829646560869E-2</v>
      </c>
      <c r="K161" s="18">
        <v>1.1817172255893893</v>
      </c>
      <c r="L161" s="18">
        <v>0.76964504546294377</v>
      </c>
      <c r="M161" s="18">
        <v>103.63201851970203</v>
      </c>
      <c r="N161" s="18">
        <v>1.214846380722868</v>
      </c>
      <c r="O161" s="18">
        <v>104.90234637710023</v>
      </c>
      <c r="P161" s="18">
        <v>1.5302683564323871</v>
      </c>
      <c r="Q161" s="18">
        <v>133.84104834449587</v>
      </c>
      <c r="R161" s="18">
        <v>23.046818695661671</v>
      </c>
      <c r="S161" s="27">
        <v>103.69</v>
      </c>
      <c r="T161" s="27">
        <v>1.22</v>
      </c>
      <c r="U161" s="28"/>
      <c r="V161" s="28">
        <v>1.3</v>
      </c>
      <c r="W161" s="20" t="str">
        <f t="shared" si="5"/>
        <v>concordant</v>
      </c>
    </row>
    <row r="162" spans="1:23" x14ac:dyDescent="0.25">
      <c r="A162" s="18" t="s">
        <v>408</v>
      </c>
      <c r="B162" s="22">
        <v>747.22538940620575</v>
      </c>
      <c r="C162" s="22">
        <f t="shared" si="4"/>
        <v>809.23973693878349</v>
      </c>
      <c r="D162" s="18">
        <v>136695.06752305137</v>
      </c>
      <c r="E162" s="23">
        <v>2.8315700075407921</v>
      </c>
      <c r="F162" s="18">
        <v>18.505120774270676</v>
      </c>
      <c r="G162" s="18">
        <v>1.050083945110371</v>
      </c>
      <c r="H162" s="18">
        <v>0.1212433914464091</v>
      </c>
      <c r="I162" s="18">
        <v>1.627879563356208</v>
      </c>
      <c r="J162" s="18">
        <v>1.6385426094391083E-2</v>
      </c>
      <c r="K162" s="18">
        <v>1.2438891483658805</v>
      </c>
      <c r="L162" s="18">
        <v>0.76411620144757386</v>
      </c>
      <c r="M162" s="18">
        <v>104.77120780637449</v>
      </c>
      <c r="N162" s="18">
        <v>1.2927043218049903</v>
      </c>
      <c r="O162" s="18">
        <v>116.19865000482665</v>
      </c>
      <c r="P162" s="18">
        <v>1.7873549607254375</v>
      </c>
      <c r="Q162" s="18">
        <v>357.03672585109439</v>
      </c>
      <c r="R162" s="18">
        <v>23.69307882507465</v>
      </c>
      <c r="S162" s="27">
        <v>103.8</v>
      </c>
      <c r="T162" s="27">
        <v>1.3</v>
      </c>
      <c r="U162" s="28"/>
      <c r="V162" s="28">
        <v>11</v>
      </c>
      <c r="W162" s="20" t="str">
        <f t="shared" si="5"/>
        <v>discord.</v>
      </c>
    </row>
    <row r="163" spans="1:23" x14ac:dyDescent="0.25">
      <c r="A163" s="18" t="s">
        <v>355</v>
      </c>
      <c r="B163" s="22">
        <v>233.3564322388236</v>
      </c>
      <c r="C163" s="22">
        <f t="shared" si="4"/>
        <v>271.19491569693292</v>
      </c>
      <c r="D163" s="18">
        <v>34915.383118235179</v>
      </c>
      <c r="E163" s="23">
        <v>1.449285398470979</v>
      </c>
      <c r="F163" s="18">
        <v>19.69613726745041</v>
      </c>
      <c r="G163" s="18">
        <v>1.785367352844532</v>
      </c>
      <c r="H163" s="18">
        <v>0.11225223745377517</v>
      </c>
      <c r="I163" s="18">
        <v>1.9439080535957967</v>
      </c>
      <c r="J163" s="18">
        <v>1.6276311595967385E-2</v>
      </c>
      <c r="K163" s="18">
        <v>0.76068162377849424</v>
      </c>
      <c r="L163" s="18">
        <v>0.39131563983769846</v>
      </c>
      <c r="M163" s="18">
        <v>104.07911306405265</v>
      </c>
      <c r="N163" s="18">
        <v>0.7853537562578552</v>
      </c>
      <c r="O163" s="18">
        <v>108.02355927141264</v>
      </c>
      <c r="P163" s="18">
        <v>1.9920393139392587</v>
      </c>
      <c r="Q163" s="18">
        <v>195.91287641266803</v>
      </c>
      <c r="R163" s="18">
        <v>41.565966935253797</v>
      </c>
      <c r="S163" s="27">
        <v>104.08</v>
      </c>
      <c r="T163" s="27">
        <v>0.79</v>
      </c>
      <c r="U163" s="28"/>
      <c r="V163" s="28">
        <v>3.9</v>
      </c>
      <c r="W163" s="20" t="str">
        <f t="shared" si="5"/>
        <v>discord.</v>
      </c>
    </row>
    <row r="164" spans="1:23" x14ac:dyDescent="0.25">
      <c r="A164" s="18" t="s">
        <v>321</v>
      </c>
      <c r="B164" s="22">
        <v>551.81033001281355</v>
      </c>
      <c r="C164" s="22">
        <f t="shared" si="4"/>
        <v>678.68106930395697</v>
      </c>
      <c r="D164" s="18">
        <v>49205.567067644406</v>
      </c>
      <c r="E164" s="23">
        <v>1.0221066597194768</v>
      </c>
      <c r="F164" s="18">
        <v>19.35789612005561</v>
      </c>
      <c r="G164" s="18">
        <v>1.3796858342061513</v>
      </c>
      <c r="H164" s="18">
        <v>0.11542472241522594</v>
      </c>
      <c r="I164" s="18">
        <v>3.3262057576191202</v>
      </c>
      <c r="J164" s="18">
        <v>1.6402916891238038E-2</v>
      </c>
      <c r="K164" s="18">
        <v>3.0237139040407937</v>
      </c>
      <c r="L164" s="18">
        <v>0.90905798509745583</v>
      </c>
      <c r="M164" s="18">
        <v>104.88214205217869</v>
      </c>
      <c r="N164" s="18">
        <v>3.1456769398375144</v>
      </c>
      <c r="O164" s="18">
        <v>110.91562100417471</v>
      </c>
      <c r="P164" s="18">
        <v>3.4949366623453599</v>
      </c>
      <c r="Q164" s="18">
        <v>242.43281134867772</v>
      </c>
      <c r="R164" s="18">
        <v>31.934056188327034</v>
      </c>
      <c r="S164" s="27">
        <v>104.43</v>
      </c>
      <c r="T164" s="27">
        <v>3.18</v>
      </c>
      <c r="U164" s="28"/>
      <c r="V164" s="28">
        <v>5.9</v>
      </c>
      <c r="W164" s="20" t="str">
        <f t="shared" si="5"/>
        <v>discord.</v>
      </c>
    </row>
    <row r="165" spans="1:23" x14ac:dyDescent="0.25">
      <c r="A165" s="18" t="s">
        <v>337</v>
      </c>
      <c r="B165" s="22">
        <v>440.80475760633215</v>
      </c>
      <c r="C165" s="22">
        <f t="shared" si="4"/>
        <v>501.86617159706424</v>
      </c>
      <c r="D165" s="18">
        <v>29061.190828705625</v>
      </c>
      <c r="E165" s="23">
        <v>1.6964742751160466</v>
      </c>
      <c r="F165" s="18">
        <v>18.146380455510357</v>
      </c>
      <c r="G165" s="18">
        <v>1.5786312320381013</v>
      </c>
      <c r="H165" s="18">
        <v>0.12215248023087363</v>
      </c>
      <c r="I165" s="18">
        <v>1.7609628606832077</v>
      </c>
      <c r="J165" s="18">
        <v>1.636601389929913E-2</v>
      </c>
      <c r="K165" s="18">
        <v>0.77768455075557452</v>
      </c>
      <c r="L165" s="18">
        <v>0.44162461805347375</v>
      </c>
      <c r="M165" s="18">
        <v>104.64808498152971</v>
      </c>
      <c r="N165" s="18">
        <v>0.80726190901223305</v>
      </c>
      <c r="O165" s="18">
        <v>117.02157511388202</v>
      </c>
      <c r="P165" s="18">
        <v>1.9463953354033308</v>
      </c>
      <c r="Q165" s="18">
        <v>376.54519256220402</v>
      </c>
      <c r="R165" s="18">
        <v>35.537128436658122</v>
      </c>
      <c r="S165" s="27">
        <v>104.45</v>
      </c>
      <c r="T165" s="27">
        <v>0.81</v>
      </c>
      <c r="U165" s="28"/>
      <c r="V165" s="28">
        <v>12</v>
      </c>
      <c r="W165" s="20" t="str">
        <f t="shared" si="5"/>
        <v>discord.</v>
      </c>
    </row>
    <row r="166" spans="1:23" x14ac:dyDescent="0.25">
      <c r="A166" s="18" t="s">
        <v>399</v>
      </c>
      <c r="B166" s="22">
        <v>1137.7093559002417</v>
      </c>
      <c r="C166" s="22">
        <f t="shared" si="4"/>
        <v>1321.9983037972604</v>
      </c>
      <c r="D166" s="18">
        <v>45833.564818876723</v>
      </c>
      <c r="E166" s="23">
        <v>1.4507744587372613</v>
      </c>
      <c r="F166" s="18">
        <v>19.352831366192351</v>
      </c>
      <c r="G166" s="18">
        <v>1.5406497738123437</v>
      </c>
      <c r="H166" s="18">
        <v>0.1152563106482007</v>
      </c>
      <c r="I166" s="18">
        <v>1.9778618998246964</v>
      </c>
      <c r="J166" s="18">
        <v>1.6409215995981906E-2</v>
      </c>
      <c r="K166" s="18">
        <v>1.240116544870125</v>
      </c>
      <c r="L166" s="18">
        <v>0.62699855079873879</v>
      </c>
      <c r="M166" s="18">
        <v>104.92209324835497</v>
      </c>
      <c r="N166" s="18">
        <v>1.2906246346448498</v>
      </c>
      <c r="O166" s="18">
        <v>110.76230239699009</v>
      </c>
      <c r="P166" s="18">
        <v>2.0754702117184607</v>
      </c>
      <c r="Q166" s="18">
        <v>238.20511296195329</v>
      </c>
      <c r="R166" s="18">
        <v>35.525372382294492</v>
      </c>
      <c r="S166" s="27">
        <v>104.87</v>
      </c>
      <c r="T166" s="27">
        <v>1.29</v>
      </c>
      <c r="U166" s="28"/>
      <c r="V166" s="28">
        <v>5.7</v>
      </c>
      <c r="W166" s="20" t="str">
        <f t="shared" si="5"/>
        <v>discord.</v>
      </c>
    </row>
    <row r="167" spans="1:23" x14ac:dyDescent="0.25">
      <c r="A167" s="18" t="s">
        <v>544</v>
      </c>
      <c r="B167" s="22">
        <v>1515.6270508905893</v>
      </c>
      <c r="C167" s="22">
        <f t="shared" si="4"/>
        <v>1747.9872276754802</v>
      </c>
      <c r="D167" s="18">
        <v>337393.79246917024</v>
      </c>
      <c r="E167" s="23">
        <v>1.5328459544469082</v>
      </c>
      <c r="F167" s="18">
        <v>20.239299994170235</v>
      </c>
      <c r="G167" s="18">
        <v>0.82635692653771708</v>
      </c>
      <c r="H167" s="18">
        <v>0.11114644625860334</v>
      </c>
      <c r="I167" s="18">
        <v>1.4021709181480133</v>
      </c>
      <c r="J167" s="18">
        <v>1.6411124793466878E-2</v>
      </c>
      <c r="K167" s="18">
        <v>1.1327794638498472</v>
      </c>
      <c r="L167" s="18">
        <v>0.80787545169316577</v>
      </c>
      <c r="M167" s="18">
        <v>104.93419948217301</v>
      </c>
      <c r="N167" s="18">
        <v>1.1790507952739091</v>
      </c>
      <c r="O167" s="18">
        <v>107.01357240687226</v>
      </c>
      <c r="P167" s="18">
        <v>1.424149004442782</v>
      </c>
      <c r="Q167" s="18">
        <v>153.57024176301292</v>
      </c>
      <c r="R167" s="18">
        <v>19.335622494880596</v>
      </c>
      <c r="S167" s="27">
        <v>105.03</v>
      </c>
      <c r="T167" s="27">
        <v>1.18</v>
      </c>
      <c r="U167" s="28"/>
      <c r="V167" s="28">
        <v>2.1</v>
      </c>
      <c r="W167" s="20" t="str">
        <f t="shared" si="5"/>
        <v>concordant</v>
      </c>
    </row>
    <row r="168" spans="1:23" x14ac:dyDescent="0.25">
      <c r="A168" s="18" t="s">
        <v>506</v>
      </c>
      <c r="B168" s="22">
        <v>1191.2468264637789</v>
      </c>
      <c r="C168" s="22">
        <f t="shared" si="4"/>
        <v>1439.5437071242766</v>
      </c>
      <c r="D168" s="18">
        <v>111981.85506926211</v>
      </c>
      <c r="E168" s="23">
        <v>1.1274527632981459</v>
      </c>
      <c r="F168" s="18">
        <v>20.735433392035755</v>
      </c>
      <c r="G168" s="18">
        <v>0.94353312404376288</v>
      </c>
      <c r="H168" s="18">
        <v>0.10834180276708229</v>
      </c>
      <c r="I168" s="18">
        <v>1.370975147431964</v>
      </c>
      <c r="J168" s="18">
        <v>1.6435736948596145E-2</v>
      </c>
      <c r="K168" s="18">
        <v>0.99283577457618355</v>
      </c>
      <c r="L168" s="18">
        <v>0.72418218261352851</v>
      </c>
      <c r="M168" s="18">
        <v>105.09029598788764</v>
      </c>
      <c r="N168" s="18">
        <v>1.0349154788967425</v>
      </c>
      <c r="O168" s="18">
        <v>104.44740519355332</v>
      </c>
      <c r="P168" s="18">
        <v>1.3607617624964661</v>
      </c>
      <c r="Q168" s="18">
        <v>89.80228483637228</v>
      </c>
      <c r="R168" s="18">
        <v>22.396999845371425</v>
      </c>
      <c r="S168" s="27">
        <v>105.05</v>
      </c>
      <c r="T168" s="27">
        <v>1.03</v>
      </c>
      <c r="U168" s="28"/>
      <c r="V168" s="28">
        <v>-0.65</v>
      </c>
      <c r="W168" s="20" t="str">
        <f t="shared" si="5"/>
        <v>concordant</v>
      </c>
    </row>
    <row r="169" spans="1:23" x14ac:dyDescent="0.25">
      <c r="A169" s="18" t="s">
        <v>326</v>
      </c>
      <c r="B169" s="22">
        <v>536.81226553406623</v>
      </c>
      <c r="C169" s="22">
        <f t="shared" si="4"/>
        <v>581.78331905896687</v>
      </c>
      <c r="D169" s="18">
        <v>85103.501338428046</v>
      </c>
      <c r="E169" s="23">
        <v>2.8051573737461011</v>
      </c>
      <c r="F169" s="18">
        <v>19.884446865796864</v>
      </c>
      <c r="G169" s="18">
        <v>1.1739467337042762</v>
      </c>
      <c r="H169" s="18">
        <v>0.11313863131100209</v>
      </c>
      <c r="I169" s="18">
        <v>1.7898308637540976</v>
      </c>
      <c r="J169" s="18">
        <v>1.6458859112613234E-2</v>
      </c>
      <c r="K169" s="18">
        <v>1.3506523073148031</v>
      </c>
      <c r="L169" s="18">
        <v>0.75462566584747837</v>
      </c>
      <c r="M169" s="18">
        <v>105.23693915014069</v>
      </c>
      <c r="N169" s="18">
        <v>1.4098460749197557</v>
      </c>
      <c r="O169" s="18">
        <v>108.83243232051925</v>
      </c>
      <c r="P169" s="18">
        <v>1.8471580121182001</v>
      </c>
      <c r="Q169" s="18">
        <v>188.22261263437548</v>
      </c>
      <c r="R169" s="18">
        <v>27.313313543538854</v>
      </c>
      <c r="S169" s="27">
        <v>105.27</v>
      </c>
      <c r="T169" s="27">
        <v>1.41</v>
      </c>
      <c r="U169" s="28"/>
      <c r="V169" s="28">
        <v>3.5</v>
      </c>
      <c r="W169" s="20" t="str">
        <f t="shared" si="5"/>
        <v>concordant</v>
      </c>
    </row>
    <row r="170" spans="1:23" x14ac:dyDescent="0.25">
      <c r="A170" s="18" t="s">
        <v>525</v>
      </c>
      <c r="B170" s="22">
        <v>262.08177459352419</v>
      </c>
      <c r="C170" s="22">
        <f t="shared" si="4"/>
        <v>289.93151869971302</v>
      </c>
      <c r="D170" s="18">
        <v>87696.459507675754</v>
      </c>
      <c r="E170" s="23">
        <v>2.2114823315662608</v>
      </c>
      <c r="F170" s="18">
        <v>19.986145463012523</v>
      </c>
      <c r="G170" s="18">
        <v>2.0088992390156082</v>
      </c>
      <c r="H170" s="18">
        <v>0.11234721572742661</v>
      </c>
      <c r="I170" s="18">
        <v>2.215985948358504</v>
      </c>
      <c r="J170" s="18">
        <v>1.6471272978638252E-2</v>
      </c>
      <c r="K170" s="18">
        <v>0.93174748699570198</v>
      </c>
      <c r="L170" s="18">
        <v>0.42046633359110197</v>
      </c>
      <c r="M170" s="18">
        <v>105.31566779972582</v>
      </c>
      <c r="N170" s="18">
        <v>0.97330396902444249</v>
      </c>
      <c r="O170" s="18">
        <v>108.11026191751279</v>
      </c>
      <c r="P170" s="18">
        <v>2.2725820910007641</v>
      </c>
      <c r="Q170" s="18">
        <v>170.10161512427428</v>
      </c>
      <c r="R170" s="18">
        <v>46.950860215465482</v>
      </c>
      <c r="S170" s="27">
        <v>105.33</v>
      </c>
      <c r="T170" s="27">
        <v>0.97</v>
      </c>
      <c r="U170" s="28"/>
      <c r="V170" s="28">
        <v>2.8</v>
      </c>
      <c r="W170" s="20" t="str">
        <f t="shared" si="5"/>
        <v>concordant</v>
      </c>
    </row>
    <row r="171" spans="1:23" x14ac:dyDescent="0.25">
      <c r="A171" s="18" t="s">
        <v>518</v>
      </c>
      <c r="B171" s="22">
        <v>906.37023389725198</v>
      </c>
      <c r="C171" s="22">
        <f t="shared" si="4"/>
        <v>1019.3704959214755</v>
      </c>
      <c r="D171" s="18">
        <v>69500.257455590006</v>
      </c>
      <c r="E171" s="23">
        <v>1.8849248767245761</v>
      </c>
      <c r="F171" s="18">
        <v>20.5923035669218</v>
      </c>
      <c r="G171" s="18">
        <v>0.93477322399732599</v>
      </c>
      <c r="H171" s="18">
        <v>0.10909130160963897</v>
      </c>
      <c r="I171" s="18">
        <v>1.5196163484043326</v>
      </c>
      <c r="J171" s="18">
        <v>1.64891492526834E-2</v>
      </c>
      <c r="K171" s="18">
        <v>1.1956713746832217</v>
      </c>
      <c r="L171" s="18">
        <v>0.78682450076213795</v>
      </c>
      <c r="M171" s="18">
        <v>105.42903731274734</v>
      </c>
      <c r="N171" s="18">
        <v>1.2503325720490182</v>
      </c>
      <c r="O171" s="18">
        <v>105.13381007372476</v>
      </c>
      <c r="P171" s="18">
        <v>1.5177037794726687</v>
      </c>
      <c r="Q171" s="18">
        <v>98.452730631844716</v>
      </c>
      <c r="R171" s="18">
        <v>22.2011044144012</v>
      </c>
      <c r="S171" s="27">
        <v>105.41</v>
      </c>
      <c r="T171" s="27">
        <v>1.25</v>
      </c>
      <c r="U171" s="28"/>
      <c r="V171" s="28">
        <v>-0.3</v>
      </c>
      <c r="W171" s="20" t="str">
        <f t="shared" si="5"/>
        <v>concordant</v>
      </c>
    </row>
    <row r="172" spans="1:23" x14ac:dyDescent="0.25">
      <c r="A172" s="18" t="s">
        <v>451</v>
      </c>
      <c r="B172" s="22">
        <v>876.74677618524947</v>
      </c>
      <c r="C172" s="22">
        <f t="shared" si="4"/>
        <v>1024.314016180233</v>
      </c>
      <c r="D172" s="18">
        <v>72810.310959029041</v>
      </c>
      <c r="E172" s="23">
        <v>1.3962143115947536</v>
      </c>
      <c r="F172" s="18">
        <v>20.149769072588352</v>
      </c>
      <c r="G172" s="18">
        <v>1.0248421235125336</v>
      </c>
      <c r="H172" s="18">
        <v>0.11246157075987585</v>
      </c>
      <c r="I172" s="18">
        <v>1.5423960417120923</v>
      </c>
      <c r="J172" s="18">
        <v>1.659649331752722E-2</v>
      </c>
      <c r="K172" s="18">
        <v>1.1453206936276221</v>
      </c>
      <c r="L172" s="18">
        <v>0.74255940929172237</v>
      </c>
      <c r="M172" s="18">
        <v>106.10976053279254</v>
      </c>
      <c r="N172" s="18">
        <v>1.2053496504444752</v>
      </c>
      <c r="O172" s="18">
        <v>108.21464316844207</v>
      </c>
      <c r="P172" s="18">
        <v>1.5832346725643447</v>
      </c>
      <c r="Q172" s="18">
        <v>154.81555357471683</v>
      </c>
      <c r="R172" s="18">
        <v>24.186485698055762</v>
      </c>
      <c r="S172" s="27">
        <v>106.17</v>
      </c>
      <c r="T172" s="27">
        <v>1.21</v>
      </c>
      <c r="U172" s="28"/>
      <c r="V172" s="28">
        <v>2.1</v>
      </c>
      <c r="W172" s="20" t="str">
        <f t="shared" si="5"/>
        <v>concordant</v>
      </c>
    </row>
    <row r="173" spans="1:23" x14ac:dyDescent="0.25">
      <c r="A173" s="18" t="s">
        <v>297</v>
      </c>
      <c r="B173" s="22">
        <v>593.05180234442821</v>
      </c>
      <c r="C173" s="22">
        <f t="shared" si="4"/>
        <v>669.97878879860309</v>
      </c>
      <c r="D173" s="18">
        <v>301645.55637858511</v>
      </c>
      <c r="E173" s="23">
        <v>1.8116811794513885</v>
      </c>
      <c r="F173" s="18">
        <v>19.674441355831188</v>
      </c>
      <c r="G173" s="18">
        <v>1.0535252904882664</v>
      </c>
      <c r="H173" s="18">
        <v>0.11562313777820488</v>
      </c>
      <c r="I173" s="18">
        <v>1.4190184269014272</v>
      </c>
      <c r="J173" s="18">
        <v>1.6647179371098289E-2</v>
      </c>
      <c r="K173" s="18">
        <v>0.9506260089789389</v>
      </c>
      <c r="L173" s="18">
        <v>0.66991801583206267</v>
      </c>
      <c r="M173" s="18">
        <v>106.43116155228826</v>
      </c>
      <c r="N173" s="18">
        <v>1.0034559219356396</v>
      </c>
      <c r="O173" s="18">
        <v>111.09622456826715</v>
      </c>
      <c r="P173" s="18">
        <v>1.4932946087835148</v>
      </c>
      <c r="Q173" s="18">
        <v>212.24565329699541</v>
      </c>
      <c r="R173" s="18">
        <v>24.411590051867293</v>
      </c>
      <c r="S173" s="27">
        <v>106.43</v>
      </c>
      <c r="T173" s="27">
        <v>1.01</v>
      </c>
      <c r="U173" s="28"/>
      <c r="V173" s="28">
        <v>4.5</v>
      </c>
      <c r="W173" s="20" t="str">
        <f t="shared" si="5"/>
        <v>discord.</v>
      </c>
    </row>
    <row r="174" spans="1:23" x14ac:dyDescent="0.25">
      <c r="A174" s="18" t="s">
        <v>347</v>
      </c>
      <c r="B174" s="22">
        <v>227.00381688112492</v>
      </c>
      <c r="C174" s="22">
        <f t="shared" si="4"/>
        <v>256.5684310779082</v>
      </c>
      <c r="D174" s="18">
        <v>83961.780599290767</v>
      </c>
      <c r="E174" s="23">
        <v>1.8043833283935955</v>
      </c>
      <c r="F174" s="18">
        <v>17.945332233876403</v>
      </c>
      <c r="G174" s="18">
        <v>2.4366912242209313</v>
      </c>
      <c r="H174" s="18">
        <v>0.12689892860232638</v>
      </c>
      <c r="I174" s="18">
        <v>2.6380882077140115</v>
      </c>
      <c r="J174" s="18">
        <v>1.6691549687021971E-2</v>
      </c>
      <c r="K174" s="18">
        <v>1.0087354408084617</v>
      </c>
      <c r="L174" s="18">
        <v>0.38237365902278292</v>
      </c>
      <c r="M174" s="18">
        <v>106.71250123248291</v>
      </c>
      <c r="N174" s="18">
        <v>1.067586159185943</v>
      </c>
      <c r="O174" s="18">
        <v>121.3073556662784</v>
      </c>
      <c r="P174" s="18">
        <v>3.0164316596004355</v>
      </c>
      <c r="Q174" s="18">
        <v>417.84831803260403</v>
      </c>
      <c r="R174" s="18">
        <v>54.462850098973661</v>
      </c>
      <c r="S174" s="27">
        <v>106.51</v>
      </c>
      <c r="T174" s="27">
        <v>1.07</v>
      </c>
      <c r="U174" s="28"/>
      <c r="V174" s="28">
        <v>14</v>
      </c>
      <c r="W174" s="20" t="str">
        <f t="shared" si="5"/>
        <v>discord.</v>
      </c>
    </row>
    <row r="175" spans="1:23" x14ac:dyDescent="0.25">
      <c r="A175" s="18" t="s">
        <v>569</v>
      </c>
      <c r="B175" s="22">
        <v>1073.448771079471</v>
      </c>
      <c r="C175" s="22">
        <f t="shared" si="4"/>
        <v>1217.2184044999699</v>
      </c>
      <c r="D175" s="18">
        <v>43321.869894294075</v>
      </c>
      <c r="E175" s="23">
        <v>1.7546157363138142</v>
      </c>
      <c r="F175" s="18">
        <v>20.288460797835313</v>
      </c>
      <c r="G175" s="18">
        <v>0.7821212261913123</v>
      </c>
      <c r="H175" s="18">
        <v>0.11173270334538424</v>
      </c>
      <c r="I175" s="18">
        <v>1.509270048206852</v>
      </c>
      <c r="J175" s="18">
        <v>1.6672861229662984E-2</v>
      </c>
      <c r="K175" s="18">
        <v>1.2898930904822585</v>
      </c>
      <c r="L175" s="18">
        <v>0.85464698117793225</v>
      </c>
      <c r="M175" s="18">
        <v>106.5940044830392</v>
      </c>
      <c r="N175" s="18">
        <v>1.3636434572448053</v>
      </c>
      <c r="O175" s="18">
        <v>107.54916204941051</v>
      </c>
      <c r="P175" s="18">
        <v>1.5402000123900024</v>
      </c>
      <c r="Q175" s="18">
        <v>128.77866024641847</v>
      </c>
      <c r="R175" s="18">
        <v>18.43864336498924</v>
      </c>
      <c r="S175" s="27">
        <v>106.69</v>
      </c>
      <c r="T175" s="27">
        <v>1.36</v>
      </c>
      <c r="U175" s="28"/>
      <c r="V175" s="28">
        <v>0.94</v>
      </c>
      <c r="W175" s="20" t="str">
        <f t="shared" si="5"/>
        <v>concordant</v>
      </c>
    </row>
    <row r="176" spans="1:23" x14ac:dyDescent="0.25">
      <c r="A176" s="18" t="s">
        <v>583</v>
      </c>
      <c r="B176" s="22">
        <v>575.66115775778815</v>
      </c>
      <c r="C176" s="22">
        <f t="shared" si="4"/>
        <v>649.9620869228238</v>
      </c>
      <c r="D176" s="18">
        <v>124887.5962330855</v>
      </c>
      <c r="E176" s="23">
        <v>1.8207090219908064</v>
      </c>
      <c r="F176" s="18">
        <v>19.309136609021301</v>
      </c>
      <c r="G176" s="18">
        <v>1.0676968477017934</v>
      </c>
      <c r="H176" s="18">
        <v>0.11922410862556759</v>
      </c>
      <c r="I176" s="18">
        <v>1.6361905394729968</v>
      </c>
      <c r="J176" s="18">
        <v>1.6839911634171159E-2</v>
      </c>
      <c r="K176" s="18">
        <v>1.2395390500046901</v>
      </c>
      <c r="L176" s="18">
        <v>0.75757622361264543</v>
      </c>
      <c r="M176" s="18">
        <v>107.65313340865157</v>
      </c>
      <c r="N176" s="18">
        <v>1.3233223539837482</v>
      </c>
      <c r="O176" s="18">
        <v>114.36836582430149</v>
      </c>
      <c r="P176" s="18">
        <v>1.7697472876052061</v>
      </c>
      <c r="Q176" s="18">
        <v>256.47864589904509</v>
      </c>
      <c r="R176" s="18">
        <v>24.571783917955443</v>
      </c>
      <c r="S176" s="27">
        <v>107.48</v>
      </c>
      <c r="T176" s="27">
        <v>1.33</v>
      </c>
      <c r="U176" s="28"/>
      <c r="V176" s="28">
        <v>6.4</v>
      </c>
      <c r="W176" s="20" t="str">
        <f t="shared" si="5"/>
        <v>discord.</v>
      </c>
    </row>
    <row r="177" spans="1:23" x14ac:dyDescent="0.25">
      <c r="A177" s="18" t="s">
        <v>343</v>
      </c>
      <c r="B177" s="22">
        <v>813.82994416407814</v>
      </c>
      <c r="C177" s="22">
        <f t="shared" si="4"/>
        <v>975.64520100409106</v>
      </c>
      <c r="D177" s="18">
        <v>202765.90218495455</v>
      </c>
      <c r="E177" s="23">
        <v>1.1819036141174726</v>
      </c>
      <c r="F177" s="18">
        <v>20.24258437759417</v>
      </c>
      <c r="G177" s="18">
        <v>1.0356388248276702</v>
      </c>
      <c r="H177" s="18">
        <v>0.11410174517294693</v>
      </c>
      <c r="I177" s="18">
        <v>1.6034206998545042</v>
      </c>
      <c r="J177" s="18">
        <v>1.6909461497486542E-2</v>
      </c>
      <c r="K177" s="18">
        <v>1.2240860718311997</v>
      </c>
      <c r="L177" s="18">
        <v>0.76342164719606909</v>
      </c>
      <c r="M177" s="18">
        <v>108.09404046567485</v>
      </c>
      <c r="N177" s="18">
        <v>1.3121323922870118</v>
      </c>
      <c r="O177" s="18">
        <v>109.71058590021867</v>
      </c>
      <c r="P177" s="18">
        <v>1.6674208183644694</v>
      </c>
      <c r="Q177" s="18">
        <v>144.91950954848843</v>
      </c>
      <c r="R177" s="18">
        <v>24.291598799029572</v>
      </c>
      <c r="S177" s="27">
        <v>108.16</v>
      </c>
      <c r="T177" s="27">
        <v>1.31</v>
      </c>
      <c r="U177" s="28"/>
      <c r="V177" s="28">
        <v>1.6</v>
      </c>
      <c r="W177" s="20" t="str">
        <f t="shared" si="5"/>
        <v>concordant</v>
      </c>
    </row>
    <row r="178" spans="1:23" x14ac:dyDescent="0.25">
      <c r="A178" s="18" t="s">
        <v>345</v>
      </c>
      <c r="B178" s="22">
        <v>759.92898476693961</v>
      </c>
      <c r="C178" s="22">
        <f t="shared" si="4"/>
        <v>885.19421566648714</v>
      </c>
      <c r="D178" s="18">
        <v>18833.918023140846</v>
      </c>
      <c r="E178" s="23">
        <v>1.4256414979463856</v>
      </c>
      <c r="F178" s="18">
        <v>20.031685487930265</v>
      </c>
      <c r="G178" s="18">
        <v>0.99596735500860145</v>
      </c>
      <c r="H178" s="18">
        <v>0.11441306638733102</v>
      </c>
      <c r="I178" s="18">
        <v>1.5430801677348323</v>
      </c>
      <c r="J178" s="18">
        <v>1.6999293781350764E-2</v>
      </c>
      <c r="K178" s="18">
        <v>1.1780571961906354</v>
      </c>
      <c r="L178" s="18">
        <v>0.76344523170171186</v>
      </c>
      <c r="M178" s="18">
        <v>108.66348204714961</v>
      </c>
      <c r="N178" s="18">
        <v>1.2693892488169283</v>
      </c>
      <c r="O178" s="18">
        <v>109.99428182687045</v>
      </c>
      <c r="P178" s="18">
        <v>1.6086004781039236</v>
      </c>
      <c r="Q178" s="18">
        <v>138.9145431588484</v>
      </c>
      <c r="R178" s="18">
        <v>23.383384158529331</v>
      </c>
      <c r="S178" s="27">
        <v>108.73</v>
      </c>
      <c r="T178" s="27">
        <v>1.27</v>
      </c>
      <c r="U178" s="28"/>
      <c r="V178" s="28">
        <v>1.3</v>
      </c>
      <c r="W178" s="20" t="str">
        <f t="shared" si="5"/>
        <v>concordant</v>
      </c>
    </row>
    <row r="179" spans="1:23" x14ac:dyDescent="0.25">
      <c r="A179" s="18" t="s">
        <v>384</v>
      </c>
      <c r="B179" s="22">
        <v>1292.2774087269042</v>
      </c>
      <c r="C179" s="22">
        <f t="shared" si="4"/>
        <v>1533.702206361927</v>
      </c>
      <c r="D179" s="18">
        <v>49969.571845845057</v>
      </c>
      <c r="E179" s="23">
        <v>1.2578873173994445</v>
      </c>
      <c r="F179" s="18">
        <v>19.981938741954277</v>
      </c>
      <c r="G179" s="18">
        <v>0.92734747051595845</v>
      </c>
      <c r="H179" s="18">
        <v>0.11658837511887393</v>
      </c>
      <c r="I179" s="18">
        <v>1.3640288429293879</v>
      </c>
      <c r="J179" s="18">
        <v>1.7074231663097281E-2</v>
      </c>
      <c r="K179" s="18">
        <v>0.99704634299943184</v>
      </c>
      <c r="L179" s="18">
        <v>0.73095693552797281</v>
      </c>
      <c r="M179" s="18">
        <v>109.13847040705203</v>
      </c>
      <c r="N179" s="18">
        <v>1.0790015605930279</v>
      </c>
      <c r="O179" s="18">
        <v>111.97435434540445</v>
      </c>
      <c r="P179" s="18">
        <v>1.4461585371519732</v>
      </c>
      <c r="Q179" s="18">
        <v>172.6760611264821</v>
      </c>
      <c r="R179" s="18">
        <v>21.738258959107682</v>
      </c>
      <c r="S179" s="27">
        <v>109.2</v>
      </c>
      <c r="T179" s="27">
        <v>1.08</v>
      </c>
      <c r="U179" s="28"/>
      <c r="V179" s="28">
        <v>2.7</v>
      </c>
      <c r="W179" s="20" t="str">
        <f t="shared" si="5"/>
        <v>concordant</v>
      </c>
    </row>
    <row r="180" spans="1:23" x14ac:dyDescent="0.25">
      <c r="A180" s="18" t="s">
        <v>469</v>
      </c>
      <c r="B180" s="22">
        <v>833.9737655426552</v>
      </c>
      <c r="C180" s="22">
        <f t="shared" si="4"/>
        <v>935.09539055737139</v>
      </c>
      <c r="D180" s="18">
        <v>86298.1906860171</v>
      </c>
      <c r="E180" s="23">
        <v>1.9381001331218968</v>
      </c>
      <c r="F180" s="18">
        <v>20.268047796862799</v>
      </c>
      <c r="G180" s="18">
        <v>1.1042809589035911</v>
      </c>
      <c r="H180" s="18">
        <v>0.11520548335561871</v>
      </c>
      <c r="I180" s="18">
        <v>1.6542841168660971</v>
      </c>
      <c r="J180" s="18">
        <v>1.7142452279116441E-2</v>
      </c>
      <c r="K180" s="18">
        <v>1.2306243086945563</v>
      </c>
      <c r="L180" s="18">
        <v>0.74390142306744234</v>
      </c>
      <c r="M180" s="18">
        <v>109.57085143140885</v>
      </c>
      <c r="N180" s="18">
        <v>1.3370106591622957</v>
      </c>
      <c r="O180" s="18">
        <v>110.71602572757709</v>
      </c>
      <c r="P180" s="18">
        <v>1.735236553900485</v>
      </c>
      <c r="Q180" s="18">
        <v>135.41420085772319</v>
      </c>
      <c r="R180" s="18">
        <v>26.003373517380702</v>
      </c>
      <c r="S180" s="27">
        <v>109.62</v>
      </c>
      <c r="T180" s="27">
        <v>1.34</v>
      </c>
      <c r="U180" s="28"/>
      <c r="V180" s="28">
        <v>1.1000000000000001</v>
      </c>
      <c r="W180" s="20" t="str">
        <f t="shared" si="5"/>
        <v>concordant</v>
      </c>
    </row>
    <row r="181" spans="1:23" x14ac:dyDescent="0.25">
      <c r="A181" s="18" t="s">
        <v>443</v>
      </c>
      <c r="B181" s="22">
        <v>878.86863968340367</v>
      </c>
      <c r="C181" s="22">
        <f t="shared" si="4"/>
        <v>1017.9562531972563</v>
      </c>
      <c r="D181" s="18">
        <v>44074.052817468531</v>
      </c>
      <c r="E181" s="23">
        <v>1.4849210875634862</v>
      </c>
      <c r="F181" s="18">
        <v>20.273947806457194</v>
      </c>
      <c r="G181" s="18">
        <v>0.88792085972986612</v>
      </c>
      <c r="H181" s="18">
        <v>0.1155671230314541</v>
      </c>
      <c r="I181" s="18">
        <v>1.5317388510628529</v>
      </c>
      <c r="J181" s="18">
        <v>1.7186022944831805E-2</v>
      </c>
      <c r="K181" s="18">
        <v>1.2470353750965273</v>
      </c>
      <c r="L181" s="18">
        <v>0.81413053813398173</v>
      </c>
      <c r="M181" s="18">
        <v>109.84698634359756</v>
      </c>
      <c r="N181" s="18">
        <v>1.3582258403374539</v>
      </c>
      <c r="O181" s="18">
        <v>111.04524153414928</v>
      </c>
      <c r="P181" s="18">
        <v>1.6112153787731884</v>
      </c>
      <c r="Q181" s="18">
        <v>136.83750494702826</v>
      </c>
      <c r="R181" s="18">
        <v>20.898447887382716</v>
      </c>
      <c r="S181" s="27">
        <v>109.93</v>
      </c>
      <c r="T181" s="27">
        <v>1.36</v>
      </c>
      <c r="U181" s="28"/>
      <c r="V181" s="28">
        <v>1.1000000000000001</v>
      </c>
      <c r="W181" s="20" t="str">
        <f t="shared" si="5"/>
        <v>concordant</v>
      </c>
    </row>
    <row r="182" spans="1:23" x14ac:dyDescent="0.25">
      <c r="A182" s="18" t="s">
        <v>378</v>
      </c>
      <c r="B182" s="22">
        <v>671.84366622131131</v>
      </c>
      <c r="C182" s="22">
        <f t="shared" si="4"/>
        <v>713.55285141892637</v>
      </c>
      <c r="D182" s="18">
        <v>135644.41045141561</v>
      </c>
      <c r="E182" s="23">
        <v>3.7853355517248461</v>
      </c>
      <c r="F182" s="18">
        <v>20.318234815046928</v>
      </c>
      <c r="G182" s="18">
        <v>1.1021017625277723</v>
      </c>
      <c r="H182" s="18">
        <v>0.11586652015283964</v>
      </c>
      <c r="I182" s="18">
        <v>1.6898760246369282</v>
      </c>
      <c r="J182" s="18">
        <v>1.7226660774260452E-2</v>
      </c>
      <c r="K182" s="18">
        <v>1.2808704425955775</v>
      </c>
      <c r="L182" s="18">
        <v>0.75796710759937214</v>
      </c>
      <c r="M182" s="18">
        <v>110.10452335375324</v>
      </c>
      <c r="N182" s="18">
        <v>1.3983206904479104</v>
      </c>
      <c r="O182" s="18">
        <v>111.31771458393199</v>
      </c>
      <c r="P182" s="18">
        <v>1.7816849738127303</v>
      </c>
      <c r="Q182" s="18">
        <v>137.32206438309618</v>
      </c>
      <c r="R182" s="18">
        <v>25.883446363665215</v>
      </c>
      <c r="S182" s="27">
        <v>110.16</v>
      </c>
      <c r="T182" s="27">
        <v>1.4</v>
      </c>
      <c r="U182" s="28"/>
      <c r="V182" s="28">
        <v>1.2</v>
      </c>
      <c r="W182" s="20" t="str">
        <f t="shared" si="5"/>
        <v>concordant</v>
      </c>
    </row>
    <row r="183" spans="1:23" x14ac:dyDescent="0.25">
      <c r="A183" s="18" t="s">
        <v>495</v>
      </c>
      <c r="B183" s="22">
        <v>1044.3158538751597</v>
      </c>
      <c r="C183" s="22">
        <f t="shared" si="4"/>
        <v>1195.4182520022307</v>
      </c>
      <c r="D183" s="18">
        <v>149563.54750792155</v>
      </c>
      <c r="E183" s="23">
        <v>1.6241583767206602</v>
      </c>
      <c r="F183" s="18">
        <v>19.991389112312842</v>
      </c>
      <c r="G183" s="18">
        <v>0.84804844214177744</v>
      </c>
      <c r="H183" s="18">
        <v>0.1180706601815824</v>
      </c>
      <c r="I183" s="18">
        <v>1.418313336980414</v>
      </c>
      <c r="J183" s="18">
        <v>1.7250218045099269E-2</v>
      </c>
      <c r="K183" s="18">
        <v>1.1360714208104346</v>
      </c>
      <c r="L183" s="18">
        <v>0.80100171886497817</v>
      </c>
      <c r="M183" s="18">
        <v>110.25380981300533</v>
      </c>
      <c r="N183" s="18">
        <v>1.2419114839884742</v>
      </c>
      <c r="O183" s="18">
        <v>113.32139416645512</v>
      </c>
      <c r="P183" s="18">
        <v>1.5208107115407117</v>
      </c>
      <c r="Q183" s="18">
        <v>178.22498617390309</v>
      </c>
      <c r="R183" s="18">
        <v>19.797417693673907</v>
      </c>
      <c r="S183" s="27">
        <v>110.35</v>
      </c>
      <c r="T183" s="27">
        <v>1.24</v>
      </c>
      <c r="U183" s="28"/>
      <c r="V183" s="28">
        <v>2.9</v>
      </c>
      <c r="W183" s="20" t="str">
        <f t="shared" si="5"/>
        <v>concordant</v>
      </c>
    </row>
    <row r="184" spans="1:23" x14ac:dyDescent="0.25">
      <c r="A184" s="18" t="s">
        <v>471</v>
      </c>
      <c r="B184" s="22">
        <v>1088.2387998186016</v>
      </c>
      <c r="C184" s="22">
        <f t="shared" si="4"/>
        <v>1299.0573484661795</v>
      </c>
      <c r="D184" s="18">
        <v>561975.3832987512</v>
      </c>
      <c r="E184" s="23">
        <v>1.2130627005922583</v>
      </c>
      <c r="F184" s="18">
        <v>20.542029898840848</v>
      </c>
      <c r="G184" s="18">
        <v>0.85783309858182932</v>
      </c>
      <c r="H184" s="18">
        <v>0.1153200817731517</v>
      </c>
      <c r="I184" s="18">
        <v>1.4613342011345358</v>
      </c>
      <c r="J184" s="18">
        <v>1.7332234968773327E-2</v>
      </c>
      <c r="K184" s="18">
        <v>1.1830531158552855</v>
      </c>
      <c r="L184" s="18">
        <v>0.80957053830451575</v>
      </c>
      <c r="M184" s="18">
        <v>110.77353813313115</v>
      </c>
      <c r="N184" s="18">
        <v>1.2993142975695164</v>
      </c>
      <c r="O184" s="18">
        <v>110.82036104030752</v>
      </c>
      <c r="P184" s="18">
        <v>1.534211414895033</v>
      </c>
      <c r="Q184" s="18">
        <v>111.83897585914255</v>
      </c>
      <c r="R184" s="18">
        <v>20.260751874293028</v>
      </c>
      <c r="S184" s="27">
        <v>110.78</v>
      </c>
      <c r="T184" s="27">
        <v>1.3</v>
      </c>
      <c r="U184" s="28"/>
      <c r="V184" s="28">
        <v>4.4999999999999998E-2</v>
      </c>
      <c r="W184" s="20" t="str">
        <f t="shared" si="5"/>
        <v>concordant</v>
      </c>
    </row>
    <row r="185" spans="1:23" x14ac:dyDescent="0.25">
      <c r="A185" s="18" t="s">
        <v>385</v>
      </c>
      <c r="B185" s="22">
        <v>1411.1453726748659</v>
      </c>
      <c r="C185" s="22">
        <f t="shared" si="4"/>
        <v>1573.3463635888488</v>
      </c>
      <c r="D185" s="18">
        <v>91826.492474052284</v>
      </c>
      <c r="E185" s="23">
        <v>2.0444952938324223</v>
      </c>
      <c r="F185" s="18">
        <v>20.479191590668474</v>
      </c>
      <c r="G185" s="18">
        <v>0.80840018624461851</v>
      </c>
      <c r="H185" s="18">
        <v>0.11605428586845873</v>
      </c>
      <c r="I185" s="18">
        <v>1.4377425081732271</v>
      </c>
      <c r="J185" s="18">
        <v>1.7443709100527467E-2</v>
      </c>
      <c r="K185" s="18">
        <v>1.1886306026236753</v>
      </c>
      <c r="L185" s="18">
        <v>0.82673399156426852</v>
      </c>
      <c r="M185" s="18">
        <v>111.47986496650336</v>
      </c>
      <c r="N185" s="18">
        <v>1.3136920256241638</v>
      </c>
      <c r="O185" s="18">
        <v>111.48855767617583</v>
      </c>
      <c r="P185" s="18">
        <v>1.5180539685997587</v>
      </c>
      <c r="Q185" s="18">
        <v>111.67804192725927</v>
      </c>
      <c r="R185" s="18">
        <v>19.09662249264742</v>
      </c>
      <c r="S185" s="27">
        <v>111.48</v>
      </c>
      <c r="T185" s="27">
        <v>1.31</v>
      </c>
      <c r="U185" s="28"/>
      <c r="V185" s="28">
        <v>8.2000000000000007E-3</v>
      </c>
      <c r="W185" s="20" t="str">
        <f t="shared" si="5"/>
        <v>concordant</v>
      </c>
    </row>
    <row r="186" spans="1:23" x14ac:dyDescent="0.25">
      <c r="A186" s="18" t="s">
        <v>497</v>
      </c>
      <c r="B186" s="22">
        <v>1843.1072012006032</v>
      </c>
      <c r="C186" s="22">
        <f t="shared" si="4"/>
        <v>2131.7301967302251</v>
      </c>
      <c r="D186" s="18">
        <v>1084920.712867327</v>
      </c>
      <c r="E186" s="23">
        <v>1.500678043644269</v>
      </c>
      <c r="F186" s="18">
        <v>20.330732218498689</v>
      </c>
      <c r="G186" s="18">
        <v>0.85582311570061165</v>
      </c>
      <c r="H186" s="18">
        <v>0.11846468892945877</v>
      </c>
      <c r="I186" s="18">
        <v>1.4787016730146023</v>
      </c>
      <c r="J186" s="18">
        <v>1.7594834981558862E-2</v>
      </c>
      <c r="K186" s="18">
        <v>1.2058709611563834</v>
      </c>
      <c r="L186" s="18">
        <v>0.81549306608816907</v>
      </c>
      <c r="M186" s="18">
        <v>112.4373112295127</v>
      </c>
      <c r="N186" s="18">
        <v>1.3440931036771744</v>
      </c>
      <c r="O186" s="18">
        <v>113.67917086548032</v>
      </c>
      <c r="P186" s="18">
        <v>1.5902941850702277</v>
      </c>
      <c r="Q186" s="18">
        <v>139.76491207709199</v>
      </c>
      <c r="R186" s="18">
        <v>20.108415325796166</v>
      </c>
      <c r="S186" s="27">
        <v>112.53</v>
      </c>
      <c r="T186" s="27">
        <v>1.34</v>
      </c>
      <c r="U186" s="28"/>
      <c r="V186" s="28">
        <v>1.2</v>
      </c>
      <c r="W186" s="20" t="str">
        <f t="shared" si="5"/>
        <v>concordant</v>
      </c>
    </row>
    <row r="187" spans="1:23" x14ac:dyDescent="0.25">
      <c r="A187" s="18" t="s">
        <v>536</v>
      </c>
      <c r="B187" s="22">
        <v>771.67440060045055</v>
      </c>
      <c r="C187" s="22">
        <f t="shared" si="4"/>
        <v>888.17762560077665</v>
      </c>
      <c r="D187" s="18">
        <v>51903.123204097901</v>
      </c>
      <c r="E187" s="23">
        <v>1.5565533412538428</v>
      </c>
      <c r="F187" s="18">
        <v>19.667298349637147</v>
      </c>
      <c r="G187" s="18">
        <v>1.101536902847051</v>
      </c>
      <c r="H187" s="18">
        <v>0.12222070769973889</v>
      </c>
      <c r="I187" s="18">
        <v>1.5275392382504889</v>
      </c>
      <c r="J187" s="18">
        <v>1.7632506590876867E-2</v>
      </c>
      <c r="K187" s="18">
        <v>1.0559964563461697</v>
      </c>
      <c r="L187" s="18">
        <v>0.69130561749472086</v>
      </c>
      <c r="M187" s="18">
        <v>112.67595463964949</v>
      </c>
      <c r="N187" s="18">
        <v>1.1795157779667775</v>
      </c>
      <c r="O187" s="18">
        <v>117.08330906797333</v>
      </c>
      <c r="P187" s="18">
        <v>1.689231619894997</v>
      </c>
      <c r="Q187" s="18">
        <v>207.60721640086712</v>
      </c>
      <c r="R187" s="18">
        <v>25.619394337429497</v>
      </c>
      <c r="S187" s="27">
        <v>112.7</v>
      </c>
      <c r="T187" s="27">
        <v>1.18</v>
      </c>
      <c r="U187" s="28"/>
      <c r="V187" s="28">
        <v>4.0999999999999996</v>
      </c>
      <c r="W187" s="20" t="str">
        <f t="shared" si="5"/>
        <v>discord.</v>
      </c>
    </row>
    <row r="188" spans="1:23" x14ac:dyDescent="0.25">
      <c r="A188" s="18" t="s">
        <v>549</v>
      </c>
      <c r="B188" s="22">
        <v>224.75940294998375</v>
      </c>
      <c r="C188" s="22">
        <f t="shared" si="4"/>
        <v>259.17698804161341</v>
      </c>
      <c r="D188" s="18">
        <v>19982.598599384954</v>
      </c>
      <c r="E188" s="23">
        <v>1.5346358424807547</v>
      </c>
      <c r="F188" s="18">
        <v>17.18474922829034</v>
      </c>
      <c r="G188" s="18">
        <v>1.8906616272628709</v>
      </c>
      <c r="H188" s="18">
        <v>0.14060506229172082</v>
      </c>
      <c r="I188" s="18">
        <v>2.2537279325423163</v>
      </c>
      <c r="J188" s="18">
        <v>1.7823433168145837E-2</v>
      </c>
      <c r="K188" s="18">
        <v>1.1154013131518181</v>
      </c>
      <c r="L188" s="18">
        <v>0.49491391442869959</v>
      </c>
      <c r="M188" s="18">
        <v>113.88530707515793</v>
      </c>
      <c r="N188" s="18">
        <v>1.2591233537476185</v>
      </c>
      <c r="O188" s="18">
        <v>133.58265522799707</v>
      </c>
      <c r="P188" s="18">
        <v>2.8209681178224031</v>
      </c>
      <c r="Q188" s="18">
        <v>499.84321248179748</v>
      </c>
      <c r="R188" s="18">
        <v>43.114513100368356</v>
      </c>
      <c r="S188" s="27">
        <v>113.23</v>
      </c>
      <c r="T188" s="27">
        <v>1.26</v>
      </c>
      <c r="U188" s="28"/>
      <c r="V188" s="28">
        <v>17</v>
      </c>
      <c r="W188" s="20" t="str">
        <f t="shared" si="5"/>
        <v>discord.</v>
      </c>
    </row>
    <row r="189" spans="1:23" x14ac:dyDescent="0.25">
      <c r="A189" s="18" t="s">
        <v>514</v>
      </c>
      <c r="B189" s="22">
        <v>1899.5077630793219</v>
      </c>
      <c r="C189" s="22">
        <f t="shared" si="4"/>
        <v>2322.4723426487863</v>
      </c>
      <c r="D189" s="18">
        <v>166040.01289823512</v>
      </c>
      <c r="E189" s="23">
        <v>1.0553704633565661</v>
      </c>
      <c r="F189" s="18">
        <v>20.894704681062432</v>
      </c>
      <c r="G189" s="18">
        <v>0.74665091488663393</v>
      </c>
      <c r="H189" s="18">
        <v>0.11640395531800177</v>
      </c>
      <c r="I189" s="18">
        <v>1.1699030658054015</v>
      </c>
      <c r="J189" s="18">
        <v>1.7803400118108454E-2</v>
      </c>
      <c r="K189" s="18">
        <v>0.90035839639912207</v>
      </c>
      <c r="L189" s="18">
        <v>0.76960085216913654</v>
      </c>
      <c r="M189" s="18">
        <v>113.75842592408921</v>
      </c>
      <c r="N189" s="18">
        <v>1.0152492634913486</v>
      </c>
      <c r="O189" s="18">
        <v>111.80663613306328</v>
      </c>
      <c r="P189" s="18">
        <v>1.2385865975621115</v>
      </c>
      <c r="Q189" s="18">
        <v>70.464122686581845</v>
      </c>
      <c r="R189" s="18">
        <v>17.78337856336816</v>
      </c>
      <c r="S189" s="27">
        <v>113.56</v>
      </c>
      <c r="T189" s="27">
        <v>1.01</v>
      </c>
      <c r="U189" s="28"/>
      <c r="V189" s="28">
        <v>-1.8</v>
      </c>
      <c r="W189" s="20" t="str">
        <f t="shared" si="5"/>
        <v>rev discord.</v>
      </c>
    </row>
    <row r="190" spans="1:23" x14ac:dyDescent="0.25">
      <c r="A190" s="18" t="s">
        <v>570</v>
      </c>
      <c r="B190" s="22">
        <v>710.98482281231793</v>
      </c>
      <c r="C190" s="22">
        <f t="shared" si="4"/>
        <v>810.57138003665693</v>
      </c>
      <c r="D190" s="18">
        <v>48662.649802933403</v>
      </c>
      <c r="E190" s="23">
        <v>1.6777508733885622</v>
      </c>
      <c r="F190" s="18">
        <v>20.575018915923316</v>
      </c>
      <c r="G190" s="18">
        <v>1.0981407062346271</v>
      </c>
      <c r="H190" s="18">
        <v>0.11836650553138647</v>
      </c>
      <c r="I190" s="18">
        <v>1.6720529599232457</v>
      </c>
      <c r="J190" s="18">
        <v>1.7862738452768687E-2</v>
      </c>
      <c r="K190" s="18">
        <v>1.2396867123239625</v>
      </c>
      <c r="L190" s="18">
        <v>0.74141593719667187</v>
      </c>
      <c r="M190" s="18">
        <v>114.13424342673139</v>
      </c>
      <c r="N190" s="18">
        <v>1.4024551504227034</v>
      </c>
      <c r="O190" s="18">
        <v>113.59003248183778</v>
      </c>
      <c r="P190" s="18">
        <v>1.7969047957150437</v>
      </c>
      <c r="Q190" s="18">
        <v>102.19765111155596</v>
      </c>
      <c r="R190" s="18">
        <v>26.554283365149217</v>
      </c>
      <c r="S190" s="27">
        <v>114.1</v>
      </c>
      <c r="T190" s="27">
        <v>1.4</v>
      </c>
      <c r="U190" s="28"/>
      <c r="V190" s="28">
        <v>-0.5</v>
      </c>
      <c r="W190" s="20" t="str">
        <f t="shared" si="5"/>
        <v>concordant</v>
      </c>
    </row>
    <row r="191" spans="1:23" x14ac:dyDescent="0.25">
      <c r="A191" s="18" t="s">
        <v>374</v>
      </c>
      <c r="B191" s="22">
        <v>302.45417397086084</v>
      </c>
      <c r="C191" s="22">
        <f t="shared" si="4"/>
        <v>347.2245405277464</v>
      </c>
      <c r="D191" s="18">
        <v>10122.156292332518</v>
      </c>
      <c r="E191" s="23">
        <v>1.5875842962518887</v>
      </c>
      <c r="F191" s="18">
        <v>15.591505199462143</v>
      </c>
      <c r="G191" s="18">
        <v>3.3970956427454349</v>
      </c>
      <c r="H191" s="18">
        <v>0.15414909025719353</v>
      </c>
      <c r="I191" s="18">
        <v>3.5286563899528605</v>
      </c>
      <c r="J191" s="18">
        <v>1.7946908930559072E-2</v>
      </c>
      <c r="K191" s="18">
        <v>0.91345964255076162</v>
      </c>
      <c r="L191" s="18">
        <v>0.25886896926310404</v>
      </c>
      <c r="M191" s="18">
        <v>114.6672969592648</v>
      </c>
      <c r="N191" s="18">
        <v>1.0381786775388662</v>
      </c>
      <c r="O191" s="18">
        <v>145.56872018212195</v>
      </c>
      <c r="P191" s="18">
        <v>4.7854364006457502</v>
      </c>
      <c r="Q191" s="18">
        <v>684.25705506034603</v>
      </c>
      <c r="R191" s="18">
        <v>72.788339538434968</v>
      </c>
      <c r="S191" s="27">
        <v>114.33</v>
      </c>
      <c r="T191" s="27">
        <v>1.04</v>
      </c>
      <c r="U191" s="28"/>
      <c r="V191" s="28">
        <v>25</v>
      </c>
      <c r="W191" s="20" t="str">
        <f t="shared" si="5"/>
        <v>discord.</v>
      </c>
    </row>
    <row r="192" spans="1:23" x14ac:dyDescent="0.25">
      <c r="A192" s="18" t="s">
        <v>286</v>
      </c>
      <c r="B192" s="22">
        <v>201.37049920315866</v>
      </c>
      <c r="C192" s="22">
        <f t="shared" si="4"/>
        <v>229.39159977326631</v>
      </c>
      <c r="D192" s="18">
        <v>44273.798196895514</v>
      </c>
      <c r="E192" s="23">
        <v>1.688801165905115</v>
      </c>
      <c r="F192" s="18">
        <v>19.773644941269797</v>
      </c>
      <c r="G192" s="18">
        <v>1.5033871287306482</v>
      </c>
      <c r="H192" s="18">
        <v>0.12374367353094697</v>
      </c>
      <c r="I192" s="18">
        <v>1.717664634264557</v>
      </c>
      <c r="J192" s="18">
        <v>1.8011851251565094E-2</v>
      </c>
      <c r="K192" s="18">
        <v>0.81772834895328106</v>
      </c>
      <c r="L192" s="18">
        <v>0.47606985242692812</v>
      </c>
      <c r="M192" s="18">
        <v>115.07854801943516</v>
      </c>
      <c r="N192" s="18">
        <v>0.93268025006761235</v>
      </c>
      <c r="O192" s="18">
        <v>118.46035132708909</v>
      </c>
      <c r="P192" s="18">
        <v>1.9205452648021364</v>
      </c>
      <c r="Q192" s="18">
        <v>186.90079318761235</v>
      </c>
      <c r="R192" s="18">
        <v>35.164998551195296</v>
      </c>
      <c r="S192" s="27">
        <v>115.1</v>
      </c>
      <c r="T192" s="27">
        <v>0.93</v>
      </c>
      <c r="U192" s="28"/>
      <c r="V192" s="28">
        <v>3.1</v>
      </c>
      <c r="W192" s="20" t="str">
        <f t="shared" si="5"/>
        <v>concordant</v>
      </c>
    </row>
    <row r="193" spans="1:25" x14ac:dyDescent="0.25">
      <c r="A193" s="18" t="s">
        <v>498</v>
      </c>
      <c r="B193" s="22">
        <v>1038.1688228437265</v>
      </c>
      <c r="C193" s="22">
        <f t="shared" si="4"/>
        <v>1043.6244115670927</v>
      </c>
      <c r="D193" s="18">
        <v>871022.66866048449</v>
      </c>
      <c r="E193" s="23">
        <v>44.719220186698003</v>
      </c>
      <c r="F193" s="18">
        <v>17.547255996946674</v>
      </c>
      <c r="G193" s="18">
        <v>2.3325386633852174</v>
      </c>
      <c r="H193" s="18">
        <v>0.14769676772861312</v>
      </c>
      <c r="I193" s="18">
        <v>3.6983369800017929</v>
      </c>
      <c r="J193" s="18">
        <v>1.8910797415264656E-2</v>
      </c>
      <c r="K193" s="18">
        <v>2.8700102459321259</v>
      </c>
      <c r="L193" s="18">
        <v>0.77602724182552307</v>
      </c>
      <c r="M193" s="18">
        <v>120.76848394179041</v>
      </c>
      <c r="N193" s="18">
        <v>3.433802966273781</v>
      </c>
      <c r="O193" s="18">
        <v>139.87624856286939</v>
      </c>
      <c r="P193" s="18">
        <v>4.8326295216062078</v>
      </c>
      <c r="Q193" s="18">
        <v>477.70981213843828</v>
      </c>
      <c r="R193" s="18">
        <v>51.588902066925129</v>
      </c>
      <c r="S193" s="28">
        <v>118.1</v>
      </c>
      <c r="T193" s="28">
        <v>3.44</v>
      </c>
      <c r="U193" s="28"/>
      <c r="V193" s="28">
        <v>16</v>
      </c>
      <c r="W193" s="20" t="str">
        <f t="shared" si="5"/>
        <v>discord.</v>
      </c>
      <c r="Y193" s="21" t="s">
        <v>873</v>
      </c>
    </row>
    <row r="194" spans="1:25" x14ac:dyDescent="0.25">
      <c r="A194" s="18" t="s">
        <v>494</v>
      </c>
      <c r="B194" s="22">
        <v>981.85081826076578</v>
      </c>
      <c r="C194" s="22">
        <f t="shared" si="4"/>
        <v>1090.9527418071059</v>
      </c>
      <c r="D194" s="18">
        <v>59758.370718505219</v>
      </c>
      <c r="E194" s="23">
        <v>2.114856776042791</v>
      </c>
      <c r="F194" s="18">
        <v>19.942516784038162</v>
      </c>
      <c r="G194" s="18">
        <v>0.84519063185485266</v>
      </c>
      <c r="H194" s="18">
        <v>0.12904228593074868</v>
      </c>
      <c r="I194" s="18">
        <v>1.5113053983250189</v>
      </c>
      <c r="J194" s="18">
        <v>1.88758651969731E-2</v>
      </c>
      <c r="K194" s="18">
        <v>1.2518107393759654</v>
      </c>
      <c r="L194" s="18">
        <v>0.82829766952685302</v>
      </c>
      <c r="M194" s="18">
        <v>120.54747204534334</v>
      </c>
      <c r="N194" s="18">
        <v>1.4950044265622964</v>
      </c>
      <c r="O194" s="18">
        <v>123.2367759447649</v>
      </c>
      <c r="P194" s="18">
        <v>1.7538983369275201</v>
      </c>
      <c r="Q194" s="18">
        <v>175.42168488830387</v>
      </c>
      <c r="R194" s="18">
        <v>19.764306301097704</v>
      </c>
      <c r="S194" s="27">
        <v>120.71</v>
      </c>
      <c r="T194" s="27">
        <v>1.5</v>
      </c>
      <c r="U194" s="28"/>
      <c r="V194" s="28">
        <v>2.2999999999999998</v>
      </c>
      <c r="W194" s="20" t="str">
        <f t="shared" si="5"/>
        <v>concordant</v>
      </c>
    </row>
    <row r="195" spans="1:25" s="35" customFormat="1" x14ac:dyDescent="0.25">
      <c r="A195" s="18" t="s">
        <v>421</v>
      </c>
      <c r="B195" s="22">
        <v>1630.8744494915081</v>
      </c>
      <c r="C195" s="22">
        <f t="shared" si="4"/>
        <v>1994.3668990126766</v>
      </c>
      <c r="D195" s="18">
        <v>212744.59610252469</v>
      </c>
      <c r="E195" s="23">
        <v>1.054369894437615</v>
      </c>
      <c r="F195" s="18">
        <v>20.235932976014016</v>
      </c>
      <c r="G195" s="18">
        <v>0.93529949590150696</v>
      </c>
      <c r="H195" s="18">
        <v>0.13096673068029646</v>
      </c>
      <c r="I195" s="18">
        <v>1.4945152265384636</v>
      </c>
      <c r="J195" s="18">
        <v>1.9346943837016326E-2</v>
      </c>
      <c r="K195" s="18">
        <v>1.1656584721080729</v>
      </c>
      <c r="L195" s="18">
        <v>0.77995757514490127</v>
      </c>
      <c r="M195" s="18">
        <v>123.5272915887974</v>
      </c>
      <c r="N195" s="18">
        <v>1.4261981962615664</v>
      </c>
      <c r="O195" s="18">
        <v>124.96601599959948</v>
      </c>
      <c r="P195" s="18">
        <v>1.7572835565788978</v>
      </c>
      <c r="Q195" s="18">
        <v>152.40234337290468</v>
      </c>
      <c r="R195" s="18">
        <v>21.911671850368762</v>
      </c>
      <c r="S195" s="27">
        <v>123.62</v>
      </c>
      <c r="T195" s="27">
        <v>1.43</v>
      </c>
      <c r="U195" s="28"/>
      <c r="V195" s="28">
        <v>1.2</v>
      </c>
      <c r="W195" s="20" t="str">
        <f t="shared" si="5"/>
        <v>concordant</v>
      </c>
      <c r="X195" s="20"/>
      <c r="Y195" s="21"/>
    </row>
    <row r="196" spans="1:25" s="35" customFormat="1" x14ac:dyDescent="0.25">
      <c r="A196" s="18" t="s">
        <v>542</v>
      </c>
      <c r="B196" s="22">
        <v>158.4974619155177</v>
      </c>
      <c r="C196" s="22">
        <f t="shared" si="4"/>
        <v>181.80731098667061</v>
      </c>
      <c r="D196" s="18">
        <v>19140.255044696092</v>
      </c>
      <c r="E196" s="23">
        <v>1.5979041063908703</v>
      </c>
      <c r="F196" s="18">
        <v>15.709071911025173</v>
      </c>
      <c r="G196" s="18">
        <v>4.7933586938173738</v>
      </c>
      <c r="H196" s="18">
        <v>0.16883969859595757</v>
      </c>
      <c r="I196" s="18">
        <v>4.9110633284510374</v>
      </c>
      <c r="J196" s="18">
        <v>1.9631844751555376E-2</v>
      </c>
      <c r="K196" s="18">
        <v>0.97815664290631432</v>
      </c>
      <c r="L196" s="18">
        <v>0.19917410497225763</v>
      </c>
      <c r="M196" s="18">
        <v>125.32877115122466</v>
      </c>
      <c r="N196" s="18">
        <v>1.2140717104728154</v>
      </c>
      <c r="O196" s="18">
        <v>158.41148006052265</v>
      </c>
      <c r="P196" s="18">
        <v>7.2033139800013117</v>
      </c>
      <c r="Q196" s="18">
        <v>687.01179378230336</v>
      </c>
      <c r="R196" s="18">
        <v>102.73873111592138</v>
      </c>
      <c r="S196" s="27">
        <v>125.12</v>
      </c>
      <c r="T196" s="27">
        <v>1.21</v>
      </c>
      <c r="U196" s="28"/>
      <c r="V196" s="28">
        <v>25</v>
      </c>
      <c r="W196" s="20" t="str">
        <f t="shared" si="5"/>
        <v>discord.</v>
      </c>
      <c r="X196" s="20"/>
      <c r="Y196" s="21"/>
    </row>
    <row r="197" spans="1:25" s="35" customFormat="1" x14ac:dyDescent="0.25">
      <c r="A197" s="18" t="s">
        <v>457</v>
      </c>
      <c r="B197" s="22">
        <v>487.00842872000396</v>
      </c>
      <c r="C197" s="22">
        <f t="shared" si="4"/>
        <v>522.63757234974946</v>
      </c>
      <c r="D197" s="18">
        <v>38405.449489006576</v>
      </c>
      <c r="E197" s="23">
        <v>3.2121732124275164</v>
      </c>
      <c r="F197" s="18">
        <v>17.841659671259549</v>
      </c>
      <c r="G197" s="18">
        <v>2.9055776246458955</v>
      </c>
      <c r="H197" s="18">
        <v>0.15039587386160005</v>
      </c>
      <c r="I197" s="18">
        <v>3.0879479691501115</v>
      </c>
      <c r="J197" s="18">
        <v>1.9722805892614589E-2</v>
      </c>
      <c r="K197" s="18">
        <v>1.0203903382803492</v>
      </c>
      <c r="L197" s="18">
        <v>0.33044285346595031</v>
      </c>
      <c r="M197" s="18">
        <v>125.90382874598831</v>
      </c>
      <c r="N197" s="18">
        <v>1.2722460673640867</v>
      </c>
      <c r="O197" s="18">
        <v>142.26138120457495</v>
      </c>
      <c r="P197" s="18">
        <v>4.0991220566413489</v>
      </c>
      <c r="Q197" s="18">
        <v>424.56114648828867</v>
      </c>
      <c r="R197" s="18">
        <v>65.036179494126685</v>
      </c>
      <c r="S197" s="27">
        <v>125.76</v>
      </c>
      <c r="T197" s="27">
        <v>1.27</v>
      </c>
      <c r="U197" s="28"/>
      <c r="V197" s="28">
        <v>13</v>
      </c>
      <c r="W197" s="20" t="str">
        <f t="shared" si="5"/>
        <v>discord.</v>
      </c>
      <c r="X197" s="20"/>
      <c r="Y197" s="21"/>
    </row>
    <row r="198" spans="1:25" s="35" customFormat="1" x14ac:dyDescent="0.25">
      <c r="A198" s="18" t="s">
        <v>556</v>
      </c>
      <c r="B198" s="22">
        <v>1688.1084029362503</v>
      </c>
      <c r="C198" s="22">
        <f t="shared" si="4"/>
        <v>2175.9908967952906</v>
      </c>
      <c r="D198" s="18">
        <v>44809.66207155845</v>
      </c>
      <c r="E198" s="23">
        <v>0.81311684613269886</v>
      </c>
      <c r="F198" s="18">
        <v>17.360502230016984</v>
      </c>
      <c r="G198" s="18">
        <v>1.723504428016438</v>
      </c>
      <c r="H198" s="18">
        <v>0.16197108718033379</v>
      </c>
      <c r="I198" s="18">
        <v>2.8959399120807059</v>
      </c>
      <c r="J198" s="18">
        <v>2.0605434444168808E-2</v>
      </c>
      <c r="K198" s="18">
        <v>2.3115601538975441</v>
      </c>
      <c r="L198" s="18">
        <v>0.79820722255135101</v>
      </c>
      <c r="M198" s="18">
        <v>131.48115640798869</v>
      </c>
      <c r="N198" s="18">
        <v>3.0084814341055619</v>
      </c>
      <c r="O198" s="18">
        <v>152.42704592123005</v>
      </c>
      <c r="P198" s="18">
        <v>4.0988685579537645</v>
      </c>
      <c r="Q198" s="18">
        <v>491.94351789175158</v>
      </c>
      <c r="R198" s="18">
        <v>38.469866439291451</v>
      </c>
      <c r="S198" s="27">
        <v>128.13999999999999</v>
      </c>
      <c r="T198" s="27">
        <v>3.02</v>
      </c>
      <c r="U198" s="28"/>
      <c r="V198" s="28">
        <v>16</v>
      </c>
      <c r="W198" s="20" t="str">
        <f t="shared" si="5"/>
        <v>discord.</v>
      </c>
      <c r="X198" s="20"/>
      <c r="Y198" s="21"/>
    </row>
    <row r="199" spans="1:25" s="35" customFormat="1" x14ac:dyDescent="0.25">
      <c r="A199" s="18" t="s">
        <v>473</v>
      </c>
      <c r="B199" s="22">
        <v>323.68516871654464</v>
      </c>
      <c r="C199" s="22">
        <f t="shared" si="4"/>
        <v>373.07005307866467</v>
      </c>
      <c r="D199" s="18">
        <v>63172.177300321709</v>
      </c>
      <c r="E199" s="23">
        <v>1.5402691659785133</v>
      </c>
      <c r="F199" s="18">
        <v>19.775126807904453</v>
      </c>
      <c r="G199" s="18">
        <v>1.3916154633448841</v>
      </c>
      <c r="H199" s="18">
        <v>0.13968166578863558</v>
      </c>
      <c r="I199" s="18">
        <v>1.7773895622744222</v>
      </c>
      <c r="J199" s="18">
        <v>2.0271593822146036E-2</v>
      </c>
      <c r="K199" s="18">
        <v>1.1047744900077021</v>
      </c>
      <c r="L199" s="18">
        <v>0.62157138393115485</v>
      </c>
      <c r="M199" s="18">
        <v>129.37218569612236</v>
      </c>
      <c r="N199" s="18">
        <v>1.4150244709535045</v>
      </c>
      <c r="O199" s="18">
        <v>132.76030144206874</v>
      </c>
      <c r="P199" s="18">
        <v>2.2119182251346956</v>
      </c>
      <c r="Q199" s="18">
        <v>193.83997922484528</v>
      </c>
      <c r="R199" s="18">
        <v>32.377448775096113</v>
      </c>
      <c r="S199" s="27">
        <v>129.43</v>
      </c>
      <c r="T199" s="27">
        <v>1.42</v>
      </c>
      <c r="U199" s="28"/>
      <c r="V199" s="28">
        <v>2.8</v>
      </c>
      <c r="W199" s="20" t="str">
        <f t="shared" si="5"/>
        <v>concordant</v>
      </c>
      <c r="X199" s="20"/>
      <c r="Y199" s="21"/>
    </row>
    <row r="200" spans="1:25" s="35" customFormat="1" x14ac:dyDescent="0.25">
      <c r="A200" s="18" t="s">
        <v>504</v>
      </c>
      <c r="B200" s="22">
        <v>1876.3554909495883</v>
      </c>
      <c r="C200" s="22">
        <f t="shared" si="4"/>
        <v>1993.2360143985652</v>
      </c>
      <c r="D200" s="18">
        <v>217720.04185743356</v>
      </c>
      <c r="E200" s="23">
        <v>3.7726006640074918</v>
      </c>
      <c r="F200" s="18">
        <v>20.24684548660473</v>
      </c>
      <c r="G200" s="18">
        <v>0.77067209569527539</v>
      </c>
      <c r="H200" s="18">
        <v>0.13710344727405138</v>
      </c>
      <c r="I200" s="18">
        <v>1.1905579553452414</v>
      </c>
      <c r="J200" s="18">
        <v>2.0308504863230225E-2</v>
      </c>
      <c r="K200" s="18">
        <v>0.90717897721579199</v>
      </c>
      <c r="L200" s="18">
        <v>0.76197800631446411</v>
      </c>
      <c r="M200" s="18">
        <v>129.6053976723652</v>
      </c>
      <c r="N200" s="18">
        <v>1.1640124679772015</v>
      </c>
      <c r="O200" s="18">
        <v>130.4606724685072</v>
      </c>
      <c r="P200" s="18">
        <v>1.4575690868347948</v>
      </c>
      <c r="Q200" s="18">
        <v>146.08853791449374</v>
      </c>
      <c r="R200" s="18">
        <v>18.061286611264919</v>
      </c>
      <c r="S200" s="27">
        <v>129.66</v>
      </c>
      <c r="T200" s="27">
        <v>1.1599999999999999</v>
      </c>
      <c r="U200" s="28"/>
      <c r="V200" s="28">
        <v>0.7</v>
      </c>
      <c r="W200" s="20" t="str">
        <f t="shared" si="5"/>
        <v>concordant</v>
      </c>
      <c r="X200" s="20"/>
      <c r="Y200" s="21"/>
    </row>
    <row r="201" spans="1:25" s="35" customFormat="1" x14ac:dyDescent="0.25">
      <c r="A201" s="18" t="s">
        <v>528</v>
      </c>
      <c r="B201" s="22">
        <v>373.54162092384229</v>
      </c>
      <c r="C201" s="22">
        <f t="shared" si="4"/>
        <v>416.14568411887427</v>
      </c>
      <c r="D201" s="18">
        <v>57445.674377925163</v>
      </c>
      <c r="E201" s="23">
        <v>2.060420399698851</v>
      </c>
      <c r="F201" s="18">
        <v>19.772305110569039</v>
      </c>
      <c r="G201" s="18">
        <v>1.1207038683625683</v>
      </c>
      <c r="H201" s="18">
        <v>0.14303132520422249</v>
      </c>
      <c r="I201" s="18">
        <v>1.612738969333458</v>
      </c>
      <c r="J201" s="18">
        <v>2.0747912262796243E-2</v>
      </c>
      <c r="K201" s="18">
        <v>1.1589961990292175</v>
      </c>
      <c r="L201" s="18">
        <v>0.71865083008952679</v>
      </c>
      <c r="M201" s="18">
        <v>132.38102122914682</v>
      </c>
      <c r="N201" s="18">
        <v>1.5186445212262214</v>
      </c>
      <c r="O201" s="18">
        <v>135.74025543490004</v>
      </c>
      <c r="P201" s="18">
        <v>2.0491210293785684</v>
      </c>
      <c r="Q201" s="18">
        <v>194.93791354216896</v>
      </c>
      <c r="R201" s="18">
        <v>26.068264080798414</v>
      </c>
      <c r="S201" s="27">
        <v>132.47999999999999</v>
      </c>
      <c r="T201" s="27">
        <v>1.52</v>
      </c>
      <c r="U201" s="28"/>
      <c r="V201" s="28">
        <v>2.7</v>
      </c>
      <c r="W201" s="20" t="str">
        <f t="shared" si="5"/>
        <v>concordant</v>
      </c>
      <c r="X201" s="20"/>
      <c r="Y201" s="21"/>
    </row>
    <row r="202" spans="1:25" s="35" customFormat="1" x14ac:dyDescent="0.25">
      <c r="A202" s="18" t="s">
        <v>363</v>
      </c>
      <c r="B202" s="22">
        <v>399.09255982152985</v>
      </c>
      <c r="C202" s="22">
        <f t="shared" si="4"/>
        <v>413.10170502190005</v>
      </c>
      <c r="D202" s="18">
        <v>59214.229372004011</v>
      </c>
      <c r="E202" s="23">
        <v>6.6946805259453832</v>
      </c>
      <c r="F202" s="18">
        <v>10.497585719410569</v>
      </c>
      <c r="G202" s="18">
        <v>0.80844648465370683</v>
      </c>
      <c r="H202" s="18">
        <v>0.981436633975863</v>
      </c>
      <c r="I202" s="18">
        <v>2.9027198698155776</v>
      </c>
      <c r="J202" s="18">
        <v>7.5454911475046488E-2</v>
      </c>
      <c r="K202" s="18">
        <v>2.7878495742335905</v>
      </c>
      <c r="L202" s="18">
        <v>0.96042666852682368</v>
      </c>
      <c r="M202" s="18">
        <v>468.9363128583197</v>
      </c>
      <c r="N202" s="18">
        <v>12.609080068793446</v>
      </c>
      <c r="O202" s="18">
        <v>694.341426939028</v>
      </c>
      <c r="P202" s="18">
        <v>14.599804522484874</v>
      </c>
      <c r="Q202" s="18">
        <v>1514.816957305376</v>
      </c>
      <c r="R202" s="18">
        <v>15.255570163994435</v>
      </c>
      <c r="S202" s="27">
        <v>133.1</v>
      </c>
      <c r="T202" s="27">
        <v>7.52</v>
      </c>
      <c r="U202" s="28"/>
      <c r="V202" s="28">
        <v>140</v>
      </c>
      <c r="W202" s="20" t="str">
        <f t="shared" si="5"/>
        <v>discord.</v>
      </c>
      <c r="X202" s="20"/>
      <c r="Y202" s="21"/>
    </row>
    <row r="203" spans="1:25" s="35" customFormat="1" x14ac:dyDescent="0.25">
      <c r="A203" s="18" t="s">
        <v>537</v>
      </c>
      <c r="B203" s="22">
        <v>561.24559490186982</v>
      </c>
      <c r="C203" s="22">
        <f t="shared" si="4"/>
        <v>614.43505005418513</v>
      </c>
      <c r="D203" s="18">
        <v>47001.999974689279</v>
      </c>
      <c r="E203" s="23">
        <v>2.4796778689356098</v>
      </c>
      <c r="F203" s="18">
        <v>19.458066843308931</v>
      </c>
      <c r="G203" s="18">
        <v>1.1489895702091812</v>
      </c>
      <c r="H203" s="18">
        <v>0.15403574630757796</v>
      </c>
      <c r="I203" s="18">
        <v>1.7739482889738041</v>
      </c>
      <c r="J203" s="18">
        <v>2.1969478377092445E-2</v>
      </c>
      <c r="K203" s="18">
        <v>1.3472660054968271</v>
      </c>
      <c r="L203" s="18">
        <v>0.75947309956605058</v>
      </c>
      <c r="M203" s="18">
        <v>140.09106677766874</v>
      </c>
      <c r="N203" s="18">
        <v>1.8670389976082902</v>
      </c>
      <c r="O203" s="18">
        <v>145.46899894325202</v>
      </c>
      <c r="P203" s="18">
        <v>2.4042184966062763</v>
      </c>
      <c r="Q203" s="18">
        <v>234.10918727071916</v>
      </c>
      <c r="R203" s="18">
        <v>26.631313260304807</v>
      </c>
      <c r="S203" s="27">
        <v>140.22</v>
      </c>
      <c r="T203" s="27">
        <v>1.87</v>
      </c>
      <c r="U203" s="28"/>
      <c r="V203" s="28">
        <v>4</v>
      </c>
      <c r="W203" s="20" t="str">
        <f t="shared" si="5"/>
        <v>discord.</v>
      </c>
      <c r="X203" s="20"/>
      <c r="Y203" s="21"/>
    </row>
    <row r="204" spans="1:25" s="35" customFormat="1" x14ac:dyDescent="0.25">
      <c r="A204" s="18" t="s">
        <v>299</v>
      </c>
      <c r="B204" s="22">
        <v>1071.5324037583034</v>
      </c>
      <c r="C204" s="22">
        <f t="shared" si="4"/>
        <v>1141.8616899001604</v>
      </c>
      <c r="D204" s="18">
        <v>156896.49126169895</v>
      </c>
      <c r="E204" s="23">
        <v>3.5804446297846733</v>
      </c>
      <c r="F204" s="18">
        <v>16.727619925862793</v>
      </c>
      <c r="G204" s="18">
        <v>2.3362753373832348</v>
      </c>
      <c r="H204" s="18">
        <v>0.18216151128141461</v>
      </c>
      <c r="I204" s="18">
        <v>2.5859429719011389</v>
      </c>
      <c r="J204" s="18">
        <v>2.2261501505801636E-2</v>
      </c>
      <c r="K204" s="18">
        <v>1.1082457858411927</v>
      </c>
      <c r="L204" s="18">
        <v>0.42856543933234154</v>
      </c>
      <c r="M204" s="18">
        <v>141.93283717420988</v>
      </c>
      <c r="N204" s="18">
        <v>1.5557748639079705</v>
      </c>
      <c r="O204" s="18">
        <v>169.91882217520558</v>
      </c>
      <c r="P204" s="18">
        <v>4.0460473194210209</v>
      </c>
      <c r="Q204" s="18">
        <v>579.86943998537788</v>
      </c>
      <c r="R204" s="18">
        <v>50.76302734794757</v>
      </c>
      <c r="S204" s="27">
        <v>141.22</v>
      </c>
      <c r="T204" s="27">
        <v>1.56</v>
      </c>
      <c r="U204" s="28"/>
      <c r="V204" s="28">
        <v>19</v>
      </c>
      <c r="W204" s="20" t="str">
        <f t="shared" si="5"/>
        <v>discord.</v>
      </c>
      <c r="X204" s="20"/>
      <c r="Y204" s="21"/>
    </row>
    <row r="205" spans="1:25" s="35" customFormat="1" x14ac:dyDescent="0.25">
      <c r="A205" s="18" t="s">
        <v>571</v>
      </c>
      <c r="B205" s="22">
        <v>205.74586323812764</v>
      </c>
      <c r="C205" s="22">
        <f t="shared" si="4"/>
        <v>233.73720155993632</v>
      </c>
      <c r="D205" s="18">
        <v>9362.629482067583</v>
      </c>
      <c r="E205" s="23">
        <v>1.7273299799062918</v>
      </c>
      <c r="F205" s="18">
        <v>19.812213051032096</v>
      </c>
      <c r="G205" s="18">
        <v>1.4162783131219234</v>
      </c>
      <c r="H205" s="18">
        <v>0.15484059189314106</v>
      </c>
      <c r="I205" s="18">
        <v>1.7741698076192853</v>
      </c>
      <c r="J205" s="18">
        <v>2.3100680144960712E-2</v>
      </c>
      <c r="K205" s="18">
        <v>1.0659189702154448</v>
      </c>
      <c r="L205" s="18">
        <v>0.60079873168723097</v>
      </c>
      <c r="M205" s="18">
        <v>147.22255401054679</v>
      </c>
      <c r="N205" s="18">
        <v>1.5514893500788816</v>
      </c>
      <c r="O205" s="18">
        <v>146.17689878842739</v>
      </c>
      <c r="P205" s="18">
        <v>2.4153979664693566</v>
      </c>
      <c r="Q205" s="18">
        <v>129.2249654839822</v>
      </c>
      <c r="R205" s="18">
        <v>33.369120331227236</v>
      </c>
      <c r="S205" s="27">
        <v>147.18</v>
      </c>
      <c r="T205" s="27">
        <v>1.55</v>
      </c>
      <c r="U205" s="28"/>
      <c r="V205" s="28">
        <v>-0.76</v>
      </c>
      <c r="W205" s="20" t="str">
        <f t="shared" si="5"/>
        <v>concordant</v>
      </c>
      <c r="X205" s="20"/>
      <c r="Y205" s="21"/>
    </row>
    <row r="206" spans="1:25" s="35" customFormat="1" x14ac:dyDescent="0.25">
      <c r="A206" s="18" t="s">
        <v>413</v>
      </c>
      <c r="B206" s="22">
        <v>629.18432667786556</v>
      </c>
      <c r="C206" s="22">
        <f t="shared" si="4"/>
        <v>717.53676179178376</v>
      </c>
      <c r="D206" s="18">
        <v>55754.253747555427</v>
      </c>
      <c r="E206" s="23">
        <v>1.6735058471071633</v>
      </c>
      <c r="F206" s="18">
        <v>19.625681650826003</v>
      </c>
      <c r="G206" s="18">
        <v>1.0433880881180426</v>
      </c>
      <c r="H206" s="18">
        <v>0.17002726149777728</v>
      </c>
      <c r="I206" s="18">
        <v>1.7047341109429734</v>
      </c>
      <c r="J206" s="18">
        <v>2.4431966614681902E-2</v>
      </c>
      <c r="K206" s="18">
        <v>1.3470672911185695</v>
      </c>
      <c r="L206" s="18">
        <v>0.79019202025202595</v>
      </c>
      <c r="M206" s="18">
        <v>155.60535093619259</v>
      </c>
      <c r="N206" s="18">
        <v>2.0710129559673334</v>
      </c>
      <c r="O206" s="18">
        <v>159.44260442063745</v>
      </c>
      <c r="P206" s="18">
        <v>2.5154172195559141</v>
      </c>
      <c r="Q206" s="18">
        <v>216.83406516287991</v>
      </c>
      <c r="R206" s="18">
        <v>24.179126028272066</v>
      </c>
      <c r="S206" s="27">
        <v>155.86000000000001</v>
      </c>
      <c r="T206" s="27">
        <v>2.0699999999999998</v>
      </c>
      <c r="U206" s="28"/>
      <c r="V206" s="28">
        <v>2.6</v>
      </c>
      <c r="W206" s="20" t="str">
        <f t="shared" si="5"/>
        <v>concordant</v>
      </c>
      <c r="X206" s="20"/>
      <c r="Y206" s="21"/>
    </row>
    <row r="207" spans="1:25" s="35" customFormat="1" x14ac:dyDescent="0.25">
      <c r="A207" s="18" t="s">
        <v>290</v>
      </c>
      <c r="B207" s="22">
        <v>941.24934335742523</v>
      </c>
      <c r="C207" s="22">
        <f t="shared" si="4"/>
        <v>1036.4907860496733</v>
      </c>
      <c r="D207" s="18">
        <v>94335.556749090058</v>
      </c>
      <c r="E207" s="23">
        <v>2.3224511245985009</v>
      </c>
      <c r="F207" s="18">
        <v>20.062035031153037</v>
      </c>
      <c r="G207" s="18">
        <v>0.87598420277406575</v>
      </c>
      <c r="H207" s="18">
        <v>0.17012002637583842</v>
      </c>
      <c r="I207" s="18">
        <v>1.4599813271810842</v>
      </c>
      <c r="J207" s="18">
        <v>2.499816783150852E-2</v>
      </c>
      <c r="K207" s="18">
        <v>1.1671127324326815</v>
      </c>
      <c r="L207" s="18">
        <v>0.79940250652803191</v>
      </c>
      <c r="M207" s="18">
        <v>159.16728513984771</v>
      </c>
      <c r="N207" s="18">
        <v>1.8349156912903624</v>
      </c>
      <c r="O207" s="18">
        <v>159.52310523839202</v>
      </c>
      <c r="P207" s="18">
        <v>2.1552760025732596</v>
      </c>
      <c r="Q207" s="18">
        <v>164.7877074697289</v>
      </c>
      <c r="R207" s="18">
        <v>20.501830690163587</v>
      </c>
      <c r="S207" s="27">
        <v>159.21</v>
      </c>
      <c r="T207" s="27">
        <v>1.83</v>
      </c>
      <c r="U207" s="28"/>
      <c r="V207" s="28">
        <v>0.24</v>
      </c>
      <c r="W207" s="20" t="str">
        <f t="shared" si="5"/>
        <v>concordant</v>
      </c>
      <c r="X207" s="20"/>
      <c r="Y207" s="21"/>
    </row>
    <row r="208" spans="1:25" s="35" customFormat="1" x14ac:dyDescent="0.25">
      <c r="A208" s="18" t="s">
        <v>490</v>
      </c>
      <c r="B208" s="22">
        <v>296.46616945327332</v>
      </c>
      <c r="C208" s="22">
        <f t="shared" si="4"/>
        <v>337.08119987953899</v>
      </c>
      <c r="D208" s="18">
        <v>23585.61696172821</v>
      </c>
      <c r="E208" s="23">
        <v>1.7153637234865653</v>
      </c>
      <c r="F208" s="18">
        <v>19.661713363549996</v>
      </c>
      <c r="G208" s="18">
        <v>1.1314539851550667</v>
      </c>
      <c r="H208" s="18">
        <v>0.17304512629741242</v>
      </c>
      <c r="I208" s="18">
        <v>1.4691065465814874</v>
      </c>
      <c r="J208" s="18">
        <v>2.5089874355481417E-2</v>
      </c>
      <c r="K208" s="18">
        <v>0.88135671991795894</v>
      </c>
      <c r="L208" s="18">
        <v>0.59992702501313955</v>
      </c>
      <c r="M208" s="18">
        <v>159.74401962632859</v>
      </c>
      <c r="N208" s="18">
        <v>1.3906136088880174</v>
      </c>
      <c r="O208" s="18">
        <v>162.05822183392232</v>
      </c>
      <c r="P208" s="18">
        <v>2.200536301780204</v>
      </c>
      <c r="Q208" s="18">
        <v>196.03009939058376</v>
      </c>
      <c r="R208" s="18">
        <v>27.329306205031415</v>
      </c>
      <c r="S208" s="27">
        <v>159.81</v>
      </c>
      <c r="T208" s="27">
        <v>1.39</v>
      </c>
      <c r="U208" s="28"/>
      <c r="V208" s="28">
        <v>1.6</v>
      </c>
      <c r="W208" s="20" t="str">
        <f t="shared" si="5"/>
        <v>concordant</v>
      </c>
      <c r="X208" s="20"/>
      <c r="Y208" s="21"/>
    </row>
    <row r="209" spans="1:25" s="35" customFormat="1" x14ac:dyDescent="0.25">
      <c r="A209" s="18" t="s">
        <v>314</v>
      </c>
      <c r="B209" s="22">
        <v>679.71621450231237</v>
      </c>
      <c r="C209" s="22">
        <f t="shared" si="4"/>
        <v>779.37924920863236</v>
      </c>
      <c r="D209" s="18">
        <v>50255.675497235861</v>
      </c>
      <c r="E209" s="23">
        <v>1.6027337606037615</v>
      </c>
      <c r="F209" s="18">
        <v>19.365308538496652</v>
      </c>
      <c r="G209" s="18">
        <v>0.85665462395955816</v>
      </c>
      <c r="H209" s="18">
        <v>0.17950415052756852</v>
      </c>
      <c r="I209" s="18">
        <v>1.5255923047881788</v>
      </c>
      <c r="J209" s="18">
        <v>2.5498702716396846E-2</v>
      </c>
      <c r="K209" s="18">
        <v>1.2580181028233868</v>
      </c>
      <c r="L209" s="18">
        <v>0.82460962792943338</v>
      </c>
      <c r="M209" s="18">
        <v>162.31447867232268</v>
      </c>
      <c r="N209" s="18">
        <v>2.0164528922647804</v>
      </c>
      <c r="O209" s="18">
        <v>167.63379067543264</v>
      </c>
      <c r="P209" s="18">
        <v>2.3574592906923328</v>
      </c>
      <c r="Q209" s="18">
        <v>243.38306068525733</v>
      </c>
      <c r="R209" s="18">
        <v>19.891184718037309</v>
      </c>
      <c r="S209" s="27">
        <v>162.69</v>
      </c>
      <c r="T209" s="27">
        <v>2.02</v>
      </c>
      <c r="U209" s="28"/>
      <c r="V209" s="28">
        <v>3.5</v>
      </c>
      <c r="W209" s="20" t="str">
        <f t="shared" si="5"/>
        <v>concordant</v>
      </c>
      <c r="X209" s="20"/>
      <c r="Y209" s="21"/>
    </row>
    <row r="210" spans="1:25" s="35" customFormat="1" x14ac:dyDescent="0.25">
      <c r="A210" s="18" t="s">
        <v>424</v>
      </c>
      <c r="B210" s="22">
        <v>208.87421992436114</v>
      </c>
      <c r="C210" s="22">
        <f t="shared" si="4"/>
        <v>243.05790184605448</v>
      </c>
      <c r="D210" s="18">
        <v>29615.228340669095</v>
      </c>
      <c r="E210" s="23">
        <v>1.4359319687875614</v>
      </c>
      <c r="F210" s="18">
        <v>18.939668181257243</v>
      </c>
      <c r="G210" s="18">
        <v>1.0858793998876455</v>
      </c>
      <c r="H210" s="18">
        <v>0.18458552158977068</v>
      </c>
      <c r="I210" s="18">
        <v>1.5320445204013475</v>
      </c>
      <c r="J210" s="18">
        <v>2.5767659234523264E-2</v>
      </c>
      <c r="K210" s="18">
        <v>1.0534283272075602</v>
      </c>
      <c r="L210" s="18">
        <v>0.68759641980351527</v>
      </c>
      <c r="M210" s="18">
        <v>164.00495159667574</v>
      </c>
      <c r="N210" s="18">
        <v>1.7058827372115104</v>
      </c>
      <c r="O210" s="18">
        <v>171.9987232499337</v>
      </c>
      <c r="P210" s="18">
        <v>2.4240040130026301</v>
      </c>
      <c r="Q210" s="18">
        <v>283.42103776142358</v>
      </c>
      <c r="R210" s="18">
        <v>25.442089507856394</v>
      </c>
      <c r="S210" s="27">
        <v>164.12</v>
      </c>
      <c r="T210" s="27">
        <v>1.71</v>
      </c>
      <c r="U210" s="28"/>
      <c r="V210" s="28">
        <v>5.2</v>
      </c>
      <c r="W210" s="20" t="str">
        <f t="shared" si="5"/>
        <v>discord.</v>
      </c>
      <c r="X210" s="20"/>
      <c r="Y210" s="21"/>
    </row>
    <row r="211" spans="1:25" s="35" customFormat="1" x14ac:dyDescent="0.25">
      <c r="A211" s="18" t="s">
        <v>445</v>
      </c>
      <c r="B211" s="22">
        <v>741.19887697111847</v>
      </c>
      <c r="C211" s="22">
        <f t="shared" si="4"/>
        <v>764.90697302620549</v>
      </c>
      <c r="D211" s="18">
        <v>109078.12664562083</v>
      </c>
      <c r="E211" s="23">
        <v>7.3469305879093927</v>
      </c>
      <c r="F211" s="18">
        <v>19.939641317918436</v>
      </c>
      <c r="G211" s="18">
        <v>0.85892607422140521</v>
      </c>
      <c r="H211" s="18">
        <v>0.17690744127452504</v>
      </c>
      <c r="I211" s="18">
        <v>1.467137085110632</v>
      </c>
      <c r="J211" s="18">
        <v>2.5861848229056874E-2</v>
      </c>
      <c r="K211" s="18">
        <v>1.1880626468682405</v>
      </c>
      <c r="L211" s="18">
        <v>0.80978298410243843</v>
      </c>
      <c r="M211" s="18">
        <v>164.5968530763318</v>
      </c>
      <c r="N211" s="18">
        <v>1.9307597658334714</v>
      </c>
      <c r="O211" s="18">
        <v>165.39593405800284</v>
      </c>
      <c r="P211" s="18">
        <v>2.2392629891347013</v>
      </c>
      <c r="Q211" s="18">
        <v>176.82475790771574</v>
      </c>
      <c r="R211" s="18">
        <v>20.052549808139119</v>
      </c>
      <c r="S211" s="27">
        <v>164.7</v>
      </c>
      <c r="T211" s="27">
        <v>1.92</v>
      </c>
      <c r="U211" s="28"/>
      <c r="V211" s="28">
        <v>0.52</v>
      </c>
      <c r="W211" s="20" t="str">
        <f t="shared" si="5"/>
        <v>concordant</v>
      </c>
      <c r="X211" s="20"/>
      <c r="Y211" s="21"/>
    </row>
    <row r="212" spans="1:25" s="35" customFormat="1" x14ac:dyDescent="0.25">
      <c r="A212" s="18" t="s">
        <v>373</v>
      </c>
      <c r="B212" s="22">
        <v>729.48852063677339</v>
      </c>
      <c r="C212" s="22">
        <f t="shared" si="4"/>
        <v>777.87659704912619</v>
      </c>
      <c r="D212" s="18">
        <v>37644.385671809418</v>
      </c>
      <c r="E212" s="23">
        <v>3.5428108546567052</v>
      </c>
      <c r="F212" s="18">
        <v>19.446207402106953</v>
      </c>
      <c r="G212" s="18">
        <v>0.81489818242203949</v>
      </c>
      <c r="H212" s="18">
        <v>0.18092684641293802</v>
      </c>
      <c r="I212" s="18">
        <v>1.4546025407273837</v>
      </c>
      <c r="J212" s="18">
        <v>2.5881825563780315E-2</v>
      </c>
      <c r="K212" s="18">
        <v>1.2048120764720687</v>
      </c>
      <c r="L212" s="18">
        <v>0.8282757954414095</v>
      </c>
      <c r="M212" s="18">
        <v>164.7223874454935</v>
      </c>
      <c r="N212" s="18">
        <v>1.9594541278694493</v>
      </c>
      <c r="O212" s="18">
        <v>168.85778872387732</v>
      </c>
      <c r="P212" s="18">
        <v>2.2628459511335564</v>
      </c>
      <c r="Q212" s="18">
        <v>227.20059164048502</v>
      </c>
      <c r="R212" s="18">
        <v>18.83673297790439</v>
      </c>
      <c r="S212" s="27">
        <v>165.11</v>
      </c>
      <c r="T212" s="27">
        <v>1.96</v>
      </c>
      <c r="U212" s="28"/>
      <c r="V212" s="28">
        <v>2.7</v>
      </c>
      <c r="W212" s="20" t="str">
        <f t="shared" si="5"/>
        <v>concordant</v>
      </c>
      <c r="X212" s="20"/>
      <c r="Y212" s="21"/>
    </row>
    <row r="213" spans="1:25" s="35" customFormat="1" x14ac:dyDescent="0.25">
      <c r="A213" s="18" t="s">
        <v>505</v>
      </c>
      <c r="B213" s="22">
        <v>570.48287313725984</v>
      </c>
      <c r="C213" s="22">
        <f t="shared" si="4"/>
        <v>635.5880084407421</v>
      </c>
      <c r="D213" s="18">
        <v>246536.2512157789</v>
      </c>
      <c r="E213" s="23">
        <v>2.0591843417931655</v>
      </c>
      <c r="F213" s="18">
        <v>19.743274884271209</v>
      </c>
      <c r="G213" s="18">
        <v>0.84058510421906496</v>
      </c>
      <c r="H213" s="18">
        <v>0.17988327006557556</v>
      </c>
      <c r="I213" s="18">
        <v>1.5577301911036536</v>
      </c>
      <c r="J213" s="18">
        <v>2.6002074961769414E-2</v>
      </c>
      <c r="K213" s="18">
        <v>1.3114020074723352</v>
      </c>
      <c r="L213" s="18">
        <v>0.84186723410888342</v>
      </c>
      <c r="M213" s="18">
        <v>165.47796374810579</v>
      </c>
      <c r="N213" s="18">
        <v>2.1424654768107132</v>
      </c>
      <c r="O213" s="18">
        <v>167.96010550953241</v>
      </c>
      <c r="P213" s="18">
        <v>2.4114301981770581</v>
      </c>
      <c r="Q213" s="18">
        <v>203.05802707239167</v>
      </c>
      <c r="R213" s="18">
        <v>19.519703532052091</v>
      </c>
      <c r="S213" s="27">
        <v>165.81</v>
      </c>
      <c r="T213" s="27">
        <v>2.14</v>
      </c>
      <c r="U213" s="28"/>
      <c r="V213" s="28">
        <v>1.6</v>
      </c>
      <c r="W213" s="20" t="str">
        <f t="shared" si="5"/>
        <v>concordant</v>
      </c>
      <c r="X213" s="20"/>
      <c r="Y213" s="21"/>
    </row>
    <row r="214" spans="1:25" s="35" customFormat="1" x14ac:dyDescent="0.25">
      <c r="A214" s="18" t="s">
        <v>396</v>
      </c>
      <c r="B214" s="22">
        <v>464.15810851070239</v>
      </c>
      <c r="C214" s="22">
        <f t="shared" si="4"/>
        <v>507.8418541048423</v>
      </c>
      <c r="D214" s="18">
        <v>45246.963902826137</v>
      </c>
      <c r="E214" s="23">
        <v>2.4969735084861306</v>
      </c>
      <c r="F214" s="18">
        <v>19.654447832849701</v>
      </c>
      <c r="G214" s="18">
        <v>1.0369584763602324</v>
      </c>
      <c r="H214" s="18">
        <v>0.18062421747931715</v>
      </c>
      <c r="I214" s="18">
        <v>1.632064047211329</v>
      </c>
      <c r="J214" s="18">
        <v>2.6056294059001769E-2</v>
      </c>
      <c r="K214" s="18">
        <v>1.2517036648011828</v>
      </c>
      <c r="L214" s="18">
        <v>0.76694518633624731</v>
      </c>
      <c r="M214" s="18">
        <v>165.81861561522399</v>
      </c>
      <c r="N214" s="18">
        <v>2.0490907930279292</v>
      </c>
      <c r="O214" s="18">
        <v>168.59754934391697</v>
      </c>
      <c r="P214" s="18">
        <v>2.535317197258891</v>
      </c>
      <c r="Q214" s="18">
        <v>207.75877464297832</v>
      </c>
      <c r="R214" s="18">
        <v>24.287972221476608</v>
      </c>
      <c r="S214" s="27">
        <v>166.03</v>
      </c>
      <c r="T214" s="27">
        <v>2.0499999999999998</v>
      </c>
      <c r="U214" s="28"/>
      <c r="V214" s="28">
        <v>1.8</v>
      </c>
      <c r="W214" s="20" t="str">
        <f t="shared" si="5"/>
        <v>concordant</v>
      </c>
      <c r="X214" s="20"/>
      <c r="Y214" s="21"/>
    </row>
    <row r="215" spans="1:25" s="35" customFormat="1" x14ac:dyDescent="0.25">
      <c r="A215" s="18" t="s">
        <v>550</v>
      </c>
      <c r="B215" s="22">
        <v>203.74500948004012</v>
      </c>
      <c r="C215" s="22">
        <f t="shared" si="4"/>
        <v>245.03890018445941</v>
      </c>
      <c r="D215" s="18">
        <v>449139.81991572882</v>
      </c>
      <c r="E215" s="23">
        <v>1.1594954219870905</v>
      </c>
      <c r="F215" s="18">
        <v>19.905180393041206</v>
      </c>
      <c r="G215" s="18">
        <v>1.3060423179234715</v>
      </c>
      <c r="H215" s="18">
        <v>0.17989044431620194</v>
      </c>
      <c r="I215" s="18">
        <v>1.6077930252937378</v>
      </c>
      <c r="J215" s="18">
        <v>2.6141446097834944E-2</v>
      </c>
      <c r="K215" s="18">
        <v>0.93767735032444388</v>
      </c>
      <c r="L215" s="18">
        <v>0.58320774849308354</v>
      </c>
      <c r="M215" s="18">
        <v>166.3535789867781</v>
      </c>
      <c r="N215" s="18">
        <v>1.5399053170960997</v>
      </c>
      <c r="O215" s="18">
        <v>167.96627950194664</v>
      </c>
      <c r="P215" s="18">
        <v>2.4890139550053192</v>
      </c>
      <c r="Q215" s="18">
        <v>190.77146650640387</v>
      </c>
      <c r="R215" s="18">
        <v>30.382026992711374</v>
      </c>
      <c r="S215" s="27">
        <v>166.41</v>
      </c>
      <c r="T215" s="27">
        <v>1.54</v>
      </c>
      <c r="U215" s="28"/>
      <c r="V215" s="28">
        <v>1</v>
      </c>
      <c r="W215" s="20" t="str">
        <f t="shared" si="5"/>
        <v>concordant</v>
      </c>
      <c r="X215" s="20"/>
      <c r="Y215" s="21"/>
    </row>
    <row r="216" spans="1:25" s="35" customFormat="1" x14ac:dyDescent="0.25">
      <c r="A216" s="18" t="s">
        <v>390</v>
      </c>
      <c r="B216" s="22">
        <v>284.95985099669963</v>
      </c>
      <c r="C216" s="22">
        <f t="shared" si="4"/>
        <v>337.1119806663703</v>
      </c>
      <c r="D216" s="18">
        <v>865560.96752466611</v>
      </c>
      <c r="E216" s="23">
        <v>1.2840427688836753</v>
      </c>
      <c r="F216" s="18">
        <v>18.71790406931839</v>
      </c>
      <c r="G216" s="18">
        <v>1.7794662250730611</v>
      </c>
      <c r="H216" s="18">
        <v>0.19106182522978979</v>
      </c>
      <c r="I216" s="18">
        <v>2.0913325354637706</v>
      </c>
      <c r="J216" s="18">
        <v>2.6168199279792342E-2</v>
      </c>
      <c r="K216" s="18">
        <v>1.0987134738729436</v>
      </c>
      <c r="L216" s="18">
        <v>0.5253652660404361</v>
      </c>
      <c r="M216" s="18">
        <v>166.52164533289303</v>
      </c>
      <c r="N216" s="18">
        <v>1.8061672110760014</v>
      </c>
      <c r="O216" s="18">
        <v>177.53485239207558</v>
      </c>
      <c r="P216" s="18">
        <v>3.4063890730307094</v>
      </c>
      <c r="Q216" s="18">
        <v>326.80518487397694</v>
      </c>
      <c r="R216" s="18">
        <v>40.392233516388984</v>
      </c>
      <c r="S216" s="27">
        <v>166.51</v>
      </c>
      <c r="T216" s="27">
        <v>1.81</v>
      </c>
      <c r="U216" s="28"/>
      <c r="V216" s="28">
        <v>7</v>
      </c>
      <c r="W216" s="20" t="str">
        <f t="shared" si="5"/>
        <v>discord.</v>
      </c>
      <c r="X216" s="20"/>
      <c r="Y216" s="21"/>
    </row>
    <row r="217" spans="1:25" s="35" customFormat="1" x14ac:dyDescent="0.25">
      <c r="A217" s="18" t="s">
        <v>320</v>
      </c>
      <c r="B217" s="22">
        <v>144.34028005252142</v>
      </c>
      <c r="C217" s="22">
        <f t="shared" si="4"/>
        <v>160.85001742122958</v>
      </c>
      <c r="D217" s="18">
        <v>14195.914715803947</v>
      </c>
      <c r="E217" s="23">
        <v>2.0545430284453214</v>
      </c>
      <c r="F217" s="18">
        <v>20.343944766304933</v>
      </c>
      <c r="G217" s="18">
        <v>1.8045490998793354</v>
      </c>
      <c r="H217" s="18">
        <v>0.17287188065223594</v>
      </c>
      <c r="I217" s="18">
        <v>2.2888007773368302</v>
      </c>
      <c r="J217" s="18">
        <v>2.626506809620692E-2</v>
      </c>
      <c r="K217" s="18">
        <v>0.90393885028288889</v>
      </c>
      <c r="L217" s="18">
        <v>0.39493994376158903</v>
      </c>
      <c r="M217" s="18">
        <v>167.13014892940757</v>
      </c>
      <c r="N217" s="18">
        <v>1.4913385697846593</v>
      </c>
      <c r="O217" s="18">
        <v>161.90825003870418</v>
      </c>
      <c r="P217" s="18">
        <v>3.4254160864229419</v>
      </c>
      <c r="Q217" s="18">
        <v>86.219446038887398</v>
      </c>
      <c r="R217" s="18">
        <v>49.873777027503074</v>
      </c>
      <c r="S217" s="27">
        <v>167.02</v>
      </c>
      <c r="T217" s="27">
        <v>1.49</v>
      </c>
      <c r="U217" s="28"/>
      <c r="V217" s="28">
        <v>-3.4</v>
      </c>
      <c r="W217" s="20" t="str">
        <f t="shared" si="5"/>
        <v>rev discord.</v>
      </c>
      <c r="X217" s="20"/>
      <c r="Y217" s="21"/>
    </row>
    <row r="218" spans="1:25" s="35" customFormat="1" x14ac:dyDescent="0.25">
      <c r="A218" s="18" t="s">
        <v>517</v>
      </c>
      <c r="B218" s="22">
        <v>1079.7042011023252</v>
      </c>
      <c r="C218" s="22">
        <f t="shared" ref="C218:C281" si="6">B218+((B218/E218)*0.235)</f>
        <v>1112.0018863924536</v>
      </c>
      <c r="D218" s="18">
        <v>102367.05898015127</v>
      </c>
      <c r="E218" s="23">
        <v>7.855996025095914</v>
      </c>
      <c r="F218" s="18">
        <v>20.134323431238005</v>
      </c>
      <c r="G218" s="18">
        <v>0.72734920174932949</v>
      </c>
      <c r="H218" s="18">
        <v>0.17894425942793096</v>
      </c>
      <c r="I218" s="18">
        <v>1.2925760680433238</v>
      </c>
      <c r="J218" s="18">
        <v>2.6393436674519963E-2</v>
      </c>
      <c r="K218" s="18">
        <v>1.0665178315684039</v>
      </c>
      <c r="L218" s="18">
        <v>0.82511030332077673</v>
      </c>
      <c r="M218" s="18">
        <v>167.93643699235676</v>
      </c>
      <c r="N218" s="18">
        <v>1.7679436325749407</v>
      </c>
      <c r="O218" s="18">
        <v>167.15169071299846</v>
      </c>
      <c r="P218" s="18">
        <v>1.992099733075321</v>
      </c>
      <c r="Q218" s="18">
        <v>156.03150690432543</v>
      </c>
      <c r="R218" s="18">
        <v>17.096698771738033</v>
      </c>
      <c r="S218" s="27">
        <v>167.8</v>
      </c>
      <c r="T218" s="27">
        <v>1.76</v>
      </c>
      <c r="U218" s="28"/>
      <c r="V218" s="28">
        <v>-0.51</v>
      </c>
      <c r="W218" s="20" t="str">
        <f t="shared" ref="W218:W281" si="7">IF(V218&gt;3.67, "discord.", IF(V218&lt;-1.69, "rev discord.", "concordant"))</f>
        <v>concordant</v>
      </c>
      <c r="X218" s="20"/>
      <c r="Y218" s="21"/>
    </row>
    <row r="219" spans="1:25" s="35" customFormat="1" x14ac:dyDescent="0.25">
      <c r="A219" s="18" t="s">
        <v>462</v>
      </c>
      <c r="B219" s="22">
        <v>241.46248748915141</v>
      </c>
      <c r="C219" s="22">
        <f t="shared" si="6"/>
        <v>278.25831891631537</v>
      </c>
      <c r="D219" s="18">
        <v>25198.576427391003</v>
      </c>
      <c r="E219" s="23">
        <v>1.5421226361543872</v>
      </c>
      <c r="F219" s="18">
        <v>19.237843666203045</v>
      </c>
      <c r="G219" s="18">
        <v>1.4557990448926612</v>
      </c>
      <c r="H219" s="18">
        <v>0.1855373613056874</v>
      </c>
      <c r="I219" s="18">
        <v>1.6850039886755186</v>
      </c>
      <c r="J219" s="18">
        <v>2.6396925075066597E-2</v>
      </c>
      <c r="K219" s="18">
        <v>0.81316674845788783</v>
      </c>
      <c r="L219" s="18">
        <v>0.48259039973968831</v>
      </c>
      <c r="M219" s="18">
        <v>167.95834636525311</v>
      </c>
      <c r="N219" s="18">
        <v>1.3481425642082314</v>
      </c>
      <c r="O219" s="18">
        <v>172.81427756223727</v>
      </c>
      <c r="P219" s="18">
        <v>2.6776140705724174</v>
      </c>
      <c r="Q219" s="18">
        <v>239.82436444501619</v>
      </c>
      <c r="R219" s="18">
        <v>34.011191492265567</v>
      </c>
      <c r="S219" s="27">
        <v>168.02</v>
      </c>
      <c r="T219" s="27">
        <v>1.35</v>
      </c>
      <c r="U219" s="28"/>
      <c r="V219" s="28">
        <v>3.1</v>
      </c>
      <c r="W219" s="20" t="str">
        <f t="shared" si="7"/>
        <v>concordant</v>
      </c>
      <c r="X219" s="20"/>
      <c r="Y219" s="21"/>
    </row>
    <row r="220" spans="1:25" s="35" customFormat="1" x14ac:dyDescent="0.25">
      <c r="A220" s="18" t="s">
        <v>335</v>
      </c>
      <c r="B220" s="22">
        <v>541.71461990039575</v>
      </c>
      <c r="C220" s="22">
        <f t="shared" si="6"/>
        <v>584.32171296894558</v>
      </c>
      <c r="D220" s="18">
        <v>154434.79464730463</v>
      </c>
      <c r="E220" s="23">
        <v>2.9878343371554945</v>
      </c>
      <c r="F220" s="18">
        <v>19.109760091397813</v>
      </c>
      <c r="G220" s="18">
        <v>1.0114088026443753</v>
      </c>
      <c r="H220" s="18">
        <v>0.18878612673155573</v>
      </c>
      <c r="I220" s="18">
        <v>1.6371941722921581</v>
      </c>
      <c r="J220" s="18">
        <v>2.642183914682333E-2</v>
      </c>
      <c r="K220" s="18">
        <v>1.2873752647817682</v>
      </c>
      <c r="L220" s="18">
        <v>0.78633022678023268</v>
      </c>
      <c r="M220" s="18">
        <v>168.11482040798296</v>
      </c>
      <c r="N220" s="18">
        <v>2.1362916462572343</v>
      </c>
      <c r="O220" s="18">
        <v>175.59295825399045</v>
      </c>
      <c r="P220" s="18">
        <v>2.6399604917606609</v>
      </c>
      <c r="Q220" s="18">
        <v>277.54169001373242</v>
      </c>
      <c r="R220" s="18">
        <v>23.168903190592488</v>
      </c>
      <c r="S220" s="27">
        <v>168.39</v>
      </c>
      <c r="T220" s="27">
        <v>2.15</v>
      </c>
      <c r="U220" s="28"/>
      <c r="V220" s="28">
        <v>4.7</v>
      </c>
      <c r="W220" s="20" t="str">
        <f t="shared" si="7"/>
        <v>discord.</v>
      </c>
      <c r="X220" s="20"/>
      <c r="Y220" s="21"/>
    </row>
    <row r="221" spans="1:25" s="35" customFormat="1" x14ac:dyDescent="0.25">
      <c r="A221" s="18" t="s">
        <v>499</v>
      </c>
      <c r="B221" s="22">
        <v>250.54830405894353</v>
      </c>
      <c r="C221" s="22">
        <f t="shared" si="6"/>
        <v>268.3297401449268</v>
      </c>
      <c r="D221" s="18">
        <v>13069.555701741778</v>
      </c>
      <c r="E221" s="23">
        <v>3.311254004971206</v>
      </c>
      <c r="F221" s="18">
        <v>19.391799645471739</v>
      </c>
      <c r="G221" s="18">
        <v>1.201953265030522</v>
      </c>
      <c r="H221" s="18">
        <v>0.1828546587223096</v>
      </c>
      <c r="I221" s="18">
        <v>1.5067742932180124</v>
      </c>
      <c r="J221" s="18">
        <v>2.6475169376224822E-2</v>
      </c>
      <c r="K221" s="18">
        <v>0.90665299610548344</v>
      </c>
      <c r="L221" s="18">
        <v>0.60171785527953747</v>
      </c>
      <c r="M221" s="18">
        <v>168.44975074866625</v>
      </c>
      <c r="N221" s="18">
        <v>1.5074732470162928</v>
      </c>
      <c r="O221" s="18">
        <v>170.51400642296832</v>
      </c>
      <c r="P221" s="18">
        <v>2.3651219753525368</v>
      </c>
      <c r="Q221" s="18">
        <v>199.23215197308818</v>
      </c>
      <c r="R221" s="18">
        <v>27.966253132572035</v>
      </c>
      <c r="S221" s="27">
        <v>168.52</v>
      </c>
      <c r="T221" s="27">
        <v>1.51</v>
      </c>
      <c r="U221" s="28"/>
      <c r="V221" s="28">
        <v>1.3</v>
      </c>
      <c r="W221" s="20" t="str">
        <f t="shared" si="7"/>
        <v>concordant</v>
      </c>
      <c r="X221" s="20"/>
      <c r="Y221" s="21"/>
    </row>
    <row r="222" spans="1:25" s="35" customFormat="1" x14ac:dyDescent="0.25">
      <c r="A222" s="18" t="s">
        <v>376</v>
      </c>
      <c r="B222" s="22">
        <v>831.36670289703079</v>
      </c>
      <c r="C222" s="22">
        <f t="shared" si="6"/>
        <v>892.11225896027872</v>
      </c>
      <c r="D222" s="18">
        <v>109382.33026330691</v>
      </c>
      <c r="E222" s="23">
        <v>3.2162216932771628</v>
      </c>
      <c r="F222" s="18">
        <v>19.106040115546261</v>
      </c>
      <c r="G222" s="18">
        <v>1.2741178629331129</v>
      </c>
      <c r="H222" s="18">
        <v>0.1906231727732319</v>
      </c>
      <c r="I222" s="18">
        <v>1.7730268585364908</v>
      </c>
      <c r="J222" s="18">
        <v>2.6605604970105851E-2</v>
      </c>
      <c r="K222" s="18">
        <v>1.2328498516521549</v>
      </c>
      <c r="L222" s="18">
        <v>0.69533625264412835</v>
      </c>
      <c r="M222" s="18">
        <v>169.26885331285553</v>
      </c>
      <c r="N222" s="18">
        <v>2.0596712884000965</v>
      </c>
      <c r="O222" s="18">
        <v>177.160831246485</v>
      </c>
      <c r="P222" s="18">
        <v>2.8823568972138389</v>
      </c>
      <c r="Q222" s="18">
        <v>283.83831315119374</v>
      </c>
      <c r="R222" s="18">
        <v>29.144284760963444</v>
      </c>
      <c r="S222" s="27">
        <v>169.42</v>
      </c>
      <c r="T222" s="27">
        <v>2.0699999999999998</v>
      </c>
      <c r="U222" s="28"/>
      <c r="V222" s="28">
        <v>5</v>
      </c>
      <c r="W222" s="20" t="str">
        <f t="shared" si="7"/>
        <v>discord.</v>
      </c>
      <c r="X222" s="20"/>
      <c r="Y222" s="21"/>
    </row>
    <row r="223" spans="1:25" s="35" customFormat="1" x14ac:dyDescent="0.25">
      <c r="A223" s="18" t="s">
        <v>310</v>
      </c>
      <c r="B223" s="22">
        <v>145.34477528554177</v>
      </c>
      <c r="C223" s="22">
        <f t="shared" si="6"/>
        <v>171.39533144662042</v>
      </c>
      <c r="D223" s="18">
        <v>21941.654925167801</v>
      </c>
      <c r="E223" s="23">
        <v>1.3111436846455429</v>
      </c>
      <c r="F223" s="18">
        <v>20.427907514591293</v>
      </c>
      <c r="G223" s="18">
        <v>1.465938624059828</v>
      </c>
      <c r="H223" s="18">
        <v>0.17702174555499617</v>
      </c>
      <c r="I223" s="18">
        <v>1.6739272763168627</v>
      </c>
      <c r="J223" s="18">
        <v>2.6725364842976919E-2</v>
      </c>
      <c r="K223" s="18">
        <v>0.79607912374021805</v>
      </c>
      <c r="L223" s="18">
        <v>0.47557569256642296</v>
      </c>
      <c r="M223" s="18">
        <v>170.02082340939526</v>
      </c>
      <c r="N223" s="18">
        <v>1.3358072566377501</v>
      </c>
      <c r="O223" s="18">
        <v>165.4945458854493</v>
      </c>
      <c r="P223" s="18">
        <v>2.5562866195394349</v>
      </c>
      <c r="Q223" s="18">
        <v>101.20874774376787</v>
      </c>
      <c r="R223" s="18">
        <v>34.826005116711258</v>
      </c>
      <c r="S223" s="27">
        <v>169.87</v>
      </c>
      <c r="T223" s="27">
        <v>1.33</v>
      </c>
      <c r="U223" s="28"/>
      <c r="V223" s="28">
        <v>-2.9</v>
      </c>
      <c r="W223" s="20" t="str">
        <f t="shared" si="7"/>
        <v>rev discord.</v>
      </c>
      <c r="X223" s="20"/>
      <c r="Y223" s="21"/>
    </row>
    <row r="224" spans="1:25" s="35" customFormat="1" x14ac:dyDescent="0.25">
      <c r="A224" s="18" t="s">
        <v>312</v>
      </c>
      <c r="B224" s="22">
        <v>757.53347644784685</v>
      </c>
      <c r="C224" s="22">
        <f t="shared" si="6"/>
        <v>818.83035197516438</v>
      </c>
      <c r="D224" s="18">
        <v>269797.58883252903</v>
      </c>
      <c r="E224" s="23">
        <v>2.9042323190830079</v>
      </c>
      <c r="F224" s="18">
        <v>19.342931658351407</v>
      </c>
      <c r="G224" s="18">
        <v>1.0283102448937986</v>
      </c>
      <c r="H224" s="18">
        <v>0.18865197632796121</v>
      </c>
      <c r="I224" s="18">
        <v>1.7016488502604863</v>
      </c>
      <c r="J224" s="18">
        <v>2.668258248990444E-2</v>
      </c>
      <c r="K224" s="18">
        <v>1.3557602712198358</v>
      </c>
      <c r="L224" s="18">
        <v>0.79673328078956929</v>
      </c>
      <c r="M224" s="18">
        <v>169.75220385136902</v>
      </c>
      <c r="N224" s="18">
        <v>2.2713956680921967</v>
      </c>
      <c r="O224" s="18">
        <v>175.47836932200792</v>
      </c>
      <c r="P224" s="18">
        <v>2.7422532113239413</v>
      </c>
      <c r="Q224" s="18">
        <v>253.35022051013144</v>
      </c>
      <c r="R224" s="18">
        <v>23.673418438551408</v>
      </c>
      <c r="S224" s="27">
        <v>170.1</v>
      </c>
      <c r="T224" s="27">
        <v>2.2799999999999998</v>
      </c>
      <c r="U224" s="28"/>
      <c r="V224" s="28">
        <v>3.6</v>
      </c>
      <c r="W224" s="20" t="str">
        <f t="shared" si="7"/>
        <v>concordant</v>
      </c>
      <c r="X224" s="20"/>
      <c r="Y224" s="21"/>
    </row>
    <row r="225" spans="1:25" s="35" customFormat="1" x14ac:dyDescent="0.25">
      <c r="A225" s="18" t="s">
        <v>461</v>
      </c>
      <c r="B225" s="22">
        <v>534.15236371841513</v>
      </c>
      <c r="C225" s="22">
        <f t="shared" si="6"/>
        <v>584.12953981397982</v>
      </c>
      <c r="D225" s="18">
        <v>139882.92098730151</v>
      </c>
      <c r="E225" s="23">
        <v>2.5116626284326529</v>
      </c>
      <c r="F225" s="18">
        <v>19.796751673107565</v>
      </c>
      <c r="G225" s="18">
        <v>1.0762506725286958</v>
      </c>
      <c r="H225" s="18">
        <v>0.18517193732661005</v>
      </c>
      <c r="I225" s="18">
        <v>1.7908077893625474</v>
      </c>
      <c r="J225" s="18">
        <v>2.6801407945826385E-2</v>
      </c>
      <c r="K225" s="18">
        <v>1.4312191278256368</v>
      </c>
      <c r="L225" s="18">
        <v>0.79920309500948217</v>
      </c>
      <c r="M225" s="18">
        <v>170.49825116283913</v>
      </c>
      <c r="N225" s="18">
        <v>2.4082164089037974</v>
      </c>
      <c r="O225" s="18">
        <v>172.50125283266664</v>
      </c>
      <c r="P225" s="18">
        <v>2.8410169805829923</v>
      </c>
      <c r="Q225" s="18">
        <v>200.07856733611041</v>
      </c>
      <c r="R225" s="18">
        <v>24.996751947418844</v>
      </c>
      <c r="S225" s="27">
        <v>170.72</v>
      </c>
      <c r="T225" s="27">
        <v>2.4</v>
      </c>
      <c r="U225" s="28"/>
      <c r="V225" s="28">
        <v>1.3</v>
      </c>
      <c r="W225" s="20" t="str">
        <f t="shared" si="7"/>
        <v>concordant</v>
      </c>
      <c r="X225" s="20"/>
      <c r="Y225" s="21"/>
    </row>
    <row r="226" spans="1:25" s="35" customFormat="1" x14ac:dyDescent="0.25">
      <c r="A226" s="18" t="s">
        <v>502</v>
      </c>
      <c r="B226" s="22">
        <v>443.72692237069873</v>
      </c>
      <c r="C226" s="22">
        <f t="shared" si="6"/>
        <v>512.9083514045974</v>
      </c>
      <c r="D226" s="18">
        <v>9778.6175318568658</v>
      </c>
      <c r="E226" s="23">
        <v>1.50728061292315</v>
      </c>
      <c r="F226" s="18">
        <v>12.910825026738049</v>
      </c>
      <c r="G226" s="18">
        <v>5.6745411615162906</v>
      </c>
      <c r="H226" s="18">
        <v>0.28099494579456602</v>
      </c>
      <c r="I226" s="18">
        <v>5.8086387195277398</v>
      </c>
      <c r="J226" s="18">
        <v>2.702066958986947E-2</v>
      </c>
      <c r="K226" s="18">
        <v>1.203740456629611</v>
      </c>
      <c r="L226" s="18">
        <v>0.20723279838059561</v>
      </c>
      <c r="M226" s="18">
        <v>171.87466189732496</v>
      </c>
      <c r="N226" s="18">
        <v>2.0415875082346986</v>
      </c>
      <c r="O226" s="18">
        <v>251.44649174113044</v>
      </c>
      <c r="P226" s="18">
        <v>12.938349324170233</v>
      </c>
      <c r="Q226" s="18">
        <v>1079.7851214765737</v>
      </c>
      <c r="R226" s="18">
        <v>114.0953176942611</v>
      </c>
      <c r="S226" s="27">
        <v>171.1</v>
      </c>
      <c r="T226" s="27">
        <v>2.04</v>
      </c>
      <c r="U226" s="28"/>
      <c r="V226" s="28">
        <v>42</v>
      </c>
      <c r="W226" s="20" t="str">
        <f t="shared" si="7"/>
        <v>discord.</v>
      </c>
      <c r="X226" s="20"/>
      <c r="Y226" s="21"/>
    </row>
    <row r="227" spans="1:25" s="35" customFormat="1" x14ac:dyDescent="0.25">
      <c r="A227" s="18" t="s">
        <v>356</v>
      </c>
      <c r="B227" s="22">
        <v>226.67927605423603</v>
      </c>
      <c r="C227" s="22">
        <f t="shared" si="6"/>
        <v>248.99303760085954</v>
      </c>
      <c r="D227" s="18">
        <v>72507.072374234151</v>
      </c>
      <c r="E227" s="23">
        <v>2.3872994143744526</v>
      </c>
      <c r="F227" s="18">
        <v>18.343928285562079</v>
      </c>
      <c r="G227" s="18">
        <v>1.7698353739699859</v>
      </c>
      <c r="H227" s="18">
        <v>0.20048947554971339</v>
      </c>
      <c r="I227" s="18">
        <v>1.9950157741646755</v>
      </c>
      <c r="J227" s="18">
        <v>2.6976273276068202E-2</v>
      </c>
      <c r="K227" s="18">
        <v>0.91956643549702211</v>
      </c>
      <c r="L227" s="18">
        <v>0.46093191212087026</v>
      </c>
      <c r="M227" s="18">
        <v>171.59598862279984</v>
      </c>
      <c r="N227" s="18">
        <v>1.557122812682735</v>
      </c>
      <c r="O227" s="18">
        <v>185.54030554734732</v>
      </c>
      <c r="P227" s="18">
        <v>3.3830707047494428</v>
      </c>
      <c r="Q227" s="18">
        <v>366.95348452780433</v>
      </c>
      <c r="R227" s="18">
        <v>39.89193279838301</v>
      </c>
      <c r="S227" s="27">
        <v>171.54</v>
      </c>
      <c r="T227" s="27">
        <v>1.56</v>
      </c>
      <c r="U227" s="28"/>
      <c r="V227" s="28">
        <v>8.5</v>
      </c>
      <c r="W227" s="20" t="str">
        <f t="shared" si="7"/>
        <v>discord.</v>
      </c>
      <c r="X227" s="20"/>
      <c r="Y227" s="21"/>
    </row>
    <row r="228" spans="1:25" s="35" customFormat="1" x14ac:dyDescent="0.25">
      <c r="A228" s="18" t="s">
        <v>336</v>
      </c>
      <c r="B228" s="22">
        <v>179.25470841462129</v>
      </c>
      <c r="C228" s="22">
        <f t="shared" si="6"/>
        <v>200.38613207514993</v>
      </c>
      <c r="D228" s="18">
        <v>10688.896233044643</v>
      </c>
      <c r="E228" s="23">
        <v>1.9934698747307305</v>
      </c>
      <c r="F228" s="18">
        <v>19.427349739101775</v>
      </c>
      <c r="G228" s="18">
        <v>1.4058158954913806</v>
      </c>
      <c r="H228" s="18">
        <v>0.18628779278858953</v>
      </c>
      <c r="I228" s="18">
        <v>1.6838833778270723</v>
      </c>
      <c r="J228" s="18">
        <v>2.7199645618806254E-2</v>
      </c>
      <c r="K228" s="18">
        <v>0.86067757953590274</v>
      </c>
      <c r="L228" s="18">
        <v>0.51112659633622848</v>
      </c>
      <c r="M228" s="18">
        <v>172.99796265097197</v>
      </c>
      <c r="N228" s="18">
        <v>1.4691532075903666</v>
      </c>
      <c r="O228" s="18">
        <v>173.45679999647299</v>
      </c>
      <c r="P228" s="18">
        <v>2.6849565900923835</v>
      </c>
      <c r="Q228" s="18">
        <v>179.69570459246796</v>
      </c>
      <c r="R228" s="18">
        <v>33.73637457105697</v>
      </c>
      <c r="S228" s="27">
        <v>173.01</v>
      </c>
      <c r="T228" s="27">
        <v>1.47</v>
      </c>
      <c r="U228" s="28"/>
      <c r="V228" s="28">
        <v>0.28999999999999998</v>
      </c>
      <c r="W228" s="20" t="str">
        <f t="shared" si="7"/>
        <v>concordant</v>
      </c>
      <c r="X228" s="20"/>
      <c r="Y228" s="21"/>
    </row>
    <row r="229" spans="1:25" s="35" customFormat="1" x14ac:dyDescent="0.25">
      <c r="A229" s="18" t="s">
        <v>288</v>
      </c>
      <c r="B229" s="22">
        <v>154.85349015386529</v>
      </c>
      <c r="C229" s="22">
        <f t="shared" si="6"/>
        <v>180.78250648980881</v>
      </c>
      <c r="D229" s="18">
        <v>44431.128537760087</v>
      </c>
      <c r="E229" s="23">
        <v>1.4034689829599405</v>
      </c>
      <c r="F229" s="18">
        <v>18.225122511271696</v>
      </c>
      <c r="G229" s="18">
        <v>1.6912654242174372</v>
      </c>
      <c r="H229" s="18">
        <v>0.20408882970485445</v>
      </c>
      <c r="I229" s="18">
        <v>1.8966048645519342</v>
      </c>
      <c r="J229" s="18">
        <v>2.7313914003834677E-2</v>
      </c>
      <c r="K229" s="18">
        <v>0.82544020814989849</v>
      </c>
      <c r="L229" s="18">
        <v>0.43521991511126173</v>
      </c>
      <c r="M229" s="18">
        <v>173.7150388027693</v>
      </c>
      <c r="N229" s="18">
        <v>1.4147659536530881</v>
      </c>
      <c r="O229" s="18">
        <v>188.58011168171356</v>
      </c>
      <c r="P229" s="18">
        <v>3.2641414826732245</v>
      </c>
      <c r="Q229" s="18">
        <v>379.00969181335751</v>
      </c>
      <c r="R229" s="18">
        <v>38.386996092714327</v>
      </c>
      <c r="S229" s="27">
        <v>173.65</v>
      </c>
      <c r="T229" s="27">
        <v>1.42</v>
      </c>
      <c r="U229" s="28"/>
      <c r="V229" s="28">
        <v>9</v>
      </c>
      <c r="W229" s="20" t="str">
        <f t="shared" si="7"/>
        <v>discord.</v>
      </c>
      <c r="X229" s="20"/>
      <c r="Y229" s="21"/>
    </row>
    <row r="230" spans="1:25" s="35" customFormat="1" x14ac:dyDescent="0.25">
      <c r="A230" s="18" t="s">
        <v>400</v>
      </c>
      <c r="B230" s="22">
        <v>53.05768531347681</v>
      </c>
      <c r="C230" s="22">
        <f t="shared" si="6"/>
        <v>60.320465216576146</v>
      </c>
      <c r="D230" s="18">
        <v>166786.25828388729</v>
      </c>
      <c r="E230" s="23">
        <v>1.7167745980221965</v>
      </c>
      <c r="F230" s="18">
        <v>14.510944745111713</v>
      </c>
      <c r="G230" s="18">
        <v>3.3121274758223529</v>
      </c>
      <c r="H230" s="18">
        <v>0.26756173224214197</v>
      </c>
      <c r="I230" s="18">
        <v>3.9674325019321977</v>
      </c>
      <c r="J230" s="18">
        <v>2.8395630949623663E-2</v>
      </c>
      <c r="K230" s="18">
        <v>2.1841080570918678</v>
      </c>
      <c r="L230" s="18">
        <v>0.55050919102673446</v>
      </c>
      <c r="M230" s="18">
        <v>180.49926191549383</v>
      </c>
      <c r="N230" s="18">
        <v>3.8876188507347962</v>
      </c>
      <c r="O230" s="18">
        <v>240.7424066972396</v>
      </c>
      <c r="P230" s="18">
        <v>8.5036326445522121</v>
      </c>
      <c r="Q230" s="18">
        <v>878.84602582034745</v>
      </c>
      <c r="R230" s="18">
        <v>68.5420492596553</v>
      </c>
      <c r="S230" s="27">
        <v>175.94</v>
      </c>
      <c r="T230" s="27">
        <v>3.88</v>
      </c>
      <c r="U230" s="28"/>
      <c r="V230" s="28">
        <v>32</v>
      </c>
      <c r="W230" s="20" t="str">
        <f t="shared" si="7"/>
        <v>discord.</v>
      </c>
      <c r="X230" s="20"/>
      <c r="Y230" s="21"/>
    </row>
    <row r="231" spans="1:25" s="35" customFormat="1" x14ac:dyDescent="0.25">
      <c r="A231" s="18" t="s">
        <v>572</v>
      </c>
      <c r="B231" s="22">
        <v>131.64550217983958</v>
      </c>
      <c r="C231" s="22">
        <f t="shared" si="6"/>
        <v>145.99101698937565</v>
      </c>
      <c r="D231" s="18">
        <v>14369.099085126549</v>
      </c>
      <c r="E231" s="23">
        <v>2.1565411505272283</v>
      </c>
      <c r="F231" s="18">
        <v>19.335423272338456</v>
      </c>
      <c r="G231" s="18">
        <v>1.6881029499909725</v>
      </c>
      <c r="H231" s="18">
        <v>0.19341674656242003</v>
      </c>
      <c r="I231" s="18">
        <v>1.9671517614264058</v>
      </c>
      <c r="J231" s="18">
        <v>2.7803774375144977E-2</v>
      </c>
      <c r="K231" s="18">
        <v>0.9627254786163616</v>
      </c>
      <c r="L231" s="18">
        <v>0.48940071503089183</v>
      </c>
      <c r="M231" s="18">
        <v>176.78818923355004</v>
      </c>
      <c r="N231" s="18">
        <v>1.6788590198533058</v>
      </c>
      <c r="O231" s="18">
        <v>179.54044641888248</v>
      </c>
      <c r="P231" s="18">
        <v>3.2372123928734311</v>
      </c>
      <c r="Q231" s="18">
        <v>215.95107264538933</v>
      </c>
      <c r="R231" s="18">
        <v>39.724922966786934</v>
      </c>
      <c r="S231" s="27">
        <v>176.84</v>
      </c>
      <c r="T231" s="27">
        <v>1.68</v>
      </c>
      <c r="U231" s="28"/>
      <c r="V231" s="28">
        <v>1.7</v>
      </c>
      <c r="W231" s="20" t="str">
        <f t="shared" si="7"/>
        <v>concordant</v>
      </c>
      <c r="X231" s="20"/>
      <c r="Y231" s="21"/>
    </row>
    <row r="232" spans="1:25" s="35" customFormat="1" x14ac:dyDescent="0.25">
      <c r="A232" s="18" t="s">
        <v>380</v>
      </c>
      <c r="B232" s="22">
        <v>1104.0015990451079</v>
      </c>
      <c r="C232" s="22">
        <f t="shared" si="6"/>
        <v>1236.0532356846861</v>
      </c>
      <c r="D232" s="18">
        <v>82748.33416076182</v>
      </c>
      <c r="E232" s="23">
        <v>1.964688832170381</v>
      </c>
      <c r="F232" s="18">
        <v>19.966475724723196</v>
      </c>
      <c r="G232" s="18">
        <v>0.65013142574779692</v>
      </c>
      <c r="H232" s="18">
        <v>0.19158830401552307</v>
      </c>
      <c r="I232" s="18">
        <v>1.0463807169185706</v>
      </c>
      <c r="J232" s="18">
        <v>2.7962580145346971E-2</v>
      </c>
      <c r="K232" s="18">
        <v>0.81984282755821669</v>
      </c>
      <c r="L232" s="18">
        <v>0.78350337912622003</v>
      </c>
      <c r="M232" s="18">
        <v>177.78414655040802</v>
      </c>
      <c r="N232" s="18">
        <v>1.4376353740296395</v>
      </c>
      <c r="O232" s="18">
        <v>177.98357764894106</v>
      </c>
      <c r="P232" s="18">
        <v>1.7082947627222893</v>
      </c>
      <c r="Q232" s="18">
        <v>180.61018194147593</v>
      </c>
      <c r="R232" s="18">
        <v>15.176093627509047</v>
      </c>
      <c r="S232" s="27">
        <v>177.81</v>
      </c>
      <c r="T232" s="27">
        <v>1.43</v>
      </c>
      <c r="U232" s="28"/>
      <c r="V232" s="28">
        <v>0.12</v>
      </c>
      <c r="W232" s="20" t="str">
        <f t="shared" si="7"/>
        <v>concordant</v>
      </c>
      <c r="X232" s="20"/>
      <c r="Y232" s="21"/>
    </row>
    <row r="233" spans="1:25" s="35" customFormat="1" x14ac:dyDescent="0.25">
      <c r="A233" s="18" t="s">
        <v>597</v>
      </c>
      <c r="B233" s="22">
        <v>550.3490682474021</v>
      </c>
      <c r="C233" s="22">
        <f t="shared" si="6"/>
        <v>606.42340239698262</v>
      </c>
      <c r="D233" s="18">
        <v>60602.900430209054</v>
      </c>
      <c r="E233" s="23">
        <v>2.306438997441167</v>
      </c>
      <c r="F233" s="18">
        <v>17.866973008024441</v>
      </c>
      <c r="G233" s="18">
        <v>2.6067084517754289</v>
      </c>
      <c r="H233" s="18">
        <v>0.22476457571550362</v>
      </c>
      <c r="I233" s="18">
        <v>2.8789177736840674</v>
      </c>
      <c r="J233" s="18">
        <v>2.9429079930358992E-2</v>
      </c>
      <c r="K233" s="18">
        <v>1.2208634349276266</v>
      </c>
      <c r="L233" s="18">
        <v>0.42407026907382728</v>
      </c>
      <c r="M233" s="18">
        <v>186.97409982637518</v>
      </c>
      <c r="N233" s="18">
        <v>2.249912155776741</v>
      </c>
      <c r="O233" s="18">
        <v>205.86753560214169</v>
      </c>
      <c r="P233" s="18">
        <v>5.3646137791191819</v>
      </c>
      <c r="Q233" s="18">
        <v>428.07293889609207</v>
      </c>
      <c r="R233" s="18">
        <v>58.16204413260607</v>
      </c>
      <c r="S233" s="27">
        <v>186.86</v>
      </c>
      <c r="T233" s="27">
        <v>2.25</v>
      </c>
      <c r="U233" s="28"/>
      <c r="V233" s="28">
        <v>11</v>
      </c>
      <c r="W233" s="20" t="str">
        <f t="shared" si="7"/>
        <v>discord.</v>
      </c>
      <c r="X233" s="20"/>
      <c r="Y233" s="21"/>
    </row>
    <row r="234" spans="1:25" s="35" customFormat="1" x14ac:dyDescent="0.25">
      <c r="A234" s="18" t="s">
        <v>573</v>
      </c>
      <c r="B234" s="22">
        <v>674.50161113900265</v>
      </c>
      <c r="C234" s="22">
        <f t="shared" si="6"/>
        <v>779.97936654972966</v>
      </c>
      <c r="D234" s="18">
        <v>30201.183874953087</v>
      </c>
      <c r="E234" s="23">
        <v>1.5027612030654336</v>
      </c>
      <c r="F234" s="18">
        <v>19.585486298855617</v>
      </c>
      <c r="G234" s="18">
        <v>0.68735258182181858</v>
      </c>
      <c r="H234" s="18">
        <v>0.20435932141347815</v>
      </c>
      <c r="I234" s="18">
        <v>1.1251400811230177</v>
      </c>
      <c r="J234" s="18">
        <v>2.9524143169011943E-2</v>
      </c>
      <c r="K234" s="18">
        <v>0.89032465844500996</v>
      </c>
      <c r="L234" s="18">
        <v>0.79130116630132386</v>
      </c>
      <c r="M234" s="18">
        <v>187.56937028071087</v>
      </c>
      <c r="N234" s="18">
        <v>1.6459149262414314</v>
      </c>
      <c r="O234" s="18">
        <v>188.80818609387009</v>
      </c>
      <c r="P234" s="18">
        <v>1.9385428623189682</v>
      </c>
      <c r="Q234" s="18">
        <v>204.35107015147679</v>
      </c>
      <c r="R234" s="18">
        <v>15.968342708331093</v>
      </c>
      <c r="S234" s="27">
        <v>187.73</v>
      </c>
      <c r="T234" s="27">
        <v>1.64</v>
      </c>
      <c r="U234" s="28"/>
      <c r="V234" s="28">
        <v>0.72</v>
      </c>
      <c r="W234" s="20" t="str">
        <f t="shared" si="7"/>
        <v>concordant</v>
      </c>
      <c r="X234" s="20"/>
      <c r="Y234" s="21"/>
    </row>
    <row r="235" spans="1:25" s="35" customFormat="1" x14ac:dyDescent="0.25">
      <c r="A235" s="18" t="s">
        <v>317</v>
      </c>
      <c r="B235" s="22">
        <v>186.11175478566881</v>
      </c>
      <c r="C235" s="22">
        <f t="shared" si="6"/>
        <v>208.97078626812396</v>
      </c>
      <c r="D235" s="18">
        <v>46491.289599532327</v>
      </c>
      <c r="E235" s="23">
        <v>1.9133033876873025</v>
      </c>
      <c r="F235" s="18">
        <v>19.519203375470422</v>
      </c>
      <c r="G235" s="18">
        <v>1.0312594764924967</v>
      </c>
      <c r="H235" s="18">
        <v>0.20803046662222205</v>
      </c>
      <c r="I235" s="18">
        <v>1.3940146462143252</v>
      </c>
      <c r="J235" s="18">
        <v>2.9864560629741008E-2</v>
      </c>
      <c r="K235" s="18">
        <v>0.93769755498057128</v>
      </c>
      <c r="L235" s="18">
        <v>0.67265975829381874</v>
      </c>
      <c r="M235" s="18">
        <v>189.70055800901281</v>
      </c>
      <c r="N235" s="18">
        <v>1.7528994951319561</v>
      </c>
      <c r="O235" s="18">
        <v>191.89858344757718</v>
      </c>
      <c r="P235" s="18">
        <v>2.4375141054446345</v>
      </c>
      <c r="Q235" s="18">
        <v>219.02616119858988</v>
      </c>
      <c r="R235" s="18">
        <v>23.871789946971461</v>
      </c>
      <c r="S235" s="27">
        <v>189.83</v>
      </c>
      <c r="T235" s="27">
        <v>1.75</v>
      </c>
      <c r="U235" s="28"/>
      <c r="V235" s="28">
        <v>1.3</v>
      </c>
      <c r="W235" s="20" t="str">
        <f t="shared" si="7"/>
        <v>concordant</v>
      </c>
      <c r="X235" s="20"/>
      <c r="Y235" s="21"/>
    </row>
    <row r="236" spans="1:25" s="35" customFormat="1" x14ac:dyDescent="0.25">
      <c r="A236" s="18" t="s">
        <v>426</v>
      </c>
      <c r="B236" s="22">
        <v>471.3450414520043</v>
      </c>
      <c r="C236" s="22">
        <f t="shared" si="6"/>
        <v>511.59272142917945</v>
      </c>
      <c r="D236" s="18">
        <v>142548.90913067199</v>
      </c>
      <c r="E236" s="23">
        <v>2.752111048488695</v>
      </c>
      <c r="F236" s="18">
        <v>19.785154711561912</v>
      </c>
      <c r="G236" s="18">
        <v>0.83853097091994089</v>
      </c>
      <c r="H236" s="18">
        <v>0.20947908618934161</v>
      </c>
      <c r="I236" s="18">
        <v>1.6464631772717522</v>
      </c>
      <c r="J236" s="18">
        <v>3.0250804090443086E-2</v>
      </c>
      <c r="K236" s="18">
        <v>1.4168229986059195</v>
      </c>
      <c r="L236" s="18">
        <v>0.860525165800334</v>
      </c>
      <c r="M236" s="18">
        <v>192.11778705805648</v>
      </c>
      <c r="N236" s="18">
        <v>2.6818086631427178</v>
      </c>
      <c r="O236" s="18">
        <v>193.11545883357803</v>
      </c>
      <c r="P236" s="18">
        <v>2.8955123245736161</v>
      </c>
      <c r="Q236" s="18">
        <v>205.3481115423001</v>
      </c>
      <c r="R236" s="18">
        <v>19.467897790925505</v>
      </c>
      <c r="S236" s="27">
        <v>192.35</v>
      </c>
      <c r="T236" s="27">
        <v>2.66</v>
      </c>
      <c r="U236" s="28"/>
      <c r="V236" s="28">
        <v>0.56999999999999995</v>
      </c>
      <c r="W236" s="20" t="str">
        <f t="shared" si="7"/>
        <v>concordant</v>
      </c>
      <c r="X236" s="20"/>
      <c r="Y236" s="21"/>
    </row>
    <row r="237" spans="1:25" s="35" customFormat="1" x14ac:dyDescent="0.25">
      <c r="A237" s="18" t="s">
        <v>484</v>
      </c>
      <c r="B237" s="22">
        <v>399.38509408176697</v>
      </c>
      <c r="C237" s="22">
        <f t="shared" si="6"/>
        <v>457.95981474638177</v>
      </c>
      <c r="D237" s="18">
        <v>56319.83637383407</v>
      </c>
      <c r="E237" s="23">
        <v>1.6023208654567889</v>
      </c>
      <c r="F237" s="18">
        <v>18.527697233715973</v>
      </c>
      <c r="G237" s="18">
        <v>1.0901220480365634</v>
      </c>
      <c r="H237" s="18">
        <v>0.22387613711155993</v>
      </c>
      <c r="I237" s="18">
        <v>1.9378738760439775</v>
      </c>
      <c r="J237" s="18">
        <v>3.0428094014997121E-2</v>
      </c>
      <c r="K237" s="18">
        <v>1.6013848338045877</v>
      </c>
      <c r="L237" s="18">
        <v>0.82636174293948006</v>
      </c>
      <c r="M237" s="18">
        <v>193.22701789247813</v>
      </c>
      <c r="N237" s="18">
        <v>3.0483933635103142</v>
      </c>
      <c r="O237" s="18">
        <v>205.13071411815341</v>
      </c>
      <c r="P237" s="18">
        <v>3.5993789763952577</v>
      </c>
      <c r="Q237" s="18">
        <v>344.24068655496183</v>
      </c>
      <c r="R237" s="18">
        <v>24.671782141409977</v>
      </c>
      <c r="S237" s="27">
        <v>193.57</v>
      </c>
      <c r="T237" s="27">
        <v>3.08</v>
      </c>
      <c r="U237" s="28"/>
      <c r="V237" s="28">
        <v>6.6</v>
      </c>
      <c r="W237" s="20" t="str">
        <f t="shared" si="7"/>
        <v>discord.</v>
      </c>
      <c r="X237" s="20"/>
      <c r="Y237" s="21"/>
    </row>
    <row r="238" spans="1:25" s="35" customFormat="1" x14ac:dyDescent="0.25">
      <c r="A238" s="18" t="s">
        <v>416</v>
      </c>
      <c r="B238" s="22">
        <v>795.6195936408194</v>
      </c>
      <c r="C238" s="22">
        <f t="shared" si="6"/>
        <v>902.99079007723526</v>
      </c>
      <c r="D238" s="18">
        <v>104922.00161231725</v>
      </c>
      <c r="E238" s="23">
        <v>1.7413478727166327</v>
      </c>
      <c r="F238" s="18">
        <v>19.743079648969623</v>
      </c>
      <c r="G238" s="18">
        <v>0.93382351534071606</v>
      </c>
      <c r="H238" s="18">
        <v>0.21104853309746582</v>
      </c>
      <c r="I238" s="18">
        <v>1.5162167510684654</v>
      </c>
      <c r="J238" s="18">
        <v>3.0478800934554948E-2</v>
      </c>
      <c r="K238" s="18">
        <v>1.1942564300199257</v>
      </c>
      <c r="L238" s="18">
        <v>0.78765547813552583</v>
      </c>
      <c r="M238" s="18">
        <v>193.5442353332428</v>
      </c>
      <c r="N238" s="18">
        <v>2.2770608024529508</v>
      </c>
      <c r="O238" s="18">
        <v>194.43218829712012</v>
      </c>
      <c r="P238" s="18">
        <v>2.6829526111164057</v>
      </c>
      <c r="Q238" s="18">
        <v>205.22625695215763</v>
      </c>
      <c r="R238" s="18">
        <v>21.673648177853579</v>
      </c>
      <c r="S238" s="27">
        <v>193.66</v>
      </c>
      <c r="T238" s="27">
        <v>2.27</v>
      </c>
      <c r="U238" s="28"/>
      <c r="V238" s="28">
        <v>0.5</v>
      </c>
      <c r="W238" s="20" t="str">
        <f t="shared" si="7"/>
        <v>concordant</v>
      </c>
      <c r="X238" s="20"/>
      <c r="Y238" s="21"/>
    </row>
    <row r="239" spans="1:25" s="35" customFormat="1" x14ac:dyDescent="0.25">
      <c r="A239" s="18" t="s">
        <v>481</v>
      </c>
      <c r="B239" s="22">
        <v>723.4109374323765</v>
      </c>
      <c r="C239" s="22">
        <f t="shared" si="6"/>
        <v>823.58525946144414</v>
      </c>
      <c r="D239" s="18">
        <v>55246.808596922747</v>
      </c>
      <c r="E239" s="23">
        <v>1.6970573581449255</v>
      </c>
      <c r="F239" s="18">
        <v>19.810568912866028</v>
      </c>
      <c r="G239" s="18">
        <v>0.95825706400009936</v>
      </c>
      <c r="H239" s="18">
        <v>0.21582154591026767</v>
      </c>
      <c r="I239" s="18">
        <v>1.7577272161659574</v>
      </c>
      <c r="J239" s="18">
        <v>3.1291313978825203E-2</v>
      </c>
      <c r="K239" s="18">
        <v>1.4636733283376677</v>
      </c>
      <c r="L239" s="18">
        <v>0.83270789396451705</v>
      </c>
      <c r="M239" s="18">
        <v>198.62510816673287</v>
      </c>
      <c r="N239" s="18">
        <v>2.8628911331202005</v>
      </c>
      <c r="O239" s="18">
        <v>198.42617430715526</v>
      </c>
      <c r="P239" s="18">
        <v>3.1681647753142812</v>
      </c>
      <c r="Q239" s="18">
        <v>196.08490556285659</v>
      </c>
      <c r="R239" s="18">
        <v>22.627638259500117</v>
      </c>
      <c r="S239" s="27">
        <v>198.58</v>
      </c>
      <c r="T239" s="27">
        <v>2.84</v>
      </c>
      <c r="U239" s="28"/>
      <c r="V239" s="28">
        <v>-0.11</v>
      </c>
      <c r="W239" s="20" t="str">
        <f t="shared" si="7"/>
        <v>concordant</v>
      </c>
      <c r="X239" s="20"/>
      <c r="Y239" s="21"/>
    </row>
    <row r="240" spans="1:25" s="35" customFormat="1" x14ac:dyDescent="0.25">
      <c r="A240" s="18" t="s">
        <v>574</v>
      </c>
      <c r="B240" s="22">
        <v>252.61604022897052</v>
      </c>
      <c r="C240" s="22">
        <f t="shared" si="6"/>
        <v>276.99464524979146</v>
      </c>
      <c r="D240" s="18">
        <v>46961.867079509037</v>
      </c>
      <c r="E240" s="23">
        <v>2.435117571456884</v>
      </c>
      <c r="F240" s="18">
        <v>19.252422150723209</v>
      </c>
      <c r="G240" s="18">
        <v>1.2511274268731036</v>
      </c>
      <c r="H240" s="18">
        <v>0.22439829035689599</v>
      </c>
      <c r="I240" s="18">
        <v>1.4854746918332882</v>
      </c>
      <c r="J240" s="18">
        <v>3.1762346149753616E-2</v>
      </c>
      <c r="K240" s="18">
        <v>0.79807121487665511</v>
      </c>
      <c r="L240" s="18">
        <v>0.53724995738010239</v>
      </c>
      <c r="M240" s="18">
        <v>201.56877228788568</v>
      </c>
      <c r="N240" s="18">
        <v>1.5837723661689154</v>
      </c>
      <c r="O240" s="18">
        <v>205.56382370636589</v>
      </c>
      <c r="P240" s="18">
        <v>2.7643502609990378</v>
      </c>
      <c r="Q240" s="18">
        <v>251.64606911111218</v>
      </c>
      <c r="R240" s="18">
        <v>28.844512293703133</v>
      </c>
      <c r="S240" s="27">
        <v>201.68</v>
      </c>
      <c r="T240" s="27">
        <v>1.58</v>
      </c>
      <c r="U240" s="28"/>
      <c r="V240" s="28">
        <v>2.2000000000000002</v>
      </c>
      <c r="W240" s="20" t="str">
        <f t="shared" si="7"/>
        <v>concordant</v>
      </c>
      <c r="X240" s="20"/>
      <c r="Y240" s="21"/>
    </row>
    <row r="241" spans="1:25" s="35" customFormat="1" x14ac:dyDescent="0.25">
      <c r="A241" s="18" t="s">
        <v>357</v>
      </c>
      <c r="B241" s="22">
        <v>482.26609338809283</v>
      </c>
      <c r="C241" s="22">
        <f t="shared" si="6"/>
        <v>527.02504810264782</v>
      </c>
      <c r="D241" s="18">
        <v>167058.51847419605</v>
      </c>
      <c r="E241" s="23">
        <v>2.5320638667494997</v>
      </c>
      <c r="F241" s="18">
        <v>19.665935618753522</v>
      </c>
      <c r="G241" s="18">
        <v>0.88679182166567672</v>
      </c>
      <c r="H241" s="18">
        <v>0.22314513624534515</v>
      </c>
      <c r="I241" s="18">
        <v>1.6198496066666417</v>
      </c>
      <c r="J241" s="18">
        <v>3.2107226283306631E-2</v>
      </c>
      <c r="K241" s="18">
        <v>1.3551611047418624</v>
      </c>
      <c r="L241" s="18">
        <v>0.83659686625509611</v>
      </c>
      <c r="M241" s="18">
        <v>203.72321095441197</v>
      </c>
      <c r="N241" s="18">
        <v>2.7176099849133522</v>
      </c>
      <c r="O241" s="18">
        <v>204.52406151432737</v>
      </c>
      <c r="P241" s="18">
        <v>3.0006497280232196</v>
      </c>
      <c r="Q241" s="18">
        <v>213.78677036933854</v>
      </c>
      <c r="R241" s="18">
        <v>20.555931284976907</v>
      </c>
      <c r="S241" s="27">
        <v>203.89</v>
      </c>
      <c r="T241" s="27">
        <v>2.7</v>
      </c>
      <c r="U241" s="28"/>
      <c r="V241" s="28">
        <v>0.43</v>
      </c>
      <c r="W241" s="20" t="str">
        <f t="shared" si="7"/>
        <v>concordant</v>
      </c>
      <c r="X241" s="20"/>
      <c r="Y241" s="21"/>
    </row>
    <row r="242" spans="1:25" s="35" customFormat="1" x14ac:dyDescent="0.25">
      <c r="A242" s="18" t="s">
        <v>575</v>
      </c>
      <c r="B242" s="22">
        <v>1131.1262960643992</v>
      </c>
      <c r="C242" s="22">
        <f t="shared" si="6"/>
        <v>1290.143459573449</v>
      </c>
      <c r="D242" s="18">
        <v>20437391.943818651</v>
      </c>
      <c r="E242" s="23">
        <v>1.671609992967872</v>
      </c>
      <c r="F242" s="18">
        <v>19.638610965376124</v>
      </c>
      <c r="G242" s="18">
        <v>0.83369937581098641</v>
      </c>
      <c r="H242" s="18">
        <v>0.22390484645729225</v>
      </c>
      <c r="I242" s="18">
        <v>1.442683164649831</v>
      </c>
      <c r="J242" s="18">
        <v>3.2118963040331412E-2</v>
      </c>
      <c r="K242" s="18">
        <v>1.1774039512137675</v>
      </c>
      <c r="L242" s="18">
        <v>0.81612094745664254</v>
      </c>
      <c r="M242" s="18">
        <v>203.7965168714943</v>
      </c>
      <c r="N242" s="18">
        <v>2.361975954688333</v>
      </c>
      <c r="O242" s="18">
        <v>205.15453241180296</v>
      </c>
      <c r="P242" s="18">
        <v>2.6798946551240732</v>
      </c>
      <c r="Q242" s="18">
        <v>220.76501858346413</v>
      </c>
      <c r="R242" s="18">
        <v>19.283514236661361</v>
      </c>
      <c r="S242" s="27">
        <v>204.02</v>
      </c>
      <c r="T242" s="27">
        <v>2.35</v>
      </c>
      <c r="U242" s="28"/>
      <c r="V242" s="28">
        <v>0.73</v>
      </c>
      <c r="W242" s="20" t="str">
        <f t="shared" si="7"/>
        <v>concordant</v>
      </c>
      <c r="X242" s="20"/>
      <c r="Y242" s="21"/>
    </row>
    <row r="243" spans="1:25" s="35" customFormat="1" x14ac:dyDescent="0.25">
      <c r="A243" s="18" t="s">
        <v>375</v>
      </c>
      <c r="B243" s="22">
        <v>151.54798415674955</v>
      </c>
      <c r="C243" s="22">
        <f t="shared" si="6"/>
        <v>170.19275792105108</v>
      </c>
      <c r="D243" s="18">
        <v>15470.177317430253</v>
      </c>
      <c r="E243" s="23">
        <v>1.9101211270809049</v>
      </c>
      <c r="F243" s="18">
        <v>18.916252746082048</v>
      </c>
      <c r="G243" s="18">
        <v>1.5023545124566069</v>
      </c>
      <c r="H243" s="18">
        <v>0.2316649730027153</v>
      </c>
      <c r="I243" s="18">
        <v>1.7913949647869538</v>
      </c>
      <c r="J243" s="18">
        <v>3.2502343939040938E-2</v>
      </c>
      <c r="K243" s="18">
        <v>0.91332554760216111</v>
      </c>
      <c r="L243" s="18">
        <v>0.50984041239101108</v>
      </c>
      <c r="M243" s="18">
        <v>206.19059474199057</v>
      </c>
      <c r="N243" s="18">
        <v>1.8533927457172297</v>
      </c>
      <c r="O243" s="18">
        <v>211.57220960737786</v>
      </c>
      <c r="P243" s="18">
        <v>3.4212962982819874</v>
      </c>
      <c r="Q243" s="18">
        <v>271.89840679430108</v>
      </c>
      <c r="R243" s="18">
        <v>35.326213427989117</v>
      </c>
      <c r="S243" s="27">
        <v>206.3</v>
      </c>
      <c r="T243" s="27">
        <v>1.85</v>
      </c>
      <c r="U243" s="28"/>
      <c r="V243" s="28">
        <v>2.8</v>
      </c>
      <c r="W243" s="20" t="str">
        <f t="shared" si="7"/>
        <v>concordant</v>
      </c>
      <c r="X243" s="20"/>
      <c r="Y243" s="21"/>
    </row>
    <row r="244" spans="1:25" s="35" customFormat="1" x14ac:dyDescent="0.25">
      <c r="A244" s="18" t="s">
        <v>291</v>
      </c>
      <c r="B244" s="22">
        <v>278.86076410565516</v>
      </c>
      <c r="C244" s="22">
        <f t="shared" si="6"/>
        <v>310.80148124515534</v>
      </c>
      <c r="D244" s="18">
        <v>57029.452295649404</v>
      </c>
      <c r="E244" s="23">
        <v>2.0516846656453764</v>
      </c>
      <c r="F244" s="18">
        <v>18.926834244121526</v>
      </c>
      <c r="G244" s="18">
        <v>1.1936073938227401</v>
      </c>
      <c r="H244" s="18">
        <v>0.23554399760439665</v>
      </c>
      <c r="I244" s="18">
        <v>1.4496193140015634</v>
      </c>
      <c r="J244" s="18">
        <v>3.2678113076993059E-2</v>
      </c>
      <c r="K244" s="18">
        <v>0.81847211070950265</v>
      </c>
      <c r="L244" s="18">
        <v>0.56461175896599536</v>
      </c>
      <c r="M244" s="18">
        <v>207.28791353808842</v>
      </c>
      <c r="N244" s="18">
        <v>1.6696063945672961</v>
      </c>
      <c r="O244" s="18">
        <v>214.76504745452664</v>
      </c>
      <c r="P244" s="18">
        <v>2.8060719945026307</v>
      </c>
      <c r="Q244" s="18">
        <v>297.54121527483261</v>
      </c>
      <c r="R244" s="18">
        <v>27.308312051722112</v>
      </c>
      <c r="S244" s="27">
        <v>207.46</v>
      </c>
      <c r="T244" s="27">
        <v>1.67</v>
      </c>
      <c r="U244" s="28"/>
      <c r="V244" s="28">
        <v>3.9</v>
      </c>
      <c r="W244" s="20" t="str">
        <f t="shared" si="7"/>
        <v>discord.</v>
      </c>
      <c r="X244" s="20"/>
      <c r="Y244" s="21"/>
    </row>
    <row r="245" spans="1:25" s="35" customFormat="1" x14ac:dyDescent="0.25">
      <c r="A245" s="18" t="s">
        <v>533</v>
      </c>
      <c r="B245" s="22">
        <v>144.39790929353924</v>
      </c>
      <c r="C245" s="22">
        <f t="shared" si="6"/>
        <v>162.30681466202265</v>
      </c>
      <c r="D245" s="18">
        <v>19536.208965174577</v>
      </c>
      <c r="E245" s="23">
        <v>1.8947840745028934</v>
      </c>
      <c r="F245" s="18">
        <v>19.081277355922996</v>
      </c>
      <c r="G245" s="18">
        <v>1.2653772597574886</v>
      </c>
      <c r="H245" s="18">
        <v>0.24352207729792807</v>
      </c>
      <c r="I245" s="18">
        <v>1.5515294831529503</v>
      </c>
      <c r="J245" s="18">
        <v>3.4458097693940815E-2</v>
      </c>
      <c r="K245" s="18">
        <v>0.89555292301558687</v>
      </c>
      <c r="L245" s="18">
        <v>0.57720651314706772</v>
      </c>
      <c r="M245" s="18">
        <v>218.38976628959318</v>
      </c>
      <c r="N245" s="18">
        <v>1.9230380102280122</v>
      </c>
      <c r="O245" s="18">
        <v>221.30043992861187</v>
      </c>
      <c r="P245" s="18">
        <v>3.085148830230068</v>
      </c>
      <c r="Q245" s="18">
        <v>252.38689869500197</v>
      </c>
      <c r="R245" s="18">
        <v>29.159398173008981</v>
      </c>
      <c r="S245" s="27">
        <v>218.51</v>
      </c>
      <c r="T245" s="27">
        <v>1.92</v>
      </c>
      <c r="U245" s="28"/>
      <c r="V245" s="28">
        <v>1.5</v>
      </c>
      <c r="W245" s="20" t="str">
        <f t="shared" si="7"/>
        <v>concordant</v>
      </c>
      <c r="X245" s="20"/>
      <c r="Y245" s="21"/>
    </row>
    <row r="246" spans="1:25" s="35" customFormat="1" x14ac:dyDescent="0.25">
      <c r="A246" s="18" t="s">
        <v>554</v>
      </c>
      <c r="B246" s="22">
        <v>852.71172776051276</v>
      </c>
      <c r="C246" s="22">
        <f t="shared" si="6"/>
        <v>866.62842222074835</v>
      </c>
      <c r="D246" s="18">
        <v>349503.39179088932</v>
      </c>
      <c r="E246" s="23">
        <v>14.399055508209241</v>
      </c>
      <c r="F246" s="18">
        <v>19.323779465639102</v>
      </c>
      <c r="G246" s="18">
        <v>0.88298415006606701</v>
      </c>
      <c r="H246" s="18">
        <v>0.255457545172532</v>
      </c>
      <c r="I246" s="18">
        <v>1.6722144972450559</v>
      </c>
      <c r="J246" s="18">
        <v>3.6105651012108275E-2</v>
      </c>
      <c r="K246" s="18">
        <v>1.4200682803947258</v>
      </c>
      <c r="L246" s="18">
        <v>0.84921419036509005</v>
      </c>
      <c r="M246" s="18">
        <v>228.64862774619331</v>
      </c>
      <c r="N246" s="18">
        <v>3.1900581924575988</v>
      </c>
      <c r="O246" s="18">
        <v>230.99972987573594</v>
      </c>
      <c r="P246" s="18">
        <v>3.4549381287341134</v>
      </c>
      <c r="Q246" s="18">
        <v>255.00357832323712</v>
      </c>
      <c r="R246" s="18">
        <v>20.279791259905437</v>
      </c>
      <c r="S246" s="28">
        <v>229.2</v>
      </c>
      <c r="T246" s="28">
        <v>3.17</v>
      </c>
      <c r="U246" s="28"/>
      <c r="V246" s="28">
        <v>1.1000000000000001</v>
      </c>
      <c r="W246" s="20" t="str">
        <f t="shared" si="7"/>
        <v>concordant</v>
      </c>
      <c r="X246" s="20"/>
      <c r="Y246" s="21" t="s">
        <v>873</v>
      </c>
    </row>
    <row r="247" spans="1:25" s="35" customFormat="1" x14ac:dyDescent="0.25">
      <c r="A247" s="18" t="s">
        <v>581</v>
      </c>
      <c r="B247" s="22">
        <v>347.88805083049544</v>
      </c>
      <c r="C247" s="22">
        <f t="shared" si="6"/>
        <v>367.80558606703283</v>
      </c>
      <c r="D247" s="18">
        <v>48763.605099931854</v>
      </c>
      <c r="E247" s="23">
        <v>4.1046088772668341</v>
      </c>
      <c r="F247" s="18">
        <v>17.259159139129714</v>
      </c>
      <c r="G247" s="18">
        <v>2.3152823608740141</v>
      </c>
      <c r="H247" s="18">
        <v>0.28889429424417368</v>
      </c>
      <c r="I247" s="18">
        <v>2.5656586237565753</v>
      </c>
      <c r="J247" s="18">
        <v>3.6590071472070489E-2</v>
      </c>
      <c r="K247" s="18">
        <v>1.0877930953261501</v>
      </c>
      <c r="L247" s="18">
        <v>0.4239820080714517</v>
      </c>
      <c r="M247" s="18">
        <v>231.66187754083282</v>
      </c>
      <c r="N247" s="18">
        <v>2.475259509445209</v>
      </c>
      <c r="O247" s="18">
        <v>257.68869835755731</v>
      </c>
      <c r="P247" s="18">
        <v>5.8392252955588759</v>
      </c>
      <c r="Q247" s="18">
        <v>501.65662242265279</v>
      </c>
      <c r="R247" s="18">
        <v>51.1723415424064</v>
      </c>
      <c r="S247" s="27">
        <v>231.52</v>
      </c>
      <c r="T247" s="27">
        <v>2.48</v>
      </c>
      <c r="U247" s="28"/>
      <c r="V247" s="28">
        <v>12</v>
      </c>
      <c r="W247" s="20" t="str">
        <f t="shared" si="7"/>
        <v>discord.</v>
      </c>
      <c r="X247" s="20"/>
      <c r="Y247" s="21"/>
    </row>
    <row r="248" spans="1:25" s="35" customFormat="1" x14ac:dyDescent="0.25">
      <c r="A248" s="18" t="s">
        <v>584</v>
      </c>
      <c r="B248" s="22">
        <v>168.65321915085372</v>
      </c>
      <c r="C248" s="22">
        <f t="shared" si="6"/>
        <v>170.18791108107806</v>
      </c>
      <c r="D248" s="18">
        <v>7301.1569156525638</v>
      </c>
      <c r="E248" s="23">
        <v>25.825056951108824</v>
      </c>
      <c r="F248" s="18">
        <v>12.306254922585214</v>
      </c>
      <c r="G248" s="18">
        <v>3.9763993955381443</v>
      </c>
      <c r="H248" s="18">
        <v>0.45523925867936693</v>
      </c>
      <c r="I248" s="18">
        <v>6.1109609146977775</v>
      </c>
      <c r="J248" s="18">
        <v>4.1925863749755862E-2</v>
      </c>
      <c r="K248" s="18">
        <v>4.6398793384331265</v>
      </c>
      <c r="L248" s="18">
        <v>0.75927164372357892</v>
      </c>
      <c r="M248" s="18">
        <v>264.75934096483508</v>
      </c>
      <c r="N248" s="18">
        <v>12.035679014777187</v>
      </c>
      <c r="O248" s="18">
        <v>380.94159116590777</v>
      </c>
      <c r="P248" s="18">
        <v>19.413222615982335</v>
      </c>
      <c r="Q248" s="18">
        <v>1165.8671246491754</v>
      </c>
      <c r="R248" s="18">
        <v>78.826546527629375</v>
      </c>
      <c r="S248" s="28">
        <v>232.8</v>
      </c>
      <c r="T248" s="28">
        <v>11.8</v>
      </c>
      <c r="U248" s="28"/>
      <c r="V248" s="28">
        <v>46</v>
      </c>
      <c r="W248" s="20" t="str">
        <f t="shared" si="7"/>
        <v>discord.</v>
      </c>
      <c r="X248" s="20"/>
      <c r="Y248" s="21" t="s">
        <v>873</v>
      </c>
    </row>
    <row r="249" spans="1:25" s="35" customFormat="1" x14ac:dyDescent="0.25">
      <c r="A249" s="18" t="s">
        <v>420</v>
      </c>
      <c r="B249" s="22">
        <v>1585.7247475125562</v>
      </c>
      <c r="C249" s="22">
        <f t="shared" si="6"/>
        <v>1692.8703519827091</v>
      </c>
      <c r="D249" s="18">
        <v>228772.79837845074</v>
      </c>
      <c r="E249" s="23">
        <v>3.477933766002101</v>
      </c>
      <c r="F249" s="18">
        <v>12.500097825513302</v>
      </c>
      <c r="G249" s="18">
        <v>0.80638520933169655</v>
      </c>
      <c r="H249" s="18">
        <v>0.62471394930303126</v>
      </c>
      <c r="I249" s="18">
        <v>1.8622525920244213</v>
      </c>
      <c r="J249" s="18">
        <v>5.7059521006851917E-2</v>
      </c>
      <c r="K249" s="18">
        <v>1.6785618265783773</v>
      </c>
      <c r="L249" s="18">
        <v>0.90136098280504628</v>
      </c>
      <c r="M249" s="18">
        <v>357.71807618012144</v>
      </c>
      <c r="N249" s="18">
        <v>5.8409615306207741</v>
      </c>
      <c r="O249" s="18">
        <v>492.7976535393779</v>
      </c>
      <c r="P249" s="18">
        <v>7.2707667936390692</v>
      </c>
      <c r="Q249" s="18">
        <v>1182.2859518338876</v>
      </c>
      <c r="R249" s="18">
        <v>15.942245874300397</v>
      </c>
      <c r="S249" s="27">
        <v>250.49</v>
      </c>
      <c r="T249" s="27">
        <v>5.58</v>
      </c>
      <c r="U249" s="28"/>
      <c r="V249" s="28">
        <v>57</v>
      </c>
      <c r="W249" s="20" t="str">
        <f t="shared" si="7"/>
        <v>discord.</v>
      </c>
      <c r="X249" s="20"/>
      <c r="Y249" s="21"/>
    </row>
    <row r="250" spans="1:25" s="35" customFormat="1" x14ac:dyDescent="0.25">
      <c r="A250" s="18" t="s">
        <v>285</v>
      </c>
      <c r="B250" s="22">
        <v>659.7748749569131</v>
      </c>
      <c r="C250" s="22">
        <f t="shared" si="6"/>
        <v>683.46490673236735</v>
      </c>
      <c r="D250" s="18">
        <v>202794.4706138942</v>
      </c>
      <c r="E250" s="23">
        <v>6.5448242992870282</v>
      </c>
      <c r="F250" s="18">
        <v>11.636551574480134</v>
      </c>
      <c r="G250" s="18">
        <v>0.6191716088690028</v>
      </c>
      <c r="H250" s="18">
        <v>0.80503043638614225</v>
      </c>
      <c r="I250" s="18">
        <v>1.5107818587329753</v>
      </c>
      <c r="J250" s="18">
        <v>6.8479462099568816E-2</v>
      </c>
      <c r="K250" s="18">
        <v>1.3780190008743067</v>
      </c>
      <c r="L250" s="18">
        <v>0.91212307912539325</v>
      </c>
      <c r="M250" s="18">
        <v>426.98839224622458</v>
      </c>
      <c r="N250" s="18">
        <v>5.6933474164376889</v>
      </c>
      <c r="O250" s="18">
        <v>599.66233833220144</v>
      </c>
      <c r="P250" s="18">
        <v>6.8417313261222148</v>
      </c>
      <c r="Q250" s="18">
        <v>1321.4639934538664</v>
      </c>
      <c r="R250" s="18">
        <v>11.998552286308609</v>
      </c>
      <c r="S250" s="27">
        <v>263.17</v>
      </c>
      <c r="T250" s="27">
        <v>5.22</v>
      </c>
      <c r="U250" s="28"/>
      <c r="V250" s="28">
        <v>71</v>
      </c>
      <c r="W250" s="20" t="str">
        <f t="shared" si="7"/>
        <v>discord.</v>
      </c>
      <c r="X250" s="20"/>
      <c r="Y250" s="21"/>
    </row>
    <row r="251" spans="1:25" s="35" customFormat="1" x14ac:dyDescent="0.25">
      <c r="A251" s="18" t="s">
        <v>365</v>
      </c>
      <c r="B251" s="22">
        <v>1383.5529529709349</v>
      </c>
      <c r="C251" s="22">
        <f t="shared" si="6"/>
        <v>1391.28320359027</v>
      </c>
      <c r="D251" s="18">
        <v>730591.51697193715</v>
      </c>
      <c r="E251" s="23">
        <v>42.060077992158938</v>
      </c>
      <c r="F251" s="18">
        <v>11.688537641421828</v>
      </c>
      <c r="G251" s="18">
        <v>2.6990861577560308</v>
      </c>
      <c r="H251" s="18">
        <v>0.50977087888882966</v>
      </c>
      <c r="I251" s="18">
        <v>3.0454283859037625</v>
      </c>
      <c r="J251" s="18">
        <v>4.3528200026736942E-2</v>
      </c>
      <c r="K251" s="18">
        <v>1.4105201577365294</v>
      </c>
      <c r="L251" s="18">
        <v>0.46315985109528118</v>
      </c>
      <c r="M251" s="18">
        <v>274.66540939614805</v>
      </c>
      <c r="N251" s="18">
        <v>3.7928360610118546</v>
      </c>
      <c r="O251" s="18">
        <v>418.29507384736195</v>
      </c>
      <c r="P251" s="18">
        <v>10.4413724577783</v>
      </c>
      <c r="Q251" s="18">
        <v>1314.1089348099015</v>
      </c>
      <c r="R251" s="18">
        <v>52.353974101898189</v>
      </c>
      <c r="S251" s="28">
        <v>265.61</v>
      </c>
      <c r="T251" s="28">
        <v>3.77</v>
      </c>
      <c r="U251" s="28"/>
      <c r="V251" s="28">
        <v>50</v>
      </c>
      <c r="W251" s="20" t="str">
        <f t="shared" si="7"/>
        <v>discord.</v>
      </c>
      <c r="X251" s="20"/>
      <c r="Y251" s="21" t="s">
        <v>873</v>
      </c>
    </row>
    <row r="252" spans="1:25" s="35" customFormat="1" x14ac:dyDescent="0.25">
      <c r="A252" s="18" t="s">
        <v>404</v>
      </c>
      <c r="B252" s="22">
        <v>1934.0399354509314</v>
      </c>
      <c r="C252" s="22">
        <f t="shared" si="6"/>
        <v>2059.1021736233683</v>
      </c>
      <c r="D252" s="18">
        <v>682357.26426550059</v>
      </c>
      <c r="E252" s="23">
        <v>3.6341855980883815</v>
      </c>
      <c r="F252" s="18">
        <v>18.765345192215644</v>
      </c>
      <c r="G252" s="18">
        <v>0.72192870400337783</v>
      </c>
      <c r="H252" s="18">
        <v>0.31807650002900795</v>
      </c>
      <c r="I252" s="18">
        <v>1.233977015502743</v>
      </c>
      <c r="J252" s="18">
        <v>4.3672484038500069E-2</v>
      </c>
      <c r="K252" s="18">
        <v>1.0007555360311242</v>
      </c>
      <c r="L252" s="18">
        <v>0.81100014299974599</v>
      </c>
      <c r="M252" s="18">
        <v>275.55666485448927</v>
      </c>
      <c r="N252" s="18">
        <v>2.6995407851248956</v>
      </c>
      <c r="O252" s="18">
        <v>280.42186820992271</v>
      </c>
      <c r="P252" s="18">
        <v>3.0236340804771373</v>
      </c>
      <c r="Q252" s="18">
        <v>321.22042591974844</v>
      </c>
      <c r="R252" s="18">
        <v>16.397148389000336</v>
      </c>
      <c r="S252" s="27">
        <v>276.52999999999997</v>
      </c>
      <c r="T252" s="27">
        <v>2.69</v>
      </c>
      <c r="U252" s="28"/>
      <c r="V252" s="28">
        <v>2</v>
      </c>
      <c r="W252" s="20" t="str">
        <f t="shared" si="7"/>
        <v>concordant</v>
      </c>
      <c r="X252" s="20"/>
      <c r="Y252" s="21"/>
    </row>
    <row r="253" spans="1:25" s="35" customFormat="1" x14ac:dyDescent="0.25">
      <c r="A253" s="18" t="s">
        <v>419</v>
      </c>
      <c r="B253" s="22">
        <v>1627.9243880904546</v>
      </c>
      <c r="C253" s="22">
        <f t="shared" si="6"/>
        <v>2062.2476614552324</v>
      </c>
      <c r="D253" s="18">
        <v>387418.06586358807</v>
      </c>
      <c r="E253" s="23">
        <v>0.88082369668445537</v>
      </c>
      <c r="F253" s="18">
        <v>19.407564501790535</v>
      </c>
      <c r="G253" s="18">
        <v>0.75974047846049675</v>
      </c>
      <c r="H253" s="18">
        <v>0.31386559412316245</v>
      </c>
      <c r="I253" s="18">
        <v>1.3653864915002369</v>
      </c>
      <c r="J253" s="18">
        <v>4.448407777597136E-2</v>
      </c>
      <c r="K253" s="18">
        <v>1.1344719763221223</v>
      </c>
      <c r="L253" s="18">
        <v>0.83087974239118612</v>
      </c>
      <c r="M253" s="18">
        <v>280.56765851125294</v>
      </c>
      <c r="N253" s="18">
        <v>3.1146896460948597</v>
      </c>
      <c r="O253" s="18">
        <v>277.17279509893473</v>
      </c>
      <c r="P253" s="18">
        <v>3.3119198930138225</v>
      </c>
      <c r="Q253" s="18">
        <v>248.60055578907941</v>
      </c>
      <c r="R253" s="18">
        <v>17.490849073101984</v>
      </c>
      <c r="S253" s="27">
        <v>279.45999999999998</v>
      </c>
      <c r="T253" s="27">
        <v>3.04</v>
      </c>
      <c r="U253" s="28"/>
      <c r="V253" s="28">
        <v>-1.4</v>
      </c>
      <c r="W253" s="20" t="str">
        <f t="shared" si="7"/>
        <v>concordant</v>
      </c>
      <c r="X253" s="20"/>
      <c r="Y253" s="21"/>
    </row>
    <row r="254" spans="1:25" s="35" customFormat="1" x14ac:dyDescent="0.25">
      <c r="A254" s="18" t="s">
        <v>576</v>
      </c>
      <c r="B254" s="22">
        <v>668.96513239689875</v>
      </c>
      <c r="C254" s="22">
        <f t="shared" si="6"/>
        <v>701.72396903489812</v>
      </c>
      <c r="D254" s="18">
        <v>138380.23794684446</v>
      </c>
      <c r="E254" s="23">
        <v>4.7989129727188056</v>
      </c>
      <c r="F254" s="18">
        <v>18.086907126224027</v>
      </c>
      <c r="G254" s="18">
        <v>0.96186119929546066</v>
      </c>
      <c r="H254" s="18">
        <v>0.49831299217486652</v>
      </c>
      <c r="I254" s="18">
        <v>1.7948676345859791</v>
      </c>
      <c r="J254" s="18">
        <v>6.5820062826816364E-2</v>
      </c>
      <c r="K254" s="18">
        <v>1.514362694334457</v>
      </c>
      <c r="L254" s="18">
        <v>0.84371831390439778</v>
      </c>
      <c r="M254" s="18">
        <v>410.92354487136538</v>
      </c>
      <c r="N254" s="18">
        <v>6.0286856036129564</v>
      </c>
      <c r="O254" s="18">
        <v>410.5597840348529</v>
      </c>
      <c r="P254" s="18">
        <v>6.0613192750267615</v>
      </c>
      <c r="Q254" s="18">
        <v>408.49276107536656</v>
      </c>
      <c r="R254" s="18">
        <v>21.555493948987476</v>
      </c>
      <c r="S254" s="27">
        <v>410.75</v>
      </c>
      <c r="T254" s="27">
        <v>5.8</v>
      </c>
      <c r="U254" s="28"/>
      <c r="V254" s="28">
        <v>-0.11</v>
      </c>
      <c r="W254" s="20" t="str">
        <f t="shared" si="7"/>
        <v>concordant</v>
      </c>
      <c r="X254" s="20"/>
      <c r="Y254" s="21"/>
    </row>
    <row r="255" spans="1:25" x14ac:dyDescent="0.25">
      <c r="A255" s="18" t="s">
        <v>450</v>
      </c>
      <c r="B255" s="22">
        <v>496.66340513603768</v>
      </c>
      <c r="C255" s="22">
        <f t="shared" si="6"/>
        <v>656.2333851630201</v>
      </c>
      <c r="D255" s="18">
        <v>688233.90743772837</v>
      </c>
      <c r="E255" s="23">
        <v>0.73144021317313468</v>
      </c>
      <c r="F255" s="18">
        <v>17.632159968425444</v>
      </c>
      <c r="G255" s="18">
        <v>0.76732584025392392</v>
      </c>
      <c r="H255" s="18">
        <v>0.57527947056388373</v>
      </c>
      <c r="I255" s="18">
        <v>1.4540060740341636</v>
      </c>
      <c r="J255" s="18">
        <v>7.3974283475017319E-2</v>
      </c>
      <c r="K255" s="18">
        <v>1.2350480530138925</v>
      </c>
      <c r="L255" s="18">
        <v>0.84941051833932957</v>
      </c>
      <c r="M255" s="18">
        <v>460.05512442937567</v>
      </c>
      <c r="N255" s="18">
        <v>5.4838939879509212</v>
      </c>
      <c r="O255" s="18">
        <v>461.42326056207082</v>
      </c>
      <c r="P255" s="18">
        <v>5.3916473179523052</v>
      </c>
      <c r="Q255" s="18">
        <v>468.23341914054475</v>
      </c>
      <c r="R255" s="18">
        <v>17.000336267207189</v>
      </c>
      <c r="S255" s="27">
        <v>460.81</v>
      </c>
      <c r="T255" s="27">
        <v>5.24</v>
      </c>
      <c r="U255" s="28"/>
      <c r="V255" s="28">
        <v>0.38</v>
      </c>
      <c r="W255" s="20" t="str">
        <f t="shared" si="7"/>
        <v>concordant</v>
      </c>
    </row>
    <row r="256" spans="1:25" x14ac:dyDescent="0.25">
      <c r="A256" s="18" t="s">
        <v>428</v>
      </c>
      <c r="B256" s="22">
        <v>1186.6150565444966</v>
      </c>
      <c r="C256" s="22">
        <f t="shared" si="6"/>
        <v>1199.2181501074915</v>
      </c>
      <c r="D256" s="18">
        <v>435400.90708254307</v>
      </c>
      <c r="E256" s="23">
        <v>22.125880197123141</v>
      </c>
      <c r="F256" s="18">
        <v>12.042314416492736</v>
      </c>
      <c r="G256" s="18">
        <v>0.57212907939589142</v>
      </c>
      <c r="H256" s="18">
        <v>1.1363008734129678</v>
      </c>
      <c r="I256" s="18">
        <v>1.3375636077457462</v>
      </c>
      <c r="J256" s="18">
        <v>9.979565984701394E-2</v>
      </c>
      <c r="K256" s="18">
        <v>1.2090215812836484</v>
      </c>
      <c r="L256" s="18">
        <v>0.90389838231414266</v>
      </c>
      <c r="M256" s="18">
        <v>613.21127331284981</v>
      </c>
      <c r="N256" s="18">
        <v>7.0721601289374121</v>
      </c>
      <c r="O256" s="18">
        <v>770.75267250621778</v>
      </c>
      <c r="P256" s="18">
        <v>7.2240809667100621</v>
      </c>
      <c r="Q256" s="18">
        <v>1259.3148104830739</v>
      </c>
      <c r="R256" s="18">
        <v>11.196787973256392</v>
      </c>
      <c r="S256" s="28">
        <v>518.16</v>
      </c>
      <c r="T256" s="28">
        <v>9.15</v>
      </c>
      <c r="U256" s="28"/>
      <c r="V256" s="28">
        <v>40</v>
      </c>
      <c r="W256" s="20" t="str">
        <f t="shared" si="7"/>
        <v>discord.</v>
      </c>
      <c r="Y256" s="21" t="s">
        <v>873</v>
      </c>
    </row>
    <row r="257" spans="1:25" x14ac:dyDescent="0.25">
      <c r="A257" s="18" t="s">
        <v>435</v>
      </c>
      <c r="B257" s="22">
        <v>1243.7313610774372</v>
      </c>
      <c r="C257" s="22">
        <f t="shared" si="6"/>
        <v>1268.63555973912</v>
      </c>
      <c r="D257" s="18">
        <v>452478.24598646257</v>
      </c>
      <c r="E257" s="23">
        <v>11.736047958165823</v>
      </c>
      <c r="F257" s="18">
        <v>10.129751435097615</v>
      </c>
      <c r="G257" s="18">
        <v>0.96127074471317364</v>
      </c>
      <c r="H257" s="18">
        <v>1.7279505422539183</v>
      </c>
      <c r="I257" s="18">
        <v>2.1830953482431275</v>
      </c>
      <c r="J257" s="18">
        <v>0.12785665586708841</v>
      </c>
      <c r="K257" s="18">
        <v>1.9600654760981944</v>
      </c>
      <c r="L257" s="18">
        <v>0.89783777775697282</v>
      </c>
      <c r="M257" s="18">
        <v>775.62653904105321</v>
      </c>
      <c r="N257" s="18">
        <v>14.323822604189843</v>
      </c>
      <c r="O257" s="18">
        <v>1018.9882826263428</v>
      </c>
      <c r="P257" s="18">
        <v>14.041875395850013</v>
      </c>
      <c r="Q257" s="18">
        <v>1586.7411777527682</v>
      </c>
      <c r="R257" s="18">
        <v>17.967748891938299</v>
      </c>
      <c r="S257" s="28">
        <v>551.79999999999995</v>
      </c>
      <c r="T257" s="28">
        <v>17.399999999999999</v>
      </c>
      <c r="U257" s="28"/>
      <c r="V257" s="28">
        <v>63</v>
      </c>
      <c r="W257" s="20" t="str">
        <f t="shared" si="7"/>
        <v>discord.</v>
      </c>
      <c r="Y257" s="21" t="s">
        <v>873</v>
      </c>
    </row>
    <row r="258" spans="1:25" x14ac:dyDescent="0.25">
      <c r="A258" s="18" t="s">
        <v>330</v>
      </c>
      <c r="B258" s="22">
        <v>1846.6530784887691</v>
      </c>
      <c r="C258" s="22">
        <f t="shared" si="6"/>
        <v>1970.4818734333323</v>
      </c>
      <c r="D258" s="18">
        <v>1263380.8243074147</v>
      </c>
      <c r="E258" s="23">
        <v>3.504544105748113</v>
      </c>
      <c r="F258" s="18">
        <v>17.434125593154292</v>
      </c>
      <c r="G258" s="18">
        <v>0.62065683253759529</v>
      </c>
      <c r="H258" s="18">
        <v>0.76361554119100006</v>
      </c>
      <c r="I258" s="18">
        <v>1.2141253085106802</v>
      </c>
      <c r="J258" s="18">
        <v>9.7089376333231503E-2</v>
      </c>
      <c r="K258" s="18">
        <v>1.0434964105226761</v>
      </c>
      <c r="L258" s="18">
        <v>0.8594635192990846</v>
      </c>
      <c r="M258" s="18">
        <v>597.32893722197457</v>
      </c>
      <c r="N258" s="18">
        <v>5.9530425975978005</v>
      </c>
      <c r="O258" s="18">
        <v>576.09380784894017</v>
      </c>
      <c r="P258" s="18">
        <v>5.3378733469248232</v>
      </c>
      <c r="Q258" s="18">
        <v>493.20586280816025</v>
      </c>
      <c r="R258" s="18">
        <v>13.683040039401021</v>
      </c>
      <c r="S258" s="27">
        <v>578.45000000000005</v>
      </c>
      <c r="T258" s="27">
        <v>5.18</v>
      </c>
      <c r="U258" s="28"/>
      <c r="V258" s="28">
        <v>-5.0999999999999996</v>
      </c>
      <c r="W258" s="20" t="str">
        <f t="shared" si="7"/>
        <v>rev discord.</v>
      </c>
    </row>
    <row r="259" spans="1:25" x14ac:dyDescent="0.25">
      <c r="A259" s="18" t="s">
        <v>478</v>
      </c>
      <c r="B259" s="22">
        <v>103.72326854356629</v>
      </c>
      <c r="C259" s="22">
        <f t="shared" si="6"/>
        <v>114.33770487861021</v>
      </c>
      <c r="D259" s="18">
        <v>42163.330274801076</v>
      </c>
      <c r="E259" s="23">
        <v>2.2963977867824505</v>
      </c>
      <c r="F259" s="18">
        <v>16.259017601385469</v>
      </c>
      <c r="G259" s="18">
        <v>0.9949189992630153</v>
      </c>
      <c r="H259" s="18">
        <v>0.79362625543204202</v>
      </c>
      <c r="I259" s="18">
        <v>1.2946694806666883</v>
      </c>
      <c r="J259" s="18">
        <v>9.4828830017067031E-2</v>
      </c>
      <c r="K259" s="18">
        <v>0.80091041540848507</v>
      </c>
      <c r="L259" s="18">
        <v>0.61862153033533895</v>
      </c>
      <c r="M259" s="18">
        <v>584.03243468275377</v>
      </c>
      <c r="N259" s="18">
        <v>4.4719442820120889</v>
      </c>
      <c r="O259" s="18">
        <v>593.2267976112023</v>
      </c>
      <c r="P259" s="18">
        <v>5.8167131395834417</v>
      </c>
      <c r="Q259" s="18">
        <v>628.52842772358872</v>
      </c>
      <c r="R259" s="18">
        <v>21.919102987309145</v>
      </c>
      <c r="S259" s="27">
        <v>585.62</v>
      </c>
      <c r="T259" s="27">
        <v>4.41</v>
      </c>
      <c r="U259" s="28"/>
      <c r="V259" s="28">
        <v>2</v>
      </c>
      <c r="W259" s="20" t="str">
        <f t="shared" si="7"/>
        <v>concordant</v>
      </c>
    </row>
    <row r="260" spans="1:25" x14ac:dyDescent="0.25">
      <c r="A260" s="18" t="s">
        <v>513</v>
      </c>
      <c r="B260" s="22">
        <v>319.21982859865835</v>
      </c>
      <c r="C260" s="22">
        <f t="shared" si="6"/>
        <v>337.3947062789577</v>
      </c>
      <c r="D260" s="18">
        <v>206899.12688102192</v>
      </c>
      <c r="E260" s="23">
        <v>4.1274918621322563</v>
      </c>
      <c r="F260" s="18">
        <v>16.648337215310054</v>
      </c>
      <c r="G260" s="18">
        <v>0.7481264770306163</v>
      </c>
      <c r="H260" s="18">
        <v>0.7925856589203778</v>
      </c>
      <c r="I260" s="18">
        <v>1.0798854204571753</v>
      </c>
      <c r="J260" s="18">
        <v>9.622475586106953E-2</v>
      </c>
      <c r="K260" s="18">
        <v>0.77864463941447293</v>
      </c>
      <c r="L260" s="18">
        <v>0.72104375581330615</v>
      </c>
      <c r="M260" s="18">
        <v>592.24648972319494</v>
      </c>
      <c r="N260" s="18">
        <v>4.406002950082609</v>
      </c>
      <c r="O260" s="18">
        <v>592.63753846081715</v>
      </c>
      <c r="P260" s="18">
        <v>4.8481626464931082</v>
      </c>
      <c r="Q260" s="18">
        <v>594.12068323203937</v>
      </c>
      <c r="R260" s="18">
        <v>16.200143928609748</v>
      </c>
      <c r="S260" s="27">
        <v>592.38</v>
      </c>
      <c r="T260" s="27">
        <v>4.25</v>
      </c>
      <c r="U260" s="28"/>
      <c r="V260" s="28">
        <v>8.4000000000000005E-2</v>
      </c>
      <c r="W260" s="20" t="str">
        <f t="shared" si="7"/>
        <v>concordant</v>
      </c>
    </row>
    <row r="261" spans="1:25" x14ac:dyDescent="0.25">
      <c r="A261" s="18" t="s">
        <v>474</v>
      </c>
      <c r="B261" s="22">
        <v>180.47874881672391</v>
      </c>
      <c r="C261" s="22">
        <f t="shared" si="6"/>
        <v>223.60687794236168</v>
      </c>
      <c r="D261" s="18">
        <v>2519471.950583816</v>
      </c>
      <c r="E261" s="23">
        <v>0.98340704388954692</v>
      </c>
      <c r="F261" s="18">
        <v>16.172319881994706</v>
      </c>
      <c r="G261" s="18">
        <v>0.78831426269826343</v>
      </c>
      <c r="H261" s="18">
        <v>0.90100733239186725</v>
      </c>
      <c r="I261" s="18">
        <v>1.081889816826854</v>
      </c>
      <c r="J261" s="18">
        <v>0.10656821991993816</v>
      </c>
      <c r="K261" s="18">
        <v>0.74097651616899995</v>
      </c>
      <c r="L261" s="18">
        <v>0.68489092386714479</v>
      </c>
      <c r="M261" s="18">
        <v>652.78667139164065</v>
      </c>
      <c r="N261" s="18">
        <v>4.6001526293968027</v>
      </c>
      <c r="O261" s="18">
        <v>652.26574668467561</v>
      </c>
      <c r="P261" s="18">
        <v>5.2066847549132831</v>
      </c>
      <c r="Q261" s="18">
        <v>650.44405124473906</v>
      </c>
      <c r="R261" s="18">
        <v>16.924413415403876</v>
      </c>
      <c r="S261" s="27">
        <v>652.63</v>
      </c>
      <c r="T261" s="27">
        <v>4.4400000000000004</v>
      </c>
      <c r="U261" s="28"/>
      <c r="V261" s="28">
        <v>-0.1</v>
      </c>
      <c r="W261" s="20" t="str">
        <f t="shared" si="7"/>
        <v>concordant</v>
      </c>
    </row>
    <row r="262" spans="1:25" x14ac:dyDescent="0.25">
      <c r="A262" s="18" t="s">
        <v>596</v>
      </c>
      <c r="B262" s="22">
        <v>454.74053809104237</v>
      </c>
      <c r="C262" s="22">
        <f t="shared" si="6"/>
        <v>473.02153287604926</v>
      </c>
      <c r="D262" s="18">
        <v>309545.99972101848</v>
      </c>
      <c r="E262" s="23">
        <v>5.8456351915290217</v>
      </c>
      <c r="F262" s="18">
        <v>11.011152115539053</v>
      </c>
      <c r="G262" s="18">
        <v>0.70672911812038519</v>
      </c>
      <c r="H262" s="18">
        <v>1.6802731256955474</v>
      </c>
      <c r="I262" s="18">
        <v>1.5573765008574874</v>
      </c>
      <c r="J262" s="18">
        <v>0.13476149692967118</v>
      </c>
      <c r="K262" s="18">
        <v>1.3877660504249203</v>
      </c>
      <c r="L262" s="18">
        <v>0.89109219874630186</v>
      </c>
      <c r="M262" s="18">
        <v>814.97175818350479</v>
      </c>
      <c r="N262" s="18">
        <v>10.624196450598106</v>
      </c>
      <c r="O262" s="18">
        <v>1001.0851418012868</v>
      </c>
      <c r="P262" s="18">
        <v>9.9137544385234264</v>
      </c>
      <c r="Q262" s="18">
        <v>1434.6094190354845</v>
      </c>
      <c r="R262" s="18">
        <v>13.481563067814363</v>
      </c>
      <c r="S262" s="27">
        <v>817.8</v>
      </c>
      <c r="T262" s="27">
        <v>18.100000000000001</v>
      </c>
      <c r="U262" s="28"/>
      <c r="V262" s="28">
        <v>31</v>
      </c>
      <c r="W262" s="20" t="str">
        <f t="shared" si="7"/>
        <v>discord.</v>
      </c>
    </row>
    <row r="263" spans="1:25" x14ac:dyDescent="0.25">
      <c r="A263" s="18" t="s">
        <v>292</v>
      </c>
      <c r="B263" s="22">
        <v>219.03049983220899</v>
      </c>
      <c r="C263" s="22">
        <f t="shared" si="6"/>
        <v>242.42347626794566</v>
      </c>
      <c r="D263" s="18">
        <v>173748.35413052235</v>
      </c>
      <c r="E263" s="23">
        <v>2.2003257089566763</v>
      </c>
      <c r="F263" s="18">
        <v>13.447259336284333</v>
      </c>
      <c r="G263" s="18">
        <v>0.72315687540266438</v>
      </c>
      <c r="H263" s="18">
        <v>1.5681700966736714</v>
      </c>
      <c r="I263" s="18">
        <v>1.3537278137873789</v>
      </c>
      <c r="J263" s="18">
        <v>0.15408222922247183</v>
      </c>
      <c r="K263" s="18">
        <v>1.1443301913187294</v>
      </c>
      <c r="L263" s="18">
        <v>0.84531778077100339</v>
      </c>
      <c r="M263" s="18">
        <v>923.80610071038018</v>
      </c>
      <c r="N263" s="18">
        <v>9.8488539892354652</v>
      </c>
      <c r="O263" s="18">
        <v>957.70281835467085</v>
      </c>
      <c r="P263" s="18">
        <v>8.3934505842898375</v>
      </c>
      <c r="Q263" s="18">
        <v>1036.3713040597547</v>
      </c>
      <c r="R263" s="18">
        <v>14.625974531001305</v>
      </c>
      <c r="S263" s="27">
        <v>956.46</v>
      </c>
      <c r="T263" s="27">
        <v>8.7200000000000006</v>
      </c>
      <c r="U263" s="28"/>
      <c r="V263" s="28">
        <v>5.4</v>
      </c>
      <c r="W263" s="20" t="str">
        <f t="shared" si="7"/>
        <v>discord.</v>
      </c>
    </row>
    <row r="264" spans="1:25" x14ac:dyDescent="0.25">
      <c r="A264" s="18" t="s">
        <v>403</v>
      </c>
      <c r="B264" s="22">
        <v>786.67761908514035</v>
      </c>
      <c r="C264" s="22">
        <f t="shared" si="6"/>
        <v>799.95279467003991</v>
      </c>
      <c r="D264" s="18">
        <v>486442.39280052157</v>
      </c>
      <c r="E264" s="23">
        <v>13.925935615894685</v>
      </c>
      <c r="F264" s="18">
        <v>10.570105586770499</v>
      </c>
      <c r="G264" s="18">
        <v>0.80009911755691376</v>
      </c>
      <c r="H264" s="18">
        <v>2.0936352637732059</v>
      </c>
      <c r="I264" s="18">
        <v>1.3270007280024068</v>
      </c>
      <c r="J264" s="18">
        <v>0.16138031701800601</v>
      </c>
      <c r="K264" s="18">
        <v>1.0586612827849706</v>
      </c>
      <c r="L264" s="18">
        <v>0.79778500527171559</v>
      </c>
      <c r="M264" s="18">
        <v>964.4430374105699</v>
      </c>
      <c r="N264" s="18">
        <v>9.4831288629867458</v>
      </c>
      <c r="O264" s="18">
        <v>1146.7196630857472</v>
      </c>
      <c r="P264" s="18">
        <v>9.1189463946770957</v>
      </c>
      <c r="Q264" s="18">
        <v>1509.9302256091007</v>
      </c>
      <c r="R264" s="18">
        <v>15.106872094920959</v>
      </c>
      <c r="S264" s="28">
        <v>1014.5</v>
      </c>
      <c r="T264" s="28">
        <v>11.4</v>
      </c>
      <c r="U264" s="28"/>
      <c r="V264" s="28">
        <v>26</v>
      </c>
      <c r="W264" s="20" t="str">
        <f t="shared" si="7"/>
        <v>discord.</v>
      </c>
      <c r="Y264" s="21" t="s">
        <v>873</v>
      </c>
    </row>
    <row r="265" spans="1:25" x14ac:dyDescent="0.25">
      <c r="A265" s="18" t="s">
        <v>500</v>
      </c>
      <c r="B265" s="22">
        <v>370.94317384781436</v>
      </c>
      <c r="C265" s="22">
        <f t="shared" si="6"/>
        <v>410.41130262370666</v>
      </c>
      <c r="D265" s="18">
        <v>1539177.2794130596</v>
      </c>
      <c r="E265" s="23">
        <v>2.2086592032070724</v>
      </c>
      <c r="F265" s="18">
        <v>13.520745495075733</v>
      </c>
      <c r="G265" s="18">
        <v>0.57056228567386524</v>
      </c>
      <c r="H265" s="18">
        <v>1.7622779745855763</v>
      </c>
      <c r="I265" s="18">
        <v>0.99485666944725293</v>
      </c>
      <c r="J265" s="18">
        <v>0.17357724600105934</v>
      </c>
      <c r="K265" s="18">
        <v>0.81498367875039168</v>
      </c>
      <c r="L265" s="18">
        <v>0.81919708012130055</v>
      </c>
      <c r="M265" s="18">
        <v>1031.7908747936069</v>
      </c>
      <c r="N265" s="18">
        <v>7.7704906145551149</v>
      </c>
      <c r="O265" s="18">
        <v>1031.6857312516549</v>
      </c>
      <c r="P265" s="18">
        <v>6.4447086865150141</v>
      </c>
      <c r="Q265" s="18">
        <v>1031.4442516558734</v>
      </c>
      <c r="R265" s="18">
        <v>11.550845665865268</v>
      </c>
      <c r="S265" s="27">
        <v>1031.69</v>
      </c>
      <c r="T265" s="27">
        <v>6.44</v>
      </c>
      <c r="U265" s="28"/>
      <c r="V265" s="28">
        <v>-1.4999999999999999E-2</v>
      </c>
      <c r="W265" s="20" t="str">
        <f t="shared" si="7"/>
        <v>concordant</v>
      </c>
    </row>
    <row r="266" spans="1:25" x14ac:dyDescent="0.25">
      <c r="A266" s="18" t="s">
        <v>381</v>
      </c>
      <c r="B266" s="22">
        <v>640.05530811120218</v>
      </c>
      <c r="C266" s="22">
        <f t="shared" si="6"/>
        <v>694.30999628267864</v>
      </c>
      <c r="D266" s="18">
        <v>503987.01456502441</v>
      </c>
      <c r="E266" s="23">
        <v>2.7723502332321881</v>
      </c>
      <c r="F266" s="18">
        <v>13.403463023227797</v>
      </c>
      <c r="G266" s="18">
        <v>0.71148396817234449</v>
      </c>
      <c r="H266" s="18">
        <v>1.8303352027824826</v>
      </c>
      <c r="I266" s="18">
        <v>1.6919671120478559</v>
      </c>
      <c r="J266" s="18">
        <v>0.17891479959386911</v>
      </c>
      <c r="K266" s="18">
        <v>1.5351004472622114</v>
      </c>
      <c r="L266" s="18">
        <v>0.90728740312464917</v>
      </c>
      <c r="M266" s="18">
        <v>1061.0433777178459</v>
      </c>
      <c r="N266" s="18">
        <v>15.018260601474708</v>
      </c>
      <c r="O266" s="18">
        <v>1056.3996048675829</v>
      </c>
      <c r="P266" s="18">
        <v>11.110456917138208</v>
      </c>
      <c r="Q266" s="18">
        <v>1046.8357003124756</v>
      </c>
      <c r="R266" s="18">
        <v>14.366624245071989</v>
      </c>
      <c r="S266" s="27">
        <v>1053.5999999999999</v>
      </c>
      <c r="T266" s="27">
        <v>10.3</v>
      </c>
      <c r="U266" s="28"/>
      <c r="V266" s="28">
        <v>-0.83</v>
      </c>
      <c r="W266" s="20" t="str">
        <f t="shared" si="7"/>
        <v>concordant</v>
      </c>
    </row>
    <row r="267" spans="1:25" x14ac:dyDescent="0.25">
      <c r="A267" s="18" t="s">
        <v>430</v>
      </c>
      <c r="B267" s="22">
        <v>229.9358780660707</v>
      </c>
      <c r="C267" s="22">
        <f t="shared" si="6"/>
        <v>250.20337135801452</v>
      </c>
      <c r="D267" s="18">
        <v>100732.6540814857</v>
      </c>
      <c r="E267" s="23">
        <v>2.6660885274354609</v>
      </c>
      <c r="F267" s="18">
        <v>12.581455662096682</v>
      </c>
      <c r="G267" s="18">
        <v>0.92257252145410173</v>
      </c>
      <c r="H267" s="18">
        <v>1.8827378036735829</v>
      </c>
      <c r="I267" s="18">
        <v>1.6679565808293917</v>
      </c>
      <c r="J267" s="18">
        <v>0.17351179848996837</v>
      </c>
      <c r="K267" s="18">
        <v>1.3895634417469152</v>
      </c>
      <c r="L267" s="18">
        <v>0.83309329374506524</v>
      </c>
      <c r="M267" s="18">
        <v>1031.4313641352612</v>
      </c>
      <c r="N267" s="18">
        <v>13.244596967285077</v>
      </c>
      <c r="O267" s="18">
        <v>1075.0271298821135</v>
      </c>
      <c r="P267" s="18">
        <v>11.061563874945591</v>
      </c>
      <c r="Q267" s="18">
        <v>1164.5116676341399</v>
      </c>
      <c r="R267" s="18">
        <v>18.282116654142555</v>
      </c>
      <c r="S267" s="27">
        <v>1074</v>
      </c>
      <c r="T267" s="27">
        <v>11.6</v>
      </c>
      <c r="U267" s="28"/>
      <c r="V267" s="28">
        <v>6.3</v>
      </c>
      <c r="W267" s="20" t="str">
        <f t="shared" si="7"/>
        <v>discord.</v>
      </c>
    </row>
    <row r="268" spans="1:25" x14ac:dyDescent="0.25">
      <c r="A268" s="18" t="s">
        <v>441</v>
      </c>
      <c r="B268" s="22">
        <v>141.11381755214452</v>
      </c>
      <c r="C268" s="22">
        <f t="shared" si="6"/>
        <v>156.04938234637996</v>
      </c>
      <c r="D268" s="18">
        <v>639603258.73080838</v>
      </c>
      <c r="E268" s="23">
        <v>2.2203209307192142</v>
      </c>
      <c r="F268" s="18">
        <v>12.749278206015692</v>
      </c>
      <c r="G268" s="18">
        <v>0.58859324398541157</v>
      </c>
      <c r="H268" s="18">
        <v>2.1895054522760096</v>
      </c>
      <c r="I268" s="18">
        <v>1.0474409656929318</v>
      </c>
      <c r="J268" s="18">
        <v>0.2032214982941267</v>
      </c>
      <c r="K268" s="18">
        <v>0.86642401267882174</v>
      </c>
      <c r="L268" s="18">
        <v>0.82718171339197277</v>
      </c>
      <c r="M268" s="18">
        <v>1192.6030082320183</v>
      </c>
      <c r="N268" s="18">
        <v>9.4335045144224523</v>
      </c>
      <c r="O268" s="18">
        <v>1177.7081526565289</v>
      </c>
      <c r="P268" s="18">
        <v>7.3011224611369698</v>
      </c>
      <c r="Q268" s="18">
        <v>1150.42367458072</v>
      </c>
      <c r="R268" s="18">
        <v>11.68722945207719</v>
      </c>
      <c r="S268" s="27">
        <v>1175.76</v>
      </c>
      <c r="T268" s="27">
        <v>7.2</v>
      </c>
      <c r="U268" s="28"/>
      <c r="V268" s="28">
        <v>-2</v>
      </c>
      <c r="W268" s="20" t="str">
        <f t="shared" si="7"/>
        <v>rev discord.</v>
      </c>
    </row>
    <row r="269" spans="1:25" x14ac:dyDescent="0.25">
      <c r="A269" s="18" t="s">
        <v>334</v>
      </c>
      <c r="B269" s="22">
        <v>732.75840099881236</v>
      </c>
      <c r="C269" s="22">
        <f t="shared" si="6"/>
        <v>841.87448779876365</v>
      </c>
      <c r="D269" s="18">
        <v>365607.72845773108</v>
      </c>
      <c r="E269" s="23">
        <v>1.5781194990104592</v>
      </c>
      <c r="F269" s="18">
        <v>11.137985659926361</v>
      </c>
      <c r="G269" s="18">
        <v>0.7576314553404444</v>
      </c>
      <c r="H269" s="18">
        <v>2.2305279875871542</v>
      </c>
      <c r="I269" s="18">
        <v>1.8959320236772879</v>
      </c>
      <c r="J269" s="18">
        <v>0.18156844593251212</v>
      </c>
      <c r="K269" s="18">
        <v>1.7379641233176242</v>
      </c>
      <c r="L269" s="18">
        <v>0.91668060964903464</v>
      </c>
      <c r="M269" s="18">
        <v>1075.5374527176659</v>
      </c>
      <c r="N269" s="18">
        <v>17.216367995444443</v>
      </c>
      <c r="O269" s="18">
        <v>1190.6844570494109</v>
      </c>
      <c r="P269" s="18">
        <v>13.292652485067379</v>
      </c>
      <c r="Q269" s="18">
        <v>1406.2402217686013</v>
      </c>
      <c r="R269" s="18">
        <v>14.50787257059369</v>
      </c>
      <c r="S269" s="27">
        <v>1274.4000000000001</v>
      </c>
      <c r="T269" s="27">
        <v>12.6</v>
      </c>
      <c r="U269" s="28"/>
      <c r="V269" s="28">
        <v>20</v>
      </c>
      <c r="W269" s="20" t="str">
        <f t="shared" si="7"/>
        <v>discord.</v>
      </c>
    </row>
    <row r="270" spans="1:25" x14ac:dyDescent="0.25">
      <c r="A270" s="18" t="s">
        <v>433</v>
      </c>
      <c r="B270" s="22">
        <v>363.51715060702634</v>
      </c>
      <c r="C270" s="22">
        <f t="shared" si="6"/>
        <v>405.97830902563356</v>
      </c>
      <c r="D270" s="18">
        <v>443796.12778090668</v>
      </c>
      <c r="E270" s="23">
        <v>2.0118747008846514</v>
      </c>
      <c r="F270" s="18">
        <v>11.374970700070552</v>
      </c>
      <c r="G270" s="18">
        <v>0.66128218796821769</v>
      </c>
      <c r="H270" s="18">
        <v>2.661427306223366</v>
      </c>
      <c r="I270" s="18">
        <v>1.6554339676291954</v>
      </c>
      <c r="J270" s="18">
        <v>0.22056206890850177</v>
      </c>
      <c r="K270" s="18">
        <v>1.5176131169318359</v>
      </c>
      <c r="L270" s="18">
        <v>0.91674639194776375</v>
      </c>
      <c r="M270" s="18">
        <v>1284.8442537950602</v>
      </c>
      <c r="N270" s="18">
        <v>17.678740593516977</v>
      </c>
      <c r="O270" s="18">
        <v>1317.8179882936481</v>
      </c>
      <c r="P270" s="18">
        <v>12.21875418239938</v>
      </c>
      <c r="Q270" s="18">
        <v>1371.8419527939345</v>
      </c>
      <c r="R270" s="18">
        <v>12.72371303432999</v>
      </c>
      <c r="S270" s="27">
        <v>1342.8</v>
      </c>
      <c r="T270" s="27">
        <v>10.5</v>
      </c>
      <c r="U270" s="28"/>
      <c r="V270" s="28">
        <v>5.0999999999999996</v>
      </c>
      <c r="W270" s="20" t="str">
        <f t="shared" si="7"/>
        <v>discord.</v>
      </c>
    </row>
    <row r="271" spans="1:25" s="35" customFormat="1" x14ac:dyDescent="0.25">
      <c r="A271" s="18" t="s">
        <v>577</v>
      </c>
      <c r="B271" s="22">
        <v>395.99804254041175</v>
      </c>
      <c r="C271" s="22">
        <f t="shared" si="6"/>
        <v>396.61939142511415</v>
      </c>
      <c r="D271" s="18">
        <v>168550.15982354718</v>
      </c>
      <c r="E271" s="23">
        <v>149.7701891612339</v>
      </c>
      <c r="F271" s="18">
        <v>11.49574028293244</v>
      </c>
      <c r="G271" s="18">
        <v>1.1973992032494887</v>
      </c>
      <c r="H271" s="18">
        <v>2.7526393714593502</v>
      </c>
      <c r="I271" s="18">
        <v>3.0084223141573418</v>
      </c>
      <c r="J271" s="18">
        <v>0.23086822740708685</v>
      </c>
      <c r="K271" s="18">
        <v>2.7598561380764548</v>
      </c>
      <c r="L271" s="18">
        <v>0.91737656813966606</v>
      </c>
      <c r="M271" s="18">
        <v>1339.0478408496374</v>
      </c>
      <c r="N271" s="18">
        <v>33.370378777741735</v>
      </c>
      <c r="O271" s="18">
        <v>1342.8028885592969</v>
      </c>
      <c r="P271" s="18">
        <v>22.410508440435706</v>
      </c>
      <c r="Q271" s="18">
        <v>1348.7741657571303</v>
      </c>
      <c r="R271" s="18">
        <v>23.11214771151856</v>
      </c>
      <c r="S271" s="28">
        <v>1345.6</v>
      </c>
      <c r="T271" s="28">
        <v>19</v>
      </c>
      <c r="U271" s="28"/>
      <c r="V271" s="28">
        <v>0.56999999999999995</v>
      </c>
      <c r="W271" s="20" t="str">
        <f t="shared" si="7"/>
        <v>concordant</v>
      </c>
      <c r="X271" s="20"/>
      <c r="Y271" s="21" t="s">
        <v>873</v>
      </c>
    </row>
    <row r="272" spans="1:25" s="35" customFormat="1" x14ac:dyDescent="0.25">
      <c r="A272" s="18" t="s">
        <v>351</v>
      </c>
      <c r="B272" s="22">
        <v>481.85932957569912</v>
      </c>
      <c r="C272" s="22">
        <f t="shared" si="6"/>
        <v>539.78738939371055</v>
      </c>
      <c r="D272" s="18">
        <v>1216768.0492700499</v>
      </c>
      <c r="E272" s="23">
        <v>1.9547856911838224</v>
      </c>
      <c r="F272" s="18">
        <v>11.361645210833005</v>
      </c>
      <c r="G272" s="18">
        <v>0.67548831978975399</v>
      </c>
      <c r="H272" s="18">
        <v>2.7579642071237958</v>
      </c>
      <c r="I272" s="18">
        <v>1.3039475440769208</v>
      </c>
      <c r="J272" s="18">
        <v>0.22839530568863245</v>
      </c>
      <c r="K272" s="18">
        <v>1.1153450576554216</v>
      </c>
      <c r="L272" s="18">
        <v>0.85536037298569934</v>
      </c>
      <c r="M272" s="18">
        <v>1326.0834043054629</v>
      </c>
      <c r="N272" s="18">
        <v>13.368328240664141</v>
      </c>
      <c r="O272" s="18">
        <v>1344.2426526859429</v>
      </c>
      <c r="P272" s="18">
        <v>9.7171582504563503</v>
      </c>
      <c r="Q272" s="18">
        <v>1373.2490256509354</v>
      </c>
      <c r="R272" s="18">
        <v>12.994271714342744</v>
      </c>
      <c r="S272" s="27">
        <v>1350.26</v>
      </c>
      <c r="T272" s="27">
        <v>9.49</v>
      </c>
      <c r="U272" s="28"/>
      <c r="V272" s="28">
        <v>2.2999999999999998</v>
      </c>
      <c r="W272" s="20" t="str">
        <f t="shared" si="7"/>
        <v>concordant</v>
      </c>
      <c r="X272" s="20"/>
      <c r="Y272" s="21"/>
    </row>
    <row r="273" spans="1:25" s="35" customFormat="1" x14ac:dyDescent="0.25">
      <c r="A273" s="18" t="s">
        <v>598</v>
      </c>
      <c r="B273" s="22">
        <v>805.76713748119698</v>
      </c>
      <c r="C273" s="22">
        <f t="shared" si="6"/>
        <v>831.93470398533054</v>
      </c>
      <c r="D273" s="18">
        <v>282742.18337786221</v>
      </c>
      <c r="E273" s="23">
        <v>7.2362585675733158</v>
      </c>
      <c r="F273" s="18">
        <v>11.216902446168303</v>
      </c>
      <c r="G273" s="18">
        <v>0.70520864003512718</v>
      </c>
      <c r="H273" s="18">
        <v>2.7506935628860996</v>
      </c>
      <c r="I273" s="18">
        <v>1.4124930232696071</v>
      </c>
      <c r="J273" s="18">
        <v>0.22547247462256753</v>
      </c>
      <c r="K273" s="18">
        <v>1.2238478531502117</v>
      </c>
      <c r="L273" s="18">
        <v>0.86644523759648484</v>
      </c>
      <c r="M273" s="18">
        <v>1310.7265960063701</v>
      </c>
      <c r="N273" s="18">
        <v>14.515645061103328</v>
      </c>
      <c r="O273" s="18">
        <v>1342.2762582973219</v>
      </c>
      <c r="P273" s="18">
        <v>10.518707664017938</v>
      </c>
      <c r="Q273" s="18">
        <v>1392.9189691411382</v>
      </c>
      <c r="R273" s="18">
        <v>13.52831981831082</v>
      </c>
      <c r="S273" s="27">
        <v>1354.6</v>
      </c>
      <c r="T273" s="27">
        <v>10.199999999999999</v>
      </c>
      <c r="U273" s="28"/>
      <c r="V273" s="28">
        <v>4.2</v>
      </c>
      <c r="W273" s="20" t="str">
        <f t="shared" si="7"/>
        <v>discord.</v>
      </c>
      <c r="X273" s="20"/>
      <c r="Y273" s="21"/>
    </row>
    <row r="274" spans="1:25" s="35" customFormat="1" x14ac:dyDescent="0.25">
      <c r="A274" s="18" t="s">
        <v>489</v>
      </c>
      <c r="B274" s="22">
        <v>817.493712813255</v>
      </c>
      <c r="C274" s="22">
        <f t="shared" si="6"/>
        <v>858.59708425336999</v>
      </c>
      <c r="D274" s="18">
        <v>2049447.8280050973</v>
      </c>
      <c r="E274" s="23">
        <v>4.6738507275737371</v>
      </c>
      <c r="F274" s="18">
        <v>10.841912427872394</v>
      </c>
      <c r="G274" s="18">
        <v>0.5046702753347736</v>
      </c>
      <c r="H274" s="18">
        <v>2.5017851651335552</v>
      </c>
      <c r="I274" s="18">
        <v>1.3317920499801665</v>
      </c>
      <c r="J274" s="18">
        <v>0.19813929635390634</v>
      </c>
      <c r="K274" s="18">
        <v>1.2324682327918461</v>
      </c>
      <c r="L274" s="18">
        <v>0.9254209264953942</v>
      </c>
      <c r="M274" s="18">
        <v>1165.3167898083086</v>
      </c>
      <c r="N274" s="18">
        <v>13.13886483677436</v>
      </c>
      <c r="O274" s="18">
        <v>1272.5520491917882</v>
      </c>
      <c r="P274" s="18">
        <v>9.6613974697074809</v>
      </c>
      <c r="Q274" s="18">
        <v>1458.5748601939631</v>
      </c>
      <c r="R274" s="18">
        <v>9.5953612130368811</v>
      </c>
      <c r="S274" s="27">
        <v>1364.88</v>
      </c>
      <c r="T274" s="27">
        <v>8.19</v>
      </c>
      <c r="U274" s="28"/>
      <c r="V274" s="28">
        <v>18</v>
      </c>
      <c r="W274" s="20" t="str">
        <f t="shared" si="7"/>
        <v>discord.</v>
      </c>
      <c r="X274" s="20"/>
      <c r="Y274" s="21"/>
    </row>
    <row r="275" spans="1:25" s="35" customFormat="1" x14ac:dyDescent="0.25">
      <c r="A275" s="18" t="s">
        <v>308</v>
      </c>
      <c r="B275" s="22">
        <v>400.84205008397862</v>
      </c>
      <c r="C275" s="22">
        <f t="shared" si="6"/>
        <v>435.8071558016332</v>
      </c>
      <c r="D275" s="18">
        <v>282167.18596253247</v>
      </c>
      <c r="E275" s="23">
        <v>2.6940539671290775</v>
      </c>
      <c r="F275" s="18">
        <v>10.864721206569113</v>
      </c>
      <c r="G275" s="18">
        <v>0.81170050646602865</v>
      </c>
      <c r="H275" s="18">
        <v>2.8432869904306877</v>
      </c>
      <c r="I275" s="18">
        <v>1.5048410652738218</v>
      </c>
      <c r="J275" s="18">
        <v>0.22534705667680463</v>
      </c>
      <c r="K275" s="18">
        <v>1.267131781279103</v>
      </c>
      <c r="L275" s="18">
        <v>0.84203695029317571</v>
      </c>
      <c r="M275" s="18">
        <v>1310.0668199480854</v>
      </c>
      <c r="N275" s="18">
        <v>15.022200473392218</v>
      </c>
      <c r="O275" s="18">
        <v>1367.0386226764895</v>
      </c>
      <c r="P275" s="18">
        <v>11.304630462947102</v>
      </c>
      <c r="Q275" s="18">
        <v>1457.2150073186706</v>
      </c>
      <c r="R275" s="18">
        <v>15.436716795158645</v>
      </c>
      <c r="S275" s="27">
        <v>1380.1</v>
      </c>
      <c r="T275" s="27">
        <v>11.5</v>
      </c>
      <c r="U275" s="28"/>
      <c r="V275" s="28">
        <v>7</v>
      </c>
      <c r="W275" s="20" t="str">
        <f t="shared" si="7"/>
        <v>discord.</v>
      </c>
      <c r="X275" s="20"/>
      <c r="Y275" s="21"/>
    </row>
    <row r="276" spans="1:25" s="35" customFormat="1" x14ac:dyDescent="0.25">
      <c r="A276" s="18" t="s">
        <v>578</v>
      </c>
      <c r="B276" s="22">
        <v>357.47199299089209</v>
      </c>
      <c r="C276" s="22">
        <f t="shared" si="6"/>
        <v>394.40233956156982</v>
      </c>
      <c r="D276" s="18">
        <v>407671.04134567134</v>
      </c>
      <c r="E276" s="23">
        <v>2.2747124290341594</v>
      </c>
      <c r="F276" s="18">
        <v>10.904946791406459</v>
      </c>
      <c r="G276" s="18">
        <v>0.81738259248759471</v>
      </c>
      <c r="H276" s="18">
        <v>3.0353758704567535</v>
      </c>
      <c r="I276" s="18">
        <v>1.2176783047184978</v>
      </c>
      <c r="J276" s="18">
        <v>0.24153827077422094</v>
      </c>
      <c r="K276" s="18">
        <v>0.90255970434592248</v>
      </c>
      <c r="L276" s="18">
        <v>0.74121358724098796</v>
      </c>
      <c r="M276" s="18">
        <v>1394.6891328203658</v>
      </c>
      <c r="N276" s="18">
        <v>11.319322493298159</v>
      </c>
      <c r="O276" s="18">
        <v>1416.5603390496417</v>
      </c>
      <c r="P276" s="18">
        <v>9.3004317216817753</v>
      </c>
      <c r="Q276" s="18">
        <v>1449.5821326912599</v>
      </c>
      <c r="R276" s="18">
        <v>15.56014099826632</v>
      </c>
      <c r="S276" s="27">
        <v>1413.19</v>
      </c>
      <c r="T276" s="27">
        <v>9.3800000000000008</v>
      </c>
      <c r="U276" s="28"/>
      <c r="V276" s="28">
        <v>2.4</v>
      </c>
      <c r="W276" s="20" t="str">
        <f t="shared" si="7"/>
        <v>concordant</v>
      </c>
      <c r="X276" s="20"/>
      <c r="Y276" s="21"/>
    </row>
    <row r="277" spans="1:25" s="35" customFormat="1" x14ac:dyDescent="0.25">
      <c r="A277" s="18" t="s">
        <v>331</v>
      </c>
      <c r="B277" s="22">
        <v>786.15972487518093</v>
      </c>
      <c r="C277" s="22">
        <f t="shared" si="6"/>
        <v>837.61549968503687</v>
      </c>
      <c r="D277" s="18">
        <v>2858264.5309664086</v>
      </c>
      <c r="E277" s="23">
        <v>3.5904140211349107</v>
      </c>
      <c r="F277" s="18">
        <v>10.995291584182533</v>
      </c>
      <c r="G277" s="18">
        <v>0.64480339404992548</v>
      </c>
      <c r="H277" s="18">
        <v>3.0778949969589817</v>
      </c>
      <c r="I277" s="18">
        <v>1.4595986444287896</v>
      </c>
      <c r="J277" s="18">
        <v>0.24718604263814498</v>
      </c>
      <c r="K277" s="18">
        <v>1.3094490351356796</v>
      </c>
      <c r="L277" s="18">
        <v>0.89712952264910417</v>
      </c>
      <c r="M277" s="18">
        <v>1423.9474471657195</v>
      </c>
      <c r="N277" s="18">
        <v>16.730174978503783</v>
      </c>
      <c r="O277" s="18">
        <v>1427.203049357164</v>
      </c>
      <c r="P277" s="18">
        <v>11.186615053466426</v>
      </c>
      <c r="Q277" s="18">
        <v>1432.0431154785342</v>
      </c>
      <c r="R277" s="18">
        <v>12.303765388955753</v>
      </c>
      <c r="S277" s="27">
        <v>1429.22</v>
      </c>
      <c r="T277" s="27">
        <v>9.93</v>
      </c>
      <c r="U277" s="28"/>
      <c r="V277" s="28">
        <v>0.44</v>
      </c>
      <c r="W277" s="20" t="str">
        <f t="shared" si="7"/>
        <v>concordant</v>
      </c>
      <c r="X277" s="20"/>
      <c r="Y277" s="21"/>
    </row>
    <row r="278" spans="1:25" s="35" customFormat="1" x14ac:dyDescent="0.25">
      <c r="A278" s="18" t="s">
        <v>482</v>
      </c>
      <c r="B278" s="22">
        <v>735.56773857715177</v>
      </c>
      <c r="C278" s="22">
        <f t="shared" si="6"/>
        <v>772.33456139234704</v>
      </c>
      <c r="D278" s="18">
        <v>335813.92104451713</v>
      </c>
      <c r="E278" s="23">
        <v>4.701478271170882</v>
      </c>
      <c r="F278" s="18">
        <v>10.46014099987095</v>
      </c>
      <c r="G278" s="18">
        <v>1.0694260421692603</v>
      </c>
      <c r="H278" s="18">
        <v>3.1535104380316397</v>
      </c>
      <c r="I278" s="18">
        <v>1.5631633847232007</v>
      </c>
      <c r="J278" s="18">
        <v>0.24081037803475341</v>
      </c>
      <c r="K278" s="18">
        <v>1.1400798448187592</v>
      </c>
      <c r="L278" s="18">
        <v>0.72934144694071135</v>
      </c>
      <c r="M278" s="18">
        <v>1390.9086016564661</v>
      </c>
      <c r="N278" s="18">
        <v>14.263429649497084</v>
      </c>
      <c r="O278" s="18">
        <v>1445.8586235088824</v>
      </c>
      <c r="P278" s="18">
        <v>12.051292927612167</v>
      </c>
      <c r="Q278" s="18">
        <v>1527.596376923351</v>
      </c>
      <c r="R278" s="18">
        <v>20.145728530813585</v>
      </c>
      <c r="S278" s="27">
        <v>1433.1</v>
      </c>
      <c r="T278" s="27">
        <v>12.4</v>
      </c>
      <c r="U278" s="28"/>
      <c r="V278" s="28">
        <v>6</v>
      </c>
      <c r="W278" s="20" t="str">
        <f t="shared" si="7"/>
        <v>discord.</v>
      </c>
      <c r="X278" s="20"/>
      <c r="Y278" s="21"/>
    </row>
    <row r="279" spans="1:25" s="35" customFormat="1" x14ac:dyDescent="0.25">
      <c r="A279" s="18" t="s">
        <v>434</v>
      </c>
      <c r="B279" s="22">
        <v>217.05287196820981</v>
      </c>
      <c r="C279" s="22">
        <f t="shared" si="6"/>
        <v>289.2619008374399</v>
      </c>
      <c r="D279" s="18">
        <v>172297.9788678512</v>
      </c>
      <c r="E279" s="23">
        <v>0.70638569319223654</v>
      </c>
      <c r="F279" s="18">
        <v>10.912582276641201</v>
      </c>
      <c r="G279" s="18">
        <v>0.59517626422205583</v>
      </c>
      <c r="H279" s="18">
        <v>3.1523089985266735</v>
      </c>
      <c r="I279" s="18">
        <v>1.1236968415482851</v>
      </c>
      <c r="J279" s="18">
        <v>0.25109272723780279</v>
      </c>
      <c r="K279" s="18">
        <v>0.95310816878145499</v>
      </c>
      <c r="L279" s="18">
        <v>0.84818977284675401</v>
      </c>
      <c r="M279" s="18">
        <v>1444.1086300086145</v>
      </c>
      <c r="N279" s="18">
        <v>12.33120623597938</v>
      </c>
      <c r="O279" s="18">
        <v>1445.5648725236404</v>
      </c>
      <c r="P279" s="18">
        <v>8.6622103058198263</v>
      </c>
      <c r="Q279" s="18">
        <v>1447.6888822835263</v>
      </c>
      <c r="R279" s="18">
        <v>11.333518270130639</v>
      </c>
      <c r="S279" s="27">
        <v>1446.06</v>
      </c>
      <c r="T279" s="27">
        <v>8.35</v>
      </c>
      <c r="U279" s="28"/>
      <c r="V279" s="28">
        <v>0.17</v>
      </c>
      <c r="W279" s="20" t="str">
        <f t="shared" si="7"/>
        <v>concordant</v>
      </c>
      <c r="X279" s="20"/>
      <c r="Y279" s="21"/>
    </row>
    <row r="280" spans="1:25" s="35" customFormat="1" x14ac:dyDescent="0.25">
      <c r="A280" s="18" t="s">
        <v>397</v>
      </c>
      <c r="B280" s="22">
        <v>1122.5730085879545</v>
      </c>
      <c r="C280" s="22">
        <f t="shared" si="6"/>
        <v>1165.4678182924745</v>
      </c>
      <c r="D280" s="18">
        <v>1447754.9625610455</v>
      </c>
      <c r="E280" s="23">
        <v>6.1500367721731886</v>
      </c>
      <c r="F280" s="18">
        <v>10.782647984096885</v>
      </c>
      <c r="G280" s="18">
        <v>1.1981865118285959</v>
      </c>
      <c r="H280" s="18">
        <v>3.223492327792806</v>
      </c>
      <c r="I280" s="18">
        <v>2.077055886798119</v>
      </c>
      <c r="J280" s="18">
        <v>0.25358812787575175</v>
      </c>
      <c r="K280" s="18">
        <v>1.6966172620679438</v>
      </c>
      <c r="L280" s="18">
        <v>0.81683755976511563</v>
      </c>
      <c r="M280" s="18">
        <v>1456.9536927655336</v>
      </c>
      <c r="N280" s="18">
        <v>22.124722849586533</v>
      </c>
      <c r="O280" s="18">
        <v>1462.8241373120848</v>
      </c>
      <c r="P280" s="18">
        <v>16.097906800496958</v>
      </c>
      <c r="Q280" s="18">
        <v>1471.3400600070295</v>
      </c>
      <c r="R280" s="18">
        <v>22.742873144699843</v>
      </c>
      <c r="S280" s="27">
        <v>1463.9</v>
      </c>
      <c r="T280" s="27">
        <v>15.9</v>
      </c>
      <c r="U280" s="28"/>
      <c r="V280" s="28">
        <v>0.66</v>
      </c>
      <c r="W280" s="20" t="str">
        <f t="shared" si="7"/>
        <v>concordant</v>
      </c>
      <c r="X280" s="20"/>
      <c r="Y280" s="21"/>
    </row>
    <row r="281" spans="1:25" s="35" customFormat="1" x14ac:dyDescent="0.25">
      <c r="A281" s="18" t="s">
        <v>322</v>
      </c>
      <c r="B281" s="22">
        <v>263.2511586634638</v>
      </c>
      <c r="C281" s="22">
        <f t="shared" si="6"/>
        <v>310.52488029611527</v>
      </c>
      <c r="D281" s="18">
        <v>128976.75279229711</v>
      </c>
      <c r="E281" s="23">
        <v>1.3086344833740602</v>
      </c>
      <c r="F281" s="18">
        <v>10.673125593809822</v>
      </c>
      <c r="G281" s="18">
        <v>0.67278200492041884</v>
      </c>
      <c r="H281" s="18">
        <v>3.2796481966736248</v>
      </c>
      <c r="I281" s="18">
        <v>1.0074912132635829</v>
      </c>
      <c r="J281" s="18">
        <v>0.25603220870246707</v>
      </c>
      <c r="K281" s="18">
        <v>0.74992128857994345</v>
      </c>
      <c r="L281" s="18">
        <v>0.74434523964800736</v>
      </c>
      <c r="M281" s="18">
        <v>1469.5098249063628</v>
      </c>
      <c r="N281" s="18">
        <v>9.8543515770736576</v>
      </c>
      <c r="O281" s="18">
        <v>1476.2357812625994</v>
      </c>
      <c r="P281" s="18">
        <v>7.8396919467928683</v>
      </c>
      <c r="Q281" s="18">
        <v>1485.9008332392282</v>
      </c>
      <c r="R281" s="18">
        <v>12.745219004750084</v>
      </c>
      <c r="S281" s="27">
        <v>1475.61</v>
      </c>
      <c r="T281" s="27">
        <v>7.85</v>
      </c>
      <c r="U281" s="28"/>
      <c r="V281" s="28">
        <v>0.71</v>
      </c>
      <c r="W281" s="20" t="str">
        <f t="shared" si="7"/>
        <v>concordant</v>
      </c>
      <c r="X281" s="20"/>
      <c r="Y281" s="21"/>
    </row>
    <row r="282" spans="1:25" s="35" customFormat="1" x14ac:dyDescent="0.25">
      <c r="A282" s="18" t="s">
        <v>480</v>
      </c>
      <c r="B282" s="22">
        <v>197.09526647172856</v>
      </c>
      <c r="C282" s="22">
        <f t="shared" ref="C282:C332" si="8">B282+((B282/E282)*0.235)</f>
        <v>234.9374363611079</v>
      </c>
      <c r="D282" s="18">
        <v>238516.77473362247</v>
      </c>
      <c r="E282" s="23">
        <v>1.223962255765241</v>
      </c>
      <c r="F282" s="18">
        <v>10.708560441495365</v>
      </c>
      <c r="G282" s="18">
        <v>0.6456377416158815</v>
      </c>
      <c r="H282" s="18">
        <v>3.3940815581646593</v>
      </c>
      <c r="I282" s="18">
        <v>1.1000700386768307</v>
      </c>
      <c r="J282" s="18">
        <v>0.26568383396980316</v>
      </c>
      <c r="K282" s="18">
        <v>0.89064906463807547</v>
      </c>
      <c r="L282" s="18">
        <v>0.8096294175135903</v>
      </c>
      <c r="M282" s="18">
        <v>1518.8561246215581</v>
      </c>
      <c r="N282" s="18">
        <v>12.052169317247717</v>
      </c>
      <c r="O282" s="18">
        <v>1503.0294309260082</v>
      </c>
      <c r="P282" s="18">
        <v>8.6280938480439318</v>
      </c>
      <c r="Q282" s="18">
        <v>1480.7716257509321</v>
      </c>
      <c r="R282" s="18">
        <v>12.239842039768746</v>
      </c>
      <c r="S282" s="27">
        <v>1500.02</v>
      </c>
      <c r="T282" s="27">
        <v>8.4700000000000006</v>
      </c>
      <c r="U282" s="28"/>
      <c r="V282" s="28">
        <v>-1.7</v>
      </c>
      <c r="W282" s="20" t="str">
        <f t="shared" ref="W282:W332" si="9">IF(V282&gt;3.67, "discord.", IF(V282&lt;-1.69, "rev discord.", "concordant"))</f>
        <v>rev discord.</v>
      </c>
      <c r="X282" s="20"/>
      <c r="Y282" s="21"/>
    </row>
    <row r="283" spans="1:25" s="35" customFormat="1" x14ac:dyDescent="0.25">
      <c r="A283" s="18" t="s">
        <v>483</v>
      </c>
      <c r="B283" s="22">
        <v>188.98500979630191</v>
      </c>
      <c r="C283" s="22">
        <f t="shared" si="8"/>
        <v>210.56362592704448</v>
      </c>
      <c r="D283" s="18">
        <v>416650.35009627201</v>
      </c>
      <c r="E283" s="23">
        <v>2.0581244428765242</v>
      </c>
      <c r="F283" s="18">
        <v>10.009782172736498</v>
      </c>
      <c r="G283" s="18">
        <v>0.70218765232282965</v>
      </c>
      <c r="H283" s="18">
        <v>3.4699337017836083</v>
      </c>
      <c r="I283" s="18">
        <v>1.1278875215695907</v>
      </c>
      <c r="J283" s="18">
        <v>0.25328473591874801</v>
      </c>
      <c r="K283" s="18">
        <v>0.88264304137212535</v>
      </c>
      <c r="L283" s="18">
        <v>0.78256299896271742</v>
      </c>
      <c r="M283" s="18">
        <v>1455.3933501951844</v>
      </c>
      <c r="N283" s="18">
        <v>11.499078413509324</v>
      </c>
      <c r="O283" s="18">
        <v>1520.4077541754962</v>
      </c>
      <c r="P283" s="18">
        <v>8.8905145293354053</v>
      </c>
      <c r="Q283" s="18">
        <v>1612.1119904236814</v>
      </c>
      <c r="R283" s="18">
        <v>13.081227854408894</v>
      </c>
      <c r="S283" s="27">
        <v>1520.63</v>
      </c>
      <c r="T283" s="27">
        <v>9.2899999999999991</v>
      </c>
      <c r="U283" s="28"/>
      <c r="V283" s="28">
        <v>6.9</v>
      </c>
      <c r="W283" s="20" t="str">
        <f t="shared" si="9"/>
        <v>discord.</v>
      </c>
      <c r="X283" s="20"/>
      <c r="Y283" s="21"/>
    </row>
    <row r="284" spans="1:25" s="35" customFormat="1" x14ac:dyDescent="0.25">
      <c r="A284" s="18" t="s">
        <v>392</v>
      </c>
      <c r="B284" s="22">
        <v>877.34509094018608</v>
      </c>
      <c r="C284" s="22">
        <f t="shared" si="8"/>
        <v>906.31863327250005</v>
      </c>
      <c r="D284" s="18">
        <v>385624.3744636167</v>
      </c>
      <c r="E284" s="23">
        <v>7.1160127403889106</v>
      </c>
      <c r="F284" s="18">
        <v>9.9777758157889522</v>
      </c>
      <c r="G284" s="18">
        <v>0.71317151291568737</v>
      </c>
      <c r="H284" s="18">
        <v>2.9269845609938594</v>
      </c>
      <c r="I284" s="18">
        <v>1.9869741887961696</v>
      </c>
      <c r="J284" s="18">
        <v>0.21298520195746057</v>
      </c>
      <c r="K284" s="18">
        <v>1.854575584607526</v>
      </c>
      <c r="L284" s="18">
        <v>0.93336672165386381</v>
      </c>
      <c r="M284" s="18">
        <v>1244.7022101342131</v>
      </c>
      <c r="N284" s="18">
        <v>20.992212115615303</v>
      </c>
      <c r="O284" s="18">
        <v>1388.9138895128272</v>
      </c>
      <c r="P284" s="18">
        <v>15.038867364609928</v>
      </c>
      <c r="Q284" s="18">
        <v>1617.9392335574269</v>
      </c>
      <c r="R284" s="18">
        <v>13.275862608816624</v>
      </c>
      <c r="S284" s="27">
        <v>1527.9</v>
      </c>
      <c r="T284" s="27">
        <v>11.2</v>
      </c>
      <c r="U284" s="28"/>
      <c r="V284" s="28">
        <v>23</v>
      </c>
      <c r="W284" s="20" t="str">
        <f t="shared" si="9"/>
        <v>discord.</v>
      </c>
      <c r="X284" s="20"/>
      <c r="Y284" s="21"/>
    </row>
    <row r="285" spans="1:25" s="35" customFormat="1" x14ac:dyDescent="0.25">
      <c r="A285" s="18" t="s">
        <v>539</v>
      </c>
      <c r="B285" s="22">
        <v>102.32636071308595</v>
      </c>
      <c r="C285" s="22">
        <f t="shared" si="8"/>
        <v>116.99089872269347</v>
      </c>
      <c r="D285" s="18">
        <v>139667.11598511247</v>
      </c>
      <c r="E285" s="23">
        <v>1.63978536192691</v>
      </c>
      <c r="F285" s="18">
        <v>10.486834281857346</v>
      </c>
      <c r="G285" s="18">
        <v>0.73144867413917336</v>
      </c>
      <c r="H285" s="18">
        <v>3.5225122934887958</v>
      </c>
      <c r="I285" s="18">
        <v>1.0847218327830193</v>
      </c>
      <c r="J285" s="18">
        <v>0.26962347088128197</v>
      </c>
      <c r="K285" s="18">
        <v>0.80095827298399525</v>
      </c>
      <c r="L285" s="18">
        <v>0.73839969730213206</v>
      </c>
      <c r="M285" s="18">
        <v>1538.8904231470776</v>
      </c>
      <c r="N285" s="18">
        <v>10.965066465812697</v>
      </c>
      <c r="O285" s="18">
        <v>1532.2817247078672</v>
      </c>
      <c r="P285" s="18">
        <v>8.5788956925266575</v>
      </c>
      <c r="Q285" s="18">
        <v>1523.1521147628509</v>
      </c>
      <c r="R285" s="18">
        <v>13.787106358828282</v>
      </c>
      <c r="S285" s="27">
        <v>1532.77</v>
      </c>
      <c r="T285" s="27">
        <v>8.5299999999999994</v>
      </c>
      <c r="U285" s="28"/>
      <c r="V285" s="28">
        <v>-0.68</v>
      </c>
      <c r="W285" s="20" t="str">
        <f t="shared" si="9"/>
        <v>concordant</v>
      </c>
      <c r="X285" s="20"/>
      <c r="Y285" s="21"/>
    </row>
    <row r="286" spans="1:25" s="35" customFormat="1" x14ac:dyDescent="0.25">
      <c r="A286" s="18" t="s">
        <v>440</v>
      </c>
      <c r="B286" s="22">
        <v>405.4191271786284</v>
      </c>
      <c r="C286" s="22">
        <f t="shared" si="8"/>
        <v>441.52404014635368</v>
      </c>
      <c r="D286" s="18">
        <v>993980.97880981991</v>
      </c>
      <c r="E286" s="23">
        <v>2.6387958606116571</v>
      </c>
      <c r="F286" s="18">
        <v>10.423649139539497</v>
      </c>
      <c r="G286" s="18">
        <v>0.65521794022796997</v>
      </c>
      <c r="H286" s="18">
        <v>3.611160062638886</v>
      </c>
      <c r="I286" s="18">
        <v>1.0178302003478621</v>
      </c>
      <c r="J286" s="18">
        <v>0.2746109444748322</v>
      </c>
      <c r="K286" s="18">
        <v>0.77888863427753108</v>
      </c>
      <c r="L286" s="18">
        <v>0.76524417728156591</v>
      </c>
      <c r="M286" s="18">
        <v>1564.1643220425797</v>
      </c>
      <c r="N286" s="18">
        <v>10.817681194449733</v>
      </c>
      <c r="O286" s="18">
        <v>1551.9921468630341</v>
      </c>
      <c r="P286" s="18">
        <v>8.0937723063748308</v>
      </c>
      <c r="Q286" s="18">
        <v>1535.4428782178766</v>
      </c>
      <c r="R286" s="18">
        <v>12.33074378204617</v>
      </c>
      <c r="S286" s="27">
        <v>1551.59</v>
      </c>
      <c r="T286" s="27">
        <v>8.0399999999999991</v>
      </c>
      <c r="U286" s="28"/>
      <c r="V286" s="28">
        <v>-1.2</v>
      </c>
      <c r="W286" s="20" t="str">
        <f t="shared" si="9"/>
        <v>concordant</v>
      </c>
      <c r="X286" s="20"/>
      <c r="Y286" s="21"/>
    </row>
    <row r="287" spans="1:25" x14ac:dyDescent="0.25">
      <c r="A287" s="18" t="s">
        <v>438</v>
      </c>
      <c r="B287" s="22">
        <v>356.63829634040542</v>
      </c>
      <c r="C287" s="22">
        <f t="shared" si="8"/>
        <v>446.39274538925815</v>
      </c>
      <c r="D287" s="18">
        <v>1007837.4869698482</v>
      </c>
      <c r="E287" s="23">
        <v>0.93376986353487712</v>
      </c>
      <c r="F287" s="18">
        <v>10.255663554611537</v>
      </c>
      <c r="G287" s="18">
        <v>0.65094710142798551</v>
      </c>
      <c r="H287" s="18">
        <v>3.6579572359242918</v>
      </c>
      <c r="I287" s="18">
        <v>1.2220194751909426</v>
      </c>
      <c r="J287" s="18">
        <v>0.27441531639376127</v>
      </c>
      <c r="K287" s="18">
        <v>1.0342142159028891</v>
      </c>
      <c r="L287" s="18">
        <v>0.84631565772819728</v>
      </c>
      <c r="M287" s="18">
        <v>1563.1748464470786</v>
      </c>
      <c r="N287" s="18">
        <v>14.355779923522846</v>
      </c>
      <c r="O287" s="18">
        <v>1562.2450024262332</v>
      </c>
      <c r="P287" s="18">
        <v>9.7446107942846538</v>
      </c>
      <c r="Q287" s="18">
        <v>1560.9720244173695</v>
      </c>
      <c r="R287" s="18">
        <v>12.209217387589433</v>
      </c>
      <c r="S287" s="27">
        <v>1561.91</v>
      </c>
      <c r="T287" s="27">
        <v>9.2899999999999991</v>
      </c>
      <c r="U287" s="28"/>
      <c r="V287" s="28">
        <v>-0.1</v>
      </c>
      <c r="W287" s="20" t="str">
        <f t="shared" si="9"/>
        <v>concordant</v>
      </c>
    </row>
    <row r="288" spans="1:25" x14ac:dyDescent="0.25">
      <c r="A288" s="18" t="s">
        <v>594</v>
      </c>
      <c r="B288" s="22">
        <v>723.83240496896065</v>
      </c>
      <c r="C288" s="22">
        <f t="shared" si="8"/>
        <v>832.67893010440412</v>
      </c>
      <c r="D288" s="18">
        <v>429587.28402780136</v>
      </c>
      <c r="E288" s="23">
        <v>1.5627565046843763</v>
      </c>
      <c r="F288" s="18">
        <v>9.8097263837313022</v>
      </c>
      <c r="G288" s="18">
        <v>0.49391286615342406</v>
      </c>
      <c r="H288" s="18">
        <v>3.2508694142204262</v>
      </c>
      <c r="I288" s="18">
        <v>1.3070244082730751</v>
      </c>
      <c r="J288" s="18">
        <v>0.23274753961602779</v>
      </c>
      <c r="K288" s="18">
        <v>1.2101060330081244</v>
      </c>
      <c r="L288" s="18">
        <v>0.92584807548238102</v>
      </c>
      <c r="M288" s="18">
        <v>1348.8828381640624</v>
      </c>
      <c r="N288" s="18">
        <v>14.728324414150961</v>
      </c>
      <c r="O288" s="18">
        <v>1469.3847083992484</v>
      </c>
      <c r="P288" s="18">
        <v>10.149621190536436</v>
      </c>
      <c r="Q288" s="18">
        <v>1648.0710725048552</v>
      </c>
      <c r="R288" s="18">
        <v>9.1598927108327644</v>
      </c>
      <c r="S288" s="27">
        <v>1574.09</v>
      </c>
      <c r="T288" s="27">
        <v>7.82</v>
      </c>
      <c r="U288" s="28"/>
      <c r="V288" s="28">
        <v>18</v>
      </c>
      <c r="W288" s="20" t="str">
        <f t="shared" si="9"/>
        <v>discord.</v>
      </c>
    </row>
    <row r="289" spans="1:25" x14ac:dyDescent="0.25">
      <c r="A289" s="18" t="s">
        <v>329</v>
      </c>
      <c r="B289" s="22">
        <v>383.8191992930349</v>
      </c>
      <c r="C289" s="22">
        <f t="shared" si="8"/>
        <v>427.57007727865982</v>
      </c>
      <c r="D289" s="18">
        <v>200351.14313699945</v>
      </c>
      <c r="E289" s="23">
        <v>2.0616160403340715</v>
      </c>
      <c r="F289" s="18">
        <v>9.3848121694635882</v>
      </c>
      <c r="G289" s="18">
        <v>0.81945283598068519</v>
      </c>
      <c r="H289" s="18">
        <v>2.3896567099505992</v>
      </c>
      <c r="I289" s="18">
        <v>2.653513331672233</v>
      </c>
      <c r="J289" s="18">
        <v>0.16408938679304882</v>
      </c>
      <c r="K289" s="18">
        <v>2.5237903194468454</v>
      </c>
      <c r="L289" s="18">
        <v>0.9511127339452119</v>
      </c>
      <c r="M289" s="18">
        <v>979.46262135932363</v>
      </c>
      <c r="N289" s="18">
        <v>22.933348469843736</v>
      </c>
      <c r="O289" s="18">
        <v>1239.5071846102082</v>
      </c>
      <c r="P289" s="18">
        <v>18.996852539714723</v>
      </c>
      <c r="Q289" s="18">
        <v>1725.1489292032909</v>
      </c>
      <c r="R289" s="18">
        <v>15.050655748145573</v>
      </c>
      <c r="S289" s="27">
        <v>1593</v>
      </c>
      <c r="T289" s="27">
        <v>11</v>
      </c>
      <c r="U289" s="28"/>
      <c r="V289" s="28">
        <v>54</v>
      </c>
      <c r="W289" s="20" t="str">
        <f t="shared" si="9"/>
        <v>discord.</v>
      </c>
    </row>
    <row r="290" spans="1:25" x14ac:dyDescent="0.25">
      <c r="A290" s="18" t="s">
        <v>475</v>
      </c>
      <c r="B290" s="22">
        <v>589.19112459930022</v>
      </c>
      <c r="C290" s="22">
        <f t="shared" si="8"/>
        <v>678.85754892477189</v>
      </c>
      <c r="D290" s="18">
        <v>773604.79445665423</v>
      </c>
      <c r="E290" s="23">
        <v>1.5441667862014115</v>
      </c>
      <c r="F290" s="18">
        <v>9.4738757538693719</v>
      </c>
      <c r="G290" s="18">
        <v>0.604216567451485</v>
      </c>
      <c r="H290" s="18">
        <v>3.4730385717244685</v>
      </c>
      <c r="I290" s="18">
        <v>1.360451204281472</v>
      </c>
      <c r="J290" s="18">
        <v>0.24024835616366805</v>
      </c>
      <c r="K290" s="18">
        <v>1.2189128938161471</v>
      </c>
      <c r="L290" s="18">
        <v>0.89596222928107216</v>
      </c>
      <c r="M290" s="18">
        <v>1387.9880534465813</v>
      </c>
      <c r="N290" s="18">
        <v>15.22100919706736</v>
      </c>
      <c r="O290" s="18">
        <v>1521.1128066682843</v>
      </c>
      <c r="P290" s="18">
        <v>10.725955653236952</v>
      </c>
      <c r="Q290" s="18">
        <v>1711.5809003448853</v>
      </c>
      <c r="R290" s="18">
        <v>11.113712206307241</v>
      </c>
      <c r="S290" s="27">
        <v>1605.49</v>
      </c>
      <c r="T290" s="27">
        <v>9.6</v>
      </c>
      <c r="U290" s="28"/>
      <c r="V290" s="28">
        <v>17</v>
      </c>
      <c r="W290" s="20" t="str">
        <f t="shared" si="9"/>
        <v>discord.</v>
      </c>
    </row>
    <row r="291" spans="1:25" x14ac:dyDescent="0.25">
      <c r="A291" s="18" t="s">
        <v>540</v>
      </c>
      <c r="B291" s="22">
        <v>685.09629499210348</v>
      </c>
      <c r="C291" s="22">
        <f t="shared" si="8"/>
        <v>763.8615205267962</v>
      </c>
      <c r="D291" s="18">
        <v>733790.45789176226</v>
      </c>
      <c r="E291" s="23">
        <v>2.0440191496973728</v>
      </c>
      <c r="F291" s="18">
        <v>9.7796807266557906</v>
      </c>
      <c r="G291" s="18">
        <v>0.71920016102096673</v>
      </c>
      <c r="H291" s="18">
        <v>3.8225609950543191</v>
      </c>
      <c r="I291" s="18">
        <v>1.6931481652906237</v>
      </c>
      <c r="J291" s="18">
        <v>0.27308411726565512</v>
      </c>
      <c r="K291" s="18">
        <v>1.5328079797276735</v>
      </c>
      <c r="L291" s="18">
        <v>0.905300558539466</v>
      </c>
      <c r="M291" s="18">
        <v>1556.4376816757444</v>
      </c>
      <c r="N291" s="18">
        <v>21.195656136578464</v>
      </c>
      <c r="O291" s="18">
        <v>1597.5073500869905</v>
      </c>
      <c r="P291" s="18">
        <v>13.62785944867403</v>
      </c>
      <c r="Q291" s="18">
        <v>1652.0991972632153</v>
      </c>
      <c r="R291" s="18">
        <v>13.329331144290222</v>
      </c>
      <c r="S291" s="27">
        <v>1625.7</v>
      </c>
      <c r="T291" s="27">
        <v>11.4</v>
      </c>
      <c r="U291" s="28"/>
      <c r="V291" s="28">
        <v>5.0999999999999996</v>
      </c>
      <c r="W291" s="20" t="str">
        <f t="shared" si="9"/>
        <v>discord.</v>
      </c>
    </row>
    <row r="292" spans="1:25" x14ac:dyDescent="0.25">
      <c r="A292" s="18" t="s">
        <v>507</v>
      </c>
      <c r="B292" s="22">
        <v>363.13471223635946</v>
      </c>
      <c r="C292" s="22">
        <f t="shared" si="8"/>
        <v>384.118791052863</v>
      </c>
      <c r="D292" s="18">
        <v>6316963.1494325213</v>
      </c>
      <c r="E292" s="23">
        <v>4.066733551745382</v>
      </c>
      <c r="F292" s="18">
        <v>9.4378813620005761</v>
      </c>
      <c r="G292" s="18">
        <v>0.65974816493136657</v>
      </c>
      <c r="H292" s="18">
        <v>3.8600104626959419</v>
      </c>
      <c r="I292" s="18">
        <v>1.2055842810892641</v>
      </c>
      <c r="J292" s="18">
        <v>0.26557761893917842</v>
      </c>
      <c r="K292" s="18">
        <v>1.0090420296192839</v>
      </c>
      <c r="L292" s="18">
        <v>0.83697344552933184</v>
      </c>
      <c r="M292" s="18">
        <v>1518.3151247344176</v>
      </c>
      <c r="N292" s="18">
        <v>13.649941740286749</v>
      </c>
      <c r="O292" s="18">
        <v>1605.3618223365793</v>
      </c>
      <c r="P292" s="18">
        <v>9.7228153616232476</v>
      </c>
      <c r="Q292" s="18">
        <v>1721.5198411237602</v>
      </c>
      <c r="R292" s="18">
        <v>12.121856829812486</v>
      </c>
      <c r="S292" s="27">
        <v>1630.78</v>
      </c>
      <c r="T292" s="27">
        <v>9.76</v>
      </c>
      <c r="U292" s="28"/>
      <c r="V292" s="28">
        <v>9.4</v>
      </c>
      <c r="W292" s="20" t="str">
        <f t="shared" si="9"/>
        <v>discord.</v>
      </c>
    </row>
    <row r="293" spans="1:25" x14ac:dyDescent="0.25">
      <c r="A293" s="18" t="s">
        <v>379</v>
      </c>
      <c r="B293" s="22">
        <v>642.98470841396238</v>
      </c>
      <c r="C293" s="22">
        <f t="shared" si="8"/>
        <v>790.81266041562344</v>
      </c>
      <c r="D293" s="18">
        <v>677321.9325283519</v>
      </c>
      <c r="E293" s="23">
        <v>1.0221436773715387</v>
      </c>
      <c r="F293" s="18">
        <v>9.7888132593235895</v>
      </c>
      <c r="G293" s="18">
        <v>0.57431621506808705</v>
      </c>
      <c r="H293" s="18">
        <v>4.0214818799880678</v>
      </c>
      <c r="I293" s="18">
        <v>1.329851968986733</v>
      </c>
      <c r="J293" s="18">
        <v>0.28756772314051787</v>
      </c>
      <c r="K293" s="18">
        <v>1.1994436464773324</v>
      </c>
      <c r="L293" s="18">
        <v>0.90193771521144295</v>
      </c>
      <c r="M293" s="18">
        <v>1629.363111489999</v>
      </c>
      <c r="N293" s="18">
        <v>17.269077967935573</v>
      </c>
      <c r="O293" s="18">
        <v>1638.5491042888245</v>
      </c>
      <c r="P293" s="18">
        <v>10.81443534984578</v>
      </c>
      <c r="Q293" s="18">
        <v>1650.3405695537415</v>
      </c>
      <c r="R293" s="18">
        <v>10.647833678996449</v>
      </c>
      <c r="S293" s="27">
        <v>1644.61</v>
      </c>
      <c r="T293" s="27">
        <v>9.08</v>
      </c>
      <c r="U293" s="28"/>
      <c r="V293" s="28">
        <v>1.1000000000000001</v>
      </c>
      <c r="W293" s="20" t="str">
        <f t="shared" si="9"/>
        <v>concordant</v>
      </c>
    </row>
    <row r="294" spans="1:25" x14ac:dyDescent="0.25">
      <c r="A294" s="18" t="s">
        <v>412</v>
      </c>
      <c r="B294" s="22">
        <v>193.58857560947467</v>
      </c>
      <c r="C294" s="22">
        <f t="shared" si="8"/>
        <v>214.12882138550788</v>
      </c>
      <c r="D294" s="18">
        <v>2148960.7462107223</v>
      </c>
      <c r="E294" s="23">
        <v>2.2148379218183023</v>
      </c>
      <c r="F294" s="18">
        <v>9.7240389031584407</v>
      </c>
      <c r="G294" s="18">
        <v>0.78657668043119622</v>
      </c>
      <c r="H294" s="18">
        <v>4.0585935844367524</v>
      </c>
      <c r="I294" s="18">
        <v>1.2708921923673344</v>
      </c>
      <c r="J294" s="18">
        <v>0.28866688985406425</v>
      </c>
      <c r="K294" s="18">
        <v>0.99823047734189696</v>
      </c>
      <c r="L294" s="18">
        <v>0.78545645597401825</v>
      </c>
      <c r="M294" s="18">
        <v>1634.8639181983003</v>
      </c>
      <c r="N294" s="18">
        <v>14.414714913080388</v>
      </c>
      <c r="O294" s="18">
        <v>1646.0257876072194</v>
      </c>
      <c r="P294" s="18">
        <v>10.353792330734564</v>
      </c>
      <c r="Q294" s="18">
        <v>1660.2920229640058</v>
      </c>
      <c r="R294" s="18">
        <v>14.562994093716611</v>
      </c>
      <c r="S294" s="27">
        <v>1647.4</v>
      </c>
      <c r="T294" s="27">
        <v>10.3</v>
      </c>
      <c r="U294" s="28"/>
      <c r="V294" s="28">
        <v>1.1000000000000001</v>
      </c>
      <c r="W294" s="20" t="str">
        <f t="shared" si="9"/>
        <v>concordant</v>
      </c>
    </row>
    <row r="295" spans="1:25" x14ac:dyDescent="0.25">
      <c r="A295" s="18" t="s">
        <v>306</v>
      </c>
      <c r="B295" s="22">
        <v>162.62931778125787</v>
      </c>
      <c r="C295" s="22">
        <f t="shared" si="8"/>
        <v>184.08254926423098</v>
      </c>
      <c r="D295" s="18">
        <v>540386.53806110192</v>
      </c>
      <c r="E295" s="23">
        <v>1.7814514195182278</v>
      </c>
      <c r="F295" s="18">
        <v>9.8880048920974897</v>
      </c>
      <c r="G295" s="18">
        <v>0.82805996426802742</v>
      </c>
      <c r="H295" s="18">
        <v>4.0760910741776986</v>
      </c>
      <c r="I295" s="18">
        <v>1.1881959814926559</v>
      </c>
      <c r="J295" s="18">
        <v>0.2948555730050117</v>
      </c>
      <c r="K295" s="18">
        <v>0.85212983324995073</v>
      </c>
      <c r="L295" s="18">
        <v>0.71716269582015724</v>
      </c>
      <c r="M295" s="18">
        <v>1665.7480244634114</v>
      </c>
      <c r="N295" s="18">
        <v>12.508710208745697</v>
      </c>
      <c r="O295" s="18">
        <v>1649.5319000929778</v>
      </c>
      <c r="P295" s="18">
        <v>9.6882568188625555</v>
      </c>
      <c r="Q295" s="18">
        <v>1628.9175025887312</v>
      </c>
      <c r="R295" s="18">
        <v>15.39305173847913</v>
      </c>
      <c r="S295" s="27">
        <v>1650.93</v>
      </c>
      <c r="T295" s="27">
        <v>9.57</v>
      </c>
      <c r="U295" s="28"/>
      <c r="V295" s="28">
        <v>-1.6</v>
      </c>
      <c r="W295" s="20" t="str">
        <f t="shared" si="9"/>
        <v>concordant</v>
      </c>
    </row>
    <row r="296" spans="1:25" x14ac:dyDescent="0.25">
      <c r="A296" s="18" t="s">
        <v>579</v>
      </c>
      <c r="B296" s="22">
        <v>579.0566143043261</v>
      </c>
      <c r="C296" s="22">
        <f t="shared" si="8"/>
        <v>631.32842653265004</v>
      </c>
      <c r="D296" s="18">
        <v>681366.64198569627</v>
      </c>
      <c r="E296" s="23">
        <v>2.6032826978931745</v>
      </c>
      <c r="F296" s="18">
        <v>9.7176303745535186</v>
      </c>
      <c r="G296" s="18">
        <v>0.64518199417164501</v>
      </c>
      <c r="H296" s="18">
        <v>4.1005839331543417</v>
      </c>
      <c r="I296" s="18">
        <v>1.4635476856270588</v>
      </c>
      <c r="J296" s="18">
        <v>0.29220694780687823</v>
      </c>
      <c r="K296" s="18">
        <v>1.3136631011847486</v>
      </c>
      <c r="L296" s="18">
        <v>0.89758817842816507</v>
      </c>
      <c r="M296" s="18">
        <v>1652.5483890711755</v>
      </c>
      <c r="N296" s="18">
        <v>19.149698935014726</v>
      </c>
      <c r="O296" s="18">
        <v>1654.4194850718011</v>
      </c>
      <c r="P296" s="18">
        <v>11.947654020332152</v>
      </c>
      <c r="Q296" s="18">
        <v>1656.7805632512682</v>
      </c>
      <c r="R296" s="18">
        <v>11.950154240438565</v>
      </c>
      <c r="S296" s="27">
        <v>1655.6</v>
      </c>
      <c r="T296" s="27">
        <v>10.1</v>
      </c>
      <c r="U296" s="28"/>
      <c r="V296" s="28">
        <v>0.22</v>
      </c>
      <c r="W296" s="20" t="str">
        <f t="shared" si="9"/>
        <v>concordant</v>
      </c>
    </row>
    <row r="297" spans="1:25" x14ac:dyDescent="0.25">
      <c r="A297" s="18" t="s">
        <v>460</v>
      </c>
      <c r="B297" s="22">
        <v>689.48582575385331</v>
      </c>
      <c r="C297" s="22">
        <f t="shared" si="8"/>
        <v>766.92663379394048</v>
      </c>
      <c r="D297" s="18">
        <v>916665.17485043989</v>
      </c>
      <c r="E297" s="23">
        <v>2.0922969833718823</v>
      </c>
      <c r="F297" s="18">
        <v>9.4729261923669892</v>
      </c>
      <c r="G297" s="18">
        <v>0.81258275140008862</v>
      </c>
      <c r="H297" s="18">
        <v>4.0667376214051094</v>
      </c>
      <c r="I297" s="18">
        <v>1.378594138122222</v>
      </c>
      <c r="J297" s="18">
        <v>0.28090504095204866</v>
      </c>
      <c r="K297" s="18">
        <v>1.1136563670031088</v>
      </c>
      <c r="L297" s="18">
        <v>0.80782032666990444</v>
      </c>
      <c r="M297" s="18">
        <v>1595.918719251348</v>
      </c>
      <c r="N297" s="18">
        <v>15.743919894322175</v>
      </c>
      <c r="O297" s="18">
        <v>1647.6591798860286</v>
      </c>
      <c r="P297" s="18">
        <v>11.235743130183778</v>
      </c>
      <c r="Q297" s="18">
        <v>1714.2805713309363</v>
      </c>
      <c r="R297" s="18">
        <v>14.941912729330738</v>
      </c>
      <c r="S297" s="27">
        <v>1657.4</v>
      </c>
      <c r="T297" s="27">
        <v>11.3</v>
      </c>
      <c r="U297" s="28"/>
      <c r="V297" s="28">
        <v>5.3</v>
      </c>
      <c r="W297" s="20" t="str">
        <f t="shared" si="9"/>
        <v>discord.</v>
      </c>
    </row>
    <row r="298" spans="1:25" x14ac:dyDescent="0.25">
      <c r="A298" s="18" t="s">
        <v>491</v>
      </c>
      <c r="B298" s="22">
        <v>226.2836653979144</v>
      </c>
      <c r="C298" s="22">
        <f t="shared" si="8"/>
        <v>252.02402229073488</v>
      </c>
      <c r="D298" s="18">
        <v>547144.5455759227</v>
      </c>
      <c r="E298" s="23">
        <v>2.0658867159430088</v>
      </c>
      <c r="F298" s="18">
        <v>9.4696070461434019</v>
      </c>
      <c r="G298" s="18">
        <v>0.49156762950745064</v>
      </c>
      <c r="H298" s="18">
        <v>3.5644400614960916</v>
      </c>
      <c r="I298" s="18">
        <v>1.5110702702600605</v>
      </c>
      <c r="J298" s="18">
        <v>0.24633066590153108</v>
      </c>
      <c r="K298" s="18">
        <v>1.4288776191807189</v>
      </c>
      <c r="L298" s="18">
        <v>0.94560633433334917</v>
      </c>
      <c r="M298" s="18">
        <v>1419.524687195141</v>
      </c>
      <c r="N298" s="18">
        <v>18.205373522010291</v>
      </c>
      <c r="O298" s="18">
        <v>1541.6518733682246</v>
      </c>
      <c r="P298" s="18">
        <v>11.982254465266351</v>
      </c>
      <c r="Q298" s="18">
        <v>1713.3752537105729</v>
      </c>
      <c r="R298" s="18">
        <v>9.0411007146603879</v>
      </c>
      <c r="S298" s="27">
        <v>1664.77</v>
      </c>
      <c r="T298" s="27">
        <v>7.66</v>
      </c>
      <c r="U298" s="28"/>
      <c r="V298" s="28">
        <v>18</v>
      </c>
      <c r="W298" s="20" t="str">
        <f t="shared" si="9"/>
        <v>discord.</v>
      </c>
    </row>
    <row r="299" spans="1:25" x14ac:dyDescent="0.25">
      <c r="A299" s="18" t="s">
        <v>389</v>
      </c>
      <c r="B299" s="22">
        <v>301.99731182801344</v>
      </c>
      <c r="C299" s="22">
        <f t="shared" si="8"/>
        <v>366.8433495158319</v>
      </c>
      <c r="D299" s="18">
        <v>143426.48202839997</v>
      </c>
      <c r="E299" s="23">
        <v>1.0944287547875109</v>
      </c>
      <c r="F299" s="18">
        <v>9.0874930847887487</v>
      </c>
      <c r="G299" s="18">
        <v>0.59899833019945781</v>
      </c>
      <c r="H299" s="18">
        <v>3.5016813799594448</v>
      </c>
      <c r="I299" s="18">
        <v>1.4631290066267628</v>
      </c>
      <c r="J299" s="18">
        <v>0.23298634721103198</v>
      </c>
      <c r="K299" s="18">
        <v>1.3348951610759243</v>
      </c>
      <c r="L299" s="18">
        <v>0.9123564327068594</v>
      </c>
      <c r="M299" s="18">
        <v>1350.1315152255002</v>
      </c>
      <c r="N299" s="18">
        <v>16.260672021315827</v>
      </c>
      <c r="O299" s="18">
        <v>1527.5940163286014</v>
      </c>
      <c r="P299" s="18">
        <v>11.556681836971961</v>
      </c>
      <c r="Q299" s="18">
        <v>1782.8288647708355</v>
      </c>
      <c r="R299" s="18">
        <v>10.920193287124221</v>
      </c>
      <c r="S299" s="27">
        <v>1665.52</v>
      </c>
      <c r="T299" s="27">
        <v>9.4499999999999993</v>
      </c>
      <c r="U299" s="28"/>
      <c r="V299" s="28">
        <v>24</v>
      </c>
      <c r="W299" s="20" t="str">
        <f t="shared" si="9"/>
        <v>discord.</v>
      </c>
    </row>
    <row r="300" spans="1:25" x14ac:dyDescent="0.25">
      <c r="A300" s="18" t="s">
        <v>535</v>
      </c>
      <c r="B300" s="22">
        <v>465.8892702769154</v>
      </c>
      <c r="C300" s="22">
        <f t="shared" si="8"/>
        <v>483.5554229966549</v>
      </c>
      <c r="D300" s="18">
        <v>834780.71650250256</v>
      </c>
      <c r="E300" s="23">
        <v>6.1973866212954052</v>
      </c>
      <c r="F300" s="18">
        <v>9.5564708498245583</v>
      </c>
      <c r="G300" s="18">
        <v>0.58506351684981195</v>
      </c>
      <c r="H300" s="18">
        <v>4.112378820801033</v>
      </c>
      <c r="I300" s="18">
        <v>1.3055379241406149</v>
      </c>
      <c r="J300" s="18">
        <v>0.28707644547269301</v>
      </c>
      <c r="K300" s="18">
        <v>1.1671029726184519</v>
      </c>
      <c r="L300" s="18">
        <v>0.89396328596636554</v>
      </c>
      <c r="M300" s="18">
        <v>1626.9029817351659</v>
      </c>
      <c r="N300" s="18">
        <v>16.781144594355624</v>
      </c>
      <c r="O300" s="18">
        <v>1656.7648053563541</v>
      </c>
      <c r="P300" s="18">
        <v>10.663639527977011</v>
      </c>
      <c r="Q300" s="18">
        <v>1694.8195525609192</v>
      </c>
      <c r="R300" s="18">
        <v>10.784085104730821</v>
      </c>
      <c r="S300" s="27">
        <v>1675.29</v>
      </c>
      <c r="T300" s="27">
        <v>9.1300000000000008</v>
      </c>
      <c r="U300" s="28"/>
      <c r="V300" s="28">
        <v>3.5</v>
      </c>
      <c r="W300" s="20" t="str">
        <f t="shared" si="9"/>
        <v>concordant</v>
      </c>
    </row>
    <row r="301" spans="1:25" x14ac:dyDescent="0.25">
      <c r="A301" s="18" t="s">
        <v>444</v>
      </c>
      <c r="B301" s="22">
        <v>692.20200662861942</v>
      </c>
      <c r="C301" s="22">
        <f t="shared" si="8"/>
        <v>701.34044493338649</v>
      </c>
      <c r="D301" s="18">
        <v>2090931.503963226</v>
      </c>
      <c r="E301" s="23">
        <v>17.800357799961301</v>
      </c>
      <c r="F301" s="18">
        <v>9.3998477405816701</v>
      </c>
      <c r="G301" s="18">
        <v>0.81113808501055229</v>
      </c>
      <c r="H301" s="18">
        <v>4.1592981827984152</v>
      </c>
      <c r="I301" s="18">
        <v>1.5328547151325824</v>
      </c>
      <c r="J301" s="18">
        <v>0.28551347584443115</v>
      </c>
      <c r="K301" s="18">
        <v>1.3006531276790672</v>
      </c>
      <c r="L301" s="18">
        <v>0.84851689781087225</v>
      </c>
      <c r="M301" s="18">
        <v>1619.0699798765934</v>
      </c>
      <c r="N301" s="18">
        <v>18.622195459002114</v>
      </c>
      <c r="O301" s="18">
        <v>1666.0410815429218</v>
      </c>
      <c r="P301" s="18">
        <v>12.548229139629257</v>
      </c>
      <c r="Q301" s="18">
        <v>1725.7342440392129</v>
      </c>
      <c r="R301" s="18">
        <v>14.895591294453084</v>
      </c>
      <c r="S301" s="28">
        <v>1684.2</v>
      </c>
      <c r="T301" s="28">
        <v>12</v>
      </c>
      <c r="U301" s="28"/>
      <c r="V301" s="28">
        <v>5</v>
      </c>
      <c r="W301" s="20" t="str">
        <f t="shared" si="9"/>
        <v>discord.</v>
      </c>
      <c r="Y301" s="21" t="s">
        <v>873</v>
      </c>
    </row>
    <row r="302" spans="1:25" x14ac:dyDescent="0.25">
      <c r="A302" s="18" t="s">
        <v>296</v>
      </c>
      <c r="B302" s="22">
        <v>411.95857526782243</v>
      </c>
      <c r="C302" s="22">
        <f t="shared" si="8"/>
        <v>434.32827706775089</v>
      </c>
      <c r="D302" s="18">
        <v>463134.35803102161</v>
      </c>
      <c r="E302" s="23">
        <v>4.3277405328777263</v>
      </c>
      <c r="F302" s="18">
        <v>9.602860445756896</v>
      </c>
      <c r="G302" s="18">
        <v>0.62987065967131395</v>
      </c>
      <c r="H302" s="18">
        <v>4.2631276171469281</v>
      </c>
      <c r="I302" s="18">
        <v>1.3064057980859785</v>
      </c>
      <c r="J302" s="18">
        <v>0.29908452963141829</v>
      </c>
      <c r="K302" s="18">
        <v>1.1445307373258546</v>
      </c>
      <c r="L302" s="18">
        <v>0.87609128725753682</v>
      </c>
      <c r="M302" s="18">
        <v>1686.7674998920436</v>
      </c>
      <c r="N302" s="18">
        <v>16.986472862500591</v>
      </c>
      <c r="O302" s="18">
        <v>1686.2724821678635</v>
      </c>
      <c r="P302" s="18">
        <v>10.745055271049068</v>
      </c>
      <c r="Q302" s="18">
        <v>1685.6403882076295</v>
      </c>
      <c r="R302" s="18">
        <v>11.625519971986591</v>
      </c>
      <c r="S302" s="27">
        <v>1686.01</v>
      </c>
      <c r="T302" s="27">
        <v>9.59</v>
      </c>
      <c r="U302" s="28"/>
      <c r="V302" s="28">
        <v>-5.3999999999999999E-2</v>
      </c>
      <c r="W302" s="20" t="str">
        <f t="shared" si="9"/>
        <v>concordant</v>
      </c>
    </row>
    <row r="303" spans="1:25" x14ac:dyDescent="0.25">
      <c r="A303" s="18" t="s">
        <v>304</v>
      </c>
      <c r="B303" s="22">
        <v>560.65131769168966</v>
      </c>
      <c r="C303" s="22">
        <f t="shared" si="8"/>
        <v>616.90310637271602</v>
      </c>
      <c r="D303" s="18">
        <v>229283.1240350639</v>
      </c>
      <c r="E303" s="23">
        <v>2.3422021369782176</v>
      </c>
      <c r="F303" s="18">
        <v>9.0279509468921812</v>
      </c>
      <c r="G303" s="18">
        <v>0.61368325097908394</v>
      </c>
      <c r="H303" s="18">
        <v>4.0295776999273683</v>
      </c>
      <c r="I303" s="18">
        <v>1.2079823033432751</v>
      </c>
      <c r="J303" s="18">
        <v>0.26586658044920319</v>
      </c>
      <c r="K303" s="18">
        <v>1.0404623924245826</v>
      </c>
      <c r="L303" s="18">
        <v>0.8613225454917216</v>
      </c>
      <c r="M303" s="18">
        <v>1519.7868266070866</v>
      </c>
      <c r="N303" s="18">
        <v>14.087083840909486</v>
      </c>
      <c r="O303" s="18">
        <v>1640.1848243999159</v>
      </c>
      <c r="P303" s="18">
        <v>9.8272511530155953</v>
      </c>
      <c r="Q303" s="18">
        <v>1798.137199044508</v>
      </c>
      <c r="R303" s="18">
        <v>11.169433355722958</v>
      </c>
      <c r="S303" s="27">
        <v>1691.96</v>
      </c>
      <c r="T303" s="27">
        <v>9.49</v>
      </c>
      <c r="U303" s="28"/>
      <c r="V303" s="28">
        <v>13</v>
      </c>
      <c r="W303" s="20" t="str">
        <f t="shared" si="9"/>
        <v>discord.</v>
      </c>
    </row>
    <row r="304" spans="1:25" x14ac:dyDescent="0.25">
      <c r="A304" s="18" t="s">
        <v>592</v>
      </c>
      <c r="B304" s="22">
        <v>114.16932113076518</v>
      </c>
      <c r="C304" s="22">
        <f t="shared" si="8"/>
        <v>130.35888823936014</v>
      </c>
      <c r="D304" s="18">
        <v>219973.5185284795</v>
      </c>
      <c r="E304" s="23">
        <v>1.6572271689393114</v>
      </c>
      <c r="F304" s="18">
        <v>9.8291412633925663</v>
      </c>
      <c r="G304" s="18">
        <v>0.6023766360141648</v>
      </c>
      <c r="H304" s="18">
        <v>4.4064031491045732</v>
      </c>
      <c r="I304" s="18">
        <v>1.0546336334221469</v>
      </c>
      <c r="J304" s="18">
        <v>0.31619122213287404</v>
      </c>
      <c r="K304" s="18">
        <v>0.86562534972315119</v>
      </c>
      <c r="L304" s="18">
        <v>0.82078299258701926</v>
      </c>
      <c r="M304" s="18">
        <v>1771.1015498429397</v>
      </c>
      <c r="N304" s="18">
        <v>13.405395046108083</v>
      </c>
      <c r="O304" s="18">
        <v>1713.5442143015575</v>
      </c>
      <c r="P304" s="18">
        <v>8.7280660856597478</v>
      </c>
      <c r="Q304" s="18">
        <v>1643.8851322804685</v>
      </c>
      <c r="R304" s="18">
        <v>11.178661070353201</v>
      </c>
      <c r="S304" s="27">
        <v>1695.93</v>
      </c>
      <c r="T304" s="27">
        <v>8.31</v>
      </c>
      <c r="U304" s="28"/>
      <c r="V304" s="28">
        <v>-5.7</v>
      </c>
      <c r="W304" s="20" t="str">
        <f t="shared" si="9"/>
        <v>rev discord.</v>
      </c>
    </row>
    <row r="305" spans="1:25" x14ac:dyDescent="0.25">
      <c r="A305" s="18" t="s">
        <v>353</v>
      </c>
      <c r="B305" s="22">
        <v>362.34608756350161</v>
      </c>
      <c r="C305" s="22">
        <f t="shared" si="8"/>
        <v>421.7720596234559</v>
      </c>
      <c r="D305" s="18">
        <v>761409.90438579407</v>
      </c>
      <c r="E305" s="23">
        <v>1.4328975635689145</v>
      </c>
      <c r="F305" s="18">
        <v>9.4512254734461685</v>
      </c>
      <c r="G305" s="18">
        <v>0.63382328808294419</v>
      </c>
      <c r="H305" s="18">
        <v>4.3647049889388132</v>
      </c>
      <c r="I305" s="18">
        <v>1.0893493187261984</v>
      </c>
      <c r="J305" s="18">
        <v>0.30182260209131351</v>
      </c>
      <c r="K305" s="18">
        <v>0.88597341041128563</v>
      </c>
      <c r="L305" s="18">
        <v>0.813305149396224</v>
      </c>
      <c r="M305" s="18">
        <v>1700.3402687482287</v>
      </c>
      <c r="N305" s="18">
        <v>13.241569245463097</v>
      </c>
      <c r="O305" s="18">
        <v>1705.6824759999265</v>
      </c>
      <c r="P305" s="18">
        <v>8.9994817189866581</v>
      </c>
      <c r="Q305" s="18">
        <v>1712.2330093096975</v>
      </c>
      <c r="R305" s="18">
        <v>11.657420942172848</v>
      </c>
      <c r="S305" s="27">
        <v>1707.05</v>
      </c>
      <c r="T305" s="27">
        <v>8.7799999999999994</v>
      </c>
      <c r="U305" s="28"/>
      <c r="V305" s="28">
        <v>0.53</v>
      </c>
      <c r="W305" s="20" t="str">
        <f t="shared" si="9"/>
        <v>concordant</v>
      </c>
    </row>
    <row r="306" spans="1:25" x14ac:dyDescent="0.25">
      <c r="A306" s="18" t="s">
        <v>453</v>
      </c>
      <c r="B306" s="22">
        <v>394.30273791476873</v>
      </c>
      <c r="C306" s="22">
        <f t="shared" si="8"/>
        <v>440.23687735702913</v>
      </c>
      <c r="D306" s="18">
        <v>755656.04598731617</v>
      </c>
      <c r="E306" s="23">
        <v>2.0172608986491736</v>
      </c>
      <c r="F306" s="18">
        <v>9.3802596869198567</v>
      </c>
      <c r="G306" s="18">
        <v>0.59721385489036771</v>
      </c>
      <c r="H306" s="18">
        <v>4.4382929549135728</v>
      </c>
      <c r="I306" s="18">
        <v>1.0625289122529</v>
      </c>
      <c r="J306" s="18">
        <v>0.30415251097395435</v>
      </c>
      <c r="K306" s="18">
        <v>0.87880724358824114</v>
      </c>
      <c r="L306" s="18">
        <v>0.82709019345637358</v>
      </c>
      <c r="M306" s="18">
        <v>1711.8672872456411</v>
      </c>
      <c r="N306" s="18">
        <v>13.212209936939871</v>
      </c>
      <c r="O306" s="18">
        <v>1719.5158821863529</v>
      </c>
      <c r="P306" s="18">
        <v>8.8051127029726786</v>
      </c>
      <c r="Q306" s="18">
        <v>1728.8250501957318</v>
      </c>
      <c r="R306" s="18">
        <v>10.962795338208593</v>
      </c>
      <c r="S306" s="27">
        <v>1721.92</v>
      </c>
      <c r="T306" s="27">
        <v>8.48</v>
      </c>
      <c r="U306" s="28"/>
      <c r="V306" s="28">
        <v>0.77</v>
      </c>
      <c r="W306" s="20" t="str">
        <f t="shared" si="9"/>
        <v>concordant</v>
      </c>
    </row>
    <row r="307" spans="1:25" x14ac:dyDescent="0.25">
      <c r="A307" s="18" t="s">
        <v>406</v>
      </c>
      <c r="B307" s="22">
        <v>766.42505965116709</v>
      </c>
      <c r="C307" s="22">
        <f t="shared" si="8"/>
        <v>840.22433270895135</v>
      </c>
      <c r="D307" s="18">
        <v>620762.77089745051</v>
      </c>
      <c r="E307" s="23">
        <v>2.4405374410260063</v>
      </c>
      <c r="F307" s="18">
        <v>9.2956357159347576</v>
      </c>
      <c r="G307" s="18">
        <v>0.60381358618481173</v>
      </c>
      <c r="H307" s="18">
        <v>4.3654365604492682</v>
      </c>
      <c r="I307" s="18">
        <v>1.2775745194902444</v>
      </c>
      <c r="J307" s="18">
        <v>0.29650821912196373</v>
      </c>
      <c r="K307" s="18">
        <v>1.125879009034026</v>
      </c>
      <c r="L307" s="18">
        <v>0.88126288671071396</v>
      </c>
      <c r="M307" s="18">
        <v>1673.9704460647879</v>
      </c>
      <c r="N307" s="18">
        <v>16.598634027180651</v>
      </c>
      <c r="O307" s="18">
        <v>1705.8209318276886</v>
      </c>
      <c r="P307" s="18">
        <v>10.554907013364982</v>
      </c>
      <c r="Q307" s="18">
        <v>1745.1468924765074</v>
      </c>
      <c r="R307" s="18">
        <v>11.059627475088746</v>
      </c>
      <c r="S307" s="27">
        <v>1723.56</v>
      </c>
      <c r="T307" s="27">
        <v>9.2899999999999991</v>
      </c>
      <c r="U307" s="28"/>
      <c r="V307" s="28">
        <v>3.5</v>
      </c>
      <c r="W307" s="20" t="str">
        <f t="shared" si="9"/>
        <v>concordant</v>
      </c>
    </row>
    <row r="308" spans="1:25" x14ac:dyDescent="0.25">
      <c r="A308" s="18" t="s">
        <v>369</v>
      </c>
      <c r="B308" s="22">
        <v>1176.9486174874378</v>
      </c>
      <c r="C308" s="22">
        <f t="shared" si="8"/>
        <v>1264.916772598164</v>
      </c>
      <c r="D308" s="18">
        <v>709913.94275443861</v>
      </c>
      <c r="E308" s="23">
        <v>3.1441255618173534</v>
      </c>
      <c r="F308" s="18">
        <v>9.2155858085274076</v>
      </c>
      <c r="G308" s="18">
        <v>0.682578760839472</v>
      </c>
      <c r="H308" s="18">
        <v>4.2481798592428195</v>
      </c>
      <c r="I308" s="18">
        <v>1.7280863514817375</v>
      </c>
      <c r="J308" s="18">
        <v>0.2862432210369496</v>
      </c>
      <c r="K308" s="18">
        <v>1.5875662073414014</v>
      </c>
      <c r="L308" s="18">
        <v>0.91868453563107666</v>
      </c>
      <c r="M308" s="18">
        <v>1622.7283662942034</v>
      </c>
      <c r="N308" s="18">
        <v>22.77529284681475</v>
      </c>
      <c r="O308" s="18">
        <v>1683.3845996993414</v>
      </c>
      <c r="P308" s="18">
        <v>14.20423551179033</v>
      </c>
      <c r="Q308" s="18">
        <v>1759.7988305824019</v>
      </c>
      <c r="R308" s="18">
        <v>12.481559804291464</v>
      </c>
      <c r="S308" s="27">
        <v>1729.8</v>
      </c>
      <c r="T308" s="27">
        <v>10.9</v>
      </c>
      <c r="U308" s="28"/>
      <c r="V308" s="28">
        <v>7.4</v>
      </c>
      <c r="W308" s="20" t="str">
        <f t="shared" si="9"/>
        <v>discord.</v>
      </c>
    </row>
    <row r="309" spans="1:25" x14ac:dyDescent="0.25">
      <c r="A309" s="18" t="s">
        <v>468</v>
      </c>
      <c r="B309" s="22">
        <v>1202.6231429154166</v>
      </c>
      <c r="C309" s="22">
        <f t="shared" si="8"/>
        <v>1259.2388587483042</v>
      </c>
      <c r="D309" s="18">
        <v>32644498.864789806</v>
      </c>
      <c r="E309" s="23">
        <v>4.991837238609163</v>
      </c>
      <c r="F309" s="18">
        <v>9.3907953744325958</v>
      </c>
      <c r="G309" s="18">
        <v>0.63303924120680954</v>
      </c>
      <c r="H309" s="18">
        <v>4.5672176996313647</v>
      </c>
      <c r="I309" s="18">
        <v>1.344949885330456</v>
      </c>
      <c r="J309" s="18">
        <v>0.31327101783405903</v>
      </c>
      <c r="K309" s="18">
        <v>1.1866556000552098</v>
      </c>
      <c r="L309" s="18">
        <v>0.88230469625538999</v>
      </c>
      <c r="M309" s="18">
        <v>1756.7831436991003</v>
      </c>
      <c r="N309" s="18">
        <v>18.247774970040382</v>
      </c>
      <c r="O309" s="18">
        <v>1743.3065074004624</v>
      </c>
      <c r="P309" s="18">
        <v>11.203846411798736</v>
      </c>
      <c r="Q309" s="18">
        <v>1727.163509553829</v>
      </c>
      <c r="R309" s="18">
        <v>11.622849739990897</v>
      </c>
      <c r="S309" s="27">
        <v>1735.77</v>
      </c>
      <c r="T309" s="27">
        <v>9.77</v>
      </c>
      <c r="U309" s="28"/>
      <c r="V309" s="28">
        <v>-1.5</v>
      </c>
      <c r="W309" s="20" t="str">
        <f t="shared" si="9"/>
        <v>concordant</v>
      </c>
    </row>
    <row r="310" spans="1:25" x14ac:dyDescent="0.25">
      <c r="A310" s="18" t="s">
        <v>346</v>
      </c>
      <c r="B310" s="22">
        <v>2225.3694779972284</v>
      </c>
      <c r="C310" s="22">
        <f t="shared" si="8"/>
        <v>2636.6524572461949</v>
      </c>
      <c r="D310" s="18">
        <v>2101950.2456066008</v>
      </c>
      <c r="E310" s="23">
        <v>1.2715377336653122</v>
      </c>
      <c r="F310" s="18">
        <v>11.259359889992375</v>
      </c>
      <c r="G310" s="18">
        <v>0.67191193476229194</v>
      </c>
      <c r="H310" s="18">
        <v>4.9088730615834963</v>
      </c>
      <c r="I310" s="18">
        <v>1.0020792036657011</v>
      </c>
      <c r="J310" s="18">
        <v>0.40378794903040749</v>
      </c>
      <c r="K310" s="18">
        <v>0.74343597513773019</v>
      </c>
      <c r="L310" s="18">
        <v>0.74189342760349741</v>
      </c>
      <c r="M310" s="18">
        <v>2186.457764659423</v>
      </c>
      <c r="N310" s="18">
        <v>13.785238489366066</v>
      </c>
      <c r="O310" s="18">
        <v>1803.7824337883189</v>
      </c>
      <c r="P310" s="18">
        <v>8.4531608822652515</v>
      </c>
      <c r="Q310" s="18">
        <v>1386.2009783520759</v>
      </c>
      <c r="R310" s="18">
        <v>12.9012037208322</v>
      </c>
      <c r="S310" s="27">
        <v>1737.8</v>
      </c>
      <c r="T310" s="27">
        <v>7.91</v>
      </c>
      <c r="U310" s="28"/>
      <c r="V310" s="28">
        <v>-33</v>
      </c>
      <c r="W310" s="20" t="str">
        <f t="shared" si="9"/>
        <v>rev discord.</v>
      </c>
    </row>
    <row r="311" spans="1:25" x14ac:dyDescent="0.25">
      <c r="A311" s="18" t="s">
        <v>467</v>
      </c>
      <c r="B311" s="22">
        <v>745.60806078911742</v>
      </c>
      <c r="C311" s="22">
        <f t="shared" si="8"/>
        <v>761.81897177273174</v>
      </c>
      <c r="D311" s="18">
        <v>732420.84223893413</v>
      </c>
      <c r="E311" s="23">
        <v>10.808639592343029</v>
      </c>
      <c r="F311" s="18">
        <v>8.4175655247911081</v>
      </c>
      <c r="G311" s="18">
        <v>1.0342818955528632</v>
      </c>
      <c r="H311" s="18">
        <v>4.5256622028611941</v>
      </c>
      <c r="I311" s="18">
        <v>1.7002968570074448</v>
      </c>
      <c r="J311" s="18">
        <v>0.27829164525755812</v>
      </c>
      <c r="K311" s="18">
        <v>1.3495441038457512</v>
      </c>
      <c r="L311" s="18">
        <v>0.7937108736535422</v>
      </c>
      <c r="M311" s="18">
        <v>1582.7528402743458</v>
      </c>
      <c r="N311" s="18">
        <v>18.939859593332017</v>
      </c>
      <c r="O311" s="18">
        <v>1735.6989348054794</v>
      </c>
      <c r="P311" s="18">
        <v>14.141013679783214</v>
      </c>
      <c r="Q311" s="18">
        <v>1925.3109654497218</v>
      </c>
      <c r="R311" s="18">
        <v>18.535021416359768</v>
      </c>
      <c r="S311" s="28">
        <v>1746.9</v>
      </c>
      <c r="T311" s="28">
        <v>15.5</v>
      </c>
      <c r="U311" s="28"/>
      <c r="V311" s="28">
        <v>15</v>
      </c>
      <c r="W311" s="20" t="str">
        <f t="shared" si="9"/>
        <v>discord.</v>
      </c>
      <c r="Y311" s="21" t="s">
        <v>873</v>
      </c>
    </row>
    <row r="312" spans="1:25" x14ac:dyDescent="0.25">
      <c r="A312" s="18" t="s">
        <v>383</v>
      </c>
      <c r="B312" s="22">
        <v>1055.304391075379</v>
      </c>
      <c r="C312" s="22">
        <f t="shared" si="8"/>
        <v>1067.1473312698236</v>
      </c>
      <c r="D312" s="18">
        <v>258174.94986375284</v>
      </c>
      <c r="E312" s="23">
        <v>20.940452947575444</v>
      </c>
      <c r="F312" s="18">
        <v>9.0069953297359895</v>
      </c>
      <c r="G312" s="18">
        <v>0.65502027112218231</v>
      </c>
      <c r="H312" s="18">
        <v>4.2911229401533655</v>
      </c>
      <c r="I312" s="18">
        <v>1.5466952881672151</v>
      </c>
      <c r="J312" s="18">
        <v>0.28230911309259793</v>
      </c>
      <c r="K312" s="18">
        <v>1.4011167574532246</v>
      </c>
      <c r="L312" s="18">
        <v>0.90587769172912114</v>
      </c>
      <c r="M312" s="18">
        <v>1602.9811267763437</v>
      </c>
      <c r="N312" s="18">
        <v>19.885022153731597</v>
      </c>
      <c r="O312" s="18">
        <v>1691.6591352635137</v>
      </c>
      <c r="P312" s="18">
        <v>12.737393259892087</v>
      </c>
      <c r="Q312" s="18">
        <v>1803.3748132991407</v>
      </c>
      <c r="R312" s="18">
        <v>11.914490438466032</v>
      </c>
      <c r="S312" s="28">
        <v>1753.7</v>
      </c>
      <c r="T312" s="28">
        <v>10.3</v>
      </c>
      <c r="U312" s="28"/>
      <c r="V312" s="28">
        <v>11</v>
      </c>
      <c r="W312" s="20" t="str">
        <f t="shared" si="9"/>
        <v>discord.</v>
      </c>
      <c r="Y312" s="21" t="s">
        <v>873</v>
      </c>
    </row>
    <row r="313" spans="1:25" x14ac:dyDescent="0.25">
      <c r="A313" s="18" t="s">
        <v>316</v>
      </c>
      <c r="B313" s="22">
        <v>118.64668796512315</v>
      </c>
      <c r="C313" s="22">
        <f t="shared" si="8"/>
        <v>124.8830490360972</v>
      </c>
      <c r="D313" s="18">
        <v>180083.15427291906</v>
      </c>
      <c r="E313" s="23">
        <v>4.4708719322835897</v>
      </c>
      <c r="F313" s="18">
        <v>8.9809256950488781</v>
      </c>
      <c r="G313" s="18">
        <v>0.75948474308336122</v>
      </c>
      <c r="H313" s="18">
        <v>4.6780264773366476</v>
      </c>
      <c r="I313" s="18">
        <v>1.2132374340393073</v>
      </c>
      <c r="J313" s="18">
        <v>0.30681964799336575</v>
      </c>
      <c r="K313" s="18">
        <v>0.94607483611841492</v>
      </c>
      <c r="L313" s="18">
        <v>0.77979364102588633</v>
      </c>
      <c r="M313" s="18">
        <v>1725.0374589986379</v>
      </c>
      <c r="N313" s="18">
        <v>14.318974735592974</v>
      </c>
      <c r="O313" s="18">
        <v>1763.3179887138044</v>
      </c>
      <c r="P313" s="18">
        <v>10.149752199601721</v>
      </c>
      <c r="Q313" s="18">
        <v>1808.9571342715474</v>
      </c>
      <c r="R313" s="18">
        <v>13.802852655025617</v>
      </c>
      <c r="S313" s="27">
        <v>1768.1</v>
      </c>
      <c r="T313" s="27">
        <v>10.199999999999999</v>
      </c>
      <c r="U313" s="28"/>
      <c r="V313" s="28">
        <v>3.6</v>
      </c>
      <c r="W313" s="20" t="str">
        <f t="shared" si="9"/>
        <v>concordant</v>
      </c>
    </row>
    <row r="314" spans="1:25" x14ac:dyDescent="0.25">
      <c r="A314" s="18" t="s">
        <v>452</v>
      </c>
      <c r="B314" s="22">
        <v>712.16769067769064</v>
      </c>
      <c r="C314" s="22">
        <f t="shared" si="8"/>
        <v>788.17597656231237</v>
      </c>
      <c r="D314" s="18">
        <v>597015.32556319528</v>
      </c>
      <c r="E314" s="23">
        <v>2.2018574075371702</v>
      </c>
      <c r="F314" s="18">
        <v>9.1036814043307253</v>
      </c>
      <c r="G314" s="18">
        <v>0.61071140785591227</v>
      </c>
      <c r="H314" s="18">
        <v>4.653928164404892</v>
      </c>
      <c r="I314" s="18">
        <v>1.3273734999467848</v>
      </c>
      <c r="J314" s="18">
        <v>0.30893411107260732</v>
      </c>
      <c r="K314" s="18">
        <v>1.178537305564233</v>
      </c>
      <c r="L314" s="18">
        <v>0.88787165452035999</v>
      </c>
      <c r="M314" s="18">
        <v>1735.4594704003505</v>
      </c>
      <c r="N314" s="18">
        <v>17.931257115990888</v>
      </c>
      <c r="O314" s="18">
        <v>1758.9993947514304</v>
      </c>
      <c r="P314" s="18">
        <v>11.094550864953476</v>
      </c>
      <c r="Q314" s="18">
        <v>1787.0583708125707</v>
      </c>
      <c r="R314" s="18">
        <v>11.127969728967969</v>
      </c>
      <c r="S314" s="27">
        <v>1772.89</v>
      </c>
      <c r="T314" s="27">
        <v>9.49</v>
      </c>
      <c r="U314" s="28"/>
      <c r="V314" s="28">
        <v>2.6</v>
      </c>
      <c r="W314" s="20" t="str">
        <f t="shared" si="9"/>
        <v>concordant</v>
      </c>
    </row>
    <row r="315" spans="1:25" x14ac:dyDescent="0.25">
      <c r="A315" s="18" t="s">
        <v>523</v>
      </c>
      <c r="B315" s="22">
        <v>365.29090201937333</v>
      </c>
      <c r="C315" s="22">
        <f t="shared" si="8"/>
        <v>395.36332403962291</v>
      </c>
      <c r="D315" s="18">
        <v>284578.50546475593</v>
      </c>
      <c r="E315" s="23">
        <v>2.8545543128102278</v>
      </c>
      <c r="F315" s="18">
        <v>9.2529964407473706</v>
      </c>
      <c r="G315" s="18">
        <v>0.58278435900728054</v>
      </c>
      <c r="H315" s="18">
        <v>4.7976542128361057</v>
      </c>
      <c r="I315" s="18">
        <v>0.90703543716869672</v>
      </c>
      <c r="J315" s="18">
        <v>0.3240961292781257</v>
      </c>
      <c r="K315" s="18">
        <v>0.69500299715492186</v>
      </c>
      <c r="L315" s="18">
        <v>0.76623577059388959</v>
      </c>
      <c r="M315" s="18">
        <v>1809.7022406069034</v>
      </c>
      <c r="N315" s="18">
        <v>10.966287566951223</v>
      </c>
      <c r="O315" s="18">
        <v>1784.4883887691174</v>
      </c>
      <c r="P315" s="18">
        <v>7.6214737057919137</v>
      </c>
      <c r="Q315" s="18">
        <v>1755.1130043187657</v>
      </c>
      <c r="R315" s="18">
        <v>10.663633747400354</v>
      </c>
      <c r="S315" s="27">
        <v>1781.46</v>
      </c>
      <c r="T315" s="27">
        <v>7.51</v>
      </c>
      <c r="U315" s="28"/>
      <c r="V315" s="28">
        <v>-2.2999999999999998</v>
      </c>
      <c r="W315" s="20" t="str">
        <f t="shared" si="9"/>
        <v>rev discord.</v>
      </c>
    </row>
    <row r="316" spans="1:25" x14ac:dyDescent="0.25">
      <c r="A316" s="18" t="s">
        <v>425</v>
      </c>
      <c r="B316" s="22">
        <v>651.22107771684944</v>
      </c>
      <c r="C316" s="22">
        <f t="shared" si="8"/>
        <v>730.68164134098572</v>
      </c>
      <c r="D316" s="18">
        <v>650037.2063259104</v>
      </c>
      <c r="E316" s="23">
        <v>1.9259484992751095</v>
      </c>
      <c r="F316" s="18">
        <v>8.8085146511982586</v>
      </c>
      <c r="G316" s="18">
        <v>0.59545960867602721</v>
      </c>
      <c r="H316" s="18">
        <v>4.4989892199753383</v>
      </c>
      <c r="I316" s="18">
        <v>1.3189875672188798</v>
      </c>
      <c r="J316" s="18">
        <v>0.28894608835149255</v>
      </c>
      <c r="K316" s="18">
        <v>1.1769258126950857</v>
      </c>
      <c r="L316" s="18">
        <v>0.89229484943263326</v>
      </c>
      <c r="M316" s="18">
        <v>1636.2604266545366</v>
      </c>
      <c r="N316" s="18">
        <v>17.007887239643992</v>
      </c>
      <c r="O316" s="18">
        <v>1730.785700525809</v>
      </c>
      <c r="P316" s="18">
        <v>10.957703777413258</v>
      </c>
      <c r="Q316" s="18">
        <v>1847.0259355983067</v>
      </c>
      <c r="R316" s="18">
        <v>10.770630575173755</v>
      </c>
      <c r="S316" s="27">
        <v>1789.78</v>
      </c>
      <c r="T316" s="27">
        <v>9.26</v>
      </c>
      <c r="U316" s="28"/>
      <c r="V316" s="28">
        <v>11</v>
      </c>
      <c r="W316" s="20" t="str">
        <f t="shared" si="9"/>
        <v>discord.</v>
      </c>
    </row>
    <row r="317" spans="1:25" x14ac:dyDescent="0.25">
      <c r="A317" s="18" t="s">
        <v>580</v>
      </c>
      <c r="B317" s="22">
        <v>547.96801669691115</v>
      </c>
      <c r="C317" s="22">
        <f t="shared" si="8"/>
        <v>639.09640353401971</v>
      </c>
      <c r="D317" s="18">
        <v>343514.47746418364</v>
      </c>
      <c r="E317" s="23">
        <v>1.4130885928437875</v>
      </c>
      <c r="F317" s="18">
        <v>9.0533501600077955</v>
      </c>
      <c r="G317" s="18">
        <v>0.50749762792851671</v>
      </c>
      <c r="H317" s="18">
        <v>4.8281731909182319</v>
      </c>
      <c r="I317" s="18">
        <v>1.0813781504745967</v>
      </c>
      <c r="J317" s="18">
        <v>0.31896954766010366</v>
      </c>
      <c r="K317" s="18">
        <v>0.95488924936304842</v>
      </c>
      <c r="L317" s="18">
        <v>0.88302990858837438</v>
      </c>
      <c r="M317" s="18">
        <v>1784.694833351831</v>
      </c>
      <c r="N317" s="18">
        <v>14.886288625908946</v>
      </c>
      <c r="O317" s="18">
        <v>1789.8193683636894</v>
      </c>
      <c r="P317" s="18">
        <v>9.0963991828639337</v>
      </c>
      <c r="Q317" s="18">
        <v>1795.7810825530848</v>
      </c>
      <c r="R317" s="18">
        <v>9.2390096207741408</v>
      </c>
      <c r="S317" s="27">
        <v>1792.72</v>
      </c>
      <c r="T317" s="27">
        <v>7.86</v>
      </c>
      <c r="U317" s="28"/>
      <c r="V317" s="28">
        <v>0.54</v>
      </c>
      <c r="W317" s="20" t="str">
        <f t="shared" si="9"/>
        <v>concordant</v>
      </c>
    </row>
    <row r="318" spans="1:25" x14ac:dyDescent="0.25">
      <c r="A318" s="18" t="s">
        <v>552</v>
      </c>
      <c r="B318" s="22">
        <v>1645.1399633501194</v>
      </c>
      <c r="C318" s="22">
        <f t="shared" si="8"/>
        <v>1803.8213996077432</v>
      </c>
      <c r="D318" s="18">
        <v>8323975.0602877522</v>
      </c>
      <c r="E318" s="23">
        <v>2.4363775656757309</v>
      </c>
      <c r="F318" s="18">
        <v>9.6005778683410981</v>
      </c>
      <c r="G318" s="18">
        <v>0.81431296829374045</v>
      </c>
      <c r="H318" s="18">
        <v>4.9883990962585072</v>
      </c>
      <c r="I318" s="18">
        <v>1.2976287923774488</v>
      </c>
      <c r="J318" s="18">
        <v>0.34985760099008906</v>
      </c>
      <c r="K318" s="18">
        <v>1.0103142443914344</v>
      </c>
      <c r="L318" s="18">
        <v>0.77858494688638058</v>
      </c>
      <c r="M318" s="18">
        <v>1933.9184924336541</v>
      </c>
      <c r="N318" s="18">
        <v>16.880256116508576</v>
      </c>
      <c r="O318" s="18">
        <v>1817.3570733392714</v>
      </c>
      <c r="P318" s="18">
        <v>10.976092424254489</v>
      </c>
      <c r="Q318" s="18">
        <v>1686.2161883789058</v>
      </c>
      <c r="R318" s="18">
        <v>15.028611601705393</v>
      </c>
      <c r="S318" s="27">
        <v>1793.8</v>
      </c>
      <c r="T318" s="27">
        <v>10.5</v>
      </c>
      <c r="U318" s="28"/>
      <c r="V318" s="28">
        <v>-10</v>
      </c>
      <c r="W318" s="20" t="str">
        <f t="shared" si="9"/>
        <v>rev discord.</v>
      </c>
    </row>
    <row r="319" spans="1:25" x14ac:dyDescent="0.25">
      <c r="A319" s="18" t="s">
        <v>295</v>
      </c>
      <c r="B319" s="22">
        <v>459.68016269348124</v>
      </c>
      <c r="C319" s="22">
        <f t="shared" si="8"/>
        <v>505.09032306491628</v>
      </c>
      <c r="D319" s="18">
        <v>513970.95850520686</v>
      </c>
      <c r="E319" s="23">
        <v>2.3788693400193397</v>
      </c>
      <c r="F319" s="18">
        <v>9.0360459657379142</v>
      </c>
      <c r="G319" s="18">
        <v>0.62228095656346971</v>
      </c>
      <c r="H319" s="18">
        <v>4.8895231276592117</v>
      </c>
      <c r="I319" s="18">
        <v>1.2348575145892993</v>
      </c>
      <c r="J319" s="18">
        <v>0.32216827812347548</v>
      </c>
      <c r="K319" s="18">
        <v>1.066600153450973</v>
      </c>
      <c r="L319" s="18">
        <v>0.86374350145628997</v>
      </c>
      <c r="M319" s="18">
        <v>1800.3095818928293</v>
      </c>
      <c r="N319" s="18">
        <v>16.753936608361641</v>
      </c>
      <c r="O319" s="18">
        <v>1800.4518772806384</v>
      </c>
      <c r="P319" s="18">
        <v>10.409942926026133</v>
      </c>
      <c r="Q319" s="18">
        <v>1800.6006181762484</v>
      </c>
      <c r="R319" s="18">
        <v>11.321748202569893</v>
      </c>
      <c r="S319" s="27">
        <v>1800.52</v>
      </c>
      <c r="T319" s="27">
        <v>9.3800000000000008</v>
      </c>
      <c r="U319" s="28"/>
      <c r="V319" s="28">
        <v>1.4E-2</v>
      </c>
      <c r="W319" s="20" t="str">
        <f t="shared" si="9"/>
        <v>concordant</v>
      </c>
    </row>
    <row r="320" spans="1:25" x14ac:dyDescent="0.25">
      <c r="A320" s="18" t="s">
        <v>546</v>
      </c>
      <c r="B320" s="22">
        <v>179.1447808202137</v>
      </c>
      <c r="C320" s="22">
        <f t="shared" si="8"/>
        <v>217.62950870892016</v>
      </c>
      <c r="D320" s="18">
        <v>152372.36130152119</v>
      </c>
      <c r="E320" s="23">
        <v>1.0939150619564184</v>
      </c>
      <c r="F320" s="18">
        <v>9.0606024622656225</v>
      </c>
      <c r="G320" s="18">
        <v>0.61276808140208205</v>
      </c>
      <c r="H320" s="18">
        <v>4.9122749475952157</v>
      </c>
      <c r="I320" s="18">
        <v>0.98072908420160987</v>
      </c>
      <c r="J320" s="18">
        <v>0.32537084068933514</v>
      </c>
      <c r="K320" s="18">
        <v>0.76562271870913412</v>
      </c>
      <c r="L320" s="18">
        <v>0.78066688450706123</v>
      </c>
      <c r="M320" s="18">
        <v>1815.9052379995896</v>
      </c>
      <c r="N320" s="18">
        <v>12.116431931559532</v>
      </c>
      <c r="O320" s="18">
        <v>1804.3668469938866</v>
      </c>
      <c r="P320" s="18">
        <v>8.2740210666863732</v>
      </c>
      <c r="Q320" s="18">
        <v>1791.0447874617059</v>
      </c>
      <c r="R320" s="18">
        <v>11.162434075746319</v>
      </c>
      <c r="S320" s="27">
        <v>1802.44</v>
      </c>
      <c r="T320" s="27">
        <v>8.15</v>
      </c>
      <c r="U320" s="28"/>
      <c r="V320" s="28">
        <v>-1.1000000000000001</v>
      </c>
      <c r="W320" s="20" t="str">
        <f t="shared" si="9"/>
        <v>concordant</v>
      </c>
    </row>
    <row r="321" spans="1:23" x14ac:dyDescent="0.25">
      <c r="A321" s="18" t="s">
        <v>370</v>
      </c>
      <c r="B321" s="22">
        <v>424.22202944950146</v>
      </c>
      <c r="C321" s="22">
        <f t="shared" si="8"/>
        <v>457.68341609342065</v>
      </c>
      <c r="D321" s="18">
        <v>3298320.2185287951</v>
      </c>
      <c r="E321" s="23">
        <v>2.9793199541164133</v>
      </c>
      <c r="F321" s="18">
        <v>8.9198186920299545</v>
      </c>
      <c r="G321" s="18">
        <v>0.60817436087895627</v>
      </c>
      <c r="H321" s="18">
        <v>5.010817153047749</v>
      </c>
      <c r="I321" s="18">
        <v>0.95590127328143448</v>
      </c>
      <c r="J321" s="18">
        <v>0.32570778596269973</v>
      </c>
      <c r="K321" s="18">
        <v>0.73747622932878365</v>
      </c>
      <c r="L321" s="18">
        <v>0.77149832304037269</v>
      </c>
      <c r="M321" s="18">
        <v>1817.5438833258145</v>
      </c>
      <c r="N321" s="18">
        <v>11.680112900332574</v>
      </c>
      <c r="O321" s="18">
        <v>1821.1511447123783</v>
      </c>
      <c r="P321" s="18">
        <v>8.0914654129178416</v>
      </c>
      <c r="Q321" s="18">
        <v>1825.2622932483671</v>
      </c>
      <c r="R321" s="18">
        <v>11.029882013402244</v>
      </c>
      <c r="S321" s="27">
        <v>1821.63</v>
      </c>
      <c r="T321" s="27">
        <v>8.0399999999999991</v>
      </c>
      <c r="U321" s="28"/>
      <c r="V321" s="28">
        <v>0.33</v>
      </c>
      <c r="W321" s="20" t="str">
        <f t="shared" si="9"/>
        <v>concordant</v>
      </c>
    </row>
    <row r="322" spans="1:23" x14ac:dyDescent="0.25">
      <c r="A322" s="18" t="s">
        <v>387</v>
      </c>
      <c r="B322" s="22">
        <v>402.84186010091645</v>
      </c>
      <c r="C322" s="22">
        <f t="shared" si="8"/>
        <v>436.4062215692507</v>
      </c>
      <c r="D322" s="18">
        <v>313231.63078810903</v>
      </c>
      <c r="E322" s="23">
        <v>2.8204867598338854</v>
      </c>
      <c r="F322" s="18">
        <v>8.8300255804440102</v>
      </c>
      <c r="G322" s="18">
        <v>0.6593435672459752</v>
      </c>
      <c r="H322" s="18">
        <v>4.8706740768918344</v>
      </c>
      <c r="I322" s="18">
        <v>1.6802147275529768</v>
      </c>
      <c r="J322" s="18">
        <v>0.31448379046761699</v>
      </c>
      <c r="K322" s="18">
        <v>1.5454353962922729</v>
      </c>
      <c r="L322" s="18">
        <v>0.91978446025348615</v>
      </c>
      <c r="M322" s="18">
        <v>1762.7334973889031</v>
      </c>
      <c r="N322" s="18">
        <v>23.834940380186595</v>
      </c>
      <c r="O322" s="18">
        <v>1797.1969959593252</v>
      </c>
      <c r="P322" s="18">
        <v>14.155458183203905</v>
      </c>
      <c r="Q322" s="18">
        <v>1837.4089600404277</v>
      </c>
      <c r="R322" s="18">
        <v>11.942443670250668</v>
      </c>
      <c r="S322" s="27">
        <v>1822.9</v>
      </c>
      <c r="T322" s="27">
        <v>10.6</v>
      </c>
      <c r="U322" s="28"/>
      <c r="V322" s="28">
        <v>3.9</v>
      </c>
      <c r="W322" s="20" t="str">
        <f t="shared" si="9"/>
        <v>discord.</v>
      </c>
    </row>
    <row r="323" spans="1:23" x14ac:dyDescent="0.25">
      <c r="A323" s="18" t="s">
        <v>341</v>
      </c>
      <c r="B323" s="22">
        <v>642.36357020616003</v>
      </c>
      <c r="C323" s="22">
        <f t="shared" si="8"/>
        <v>673.54864302159467</v>
      </c>
      <c r="D323" s="18">
        <v>1322514.5868778536</v>
      </c>
      <c r="E323" s="23">
        <v>4.8406312818911985</v>
      </c>
      <c r="F323" s="18">
        <v>8.8868306786970965</v>
      </c>
      <c r="G323" s="18">
        <v>0.63100367053710782</v>
      </c>
      <c r="H323" s="18">
        <v>5.1005484359513007</v>
      </c>
      <c r="I323" s="18">
        <v>1.0857791415023441</v>
      </c>
      <c r="J323" s="18">
        <v>0.33036202337860421</v>
      </c>
      <c r="K323" s="18">
        <v>0.88360092497375275</v>
      </c>
      <c r="L323" s="18">
        <v>0.81379434472387591</v>
      </c>
      <c r="M323" s="18">
        <v>1840.1360401194252</v>
      </c>
      <c r="N323" s="18">
        <v>14.144752173496613</v>
      </c>
      <c r="O323" s="18">
        <v>1836.1970601318228</v>
      </c>
      <c r="P323" s="18">
        <v>9.2178859839470988</v>
      </c>
      <c r="Q323" s="18">
        <v>1831.7182887126919</v>
      </c>
      <c r="R323" s="18">
        <v>11.436849644827248</v>
      </c>
      <c r="S323" s="27">
        <v>1835.05</v>
      </c>
      <c r="T323" s="27">
        <v>8.8699999999999992</v>
      </c>
      <c r="U323" s="28"/>
      <c r="V323" s="28">
        <v>-0.37</v>
      </c>
      <c r="W323" s="20" t="str">
        <f t="shared" si="9"/>
        <v>concordant</v>
      </c>
    </row>
    <row r="324" spans="1:23" x14ac:dyDescent="0.25">
      <c r="A324" s="18" t="s">
        <v>485</v>
      </c>
      <c r="B324" s="22">
        <v>282.09294060633528</v>
      </c>
      <c r="C324" s="22">
        <f t="shared" si="8"/>
        <v>321.3125431127836</v>
      </c>
      <c r="D324" s="18">
        <v>790772.11961786868</v>
      </c>
      <c r="E324" s="23">
        <v>1.6902731492903154</v>
      </c>
      <c r="F324" s="18">
        <v>8.9064391311547144</v>
      </c>
      <c r="G324" s="18">
        <v>0.60604983520558031</v>
      </c>
      <c r="H324" s="18">
        <v>5.1159156720754897</v>
      </c>
      <c r="I324" s="18">
        <v>0.90994439825203999</v>
      </c>
      <c r="J324" s="18">
        <v>0.33232986983268614</v>
      </c>
      <c r="K324" s="18">
        <v>0.67875046432414621</v>
      </c>
      <c r="L324" s="18">
        <v>0.74592520776873139</v>
      </c>
      <c r="M324" s="18">
        <v>1849.6644092346892</v>
      </c>
      <c r="N324" s="18">
        <v>10.914060905886686</v>
      </c>
      <c r="O324" s="18">
        <v>1838.7515864215943</v>
      </c>
      <c r="P324" s="18">
        <v>7.7288529154720891</v>
      </c>
      <c r="Q324" s="18">
        <v>1826.4048828454215</v>
      </c>
      <c r="R324" s="18">
        <v>10.989821314892879</v>
      </c>
      <c r="S324" s="27">
        <v>1838.08</v>
      </c>
      <c r="T324" s="27">
        <v>7.68</v>
      </c>
      <c r="U324" s="28"/>
      <c r="V324" s="28">
        <v>-0.97</v>
      </c>
      <c r="W324" s="20" t="str">
        <f t="shared" si="9"/>
        <v>concordant</v>
      </c>
    </row>
    <row r="325" spans="1:23" x14ac:dyDescent="0.25">
      <c r="A325" s="18" t="s">
        <v>512</v>
      </c>
      <c r="B325" s="22">
        <v>528.5637363109314</v>
      </c>
      <c r="C325" s="22">
        <f t="shared" si="8"/>
        <v>614.12529003822067</v>
      </c>
      <c r="D325" s="18">
        <v>451717.00585326168</v>
      </c>
      <c r="E325" s="23">
        <v>1.4517323800473729</v>
      </c>
      <c r="F325" s="18">
        <v>8.7114473749553554</v>
      </c>
      <c r="G325" s="18">
        <v>0.64077879771973045</v>
      </c>
      <c r="H325" s="18">
        <v>5.1185041566650638</v>
      </c>
      <c r="I325" s="18">
        <v>1.2781670006457306</v>
      </c>
      <c r="J325" s="18">
        <v>0.32567114071945624</v>
      </c>
      <c r="K325" s="18">
        <v>1.1059414684076638</v>
      </c>
      <c r="L325" s="18">
        <v>0.86525584516650933</v>
      </c>
      <c r="M325" s="18">
        <v>1817.3656889429676</v>
      </c>
      <c r="N325" s="18">
        <v>17.514384920950533</v>
      </c>
      <c r="O325" s="18">
        <v>1839.1812436447201</v>
      </c>
      <c r="P325" s="18">
        <v>10.857550667364876</v>
      </c>
      <c r="Q325" s="18">
        <v>1863.9407021778748</v>
      </c>
      <c r="R325" s="18">
        <v>11.566986524496315</v>
      </c>
      <c r="S325" s="27">
        <v>1849.91</v>
      </c>
      <c r="T325" s="27">
        <v>9.7100000000000009</v>
      </c>
      <c r="U325" s="28"/>
      <c r="V325" s="28">
        <v>2.2000000000000002</v>
      </c>
      <c r="W325" s="20" t="str">
        <f t="shared" si="9"/>
        <v>concordant</v>
      </c>
    </row>
    <row r="326" spans="1:23" x14ac:dyDescent="0.25">
      <c r="A326" s="18" t="s">
        <v>338</v>
      </c>
      <c r="B326" s="22">
        <v>572.68332485010592</v>
      </c>
      <c r="C326" s="22">
        <f t="shared" si="8"/>
        <v>631.34153820132224</v>
      </c>
      <c r="D326" s="18">
        <v>708285.39664642769</v>
      </c>
      <c r="E326" s="23">
        <v>2.294317771562068</v>
      </c>
      <c r="F326" s="18">
        <v>8.8261356325500913</v>
      </c>
      <c r="G326" s="18">
        <v>0.60575228551209093</v>
      </c>
      <c r="H326" s="18">
        <v>5.2562046047712734</v>
      </c>
      <c r="I326" s="18">
        <v>1.3349254436418436</v>
      </c>
      <c r="J326" s="18">
        <v>0.33853239490145842</v>
      </c>
      <c r="K326" s="18">
        <v>1.1895750986212152</v>
      </c>
      <c r="L326" s="18">
        <v>0.89111725623859961</v>
      </c>
      <c r="M326" s="18">
        <v>1879.6053897000647</v>
      </c>
      <c r="N326" s="18">
        <v>19.394684876605197</v>
      </c>
      <c r="O326" s="18">
        <v>1861.7796700761062</v>
      </c>
      <c r="P326" s="18">
        <v>11.388498026956313</v>
      </c>
      <c r="Q326" s="18">
        <v>1841.9169215508502</v>
      </c>
      <c r="R326" s="18">
        <v>10.965516481022064</v>
      </c>
      <c r="S326" s="27">
        <v>1851.15</v>
      </c>
      <c r="T326" s="27">
        <v>9.5399999999999991</v>
      </c>
      <c r="U326" s="28"/>
      <c r="V326" s="28">
        <v>-1.8</v>
      </c>
      <c r="W326" s="20" t="str">
        <f t="shared" si="9"/>
        <v>rev discord.</v>
      </c>
    </row>
    <row r="327" spans="1:23" x14ac:dyDescent="0.25">
      <c r="A327" s="18" t="s">
        <v>298</v>
      </c>
      <c r="B327" s="22">
        <v>515.93408568095583</v>
      </c>
      <c r="C327" s="22">
        <f t="shared" si="8"/>
        <v>717.7128042036195</v>
      </c>
      <c r="D327" s="18">
        <v>72084.324318302053</v>
      </c>
      <c r="E327" s="23">
        <v>0.60087858136241712</v>
      </c>
      <c r="F327" s="18">
        <v>8.3858756411869351</v>
      </c>
      <c r="G327" s="18">
        <v>0.73937901764620384</v>
      </c>
      <c r="H327" s="18">
        <v>5.5143755162819232</v>
      </c>
      <c r="I327" s="18">
        <v>1.931900872519084</v>
      </c>
      <c r="J327" s="18">
        <v>0.33778787592652187</v>
      </c>
      <c r="K327" s="18">
        <v>1.7847767019888898</v>
      </c>
      <c r="L327" s="18">
        <v>0.9238448656331143</v>
      </c>
      <c r="M327" s="18">
        <v>1876.0187652926609</v>
      </c>
      <c r="N327" s="18">
        <v>29.051050111221002</v>
      </c>
      <c r="O327" s="18">
        <v>1902.8393692076604</v>
      </c>
      <c r="P327" s="18">
        <v>16.606458198475707</v>
      </c>
      <c r="Q327" s="18">
        <v>1932.197108605098</v>
      </c>
      <c r="R327" s="18">
        <v>13.240224872622434</v>
      </c>
      <c r="S327" s="27">
        <v>1922.8</v>
      </c>
      <c r="T327" s="27">
        <v>12</v>
      </c>
      <c r="U327" s="28"/>
      <c r="V327" s="28">
        <v>2.9</v>
      </c>
      <c r="W327" s="20" t="str">
        <f t="shared" si="9"/>
        <v>concordant</v>
      </c>
    </row>
    <row r="328" spans="1:23" x14ac:dyDescent="0.25">
      <c r="A328" s="18" t="s">
        <v>487</v>
      </c>
      <c r="B328" s="22">
        <v>175.68929789009135</v>
      </c>
      <c r="C328" s="22">
        <f t="shared" si="8"/>
        <v>233.65322938448796</v>
      </c>
      <c r="D328" s="18">
        <v>190936.81180094866</v>
      </c>
      <c r="E328" s="23">
        <v>0.71228751983744754</v>
      </c>
      <c r="F328" s="18">
        <v>7.9701261833841421</v>
      </c>
      <c r="G328" s="18">
        <v>0.91820135579009388</v>
      </c>
      <c r="H328" s="18">
        <v>5.9175487798718018</v>
      </c>
      <c r="I328" s="18">
        <v>1.9337700279411469</v>
      </c>
      <c r="J328" s="18">
        <v>0.343793698998969</v>
      </c>
      <c r="K328" s="18">
        <v>1.7018722950812382</v>
      </c>
      <c r="L328" s="18">
        <v>0.88007998391266484</v>
      </c>
      <c r="M328" s="18">
        <v>1904.8943274800665</v>
      </c>
      <c r="N328" s="18">
        <v>28.068113931865923</v>
      </c>
      <c r="O328" s="18">
        <v>1963.8132551313083</v>
      </c>
      <c r="P328" s="18">
        <v>16.798247307778411</v>
      </c>
      <c r="Q328" s="18">
        <v>2026.4690433687674</v>
      </c>
      <c r="R328" s="18">
        <v>16.261164204507281</v>
      </c>
      <c r="S328" s="27">
        <v>1996.8</v>
      </c>
      <c r="T328" s="27">
        <v>14.1</v>
      </c>
      <c r="U328" s="28"/>
      <c r="V328" s="28">
        <v>5.7</v>
      </c>
      <c r="W328" s="20" t="str">
        <f t="shared" si="9"/>
        <v>discord.</v>
      </c>
    </row>
    <row r="329" spans="1:23" x14ac:dyDescent="0.25">
      <c r="A329" s="18" t="s">
        <v>324</v>
      </c>
      <c r="B329" s="22">
        <v>281.2704025473144</v>
      </c>
      <c r="C329" s="22">
        <f t="shared" si="8"/>
        <v>301.91719972695739</v>
      </c>
      <c r="D329" s="18">
        <v>111921.30793792949</v>
      </c>
      <c r="E329" s="23">
        <v>3.201394580646614</v>
      </c>
      <c r="F329" s="18">
        <v>7.0532308925591378</v>
      </c>
      <c r="G329" s="18">
        <v>0.52387262335836404</v>
      </c>
      <c r="H329" s="18">
        <v>6.8742928604104829</v>
      </c>
      <c r="I329" s="18">
        <v>1.0546784669346014</v>
      </c>
      <c r="J329" s="18">
        <v>0.35445550248106344</v>
      </c>
      <c r="K329" s="18">
        <v>0.91537061211437309</v>
      </c>
      <c r="L329" s="18">
        <v>0.86791438415811839</v>
      </c>
      <c r="M329" s="18">
        <v>1955.8390355110225</v>
      </c>
      <c r="N329" s="18">
        <v>15.442335450488713</v>
      </c>
      <c r="O329" s="18">
        <v>2095.3479059515748</v>
      </c>
      <c r="P329" s="18">
        <v>9.3492921317176751</v>
      </c>
      <c r="Q329" s="18">
        <v>2235.3113454269028</v>
      </c>
      <c r="R329" s="18">
        <v>9.0652894472550543</v>
      </c>
      <c r="S329" s="27">
        <v>2168.11</v>
      </c>
      <c r="T329" s="27">
        <v>7.91</v>
      </c>
      <c r="U329" s="28"/>
      <c r="V329" s="28">
        <v>13</v>
      </c>
      <c r="W329" s="20" t="str">
        <f t="shared" si="9"/>
        <v>discord.</v>
      </c>
    </row>
    <row r="330" spans="1:23" x14ac:dyDescent="0.25">
      <c r="A330" s="18" t="s">
        <v>372</v>
      </c>
      <c r="B330" s="22">
        <v>313.60121363559114</v>
      </c>
      <c r="C330" s="22">
        <f t="shared" si="8"/>
        <v>361.92061461800637</v>
      </c>
      <c r="D330" s="18">
        <v>727916.96957775718</v>
      </c>
      <c r="E330" s="23">
        <v>1.5251903729349634</v>
      </c>
      <c r="F330" s="18">
        <v>6.9774437629500641</v>
      </c>
      <c r="G330" s="18">
        <v>0.59736101841324019</v>
      </c>
      <c r="H330" s="18">
        <v>8.1682798030443529</v>
      </c>
      <c r="I330" s="18">
        <v>1.0620110770940783</v>
      </c>
      <c r="J330" s="18">
        <v>0.41695173877867892</v>
      </c>
      <c r="K330" s="18">
        <v>0.87808146504283024</v>
      </c>
      <c r="L330" s="18">
        <v>0.82681008134630363</v>
      </c>
      <c r="M330" s="18">
        <v>2246.6262781491619</v>
      </c>
      <c r="N330" s="18">
        <v>16.656536956572836</v>
      </c>
      <c r="O330" s="18">
        <v>2249.8346743523812</v>
      </c>
      <c r="P330" s="18">
        <v>9.6075945036707253</v>
      </c>
      <c r="Q330" s="18">
        <v>2252.7407329271114</v>
      </c>
      <c r="R330" s="18">
        <v>10.317403085622573</v>
      </c>
      <c r="S330" s="27">
        <v>2251.06</v>
      </c>
      <c r="T330" s="27">
        <v>8.7799999999999994</v>
      </c>
      <c r="U330" s="28"/>
      <c r="V330" s="28">
        <v>0.25</v>
      </c>
      <c r="W330" s="20" t="str">
        <f t="shared" si="9"/>
        <v>concordant</v>
      </c>
    </row>
    <row r="331" spans="1:23" x14ac:dyDescent="0.25">
      <c r="A331" s="18" t="s">
        <v>599</v>
      </c>
      <c r="B331" s="22">
        <v>435.02274830669916</v>
      </c>
      <c r="C331" s="22">
        <f t="shared" si="8"/>
        <v>502.6845640306824</v>
      </c>
      <c r="D331" s="18">
        <v>2850723.1454263399</v>
      </c>
      <c r="E331" s="23">
        <v>1.5109016031894327</v>
      </c>
      <c r="F331" s="18">
        <v>6.0265270603366163</v>
      </c>
      <c r="G331" s="18">
        <v>0.70064783153060695</v>
      </c>
      <c r="H331" s="18">
        <v>10.014541466283919</v>
      </c>
      <c r="I331" s="18">
        <v>1.9281848205696102</v>
      </c>
      <c r="J331" s="18">
        <v>0.44062772238152659</v>
      </c>
      <c r="K331" s="18">
        <v>1.7963822855740121</v>
      </c>
      <c r="L331" s="18">
        <v>0.93164424198886608</v>
      </c>
      <c r="M331" s="18">
        <v>2353.4500365745407</v>
      </c>
      <c r="N331" s="18">
        <v>35.419415439529757</v>
      </c>
      <c r="O331" s="18">
        <v>2436.1236241764404</v>
      </c>
      <c r="P331" s="18">
        <v>17.8027755291007</v>
      </c>
      <c r="Q331" s="18">
        <v>2505.8923131329298</v>
      </c>
      <c r="R331" s="18">
        <v>11.785876153695426</v>
      </c>
      <c r="S331" s="27">
        <v>2491.8000000000002</v>
      </c>
      <c r="T331" s="27">
        <v>10.8</v>
      </c>
      <c r="U331" s="28"/>
      <c r="V331" s="28">
        <v>6.9</v>
      </c>
      <c r="W331" s="20" t="str">
        <f t="shared" si="9"/>
        <v>discord.</v>
      </c>
    </row>
    <row r="332" spans="1:23" x14ac:dyDescent="0.25">
      <c r="A332" s="18" t="s">
        <v>509</v>
      </c>
      <c r="B332" s="22">
        <v>209.75434283519283</v>
      </c>
      <c r="C332" s="22">
        <f t="shared" si="8"/>
        <v>231.90692839510535</v>
      </c>
      <c r="D332" s="18">
        <v>4232773.7555121388</v>
      </c>
      <c r="E332" s="23">
        <v>2.2251249378072591</v>
      </c>
      <c r="F332" s="18">
        <v>5.6980659709106849</v>
      </c>
      <c r="G332" s="18">
        <v>0.74294131096191574</v>
      </c>
      <c r="H332" s="18">
        <v>11.988585720657911</v>
      </c>
      <c r="I332" s="18">
        <v>1.1027000494814299</v>
      </c>
      <c r="J332" s="18">
        <v>0.49775516620479976</v>
      </c>
      <c r="K332" s="18">
        <v>0.81485312002684029</v>
      </c>
      <c r="L332" s="18">
        <v>0.73896171530058752</v>
      </c>
      <c r="M332" s="18">
        <v>2604.1413781559863</v>
      </c>
      <c r="N332" s="18">
        <v>17.457158292583017</v>
      </c>
      <c r="O332" s="18">
        <v>2603.5141902696246</v>
      </c>
      <c r="P332" s="18">
        <v>10.334950240711578</v>
      </c>
      <c r="Q332" s="18">
        <v>2603.0107293012816</v>
      </c>
      <c r="R332" s="18">
        <v>12.379134729177849</v>
      </c>
      <c r="S332" s="27">
        <v>2603.4</v>
      </c>
      <c r="T332" s="27">
        <v>10.1</v>
      </c>
      <c r="U332" s="28"/>
      <c r="V332" s="28">
        <v>-4.1000000000000002E-2</v>
      </c>
      <c r="W332" s="20" t="str">
        <f t="shared" si="9"/>
        <v>concordant</v>
      </c>
    </row>
  </sheetData>
  <mergeCells count="1">
    <mergeCell ref="S21:T21"/>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7A50CA-7712-472D-84FB-823718E437AD}">
  <dimension ref="A1:AA335"/>
  <sheetViews>
    <sheetView zoomScaleNormal="100" workbookViewId="0"/>
  </sheetViews>
  <sheetFormatPr defaultRowHeight="15" x14ac:dyDescent="0.25"/>
  <cols>
    <col min="1" max="1" width="33.7109375" style="18" customWidth="1"/>
    <col min="2" max="2" width="13.7109375" style="18" customWidth="1"/>
    <col min="3" max="18" width="11.7109375" style="18" customWidth="1"/>
    <col min="19" max="24" width="11.7109375" style="20" customWidth="1"/>
    <col min="25" max="25" width="11.7109375" style="21" customWidth="1"/>
    <col min="26" max="256" width="9.140625" style="18"/>
    <col min="257" max="257" width="17.85546875" style="18" customWidth="1"/>
    <col min="258" max="258" width="7.28515625" style="18" customWidth="1"/>
    <col min="259" max="259" width="11" style="18" customWidth="1"/>
    <col min="260" max="260" width="6.7109375" style="18" customWidth="1"/>
    <col min="261" max="261" width="9" style="18" customWidth="1"/>
    <col min="262" max="262" width="7.140625" style="18" customWidth="1"/>
    <col min="263" max="263" width="7.28515625" style="18" customWidth="1"/>
    <col min="264" max="264" width="12" style="18" bestFit="1" customWidth="1"/>
    <col min="265" max="265" width="13.28515625" style="18" bestFit="1" customWidth="1"/>
    <col min="266" max="268" width="12" style="18" bestFit="1" customWidth="1"/>
    <col min="269" max="274" width="5.42578125" style="18" customWidth="1"/>
    <col min="275" max="275" width="10.42578125" style="18" customWidth="1"/>
    <col min="276" max="276" width="9.140625" style="18" customWidth="1"/>
    <col min="277" max="277" width="11.28515625" style="18" customWidth="1"/>
    <col min="278" max="278" width="9.140625" style="18" customWidth="1"/>
    <col min="279" max="279" width="12.42578125" style="18" bestFit="1" customWidth="1"/>
    <col min="280" max="280" width="7.7109375" style="18" customWidth="1"/>
    <col min="281" max="281" width="19" style="18" customWidth="1"/>
    <col min="282" max="512" width="9.140625" style="18"/>
    <col min="513" max="513" width="17.85546875" style="18" customWidth="1"/>
    <col min="514" max="514" width="7.28515625" style="18" customWidth="1"/>
    <col min="515" max="515" width="11" style="18" customWidth="1"/>
    <col min="516" max="516" width="6.7109375" style="18" customWidth="1"/>
    <col min="517" max="517" width="9" style="18" customWidth="1"/>
    <col min="518" max="518" width="7.140625" style="18" customWidth="1"/>
    <col min="519" max="519" width="7.28515625" style="18" customWidth="1"/>
    <col min="520" max="520" width="12" style="18" bestFit="1" customWidth="1"/>
    <col min="521" max="521" width="13.28515625" style="18" bestFit="1" customWidth="1"/>
    <col min="522" max="524" width="12" style="18" bestFit="1" customWidth="1"/>
    <col min="525" max="530" width="5.42578125" style="18" customWidth="1"/>
    <col min="531" max="531" width="10.42578125" style="18" customWidth="1"/>
    <col min="532" max="532" width="9.140625" style="18" customWidth="1"/>
    <col min="533" max="533" width="11.28515625" style="18" customWidth="1"/>
    <col min="534" max="534" width="9.140625" style="18" customWidth="1"/>
    <col min="535" max="535" width="12.42578125" style="18" bestFit="1" customWidth="1"/>
    <col min="536" max="536" width="7.7109375" style="18" customWidth="1"/>
    <col min="537" max="537" width="19" style="18" customWidth="1"/>
    <col min="538" max="768" width="9.140625" style="18"/>
    <col min="769" max="769" width="17.85546875" style="18" customWidth="1"/>
    <col min="770" max="770" width="7.28515625" style="18" customWidth="1"/>
    <col min="771" max="771" width="11" style="18" customWidth="1"/>
    <col min="772" max="772" width="6.7109375" style="18" customWidth="1"/>
    <col min="773" max="773" width="9" style="18" customWidth="1"/>
    <col min="774" max="774" width="7.140625" style="18" customWidth="1"/>
    <col min="775" max="775" width="7.28515625" style="18" customWidth="1"/>
    <col min="776" max="776" width="12" style="18" bestFit="1" customWidth="1"/>
    <col min="777" max="777" width="13.28515625" style="18" bestFit="1" customWidth="1"/>
    <col min="778" max="780" width="12" style="18" bestFit="1" customWidth="1"/>
    <col min="781" max="786" width="5.42578125" style="18" customWidth="1"/>
    <col min="787" max="787" width="10.42578125" style="18" customWidth="1"/>
    <col min="788" max="788" width="9.140625" style="18" customWidth="1"/>
    <col min="789" max="789" width="11.28515625" style="18" customWidth="1"/>
    <col min="790" max="790" width="9.140625" style="18" customWidth="1"/>
    <col min="791" max="791" width="12.42578125" style="18" bestFit="1" customWidth="1"/>
    <col min="792" max="792" width="7.7109375" style="18" customWidth="1"/>
    <col min="793" max="793" width="19" style="18" customWidth="1"/>
    <col min="794" max="1024" width="9.140625" style="18"/>
    <col min="1025" max="1025" width="17.85546875" style="18" customWidth="1"/>
    <col min="1026" max="1026" width="7.28515625" style="18" customWidth="1"/>
    <col min="1027" max="1027" width="11" style="18" customWidth="1"/>
    <col min="1028" max="1028" width="6.7109375" style="18" customWidth="1"/>
    <col min="1029" max="1029" width="9" style="18" customWidth="1"/>
    <col min="1030" max="1030" width="7.140625" style="18" customWidth="1"/>
    <col min="1031" max="1031" width="7.28515625" style="18" customWidth="1"/>
    <col min="1032" max="1032" width="12" style="18" bestFit="1" customWidth="1"/>
    <col min="1033" max="1033" width="13.28515625" style="18" bestFit="1" customWidth="1"/>
    <col min="1034" max="1036" width="12" style="18" bestFit="1" customWidth="1"/>
    <col min="1037" max="1042" width="5.42578125" style="18" customWidth="1"/>
    <col min="1043" max="1043" width="10.42578125" style="18" customWidth="1"/>
    <col min="1044" max="1044" width="9.140625" style="18" customWidth="1"/>
    <col min="1045" max="1045" width="11.28515625" style="18" customWidth="1"/>
    <col min="1046" max="1046" width="9.140625" style="18" customWidth="1"/>
    <col min="1047" max="1047" width="12.42578125" style="18" bestFit="1" customWidth="1"/>
    <col min="1048" max="1048" width="7.7109375" style="18" customWidth="1"/>
    <col min="1049" max="1049" width="19" style="18" customWidth="1"/>
    <col min="1050" max="1280" width="9.140625" style="18"/>
    <col min="1281" max="1281" width="17.85546875" style="18" customWidth="1"/>
    <col min="1282" max="1282" width="7.28515625" style="18" customWidth="1"/>
    <col min="1283" max="1283" width="11" style="18" customWidth="1"/>
    <col min="1284" max="1284" width="6.7109375" style="18" customWidth="1"/>
    <col min="1285" max="1285" width="9" style="18" customWidth="1"/>
    <col min="1286" max="1286" width="7.140625" style="18" customWidth="1"/>
    <col min="1287" max="1287" width="7.28515625" style="18" customWidth="1"/>
    <col min="1288" max="1288" width="12" style="18" bestFit="1" customWidth="1"/>
    <col min="1289" max="1289" width="13.28515625" style="18" bestFit="1" customWidth="1"/>
    <col min="1290" max="1292" width="12" style="18" bestFit="1" customWidth="1"/>
    <col min="1293" max="1298" width="5.42578125" style="18" customWidth="1"/>
    <col min="1299" max="1299" width="10.42578125" style="18" customWidth="1"/>
    <col min="1300" max="1300" width="9.140625" style="18" customWidth="1"/>
    <col min="1301" max="1301" width="11.28515625" style="18" customWidth="1"/>
    <col min="1302" max="1302" width="9.140625" style="18" customWidth="1"/>
    <col min="1303" max="1303" width="12.42578125" style="18" bestFit="1" customWidth="1"/>
    <col min="1304" max="1304" width="7.7109375" style="18" customWidth="1"/>
    <col min="1305" max="1305" width="19" style="18" customWidth="1"/>
    <col min="1306" max="1536" width="9.140625" style="18"/>
    <col min="1537" max="1537" width="17.85546875" style="18" customWidth="1"/>
    <col min="1538" max="1538" width="7.28515625" style="18" customWidth="1"/>
    <col min="1539" max="1539" width="11" style="18" customWidth="1"/>
    <col min="1540" max="1540" width="6.7109375" style="18" customWidth="1"/>
    <col min="1541" max="1541" width="9" style="18" customWidth="1"/>
    <col min="1542" max="1542" width="7.140625" style="18" customWidth="1"/>
    <col min="1543" max="1543" width="7.28515625" style="18" customWidth="1"/>
    <col min="1544" max="1544" width="12" style="18" bestFit="1" customWidth="1"/>
    <col min="1545" max="1545" width="13.28515625" style="18" bestFit="1" customWidth="1"/>
    <col min="1546" max="1548" width="12" style="18" bestFit="1" customWidth="1"/>
    <col min="1549" max="1554" width="5.42578125" style="18" customWidth="1"/>
    <col min="1555" max="1555" width="10.42578125" style="18" customWidth="1"/>
    <col min="1556" max="1556" width="9.140625" style="18" customWidth="1"/>
    <col min="1557" max="1557" width="11.28515625" style="18" customWidth="1"/>
    <col min="1558" max="1558" width="9.140625" style="18" customWidth="1"/>
    <col min="1559" max="1559" width="12.42578125" style="18" bestFit="1" customWidth="1"/>
    <col min="1560" max="1560" width="7.7109375" style="18" customWidth="1"/>
    <col min="1561" max="1561" width="19" style="18" customWidth="1"/>
    <col min="1562" max="1792" width="9.140625" style="18"/>
    <col min="1793" max="1793" width="17.85546875" style="18" customWidth="1"/>
    <col min="1794" max="1794" width="7.28515625" style="18" customWidth="1"/>
    <col min="1795" max="1795" width="11" style="18" customWidth="1"/>
    <col min="1796" max="1796" width="6.7109375" style="18" customWidth="1"/>
    <col min="1797" max="1797" width="9" style="18" customWidth="1"/>
    <col min="1798" max="1798" width="7.140625" style="18" customWidth="1"/>
    <col min="1799" max="1799" width="7.28515625" style="18" customWidth="1"/>
    <col min="1800" max="1800" width="12" style="18" bestFit="1" customWidth="1"/>
    <col min="1801" max="1801" width="13.28515625" style="18" bestFit="1" customWidth="1"/>
    <col min="1802" max="1804" width="12" style="18" bestFit="1" customWidth="1"/>
    <col min="1805" max="1810" width="5.42578125" style="18" customWidth="1"/>
    <col min="1811" max="1811" width="10.42578125" style="18" customWidth="1"/>
    <col min="1812" max="1812" width="9.140625" style="18" customWidth="1"/>
    <col min="1813" max="1813" width="11.28515625" style="18" customWidth="1"/>
    <col min="1814" max="1814" width="9.140625" style="18" customWidth="1"/>
    <col min="1815" max="1815" width="12.42578125" style="18" bestFit="1" customWidth="1"/>
    <col min="1816" max="1816" width="7.7109375" style="18" customWidth="1"/>
    <col min="1817" max="1817" width="19" style="18" customWidth="1"/>
    <col min="1818" max="2048" width="9.140625" style="18"/>
    <col min="2049" max="2049" width="17.85546875" style="18" customWidth="1"/>
    <col min="2050" max="2050" width="7.28515625" style="18" customWidth="1"/>
    <col min="2051" max="2051" width="11" style="18" customWidth="1"/>
    <col min="2052" max="2052" width="6.7109375" style="18" customWidth="1"/>
    <col min="2053" max="2053" width="9" style="18" customWidth="1"/>
    <col min="2054" max="2054" width="7.140625" style="18" customWidth="1"/>
    <col min="2055" max="2055" width="7.28515625" style="18" customWidth="1"/>
    <col min="2056" max="2056" width="12" style="18" bestFit="1" customWidth="1"/>
    <col min="2057" max="2057" width="13.28515625" style="18" bestFit="1" customWidth="1"/>
    <col min="2058" max="2060" width="12" style="18" bestFit="1" customWidth="1"/>
    <col min="2061" max="2066" width="5.42578125" style="18" customWidth="1"/>
    <col min="2067" max="2067" width="10.42578125" style="18" customWidth="1"/>
    <col min="2068" max="2068" width="9.140625" style="18" customWidth="1"/>
    <col min="2069" max="2069" width="11.28515625" style="18" customWidth="1"/>
    <col min="2070" max="2070" width="9.140625" style="18" customWidth="1"/>
    <col min="2071" max="2071" width="12.42578125" style="18" bestFit="1" customWidth="1"/>
    <col min="2072" max="2072" width="7.7109375" style="18" customWidth="1"/>
    <col min="2073" max="2073" width="19" style="18" customWidth="1"/>
    <col min="2074" max="2304" width="9.140625" style="18"/>
    <col min="2305" max="2305" width="17.85546875" style="18" customWidth="1"/>
    <col min="2306" max="2306" width="7.28515625" style="18" customWidth="1"/>
    <col min="2307" max="2307" width="11" style="18" customWidth="1"/>
    <col min="2308" max="2308" width="6.7109375" style="18" customWidth="1"/>
    <col min="2309" max="2309" width="9" style="18" customWidth="1"/>
    <col min="2310" max="2310" width="7.140625" style="18" customWidth="1"/>
    <col min="2311" max="2311" width="7.28515625" style="18" customWidth="1"/>
    <col min="2312" max="2312" width="12" style="18" bestFit="1" customWidth="1"/>
    <col min="2313" max="2313" width="13.28515625" style="18" bestFit="1" customWidth="1"/>
    <col min="2314" max="2316" width="12" style="18" bestFit="1" customWidth="1"/>
    <col min="2317" max="2322" width="5.42578125" style="18" customWidth="1"/>
    <col min="2323" max="2323" width="10.42578125" style="18" customWidth="1"/>
    <col min="2324" max="2324" width="9.140625" style="18" customWidth="1"/>
    <col min="2325" max="2325" width="11.28515625" style="18" customWidth="1"/>
    <col min="2326" max="2326" width="9.140625" style="18" customWidth="1"/>
    <col min="2327" max="2327" width="12.42578125" style="18" bestFit="1" customWidth="1"/>
    <col min="2328" max="2328" width="7.7109375" style="18" customWidth="1"/>
    <col min="2329" max="2329" width="19" style="18" customWidth="1"/>
    <col min="2330" max="2560" width="9.140625" style="18"/>
    <col min="2561" max="2561" width="17.85546875" style="18" customWidth="1"/>
    <col min="2562" max="2562" width="7.28515625" style="18" customWidth="1"/>
    <col min="2563" max="2563" width="11" style="18" customWidth="1"/>
    <col min="2564" max="2564" width="6.7109375" style="18" customWidth="1"/>
    <col min="2565" max="2565" width="9" style="18" customWidth="1"/>
    <col min="2566" max="2566" width="7.140625" style="18" customWidth="1"/>
    <col min="2567" max="2567" width="7.28515625" style="18" customWidth="1"/>
    <col min="2568" max="2568" width="12" style="18" bestFit="1" customWidth="1"/>
    <col min="2569" max="2569" width="13.28515625" style="18" bestFit="1" customWidth="1"/>
    <col min="2570" max="2572" width="12" style="18" bestFit="1" customWidth="1"/>
    <col min="2573" max="2578" width="5.42578125" style="18" customWidth="1"/>
    <col min="2579" max="2579" width="10.42578125" style="18" customWidth="1"/>
    <col min="2580" max="2580" width="9.140625" style="18" customWidth="1"/>
    <col min="2581" max="2581" width="11.28515625" style="18" customWidth="1"/>
    <col min="2582" max="2582" width="9.140625" style="18" customWidth="1"/>
    <col min="2583" max="2583" width="12.42578125" style="18" bestFit="1" customWidth="1"/>
    <col min="2584" max="2584" width="7.7109375" style="18" customWidth="1"/>
    <col min="2585" max="2585" width="19" style="18" customWidth="1"/>
    <col min="2586" max="2816" width="9.140625" style="18"/>
    <col min="2817" max="2817" width="17.85546875" style="18" customWidth="1"/>
    <col min="2818" max="2818" width="7.28515625" style="18" customWidth="1"/>
    <col min="2819" max="2819" width="11" style="18" customWidth="1"/>
    <col min="2820" max="2820" width="6.7109375" style="18" customWidth="1"/>
    <col min="2821" max="2821" width="9" style="18" customWidth="1"/>
    <col min="2822" max="2822" width="7.140625" style="18" customWidth="1"/>
    <col min="2823" max="2823" width="7.28515625" style="18" customWidth="1"/>
    <col min="2824" max="2824" width="12" style="18" bestFit="1" customWidth="1"/>
    <col min="2825" max="2825" width="13.28515625" style="18" bestFit="1" customWidth="1"/>
    <col min="2826" max="2828" width="12" style="18" bestFit="1" customWidth="1"/>
    <col min="2829" max="2834" width="5.42578125" style="18" customWidth="1"/>
    <col min="2835" max="2835" width="10.42578125" style="18" customWidth="1"/>
    <col min="2836" max="2836" width="9.140625" style="18" customWidth="1"/>
    <col min="2837" max="2837" width="11.28515625" style="18" customWidth="1"/>
    <col min="2838" max="2838" width="9.140625" style="18" customWidth="1"/>
    <col min="2839" max="2839" width="12.42578125" style="18" bestFit="1" customWidth="1"/>
    <col min="2840" max="2840" width="7.7109375" style="18" customWidth="1"/>
    <col min="2841" max="2841" width="19" style="18" customWidth="1"/>
    <col min="2842" max="3072" width="9.140625" style="18"/>
    <col min="3073" max="3073" width="17.85546875" style="18" customWidth="1"/>
    <col min="3074" max="3074" width="7.28515625" style="18" customWidth="1"/>
    <col min="3075" max="3075" width="11" style="18" customWidth="1"/>
    <col min="3076" max="3076" width="6.7109375" style="18" customWidth="1"/>
    <col min="3077" max="3077" width="9" style="18" customWidth="1"/>
    <col min="3078" max="3078" width="7.140625" style="18" customWidth="1"/>
    <col min="3079" max="3079" width="7.28515625" style="18" customWidth="1"/>
    <col min="3080" max="3080" width="12" style="18" bestFit="1" customWidth="1"/>
    <col min="3081" max="3081" width="13.28515625" style="18" bestFit="1" customWidth="1"/>
    <col min="3082" max="3084" width="12" style="18" bestFit="1" customWidth="1"/>
    <col min="3085" max="3090" width="5.42578125" style="18" customWidth="1"/>
    <col min="3091" max="3091" width="10.42578125" style="18" customWidth="1"/>
    <col min="3092" max="3092" width="9.140625" style="18" customWidth="1"/>
    <col min="3093" max="3093" width="11.28515625" style="18" customWidth="1"/>
    <col min="3094" max="3094" width="9.140625" style="18" customWidth="1"/>
    <col min="3095" max="3095" width="12.42578125" style="18" bestFit="1" customWidth="1"/>
    <col min="3096" max="3096" width="7.7109375" style="18" customWidth="1"/>
    <col min="3097" max="3097" width="19" style="18" customWidth="1"/>
    <col min="3098" max="3328" width="9.140625" style="18"/>
    <col min="3329" max="3329" width="17.85546875" style="18" customWidth="1"/>
    <col min="3330" max="3330" width="7.28515625" style="18" customWidth="1"/>
    <col min="3331" max="3331" width="11" style="18" customWidth="1"/>
    <col min="3332" max="3332" width="6.7109375" style="18" customWidth="1"/>
    <col min="3333" max="3333" width="9" style="18" customWidth="1"/>
    <col min="3334" max="3334" width="7.140625" style="18" customWidth="1"/>
    <col min="3335" max="3335" width="7.28515625" style="18" customWidth="1"/>
    <col min="3336" max="3336" width="12" style="18" bestFit="1" customWidth="1"/>
    <col min="3337" max="3337" width="13.28515625" style="18" bestFit="1" customWidth="1"/>
    <col min="3338" max="3340" width="12" style="18" bestFit="1" customWidth="1"/>
    <col min="3341" max="3346" width="5.42578125" style="18" customWidth="1"/>
    <col min="3347" max="3347" width="10.42578125" style="18" customWidth="1"/>
    <col min="3348" max="3348" width="9.140625" style="18" customWidth="1"/>
    <col min="3349" max="3349" width="11.28515625" style="18" customWidth="1"/>
    <col min="3350" max="3350" width="9.140625" style="18" customWidth="1"/>
    <col min="3351" max="3351" width="12.42578125" style="18" bestFit="1" customWidth="1"/>
    <col min="3352" max="3352" width="7.7109375" style="18" customWidth="1"/>
    <col min="3353" max="3353" width="19" style="18" customWidth="1"/>
    <col min="3354" max="3584" width="9.140625" style="18"/>
    <col min="3585" max="3585" width="17.85546875" style="18" customWidth="1"/>
    <col min="3586" max="3586" width="7.28515625" style="18" customWidth="1"/>
    <col min="3587" max="3587" width="11" style="18" customWidth="1"/>
    <col min="3588" max="3588" width="6.7109375" style="18" customWidth="1"/>
    <col min="3589" max="3589" width="9" style="18" customWidth="1"/>
    <col min="3590" max="3590" width="7.140625" style="18" customWidth="1"/>
    <col min="3591" max="3591" width="7.28515625" style="18" customWidth="1"/>
    <col min="3592" max="3592" width="12" style="18" bestFit="1" customWidth="1"/>
    <col min="3593" max="3593" width="13.28515625" style="18" bestFit="1" customWidth="1"/>
    <col min="3594" max="3596" width="12" style="18" bestFit="1" customWidth="1"/>
    <col min="3597" max="3602" width="5.42578125" style="18" customWidth="1"/>
    <col min="3603" max="3603" width="10.42578125" style="18" customWidth="1"/>
    <col min="3604" max="3604" width="9.140625" style="18" customWidth="1"/>
    <col min="3605" max="3605" width="11.28515625" style="18" customWidth="1"/>
    <col min="3606" max="3606" width="9.140625" style="18" customWidth="1"/>
    <col min="3607" max="3607" width="12.42578125" style="18" bestFit="1" customWidth="1"/>
    <col min="3608" max="3608" width="7.7109375" style="18" customWidth="1"/>
    <col min="3609" max="3609" width="19" style="18" customWidth="1"/>
    <col min="3610" max="3840" width="9.140625" style="18"/>
    <col min="3841" max="3841" width="17.85546875" style="18" customWidth="1"/>
    <col min="3842" max="3842" width="7.28515625" style="18" customWidth="1"/>
    <col min="3843" max="3843" width="11" style="18" customWidth="1"/>
    <col min="3844" max="3844" width="6.7109375" style="18" customWidth="1"/>
    <col min="3845" max="3845" width="9" style="18" customWidth="1"/>
    <col min="3846" max="3846" width="7.140625" style="18" customWidth="1"/>
    <col min="3847" max="3847" width="7.28515625" style="18" customWidth="1"/>
    <col min="3848" max="3848" width="12" style="18" bestFit="1" customWidth="1"/>
    <col min="3849" max="3849" width="13.28515625" style="18" bestFit="1" customWidth="1"/>
    <col min="3850" max="3852" width="12" style="18" bestFit="1" customWidth="1"/>
    <col min="3853" max="3858" width="5.42578125" style="18" customWidth="1"/>
    <col min="3859" max="3859" width="10.42578125" style="18" customWidth="1"/>
    <col min="3860" max="3860" width="9.140625" style="18" customWidth="1"/>
    <col min="3861" max="3861" width="11.28515625" style="18" customWidth="1"/>
    <col min="3862" max="3862" width="9.140625" style="18" customWidth="1"/>
    <col min="3863" max="3863" width="12.42578125" style="18" bestFit="1" customWidth="1"/>
    <col min="3864" max="3864" width="7.7109375" style="18" customWidth="1"/>
    <col min="3865" max="3865" width="19" style="18" customWidth="1"/>
    <col min="3866" max="4096" width="9.140625" style="18"/>
    <col min="4097" max="4097" width="17.85546875" style="18" customWidth="1"/>
    <col min="4098" max="4098" width="7.28515625" style="18" customWidth="1"/>
    <col min="4099" max="4099" width="11" style="18" customWidth="1"/>
    <col min="4100" max="4100" width="6.7109375" style="18" customWidth="1"/>
    <col min="4101" max="4101" width="9" style="18" customWidth="1"/>
    <col min="4102" max="4102" width="7.140625" style="18" customWidth="1"/>
    <col min="4103" max="4103" width="7.28515625" style="18" customWidth="1"/>
    <col min="4104" max="4104" width="12" style="18" bestFit="1" customWidth="1"/>
    <col min="4105" max="4105" width="13.28515625" style="18" bestFit="1" customWidth="1"/>
    <col min="4106" max="4108" width="12" style="18" bestFit="1" customWidth="1"/>
    <col min="4109" max="4114" width="5.42578125" style="18" customWidth="1"/>
    <col min="4115" max="4115" width="10.42578125" style="18" customWidth="1"/>
    <col min="4116" max="4116" width="9.140625" style="18" customWidth="1"/>
    <col min="4117" max="4117" width="11.28515625" style="18" customWidth="1"/>
    <col min="4118" max="4118" width="9.140625" style="18" customWidth="1"/>
    <col min="4119" max="4119" width="12.42578125" style="18" bestFit="1" customWidth="1"/>
    <col min="4120" max="4120" width="7.7109375" style="18" customWidth="1"/>
    <col min="4121" max="4121" width="19" style="18" customWidth="1"/>
    <col min="4122" max="4352" width="9.140625" style="18"/>
    <col min="4353" max="4353" width="17.85546875" style="18" customWidth="1"/>
    <col min="4354" max="4354" width="7.28515625" style="18" customWidth="1"/>
    <col min="4355" max="4355" width="11" style="18" customWidth="1"/>
    <col min="4356" max="4356" width="6.7109375" style="18" customWidth="1"/>
    <col min="4357" max="4357" width="9" style="18" customWidth="1"/>
    <col min="4358" max="4358" width="7.140625" style="18" customWidth="1"/>
    <col min="4359" max="4359" width="7.28515625" style="18" customWidth="1"/>
    <col min="4360" max="4360" width="12" style="18" bestFit="1" customWidth="1"/>
    <col min="4361" max="4361" width="13.28515625" style="18" bestFit="1" customWidth="1"/>
    <col min="4362" max="4364" width="12" style="18" bestFit="1" customWidth="1"/>
    <col min="4365" max="4370" width="5.42578125" style="18" customWidth="1"/>
    <col min="4371" max="4371" width="10.42578125" style="18" customWidth="1"/>
    <col min="4372" max="4372" width="9.140625" style="18" customWidth="1"/>
    <col min="4373" max="4373" width="11.28515625" style="18" customWidth="1"/>
    <col min="4374" max="4374" width="9.140625" style="18" customWidth="1"/>
    <col min="4375" max="4375" width="12.42578125" style="18" bestFit="1" customWidth="1"/>
    <col min="4376" max="4376" width="7.7109375" style="18" customWidth="1"/>
    <col min="4377" max="4377" width="19" style="18" customWidth="1"/>
    <col min="4378" max="4608" width="9.140625" style="18"/>
    <col min="4609" max="4609" width="17.85546875" style="18" customWidth="1"/>
    <col min="4610" max="4610" width="7.28515625" style="18" customWidth="1"/>
    <col min="4611" max="4611" width="11" style="18" customWidth="1"/>
    <col min="4612" max="4612" width="6.7109375" style="18" customWidth="1"/>
    <col min="4613" max="4613" width="9" style="18" customWidth="1"/>
    <col min="4614" max="4614" width="7.140625" style="18" customWidth="1"/>
    <col min="4615" max="4615" width="7.28515625" style="18" customWidth="1"/>
    <col min="4616" max="4616" width="12" style="18" bestFit="1" customWidth="1"/>
    <col min="4617" max="4617" width="13.28515625" style="18" bestFit="1" customWidth="1"/>
    <col min="4618" max="4620" width="12" style="18" bestFit="1" customWidth="1"/>
    <col min="4621" max="4626" width="5.42578125" style="18" customWidth="1"/>
    <col min="4627" max="4627" width="10.42578125" style="18" customWidth="1"/>
    <col min="4628" max="4628" width="9.140625" style="18" customWidth="1"/>
    <col min="4629" max="4629" width="11.28515625" style="18" customWidth="1"/>
    <col min="4630" max="4630" width="9.140625" style="18" customWidth="1"/>
    <col min="4631" max="4631" width="12.42578125" style="18" bestFit="1" customWidth="1"/>
    <col min="4632" max="4632" width="7.7109375" style="18" customWidth="1"/>
    <col min="4633" max="4633" width="19" style="18" customWidth="1"/>
    <col min="4634" max="4864" width="9.140625" style="18"/>
    <col min="4865" max="4865" width="17.85546875" style="18" customWidth="1"/>
    <col min="4866" max="4866" width="7.28515625" style="18" customWidth="1"/>
    <col min="4867" max="4867" width="11" style="18" customWidth="1"/>
    <col min="4868" max="4868" width="6.7109375" style="18" customWidth="1"/>
    <col min="4869" max="4869" width="9" style="18" customWidth="1"/>
    <col min="4870" max="4870" width="7.140625" style="18" customWidth="1"/>
    <col min="4871" max="4871" width="7.28515625" style="18" customWidth="1"/>
    <col min="4872" max="4872" width="12" style="18" bestFit="1" customWidth="1"/>
    <col min="4873" max="4873" width="13.28515625" style="18" bestFit="1" customWidth="1"/>
    <col min="4874" max="4876" width="12" style="18" bestFit="1" customWidth="1"/>
    <col min="4877" max="4882" width="5.42578125" style="18" customWidth="1"/>
    <col min="4883" max="4883" width="10.42578125" style="18" customWidth="1"/>
    <col min="4884" max="4884" width="9.140625" style="18" customWidth="1"/>
    <col min="4885" max="4885" width="11.28515625" style="18" customWidth="1"/>
    <col min="4886" max="4886" width="9.140625" style="18" customWidth="1"/>
    <col min="4887" max="4887" width="12.42578125" style="18" bestFit="1" customWidth="1"/>
    <col min="4888" max="4888" width="7.7109375" style="18" customWidth="1"/>
    <col min="4889" max="4889" width="19" style="18" customWidth="1"/>
    <col min="4890" max="5120" width="9.140625" style="18"/>
    <col min="5121" max="5121" width="17.85546875" style="18" customWidth="1"/>
    <col min="5122" max="5122" width="7.28515625" style="18" customWidth="1"/>
    <col min="5123" max="5123" width="11" style="18" customWidth="1"/>
    <col min="5124" max="5124" width="6.7109375" style="18" customWidth="1"/>
    <col min="5125" max="5125" width="9" style="18" customWidth="1"/>
    <col min="5126" max="5126" width="7.140625" style="18" customWidth="1"/>
    <col min="5127" max="5127" width="7.28515625" style="18" customWidth="1"/>
    <col min="5128" max="5128" width="12" style="18" bestFit="1" customWidth="1"/>
    <col min="5129" max="5129" width="13.28515625" style="18" bestFit="1" customWidth="1"/>
    <col min="5130" max="5132" width="12" style="18" bestFit="1" customWidth="1"/>
    <col min="5133" max="5138" width="5.42578125" style="18" customWidth="1"/>
    <col min="5139" max="5139" width="10.42578125" style="18" customWidth="1"/>
    <col min="5140" max="5140" width="9.140625" style="18" customWidth="1"/>
    <col min="5141" max="5141" width="11.28515625" style="18" customWidth="1"/>
    <col min="5142" max="5142" width="9.140625" style="18" customWidth="1"/>
    <col min="5143" max="5143" width="12.42578125" style="18" bestFit="1" customWidth="1"/>
    <col min="5144" max="5144" width="7.7109375" style="18" customWidth="1"/>
    <col min="5145" max="5145" width="19" style="18" customWidth="1"/>
    <col min="5146" max="5376" width="9.140625" style="18"/>
    <col min="5377" max="5377" width="17.85546875" style="18" customWidth="1"/>
    <col min="5378" max="5378" width="7.28515625" style="18" customWidth="1"/>
    <col min="5379" max="5379" width="11" style="18" customWidth="1"/>
    <col min="5380" max="5380" width="6.7109375" style="18" customWidth="1"/>
    <col min="5381" max="5381" width="9" style="18" customWidth="1"/>
    <col min="5382" max="5382" width="7.140625" style="18" customWidth="1"/>
    <col min="5383" max="5383" width="7.28515625" style="18" customWidth="1"/>
    <col min="5384" max="5384" width="12" style="18" bestFit="1" customWidth="1"/>
    <col min="5385" max="5385" width="13.28515625" style="18" bestFit="1" customWidth="1"/>
    <col min="5386" max="5388" width="12" style="18" bestFit="1" customWidth="1"/>
    <col min="5389" max="5394" width="5.42578125" style="18" customWidth="1"/>
    <col min="5395" max="5395" width="10.42578125" style="18" customWidth="1"/>
    <col min="5396" max="5396" width="9.140625" style="18" customWidth="1"/>
    <col min="5397" max="5397" width="11.28515625" style="18" customWidth="1"/>
    <col min="5398" max="5398" width="9.140625" style="18" customWidth="1"/>
    <col min="5399" max="5399" width="12.42578125" style="18" bestFit="1" customWidth="1"/>
    <col min="5400" max="5400" width="7.7109375" style="18" customWidth="1"/>
    <col min="5401" max="5401" width="19" style="18" customWidth="1"/>
    <col min="5402" max="5632" width="9.140625" style="18"/>
    <col min="5633" max="5633" width="17.85546875" style="18" customWidth="1"/>
    <col min="5634" max="5634" width="7.28515625" style="18" customWidth="1"/>
    <col min="5635" max="5635" width="11" style="18" customWidth="1"/>
    <col min="5636" max="5636" width="6.7109375" style="18" customWidth="1"/>
    <col min="5637" max="5637" width="9" style="18" customWidth="1"/>
    <col min="5638" max="5638" width="7.140625" style="18" customWidth="1"/>
    <col min="5639" max="5639" width="7.28515625" style="18" customWidth="1"/>
    <col min="5640" max="5640" width="12" style="18" bestFit="1" customWidth="1"/>
    <col min="5641" max="5641" width="13.28515625" style="18" bestFit="1" customWidth="1"/>
    <col min="5642" max="5644" width="12" style="18" bestFit="1" customWidth="1"/>
    <col min="5645" max="5650" width="5.42578125" style="18" customWidth="1"/>
    <col min="5651" max="5651" width="10.42578125" style="18" customWidth="1"/>
    <col min="5652" max="5652" width="9.140625" style="18" customWidth="1"/>
    <col min="5653" max="5653" width="11.28515625" style="18" customWidth="1"/>
    <col min="5654" max="5654" width="9.140625" style="18" customWidth="1"/>
    <col min="5655" max="5655" width="12.42578125" style="18" bestFit="1" customWidth="1"/>
    <col min="5656" max="5656" width="7.7109375" style="18" customWidth="1"/>
    <col min="5657" max="5657" width="19" style="18" customWidth="1"/>
    <col min="5658" max="5888" width="9.140625" style="18"/>
    <col min="5889" max="5889" width="17.85546875" style="18" customWidth="1"/>
    <col min="5890" max="5890" width="7.28515625" style="18" customWidth="1"/>
    <col min="5891" max="5891" width="11" style="18" customWidth="1"/>
    <col min="5892" max="5892" width="6.7109375" style="18" customWidth="1"/>
    <col min="5893" max="5893" width="9" style="18" customWidth="1"/>
    <col min="5894" max="5894" width="7.140625" style="18" customWidth="1"/>
    <col min="5895" max="5895" width="7.28515625" style="18" customWidth="1"/>
    <col min="5896" max="5896" width="12" style="18" bestFit="1" customWidth="1"/>
    <col min="5897" max="5897" width="13.28515625" style="18" bestFit="1" customWidth="1"/>
    <col min="5898" max="5900" width="12" style="18" bestFit="1" customWidth="1"/>
    <col min="5901" max="5906" width="5.42578125" style="18" customWidth="1"/>
    <col min="5907" max="5907" width="10.42578125" style="18" customWidth="1"/>
    <col min="5908" max="5908" width="9.140625" style="18" customWidth="1"/>
    <col min="5909" max="5909" width="11.28515625" style="18" customWidth="1"/>
    <col min="5910" max="5910" width="9.140625" style="18" customWidth="1"/>
    <col min="5911" max="5911" width="12.42578125" style="18" bestFit="1" customWidth="1"/>
    <col min="5912" max="5912" width="7.7109375" style="18" customWidth="1"/>
    <col min="5913" max="5913" width="19" style="18" customWidth="1"/>
    <col min="5914" max="6144" width="9.140625" style="18"/>
    <col min="6145" max="6145" width="17.85546875" style="18" customWidth="1"/>
    <col min="6146" max="6146" width="7.28515625" style="18" customWidth="1"/>
    <col min="6147" max="6147" width="11" style="18" customWidth="1"/>
    <col min="6148" max="6148" width="6.7109375" style="18" customWidth="1"/>
    <col min="6149" max="6149" width="9" style="18" customWidth="1"/>
    <col min="6150" max="6150" width="7.140625" style="18" customWidth="1"/>
    <col min="6151" max="6151" width="7.28515625" style="18" customWidth="1"/>
    <col min="6152" max="6152" width="12" style="18" bestFit="1" customWidth="1"/>
    <col min="6153" max="6153" width="13.28515625" style="18" bestFit="1" customWidth="1"/>
    <col min="6154" max="6156" width="12" style="18" bestFit="1" customWidth="1"/>
    <col min="6157" max="6162" width="5.42578125" style="18" customWidth="1"/>
    <col min="6163" max="6163" width="10.42578125" style="18" customWidth="1"/>
    <col min="6164" max="6164" width="9.140625" style="18" customWidth="1"/>
    <col min="6165" max="6165" width="11.28515625" style="18" customWidth="1"/>
    <col min="6166" max="6166" width="9.140625" style="18" customWidth="1"/>
    <col min="6167" max="6167" width="12.42578125" style="18" bestFit="1" customWidth="1"/>
    <col min="6168" max="6168" width="7.7109375" style="18" customWidth="1"/>
    <col min="6169" max="6169" width="19" style="18" customWidth="1"/>
    <col min="6170" max="6400" width="9.140625" style="18"/>
    <col min="6401" max="6401" width="17.85546875" style="18" customWidth="1"/>
    <col min="6402" max="6402" width="7.28515625" style="18" customWidth="1"/>
    <col min="6403" max="6403" width="11" style="18" customWidth="1"/>
    <col min="6404" max="6404" width="6.7109375" style="18" customWidth="1"/>
    <col min="6405" max="6405" width="9" style="18" customWidth="1"/>
    <col min="6406" max="6406" width="7.140625" style="18" customWidth="1"/>
    <col min="6407" max="6407" width="7.28515625" style="18" customWidth="1"/>
    <col min="6408" max="6408" width="12" style="18" bestFit="1" customWidth="1"/>
    <col min="6409" max="6409" width="13.28515625" style="18" bestFit="1" customWidth="1"/>
    <col min="6410" max="6412" width="12" style="18" bestFit="1" customWidth="1"/>
    <col min="6413" max="6418" width="5.42578125" style="18" customWidth="1"/>
    <col min="6419" max="6419" width="10.42578125" style="18" customWidth="1"/>
    <col min="6420" max="6420" width="9.140625" style="18" customWidth="1"/>
    <col min="6421" max="6421" width="11.28515625" style="18" customWidth="1"/>
    <col min="6422" max="6422" width="9.140625" style="18" customWidth="1"/>
    <col min="6423" max="6423" width="12.42578125" style="18" bestFit="1" customWidth="1"/>
    <col min="6424" max="6424" width="7.7109375" style="18" customWidth="1"/>
    <col min="6425" max="6425" width="19" style="18" customWidth="1"/>
    <col min="6426" max="6656" width="9.140625" style="18"/>
    <col min="6657" max="6657" width="17.85546875" style="18" customWidth="1"/>
    <col min="6658" max="6658" width="7.28515625" style="18" customWidth="1"/>
    <col min="6659" max="6659" width="11" style="18" customWidth="1"/>
    <col min="6660" max="6660" width="6.7109375" style="18" customWidth="1"/>
    <col min="6661" max="6661" width="9" style="18" customWidth="1"/>
    <col min="6662" max="6662" width="7.140625" style="18" customWidth="1"/>
    <col min="6663" max="6663" width="7.28515625" style="18" customWidth="1"/>
    <col min="6664" max="6664" width="12" style="18" bestFit="1" customWidth="1"/>
    <col min="6665" max="6665" width="13.28515625" style="18" bestFit="1" customWidth="1"/>
    <col min="6666" max="6668" width="12" style="18" bestFit="1" customWidth="1"/>
    <col min="6669" max="6674" width="5.42578125" style="18" customWidth="1"/>
    <col min="6675" max="6675" width="10.42578125" style="18" customWidth="1"/>
    <col min="6676" max="6676" width="9.140625" style="18" customWidth="1"/>
    <col min="6677" max="6677" width="11.28515625" style="18" customWidth="1"/>
    <col min="6678" max="6678" width="9.140625" style="18" customWidth="1"/>
    <col min="6679" max="6679" width="12.42578125" style="18" bestFit="1" customWidth="1"/>
    <col min="6680" max="6680" width="7.7109375" style="18" customWidth="1"/>
    <col min="6681" max="6681" width="19" style="18" customWidth="1"/>
    <col min="6682" max="6912" width="9.140625" style="18"/>
    <col min="6913" max="6913" width="17.85546875" style="18" customWidth="1"/>
    <col min="6914" max="6914" width="7.28515625" style="18" customWidth="1"/>
    <col min="6915" max="6915" width="11" style="18" customWidth="1"/>
    <col min="6916" max="6916" width="6.7109375" style="18" customWidth="1"/>
    <col min="6917" max="6917" width="9" style="18" customWidth="1"/>
    <col min="6918" max="6918" width="7.140625" style="18" customWidth="1"/>
    <col min="6919" max="6919" width="7.28515625" style="18" customWidth="1"/>
    <col min="6920" max="6920" width="12" style="18" bestFit="1" customWidth="1"/>
    <col min="6921" max="6921" width="13.28515625" style="18" bestFit="1" customWidth="1"/>
    <col min="6922" max="6924" width="12" style="18" bestFit="1" customWidth="1"/>
    <col min="6925" max="6930" width="5.42578125" style="18" customWidth="1"/>
    <col min="6931" max="6931" width="10.42578125" style="18" customWidth="1"/>
    <col min="6932" max="6932" width="9.140625" style="18" customWidth="1"/>
    <col min="6933" max="6933" width="11.28515625" style="18" customWidth="1"/>
    <col min="6934" max="6934" width="9.140625" style="18" customWidth="1"/>
    <col min="6935" max="6935" width="12.42578125" style="18" bestFit="1" customWidth="1"/>
    <col min="6936" max="6936" width="7.7109375" style="18" customWidth="1"/>
    <col min="6937" max="6937" width="19" style="18" customWidth="1"/>
    <col min="6938" max="7168" width="9.140625" style="18"/>
    <col min="7169" max="7169" width="17.85546875" style="18" customWidth="1"/>
    <col min="7170" max="7170" width="7.28515625" style="18" customWidth="1"/>
    <col min="7171" max="7171" width="11" style="18" customWidth="1"/>
    <col min="7172" max="7172" width="6.7109375" style="18" customWidth="1"/>
    <col min="7173" max="7173" width="9" style="18" customWidth="1"/>
    <col min="7174" max="7174" width="7.140625" style="18" customWidth="1"/>
    <col min="7175" max="7175" width="7.28515625" style="18" customWidth="1"/>
    <col min="7176" max="7176" width="12" style="18" bestFit="1" customWidth="1"/>
    <col min="7177" max="7177" width="13.28515625" style="18" bestFit="1" customWidth="1"/>
    <col min="7178" max="7180" width="12" style="18" bestFit="1" customWidth="1"/>
    <col min="7181" max="7186" width="5.42578125" style="18" customWidth="1"/>
    <col min="7187" max="7187" width="10.42578125" style="18" customWidth="1"/>
    <col min="7188" max="7188" width="9.140625" style="18" customWidth="1"/>
    <col min="7189" max="7189" width="11.28515625" style="18" customWidth="1"/>
    <col min="7190" max="7190" width="9.140625" style="18" customWidth="1"/>
    <col min="7191" max="7191" width="12.42578125" style="18" bestFit="1" customWidth="1"/>
    <col min="7192" max="7192" width="7.7109375" style="18" customWidth="1"/>
    <col min="7193" max="7193" width="19" style="18" customWidth="1"/>
    <col min="7194" max="7424" width="9.140625" style="18"/>
    <col min="7425" max="7425" width="17.85546875" style="18" customWidth="1"/>
    <col min="7426" max="7426" width="7.28515625" style="18" customWidth="1"/>
    <col min="7427" max="7427" width="11" style="18" customWidth="1"/>
    <col min="7428" max="7428" width="6.7109375" style="18" customWidth="1"/>
    <col min="7429" max="7429" width="9" style="18" customWidth="1"/>
    <col min="7430" max="7430" width="7.140625" style="18" customWidth="1"/>
    <col min="7431" max="7431" width="7.28515625" style="18" customWidth="1"/>
    <col min="7432" max="7432" width="12" style="18" bestFit="1" customWidth="1"/>
    <col min="7433" max="7433" width="13.28515625" style="18" bestFit="1" customWidth="1"/>
    <col min="7434" max="7436" width="12" style="18" bestFit="1" customWidth="1"/>
    <col min="7437" max="7442" width="5.42578125" style="18" customWidth="1"/>
    <col min="7443" max="7443" width="10.42578125" style="18" customWidth="1"/>
    <col min="7444" max="7444" width="9.140625" style="18" customWidth="1"/>
    <col min="7445" max="7445" width="11.28515625" style="18" customWidth="1"/>
    <col min="7446" max="7446" width="9.140625" style="18" customWidth="1"/>
    <col min="7447" max="7447" width="12.42578125" style="18" bestFit="1" customWidth="1"/>
    <col min="7448" max="7448" width="7.7109375" style="18" customWidth="1"/>
    <col min="7449" max="7449" width="19" style="18" customWidth="1"/>
    <col min="7450" max="7680" width="9.140625" style="18"/>
    <col min="7681" max="7681" width="17.85546875" style="18" customWidth="1"/>
    <col min="7682" max="7682" width="7.28515625" style="18" customWidth="1"/>
    <col min="7683" max="7683" width="11" style="18" customWidth="1"/>
    <col min="7684" max="7684" width="6.7109375" style="18" customWidth="1"/>
    <col min="7685" max="7685" width="9" style="18" customWidth="1"/>
    <col min="7686" max="7686" width="7.140625" style="18" customWidth="1"/>
    <col min="7687" max="7687" width="7.28515625" style="18" customWidth="1"/>
    <col min="7688" max="7688" width="12" style="18" bestFit="1" customWidth="1"/>
    <col min="7689" max="7689" width="13.28515625" style="18" bestFit="1" customWidth="1"/>
    <col min="7690" max="7692" width="12" style="18" bestFit="1" customWidth="1"/>
    <col min="7693" max="7698" width="5.42578125" style="18" customWidth="1"/>
    <col min="7699" max="7699" width="10.42578125" style="18" customWidth="1"/>
    <col min="7700" max="7700" width="9.140625" style="18" customWidth="1"/>
    <col min="7701" max="7701" width="11.28515625" style="18" customWidth="1"/>
    <col min="7702" max="7702" width="9.140625" style="18" customWidth="1"/>
    <col min="7703" max="7703" width="12.42578125" style="18" bestFit="1" customWidth="1"/>
    <col min="7704" max="7704" width="7.7109375" style="18" customWidth="1"/>
    <col min="7705" max="7705" width="19" style="18" customWidth="1"/>
    <col min="7706" max="7936" width="9.140625" style="18"/>
    <col min="7937" max="7937" width="17.85546875" style="18" customWidth="1"/>
    <col min="7938" max="7938" width="7.28515625" style="18" customWidth="1"/>
    <col min="7939" max="7939" width="11" style="18" customWidth="1"/>
    <col min="7940" max="7940" width="6.7109375" style="18" customWidth="1"/>
    <col min="7941" max="7941" width="9" style="18" customWidth="1"/>
    <col min="7942" max="7942" width="7.140625" style="18" customWidth="1"/>
    <col min="7943" max="7943" width="7.28515625" style="18" customWidth="1"/>
    <col min="7944" max="7944" width="12" style="18" bestFit="1" customWidth="1"/>
    <col min="7945" max="7945" width="13.28515625" style="18" bestFit="1" customWidth="1"/>
    <col min="7946" max="7948" width="12" style="18" bestFit="1" customWidth="1"/>
    <col min="7949" max="7954" width="5.42578125" style="18" customWidth="1"/>
    <col min="7955" max="7955" width="10.42578125" style="18" customWidth="1"/>
    <col min="7956" max="7956" width="9.140625" style="18" customWidth="1"/>
    <col min="7957" max="7957" width="11.28515625" style="18" customWidth="1"/>
    <col min="7958" max="7958" width="9.140625" style="18" customWidth="1"/>
    <col min="7959" max="7959" width="12.42578125" style="18" bestFit="1" customWidth="1"/>
    <col min="7960" max="7960" width="7.7109375" style="18" customWidth="1"/>
    <col min="7961" max="7961" width="19" style="18" customWidth="1"/>
    <col min="7962" max="8192" width="9.140625" style="18"/>
    <col min="8193" max="8193" width="17.85546875" style="18" customWidth="1"/>
    <col min="8194" max="8194" width="7.28515625" style="18" customWidth="1"/>
    <col min="8195" max="8195" width="11" style="18" customWidth="1"/>
    <col min="8196" max="8196" width="6.7109375" style="18" customWidth="1"/>
    <col min="8197" max="8197" width="9" style="18" customWidth="1"/>
    <col min="8198" max="8198" width="7.140625" style="18" customWidth="1"/>
    <col min="8199" max="8199" width="7.28515625" style="18" customWidth="1"/>
    <col min="8200" max="8200" width="12" style="18" bestFit="1" customWidth="1"/>
    <col min="8201" max="8201" width="13.28515625" style="18" bestFit="1" customWidth="1"/>
    <col min="8202" max="8204" width="12" style="18" bestFit="1" customWidth="1"/>
    <col min="8205" max="8210" width="5.42578125" style="18" customWidth="1"/>
    <col min="8211" max="8211" width="10.42578125" style="18" customWidth="1"/>
    <col min="8212" max="8212" width="9.140625" style="18" customWidth="1"/>
    <col min="8213" max="8213" width="11.28515625" style="18" customWidth="1"/>
    <col min="8214" max="8214" width="9.140625" style="18" customWidth="1"/>
    <col min="8215" max="8215" width="12.42578125" style="18" bestFit="1" customWidth="1"/>
    <col min="8216" max="8216" width="7.7109375" style="18" customWidth="1"/>
    <col min="8217" max="8217" width="19" style="18" customWidth="1"/>
    <col min="8218" max="8448" width="9.140625" style="18"/>
    <col min="8449" max="8449" width="17.85546875" style="18" customWidth="1"/>
    <col min="8450" max="8450" width="7.28515625" style="18" customWidth="1"/>
    <col min="8451" max="8451" width="11" style="18" customWidth="1"/>
    <col min="8452" max="8452" width="6.7109375" style="18" customWidth="1"/>
    <col min="8453" max="8453" width="9" style="18" customWidth="1"/>
    <col min="8454" max="8454" width="7.140625" style="18" customWidth="1"/>
    <col min="8455" max="8455" width="7.28515625" style="18" customWidth="1"/>
    <col min="8456" max="8456" width="12" style="18" bestFit="1" customWidth="1"/>
    <col min="8457" max="8457" width="13.28515625" style="18" bestFit="1" customWidth="1"/>
    <col min="8458" max="8460" width="12" style="18" bestFit="1" customWidth="1"/>
    <col min="8461" max="8466" width="5.42578125" style="18" customWidth="1"/>
    <col min="8467" max="8467" width="10.42578125" style="18" customWidth="1"/>
    <col min="8468" max="8468" width="9.140625" style="18" customWidth="1"/>
    <col min="8469" max="8469" width="11.28515625" style="18" customWidth="1"/>
    <col min="8470" max="8470" width="9.140625" style="18" customWidth="1"/>
    <col min="8471" max="8471" width="12.42578125" style="18" bestFit="1" customWidth="1"/>
    <col min="8472" max="8472" width="7.7109375" style="18" customWidth="1"/>
    <col min="8473" max="8473" width="19" style="18" customWidth="1"/>
    <col min="8474" max="8704" width="9.140625" style="18"/>
    <col min="8705" max="8705" width="17.85546875" style="18" customWidth="1"/>
    <col min="8706" max="8706" width="7.28515625" style="18" customWidth="1"/>
    <col min="8707" max="8707" width="11" style="18" customWidth="1"/>
    <col min="8708" max="8708" width="6.7109375" style="18" customWidth="1"/>
    <col min="8709" max="8709" width="9" style="18" customWidth="1"/>
    <col min="8710" max="8710" width="7.140625" style="18" customWidth="1"/>
    <col min="8711" max="8711" width="7.28515625" style="18" customWidth="1"/>
    <col min="8712" max="8712" width="12" style="18" bestFit="1" customWidth="1"/>
    <col min="8713" max="8713" width="13.28515625" style="18" bestFit="1" customWidth="1"/>
    <col min="8714" max="8716" width="12" style="18" bestFit="1" customWidth="1"/>
    <col min="8717" max="8722" width="5.42578125" style="18" customWidth="1"/>
    <col min="8723" max="8723" width="10.42578125" style="18" customWidth="1"/>
    <col min="8724" max="8724" width="9.140625" style="18" customWidth="1"/>
    <col min="8725" max="8725" width="11.28515625" style="18" customWidth="1"/>
    <col min="8726" max="8726" width="9.140625" style="18" customWidth="1"/>
    <col min="8727" max="8727" width="12.42578125" style="18" bestFit="1" customWidth="1"/>
    <col min="8728" max="8728" width="7.7109375" style="18" customWidth="1"/>
    <col min="8729" max="8729" width="19" style="18" customWidth="1"/>
    <col min="8730" max="8960" width="9.140625" style="18"/>
    <col min="8961" max="8961" width="17.85546875" style="18" customWidth="1"/>
    <col min="8962" max="8962" width="7.28515625" style="18" customWidth="1"/>
    <col min="8963" max="8963" width="11" style="18" customWidth="1"/>
    <col min="8964" max="8964" width="6.7109375" style="18" customWidth="1"/>
    <col min="8965" max="8965" width="9" style="18" customWidth="1"/>
    <col min="8966" max="8966" width="7.140625" style="18" customWidth="1"/>
    <col min="8967" max="8967" width="7.28515625" style="18" customWidth="1"/>
    <col min="8968" max="8968" width="12" style="18" bestFit="1" customWidth="1"/>
    <col min="8969" max="8969" width="13.28515625" style="18" bestFit="1" customWidth="1"/>
    <col min="8970" max="8972" width="12" style="18" bestFit="1" customWidth="1"/>
    <col min="8973" max="8978" width="5.42578125" style="18" customWidth="1"/>
    <col min="8979" max="8979" width="10.42578125" style="18" customWidth="1"/>
    <col min="8980" max="8980" width="9.140625" style="18" customWidth="1"/>
    <col min="8981" max="8981" width="11.28515625" style="18" customWidth="1"/>
    <col min="8982" max="8982" width="9.140625" style="18" customWidth="1"/>
    <col min="8983" max="8983" width="12.42578125" style="18" bestFit="1" customWidth="1"/>
    <col min="8984" max="8984" width="7.7109375" style="18" customWidth="1"/>
    <col min="8985" max="8985" width="19" style="18" customWidth="1"/>
    <col min="8986" max="9216" width="9.140625" style="18"/>
    <col min="9217" max="9217" width="17.85546875" style="18" customWidth="1"/>
    <col min="9218" max="9218" width="7.28515625" style="18" customWidth="1"/>
    <col min="9219" max="9219" width="11" style="18" customWidth="1"/>
    <col min="9220" max="9220" width="6.7109375" style="18" customWidth="1"/>
    <col min="9221" max="9221" width="9" style="18" customWidth="1"/>
    <col min="9222" max="9222" width="7.140625" style="18" customWidth="1"/>
    <col min="9223" max="9223" width="7.28515625" style="18" customWidth="1"/>
    <col min="9224" max="9224" width="12" style="18" bestFit="1" customWidth="1"/>
    <col min="9225" max="9225" width="13.28515625" style="18" bestFit="1" customWidth="1"/>
    <col min="9226" max="9228" width="12" style="18" bestFit="1" customWidth="1"/>
    <col min="9229" max="9234" width="5.42578125" style="18" customWidth="1"/>
    <col min="9235" max="9235" width="10.42578125" style="18" customWidth="1"/>
    <col min="9236" max="9236" width="9.140625" style="18" customWidth="1"/>
    <col min="9237" max="9237" width="11.28515625" style="18" customWidth="1"/>
    <col min="9238" max="9238" width="9.140625" style="18" customWidth="1"/>
    <col min="9239" max="9239" width="12.42578125" style="18" bestFit="1" customWidth="1"/>
    <col min="9240" max="9240" width="7.7109375" style="18" customWidth="1"/>
    <col min="9241" max="9241" width="19" style="18" customWidth="1"/>
    <col min="9242" max="9472" width="9.140625" style="18"/>
    <col min="9473" max="9473" width="17.85546875" style="18" customWidth="1"/>
    <col min="9474" max="9474" width="7.28515625" style="18" customWidth="1"/>
    <col min="9475" max="9475" width="11" style="18" customWidth="1"/>
    <col min="9476" max="9476" width="6.7109375" style="18" customWidth="1"/>
    <col min="9477" max="9477" width="9" style="18" customWidth="1"/>
    <col min="9478" max="9478" width="7.140625" style="18" customWidth="1"/>
    <col min="9479" max="9479" width="7.28515625" style="18" customWidth="1"/>
    <col min="9480" max="9480" width="12" style="18" bestFit="1" customWidth="1"/>
    <col min="9481" max="9481" width="13.28515625" style="18" bestFit="1" customWidth="1"/>
    <col min="9482" max="9484" width="12" style="18" bestFit="1" customWidth="1"/>
    <col min="9485" max="9490" width="5.42578125" style="18" customWidth="1"/>
    <col min="9491" max="9491" width="10.42578125" style="18" customWidth="1"/>
    <col min="9492" max="9492" width="9.140625" style="18" customWidth="1"/>
    <col min="9493" max="9493" width="11.28515625" style="18" customWidth="1"/>
    <col min="9494" max="9494" width="9.140625" style="18" customWidth="1"/>
    <col min="9495" max="9495" width="12.42578125" style="18" bestFit="1" customWidth="1"/>
    <col min="9496" max="9496" width="7.7109375" style="18" customWidth="1"/>
    <col min="9497" max="9497" width="19" style="18" customWidth="1"/>
    <col min="9498" max="9728" width="9.140625" style="18"/>
    <col min="9729" max="9729" width="17.85546875" style="18" customWidth="1"/>
    <col min="9730" max="9730" width="7.28515625" style="18" customWidth="1"/>
    <col min="9731" max="9731" width="11" style="18" customWidth="1"/>
    <col min="9732" max="9732" width="6.7109375" style="18" customWidth="1"/>
    <col min="9733" max="9733" width="9" style="18" customWidth="1"/>
    <col min="9734" max="9734" width="7.140625" style="18" customWidth="1"/>
    <col min="9735" max="9735" width="7.28515625" style="18" customWidth="1"/>
    <col min="9736" max="9736" width="12" style="18" bestFit="1" customWidth="1"/>
    <col min="9737" max="9737" width="13.28515625" style="18" bestFit="1" customWidth="1"/>
    <col min="9738" max="9740" width="12" style="18" bestFit="1" customWidth="1"/>
    <col min="9741" max="9746" width="5.42578125" style="18" customWidth="1"/>
    <col min="9747" max="9747" width="10.42578125" style="18" customWidth="1"/>
    <col min="9748" max="9748" width="9.140625" style="18" customWidth="1"/>
    <col min="9749" max="9749" width="11.28515625" style="18" customWidth="1"/>
    <col min="9750" max="9750" width="9.140625" style="18" customWidth="1"/>
    <col min="9751" max="9751" width="12.42578125" style="18" bestFit="1" customWidth="1"/>
    <col min="9752" max="9752" width="7.7109375" style="18" customWidth="1"/>
    <col min="9753" max="9753" width="19" style="18" customWidth="1"/>
    <col min="9754" max="9984" width="9.140625" style="18"/>
    <col min="9985" max="9985" width="17.85546875" style="18" customWidth="1"/>
    <col min="9986" max="9986" width="7.28515625" style="18" customWidth="1"/>
    <col min="9987" max="9987" width="11" style="18" customWidth="1"/>
    <col min="9988" max="9988" width="6.7109375" style="18" customWidth="1"/>
    <col min="9989" max="9989" width="9" style="18" customWidth="1"/>
    <col min="9990" max="9990" width="7.140625" style="18" customWidth="1"/>
    <col min="9991" max="9991" width="7.28515625" style="18" customWidth="1"/>
    <col min="9992" max="9992" width="12" style="18" bestFit="1" customWidth="1"/>
    <col min="9993" max="9993" width="13.28515625" style="18" bestFit="1" customWidth="1"/>
    <col min="9994" max="9996" width="12" style="18" bestFit="1" customWidth="1"/>
    <col min="9997" max="10002" width="5.42578125" style="18" customWidth="1"/>
    <col min="10003" max="10003" width="10.42578125" style="18" customWidth="1"/>
    <col min="10004" max="10004" width="9.140625" style="18" customWidth="1"/>
    <col min="10005" max="10005" width="11.28515625" style="18" customWidth="1"/>
    <col min="10006" max="10006" width="9.140625" style="18" customWidth="1"/>
    <col min="10007" max="10007" width="12.42578125" style="18" bestFit="1" customWidth="1"/>
    <col min="10008" max="10008" width="7.7109375" style="18" customWidth="1"/>
    <col min="10009" max="10009" width="19" style="18" customWidth="1"/>
    <col min="10010" max="10240" width="9.140625" style="18"/>
    <col min="10241" max="10241" width="17.85546875" style="18" customWidth="1"/>
    <col min="10242" max="10242" width="7.28515625" style="18" customWidth="1"/>
    <col min="10243" max="10243" width="11" style="18" customWidth="1"/>
    <col min="10244" max="10244" width="6.7109375" style="18" customWidth="1"/>
    <col min="10245" max="10245" width="9" style="18" customWidth="1"/>
    <col min="10246" max="10246" width="7.140625" style="18" customWidth="1"/>
    <col min="10247" max="10247" width="7.28515625" style="18" customWidth="1"/>
    <col min="10248" max="10248" width="12" style="18" bestFit="1" customWidth="1"/>
    <col min="10249" max="10249" width="13.28515625" style="18" bestFit="1" customWidth="1"/>
    <col min="10250" max="10252" width="12" style="18" bestFit="1" customWidth="1"/>
    <col min="10253" max="10258" width="5.42578125" style="18" customWidth="1"/>
    <col min="10259" max="10259" width="10.42578125" style="18" customWidth="1"/>
    <col min="10260" max="10260" width="9.140625" style="18" customWidth="1"/>
    <col min="10261" max="10261" width="11.28515625" style="18" customWidth="1"/>
    <col min="10262" max="10262" width="9.140625" style="18" customWidth="1"/>
    <col min="10263" max="10263" width="12.42578125" style="18" bestFit="1" customWidth="1"/>
    <col min="10264" max="10264" width="7.7109375" style="18" customWidth="1"/>
    <col min="10265" max="10265" width="19" style="18" customWidth="1"/>
    <col min="10266" max="10496" width="9.140625" style="18"/>
    <col min="10497" max="10497" width="17.85546875" style="18" customWidth="1"/>
    <col min="10498" max="10498" width="7.28515625" style="18" customWidth="1"/>
    <col min="10499" max="10499" width="11" style="18" customWidth="1"/>
    <col min="10500" max="10500" width="6.7109375" style="18" customWidth="1"/>
    <col min="10501" max="10501" width="9" style="18" customWidth="1"/>
    <col min="10502" max="10502" width="7.140625" style="18" customWidth="1"/>
    <col min="10503" max="10503" width="7.28515625" style="18" customWidth="1"/>
    <col min="10504" max="10504" width="12" style="18" bestFit="1" customWidth="1"/>
    <col min="10505" max="10505" width="13.28515625" style="18" bestFit="1" customWidth="1"/>
    <col min="10506" max="10508" width="12" style="18" bestFit="1" customWidth="1"/>
    <col min="10509" max="10514" width="5.42578125" style="18" customWidth="1"/>
    <col min="10515" max="10515" width="10.42578125" style="18" customWidth="1"/>
    <col min="10516" max="10516" width="9.140625" style="18" customWidth="1"/>
    <col min="10517" max="10517" width="11.28515625" style="18" customWidth="1"/>
    <col min="10518" max="10518" width="9.140625" style="18" customWidth="1"/>
    <col min="10519" max="10519" width="12.42578125" style="18" bestFit="1" customWidth="1"/>
    <col min="10520" max="10520" width="7.7109375" style="18" customWidth="1"/>
    <col min="10521" max="10521" width="19" style="18" customWidth="1"/>
    <col min="10522" max="10752" width="9.140625" style="18"/>
    <col min="10753" max="10753" width="17.85546875" style="18" customWidth="1"/>
    <col min="10754" max="10754" width="7.28515625" style="18" customWidth="1"/>
    <col min="10755" max="10755" width="11" style="18" customWidth="1"/>
    <col min="10756" max="10756" width="6.7109375" style="18" customWidth="1"/>
    <col min="10757" max="10757" width="9" style="18" customWidth="1"/>
    <col min="10758" max="10758" width="7.140625" style="18" customWidth="1"/>
    <col min="10759" max="10759" width="7.28515625" style="18" customWidth="1"/>
    <col min="10760" max="10760" width="12" style="18" bestFit="1" customWidth="1"/>
    <col min="10761" max="10761" width="13.28515625" style="18" bestFit="1" customWidth="1"/>
    <col min="10762" max="10764" width="12" style="18" bestFit="1" customWidth="1"/>
    <col min="10765" max="10770" width="5.42578125" style="18" customWidth="1"/>
    <col min="10771" max="10771" width="10.42578125" style="18" customWidth="1"/>
    <col min="10772" max="10772" width="9.140625" style="18" customWidth="1"/>
    <col min="10773" max="10773" width="11.28515625" style="18" customWidth="1"/>
    <col min="10774" max="10774" width="9.140625" style="18" customWidth="1"/>
    <col min="10775" max="10775" width="12.42578125" style="18" bestFit="1" customWidth="1"/>
    <col min="10776" max="10776" width="7.7109375" style="18" customWidth="1"/>
    <col min="10777" max="10777" width="19" style="18" customWidth="1"/>
    <col min="10778" max="11008" width="9.140625" style="18"/>
    <col min="11009" max="11009" width="17.85546875" style="18" customWidth="1"/>
    <col min="11010" max="11010" width="7.28515625" style="18" customWidth="1"/>
    <col min="11011" max="11011" width="11" style="18" customWidth="1"/>
    <col min="11012" max="11012" width="6.7109375" style="18" customWidth="1"/>
    <col min="11013" max="11013" width="9" style="18" customWidth="1"/>
    <col min="11014" max="11014" width="7.140625" style="18" customWidth="1"/>
    <col min="11015" max="11015" width="7.28515625" style="18" customWidth="1"/>
    <col min="11016" max="11016" width="12" style="18" bestFit="1" customWidth="1"/>
    <col min="11017" max="11017" width="13.28515625" style="18" bestFit="1" customWidth="1"/>
    <col min="11018" max="11020" width="12" style="18" bestFit="1" customWidth="1"/>
    <col min="11021" max="11026" width="5.42578125" style="18" customWidth="1"/>
    <col min="11027" max="11027" width="10.42578125" style="18" customWidth="1"/>
    <col min="11028" max="11028" width="9.140625" style="18" customWidth="1"/>
    <col min="11029" max="11029" width="11.28515625" style="18" customWidth="1"/>
    <col min="11030" max="11030" width="9.140625" style="18" customWidth="1"/>
    <col min="11031" max="11031" width="12.42578125" style="18" bestFit="1" customWidth="1"/>
    <col min="11032" max="11032" width="7.7109375" style="18" customWidth="1"/>
    <col min="11033" max="11033" width="19" style="18" customWidth="1"/>
    <col min="11034" max="11264" width="9.140625" style="18"/>
    <col min="11265" max="11265" width="17.85546875" style="18" customWidth="1"/>
    <col min="11266" max="11266" width="7.28515625" style="18" customWidth="1"/>
    <col min="11267" max="11267" width="11" style="18" customWidth="1"/>
    <col min="11268" max="11268" width="6.7109375" style="18" customWidth="1"/>
    <col min="11269" max="11269" width="9" style="18" customWidth="1"/>
    <col min="11270" max="11270" width="7.140625" style="18" customWidth="1"/>
    <col min="11271" max="11271" width="7.28515625" style="18" customWidth="1"/>
    <col min="11272" max="11272" width="12" style="18" bestFit="1" customWidth="1"/>
    <col min="11273" max="11273" width="13.28515625" style="18" bestFit="1" customWidth="1"/>
    <col min="11274" max="11276" width="12" style="18" bestFit="1" customWidth="1"/>
    <col min="11277" max="11282" width="5.42578125" style="18" customWidth="1"/>
    <col min="11283" max="11283" width="10.42578125" style="18" customWidth="1"/>
    <col min="11284" max="11284" width="9.140625" style="18" customWidth="1"/>
    <col min="11285" max="11285" width="11.28515625" style="18" customWidth="1"/>
    <col min="11286" max="11286" width="9.140625" style="18" customWidth="1"/>
    <col min="11287" max="11287" width="12.42578125" style="18" bestFit="1" customWidth="1"/>
    <col min="11288" max="11288" width="7.7109375" style="18" customWidth="1"/>
    <col min="11289" max="11289" width="19" style="18" customWidth="1"/>
    <col min="11290" max="11520" width="9.140625" style="18"/>
    <col min="11521" max="11521" width="17.85546875" style="18" customWidth="1"/>
    <col min="11522" max="11522" width="7.28515625" style="18" customWidth="1"/>
    <col min="11523" max="11523" width="11" style="18" customWidth="1"/>
    <col min="11524" max="11524" width="6.7109375" style="18" customWidth="1"/>
    <col min="11525" max="11525" width="9" style="18" customWidth="1"/>
    <col min="11526" max="11526" width="7.140625" style="18" customWidth="1"/>
    <col min="11527" max="11527" width="7.28515625" style="18" customWidth="1"/>
    <col min="11528" max="11528" width="12" style="18" bestFit="1" customWidth="1"/>
    <col min="11529" max="11529" width="13.28515625" style="18" bestFit="1" customWidth="1"/>
    <col min="11530" max="11532" width="12" style="18" bestFit="1" customWidth="1"/>
    <col min="11533" max="11538" width="5.42578125" style="18" customWidth="1"/>
    <col min="11539" max="11539" width="10.42578125" style="18" customWidth="1"/>
    <col min="11540" max="11540" width="9.140625" style="18" customWidth="1"/>
    <col min="11541" max="11541" width="11.28515625" style="18" customWidth="1"/>
    <col min="11542" max="11542" width="9.140625" style="18" customWidth="1"/>
    <col min="11543" max="11543" width="12.42578125" style="18" bestFit="1" customWidth="1"/>
    <col min="11544" max="11544" width="7.7109375" style="18" customWidth="1"/>
    <col min="11545" max="11545" width="19" style="18" customWidth="1"/>
    <col min="11546" max="11776" width="9.140625" style="18"/>
    <col min="11777" max="11777" width="17.85546875" style="18" customWidth="1"/>
    <col min="11778" max="11778" width="7.28515625" style="18" customWidth="1"/>
    <col min="11779" max="11779" width="11" style="18" customWidth="1"/>
    <col min="11780" max="11780" width="6.7109375" style="18" customWidth="1"/>
    <col min="11781" max="11781" width="9" style="18" customWidth="1"/>
    <col min="11782" max="11782" width="7.140625" style="18" customWidth="1"/>
    <col min="11783" max="11783" width="7.28515625" style="18" customWidth="1"/>
    <col min="11784" max="11784" width="12" style="18" bestFit="1" customWidth="1"/>
    <col min="11785" max="11785" width="13.28515625" style="18" bestFit="1" customWidth="1"/>
    <col min="11786" max="11788" width="12" style="18" bestFit="1" customWidth="1"/>
    <col min="11789" max="11794" width="5.42578125" style="18" customWidth="1"/>
    <col min="11795" max="11795" width="10.42578125" style="18" customWidth="1"/>
    <col min="11796" max="11796" width="9.140625" style="18" customWidth="1"/>
    <col min="11797" max="11797" width="11.28515625" style="18" customWidth="1"/>
    <col min="11798" max="11798" width="9.140625" style="18" customWidth="1"/>
    <col min="11799" max="11799" width="12.42578125" style="18" bestFit="1" customWidth="1"/>
    <col min="11800" max="11800" width="7.7109375" style="18" customWidth="1"/>
    <col min="11801" max="11801" width="19" style="18" customWidth="1"/>
    <col min="11802" max="12032" width="9.140625" style="18"/>
    <col min="12033" max="12033" width="17.85546875" style="18" customWidth="1"/>
    <col min="12034" max="12034" width="7.28515625" style="18" customWidth="1"/>
    <col min="12035" max="12035" width="11" style="18" customWidth="1"/>
    <col min="12036" max="12036" width="6.7109375" style="18" customWidth="1"/>
    <col min="12037" max="12037" width="9" style="18" customWidth="1"/>
    <col min="12038" max="12038" width="7.140625" style="18" customWidth="1"/>
    <col min="12039" max="12039" width="7.28515625" style="18" customWidth="1"/>
    <col min="12040" max="12040" width="12" style="18" bestFit="1" customWidth="1"/>
    <col min="12041" max="12041" width="13.28515625" style="18" bestFit="1" customWidth="1"/>
    <col min="12042" max="12044" width="12" style="18" bestFit="1" customWidth="1"/>
    <col min="12045" max="12050" width="5.42578125" style="18" customWidth="1"/>
    <col min="12051" max="12051" width="10.42578125" style="18" customWidth="1"/>
    <col min="12052" max="12052" width="9.140625" style="18" customWidth="1"/>
    <col min="12053" max="12053" width="11.28515625" style="18" customWidth="1"/>
    <col min="12054" max="12054" width="9.140625" style="18" customWidth="1"/>
    <col min="12055" max="12055" width="12.42578125" style="18" bestFit="1" customWidth="1"/>
    <col min="12056" max="12056" width="7.7109375" style="18" customWidth="1"/>
    <col min="12057" max="12057" width="19" style="18" customWidth="1"/>
    <col min="12058" max="12288" width="9.140625" style="18"/>
    <col min="12289" max="12289" width="17.85546875" style="18" customWidth="1"/>
    <col min="12290" max="12290" width="7.28515625" style="18" customWidth="1"/>
    <col min="12291" max="12291" width="11" style="18" customWidth="1"/>
    <col min="12292" max="12292" width="6.7109375" style="18" customWidth="1"/>
    <col min="12293" max="12293" width="9" style="18" customWidth="1"/>
    <col min="12294" max="12294" width="7.140625" style="18" customWidth="1"/>
    <col min="12295" max="12295" width="7.28515625" style="18" customWidth="1"/>
    <col min="12296" max="12296" width="12" style="18" bestFit="1" customWidth="1"/>
    <col min="12297" max="12297" width="13.28515625" style="18" bestFit="1" customWidth="1"/>
    <col min="12298" max="12300" width="12" style="18" bestFit="1" customWidth="1"/>
    <col min="12301" max="12306" width="5.42578125" style="18" customWidth="1"/>
    <col min="12307" max="12307" width="10.42578125" style="18" customWidth="1"/>
    <col min="12308" max="12308" width="9.140625" style="18" customWidth="1"/>
    <col min="12309" max="12309" width="11.28515625" style="18" customWidth="1"/>
    <col min="12310" max="12310" width="9.140625" style="18" customWidth="1"/>
    <col min="12311" max="12311" width="12.42578125" style="18" bestFit="1" customWidth="1"/>
    <col min="12312" max="12312" width="7.7109375" style="18" customWidth="1"/>
    <col min="12313" max="12313" width="19" style="18" customWidth="1"/>
    <col min="12314" max="12544" width="9.140625" style="18"/>
    <col min="12545" max="12545" width="17.85546875" style="18" customWidth="1"/>
    <col min="12546" max="12546" width="7.28515625" style="18" customWidth="1"/>
    <col min="12547" max="12547" width="11" style="18" customWidth="1"/>
    <col min="12548" max="12548" width="6.7109375" style="18" customWidth="1"/>
    <col min="12549" max="12549" width="9" style="18" customWidth="1"/>
    <col min="12550" max="12550" width="7.140625" style="18" customWidth="1"/>
    <col min="12551" max="12551" width="7.28515625" style="18" customWidth="1"/>
    <col min="12552" max="12552" width="12" style="18" bestFit="1" customWidth="1"/>
    <col min="12553" max="12553" width="13.28515625" style="18" bestFit="1" customWidth="1"/>
    <col min="12554" max="12556" width="12" style="18" bestFit="1" customWidth="1"/>
    <col min="12557" max="12562" width="5.42578125" style="18" customWidth="1"/>
    <col min="12563" max="12563" width="10.42578125" style="18" customWidth="1"/>
    <col min="12564" max="12564" width="9.140625" style="18" customWidth="1"/>
    <col min="12565" max="12565" width="11.28515625" style="18" customWidth="1"/>
    <col min="12566" max="12566" width="9.140625" style="18" customWidth="1"/>
    <col min="12567" max="12567" width="12.42578125" style="18" bestFit="1" customWidth="1"/>
    <col min="12568" max="12568" width="7.7109375" style="18" customWidth="1"/>
    <col min="12569" max="12569" width="19" style="18" customWidth="1"/>
    <col min="12570" max="12800" width="9.140625" style="18"/>
    <col min="12801" max="12801" width="17.85546875" style="18" customWidth="1"/>
    <col min="12802" max="12802" width="7.28515625" style="18" customWidth="1"/>
    <col min="12803" max="12803" width="11" style="18" customWidth="1"/>
    <col min="12804" max="12804" width="6.7109375" style="18" customWidth="1"/>
    <col min="12805" max="12805" width="9" style="18" customWidth="1"/>
    <col min="12806" max="12806" width="7.140625" style="18" customWidth="1"/>
    <col min="12807" max="12807" width="7.28515625" style="18" customWidth="1"/>
    <col min="12808" max="12808" width="12" style="18" bestFit="1" customWidth="1"/>
    <col min="12809" max="12809" width="13.28515625" style="18" bestFit="1" customWidth="1"/>
    <col min="12810" max="12812" width="12" style="18" bestFit="1" customWidth="1"/>
    <col min="12813" max="12818" width="5.42578125" style="18" customWidth="1"/>
    <col min="12819" max="12819" width="10.42578125" style="18" customWidth="1"/>
    <col min="12820" max="12820" width="9.140625" style="18" customWidth="1"/>
    <col min="12821" max="12821" width="11.28515625" style="18" customWidth="1"/>
    <col min="12822" max="12822" width="9.140625" style="18" customWidth="1"/>
    <col min="12823" max="12823" width="12.42578125" style="18" bestFit="1" customWidth="1"/>
    <col min="12824" max="12824" width="7.7109375" style="18" customWidth="1"/>
    <col min="12825" max="12825" width="19" style="18" customWidth="1"/>
    <col min="12826" max="13056" width="9.140625" style="18"/>
    <col min="13057" max="13057" width="17.85546875" style="18" customWidth="1"/>
    <col min="13058" max="13058" width="7.28515625" style="18" customWidth="1"/>
    <col min="13059" max="13059" width="11" style="18" customWidth="1"/>
    <col min="13060" max="13060" width="6.7109375" style="18" customWidth="1"/>
    <col min="13061" max="13061" width="9" style="18" customWidth="1"/>
    <col min="13062" max="13062" width="7.140625" style="18" customWidth="1"/>
    <col min="13063" max="13063" width="7.28515625" style="18" customWidth="1"/>
    <col min="13064" max="13064" width="12" style="18" bestFit="1" customWidth="1"/>
    <col min="13065" max="13065" width="13.28515625" style="18" bestFit="1" customWidth="1"/>
    <col min="13066" max="13068" width="12" style="18" bestFit="1" customWidth="1"/>
    <col min="13069" max="13074" width="5.42578125" style="18" customWidth="1"/>
    <col min="13075" max="13075" width="10.42578125" style="18" customWidth="1"/>
    <col min="13076" max="13076" width="9.140625" style="18" customWidth="1"/>
    <col min="13077" max="13077" width="11.28515625" style="18" customWidth="1"/>
    <col min="13078" max="13078" width="9.140625" style="18" customWidth="1"/>
    <col min="13079" max="13079" width="12.42578125" style="18" bestFit="1" customWidth="1"/>
    <col min="13080" max="13080" width="7.7109375" style="18" customWidth="1"/>
    <col min="13081" max="13081" width="19" style="18" customWidth="1"/>
    <col min="13082" max="13312" width="9.140625" style="18"/>
    <col min="13313" max="13313" width="17.85546875" style="18" customWidth="1"/>
    <col min="13314" max="13314" width="7.28515625" style="18" customWidth="1"/>
    <col min="13315" max="13315" width="11" style="18" customWidth="1"/>
    <col min="13316" max="13316" width="6.7109375" style="18" customWidth="1"/>
    <col min="13317" max="13317" width="9" style="18" customWidth="1"/>
    <col min="13318" max="13318" width="7.140625" style="18" customWidth="1"/>
    <col min="13319" max="13319" width="7.28515625" style="18" customWidth="1"/>
    <col min="13320" max="13320" width="12" style="18" bestFit="1" customWidth="1"/>
    <col min="13321" max="13321" width="13.28515625" style="18" bestFit="1" customWidth="1"/>
    <col min="13322" max="13324" width="12" style="18" bestFit="1" customWidth="1"/>
    <col min="13325" max="13330" width="5.42578125" style="18" customWidth="1"/>
    <col min="13331" max="13331" width="10.42578125" style="18" customWidth="1"/>
    <col min="13332" max="13332" width="9.140625" style="18" customWidth="1"/>
    <col min="13333" max="13333" width="11.28515625" style="18" customWidth="1"/>
    <col min="13334" max="13334" width="9.140625" style="18" customWidth="1"/>
    <col min="13335" max="13335" width="12.42578125" style="18" bestFit="1" customWidth="1"/>
    <col min="13336" max="13336" width="7.7109375" style="18" customWidth="1"/>
    <col min="13337" max="13337" width="19" style="18" customWidth="1"/>
    <col min="13338" max="13568" width="9.140625" style="18"/>
    <col min="13569" max="13569" width="17.85546875" style="18" customWidth="1"/>
    <col min="13570" max="13570" width="7.28515625" style="18" customWidth="1"/>
    <col min="13571" max="13571" width="11" style="18" customWidth="1"/>
    <col min="13572" max="13572" width="6.7109375" style="18" customWidth="1"/>
    <col min="13573" max="13573" width="9" style="18" customWidth="1"/>
    <col min="13574" max="13574" width="7.140625" style="18" customWidth="1"/>
    <col min="13575" max="13575" width="7.28515625" style="18" customWidth="1"/>
    <col min="13576" max="13576" width="12" style="18" bestFit="1" customWidth="1"/>
    <col min="13577" max="13577" width="13.28515625" style="18" bestFit="1" customWidth="1"/>
    <col min="13578" max="13580" width="12" style="18" bestFit="1" customWidth="1"/>
    <col min="13581" max="13586" width="5.42578125" style="18" customWidth="1"/>
    <col min="13587" max="13587" width="10.42578125" style="18" customWidth="1"/>
    <col min="13588" max="13588" width="9.140625" style="18" customWidth="1"/>
    <col min="13589" max="13589" width="11.28515625" style="18" customWidth="1"/>
    <col min="13590" max="13590" width="9.140625" style="18" customWidth="1"/>
    <col min="13591" max="13591" width="12.42578125" style="18" bestFit="1" customWidth="1"/>
    <col min="13592" max="13592" width="7.7109375" style="18" customWidth="1"/>
    <col min="13593" max="13593" width="19" style="18" customWidth="1"/>
    <col min="13594" max="13824" width="9.140625" style="18"/>
    <col min="13825" max="13825" width="17.85546875" style="18" customWidth="1"/>
    <col min="13826" max="13826" width="7.28515625" style="18" customWidth="1"/>
    <col min="13827" max="13827" width="11" style="18" customWidth="1"/>
    <col min="13828" max="13828" width="6.7109375" style="18" customWidth="1"/>
    <col min="13829" max="13829" width="9" style="18" customWidth="1"/>
    <col min="13830" max="13830" width="7.140625" style="18" customWidth="1"/>
    <col min="13831" max="13831" width="7.28515625" style="18" customWidth="1"/>
    <col min="13832" max="13832" width="12" style="18" bestFit="1" customWidth="1"/>
    <col min="13833" max="13833" width="13.28515625" style="18" bestFit="1" customWidth="1"/>
    <col min="13834" max="13836" width="12" style="18" bestFit="1" customWidth="1"/>
    <col min="13837" max="13842" width="5.42578125" style="18" customWidth="1"/>
    <col min="13843" max="13843" width="10.42578125" style="18" customWidth="1"/>
    <col min="13844" max="13844" width="9.140625" style="18" customWidth="1"/>
    <col min="13845" max="13845" width="11.28515625" style="18" customWidth="1"/>
    <col min="13846" max="13846" width="9.140625" style="18" customWidth="1"/>
    <col min="13847" max="13847" width="12.42578125" style="18" bestFit="1" customWidth="1"/>
    <col min="13848" max="13848" width="7.7109375" style="18" customWidth="1"/>
    <col min="13849" max="13849" width="19" style="18" customWidth="1"/>
    <col min="13850" max="14080" width="9.140625" style="18"/>
    <col min="14081" max="14081" width="17.85546875" style="18" customWidth="1"/>
    <col min="14082" max="14082" width="7.28515625" style="18" customWidth="1"/>
    <col min="14083" max="14083" width="11" style="18" customWidth="1"/>
    <col min="14084" max="14084" width="6.7109375" style="18" customWidth="1"/>
    <col min="14085" max="14085" width="9" style="18" customWidth="1"/>
    <col min="14086" max="14086" width="7.140625" style="18" customWidth="1"/>
    <col min="14087" max="14087" width="7.28515625" style="18" customWidth="1"/>
    <col min="14088" max="14088" width="12" style="18" bestFit="1" customWidth="1"/>
    <col min="14089" max="14089" width="13.28515625" style="18" bestFit="1" customWidth="1"/>
    <col min="14090" max="14092" width="12" style="18" bestFit="1" customWidth="1"/>
    <col min="14093" max="14098" width="5.42578125" style="18" customWidth="1"/>
    <col min="14099" max="14099" width="10.42578125" style="18" customWidth="1"/>
    <col min="14100" max="14100" width="9.140625" style="18" customWidth="1"/>
    <col min="14101" max="14101" width="11.28515625" style="18" customWidth="1"/>
    <col min="14102" max="14102" width="9.140625" style="18" customWidth="1"/>
    <col min="14103" max="14103" width="12.42578125" style="18" bestFit="1" customWidth="1"/>
    <col min="14104" max="14104" width="7.7109375" style="18" customWidth="1"/>
    <col min="14105" max="14105" width="19" style="18" customWidth="1"/>
    <col min="14106" max="14336" width="9.140625" style="18"/>
    <col min="14337" max="14337" width="17.85546875" style="18" customWidth="1"/>
    <col min="14338" max="14338" width="7.28515625" style="18" customWidth="1"/>
    <col min="14339" max="14339" width="11" style="18" customWidth="1"/>
    <col min="14340" max="14340" width="6.7109375" style="18" customWidth="1"/>
    <col min="14341" max="14341" width="9" style="18" customWidth="1"/>
    <col min="14342" max="14342" width="7.140625" style="18" customWidth="1"/>
    <col min="14343" max="14343" width="7.28515625" style="18" customWidth="1"/>
    <col min="14344" max="14344" width="12" style="18" bestFit="1" customWidth="1"/>
    <col min="14345" max="14345" width="13.28515625" style="18" bestFit="1" customWidth="1"/>
    <col min="14346" max="14348" width="12" style="18" bestFit="1" customWidth="1"/>
    <col min="14349" max="14354" width="5.42578125" style="18" customWidth="1"/>
    <col min="14355" max="14355" width="10.42578125" style="18" customWidth="1"/>
    <col min="14356" max="14356" width="9.140625" style="18" customWidth="1"/>
    <col min="14357" max="14357" width="11.28515625" style="18" customWidth="1"/>
    <col min="14358" max="14358" width="9.140625" style="18" customWidth="1"/>
    <col min="14359" max="14359" width="12.42578125" style="18" bestFit="1" customWidth="1"/>
    <col min="14360" max="14360" width="7.7109375" style="18" customWidth="1"/>
    <col min="14361" max="14361" width="19" style="18" customWidth="1"/>
    <col min="14362" max="14592" width="9.140625" style="18"/>
    <col min="14593" max="14593" width="17.85546875" style="18" customWidth="1"/>
    <col min="14594" max="14594" width="7.28515625" style="18" customWidth="1"/>
    <col min="14595" max="14595" width="11" style="18" customWidth="1"/>
    <col min="14596" max="14596" width="6.7109375" style="18" customWidth="1"/>
    <col min="14597" max="14597" width="9" style="18" customWidth="1"/>
    <col min="14598" max="14598" width="7.140625" style="18" customWidth="1"/>
    <col min="14599" max="14599" width="7.28515625" style="18" customWidth="1"/>
    <col min="14600" max="14600" width="12" style="18" bestFit="1" customWidth="1"/>
    <col min="14601" max="14601" width="13.28515625" style="18" bestFit="1" customWidth="1"/>
    <col min="14602" max="14604" width="12" style="18" bestFit="1" customWidth="1"/>
    <col min="14605" max="14610" width="5.42578125" style="18" customWidth="1"/>
    <col min="14611" max="14611" width="10.42578125" style="18" customWidth="1"/>
    <col min="14612" max="14612" width="9.140625" style="18" customWidth="1"/>
    <col min="14613" max="14613" width="11.28515625" style="18" customWidth="1"/>
    <col min="14614" max="14614" width="9.140625" style="18" customWidth="1"/>
    <col min="14615" max="14615" width="12.42578125" style="18" bestFit="1" customWidth="1"/>
    <col min="14616" max="14616" width="7.7109375" style="18" customWidth="1"/>
    <col min="14617" max="14617" width="19" style="18" customWidth="1"/>
    <col min="14618" max="14848" width="9.140625" style="18"/>
    <col min="14849" max="14849" width="17.85546875" style="18" customWidth="1"/>
    <col min="14850" max="14850" width="7.28515625" style="18" customWidth="1"/>
    <col min="14851" max="14851" width="11" style="18" customWidth="1"/>
    <col min="14852" max="14852" width="6.7109375" style="18" customWidth="1"/>
    <col min="14853" max="14853" width="9" style="18" customWidth="1"/>
    <col min="14854" max="14854" width="7.140625" style="18" customWidth="1"/>
    <col min="14855" max="14855" width="7.28515625" style="18" customWidth="1"/>
    <col min="14856" max="14856" width="12" style="18" bestFit="1" customWidth="1"/>
    <col min="14857" max="14857" width="13.28515625" style="18" bestFit="1" customWidth="1"/>
    <col min="14858" max="14860" width="12" style="18" bestFit="1" customWidth="1"/>
    <col min="14861" max="14866" width="5.42578125" style="18" customWidth="1"/>
    <col min="14867" max="14867" width="10.42578125" style="18" customWidth="1"/>
    <col min="14868" max="14868" width="9.140625" style="18" customWidth="1"/>
    <col min="14869" max="14869" width="11.28515625" style="18" customWidth="1"/>
    <col min="14870" max="14870" width="9.140625" style="18" customWidth="1"/>
    <col min="14871" max="14871" width="12.42578125" style="18" bestFit="1" customWidth="1"/>
    <col min="14872" max="14872" width="7.7109375" style="18" customWidth="1"/>
    <col min="14873" max="14873" width="19" style="18" customWidth="1"/>
    <col min="14874" max="15104" width="9.140625" style="18"/>
    <col min="15105" max="15105" width="17.85546875" style="18" customWidth="1"/>
    <col min="15106" max="15106" width="7.28515625" style="18" customWidth="1"/>
    <col min="15107" max="15107" width="11" style="18" customWidth="1"/>
    <col min="15108" max="15108" width="6.7109375" style="18" customWidth="1"/>
    <col min="15109" max="15109" width="9" style="18" customWidth="1"/>
    <col min="15110" max="15110" width="7.140625" style="18" customWidth="1"/>
    <col min="15111" max="15111" width="7.28515625" style="18" customWidth="1"/>
    <col min="15112" max="15112" width="12" style="18" bestFit="1" customWidth="1"/>
    <col min="15113" max="15113" width="13.28515625" style="18" bestFit="1" customWidth="1"/>
    <col min="15114" max="15116" width="12" style="18" bestFit="1" customWidth="1"/>
    <col min="15117" max="15122" width="5.42578125" style="18" customWidth="1"/>
    <col min="15123" max="15123" width="10.42578125" style="18" customWidth="1"/>
    <col min="15124" max="15124" width="9.140625" style="18" customWidth="1"/>
    <col min="15125" max="15125" width="11.28515625" style="18" customWidth="1"/>
    <col min="15126" max="15126" width="9.140625" style="18" customWidth="1"/>
    <col min="15127" max="15127" width="12.42578125" style="18" bestFit="1" customWidth="1"/>
    <col min="15128" max="15128" width="7.7109375" style="18" customWidth="1"/>
    <col min="15129" max="15129" width="19" style="18" customWidth="1"/>
    <col min="15130" max="15360" width="9.140625" style="18"/>
    <col min="15361" max="15361" width="17.85546875" style="18" customWidth="1"/>
    <col min="15362" max="15362" width="7.28515625" style="18" customWidth="1"/>
    <col min="15363" max="15363" width="11" style="18" customWidth="1"/>
    <col min="15364" max="15364" width="6.7109375" style="18" customWidth="1"/>
    <col min="15365" max="15365" width="9" style="18" customWidth="1"/>
    <col min="15366" max="15366" width="7.140625" style="18" customWidth="1"/>
    <col min="15367" max="15367" width="7.28515625" style="18" customWidth="1"/>
    <col min="15368" max="15368" width="12" style="18" bestFit="1" customWidth="1"/>
    <col min="15369" max="15369" width="13.28515625" style="18" bestFit="1" customWidth="1"/>
    <col min="15370" max="15372" width="12" style="18" bestFit="1" customWidth="1"/>
    <col min="15373" max="15378" width="5.42578125" style="18" customWidth="1"/>
    <col min="15379" max="15379" width="10.42578125" style="18" customWidth="1"/>
    <col min="15380" max="15380" width="9.140625" style="18" customWidth="1"/>
    <col min="15381" max="15381" width="11.28515625" style="18" customWidth="1"/>
    <col min="15382" max="15382" width="9.140625" style="18" customWidth="1"/>
    <col min="15383" max="15383" width="12.42578125" style="18" bestFit="1" customWidth="1"/>
    <col min="15384" max="15384" width="7.7109375" style="18" customWidth="1"/>
    <col min="15385" max="15385" width="19" style="18" customWidth="1"/>
    <col min="15386" max="15616" width="9.140625" style="18"/>
    <col min="15617" max="15617" width="17.85546875" style="18" customWidth="1"/>
    <col min="15618" max="15618" width="7.28515625" style="18" customWidth="1"/>
    <col min="15619" max="15619" width="11" style="18" customWidth="1"/>
    <col min="15620" max="15620" width="6.7109375" style="18" customWidth="1"/>
    <col min="15621" max="15621" width="9" style="18" customWidth="1"/>
    <col min="15622" max="15622" width="7.140625" style="18" customWidth="1"/>
    <col min="15623" max="15623" width="7.28515625" style="18" customWidth="1"/>
    <col min="15624" max="15624" width="12" style="18" bestFit="1" customWidth="1"/>
    <col min="15625" max="15625" width="13.28515625" style="18" bestFit="1" customWidth="1"/>
    <col min="15626" max="15628" width="12" style="18" bestFit="1" customWidth="1"/>
    <col min="15629" max="15634" width="5.42578125" style="18" customWidth="1"/>
    <col min="15635" max="15635" width="10.42578125" style="18" customWidth="1"/>
    <col min="15636" max="15636" width="9.140625" style="18" customWidth="1"/>
    <col min="15637" max="15637" width="11.28515625" style="18" customWidth="1"/>
    <col min="15638" max="15638" width="9.140625" style="18" customWidth="1"/>
    <col min="15639" max="15639" width="12.42578125" style="18" bestFit="1" customWidth="1"/>
    <col min="15640" max="15640" width="7.7109375" style="18" customWidth="1"/>
    <col min="15641" max="15641" width="19" style="18" customWidth="1"/>
    <col min="15642" max="15872" width="9.140625" style="18"/>
    <col min="15873" max="15873" width="17.85546875" style="18" customWidth="1"/>
    <col min="15874" max="15874" width="7.28515625" style="18" customWidth="1"/>
    <col min="15875" max="15875" width="11" style="18" customWidth="1"/>
    <col min="15876" max="15876" width="6.7109375" style="18" customWidth="1"/>
    <col min="15877" max="15877" width="9" style="18" customWidth="1"/>
    <col min="15878" max="15878" width="7.140625" style="18" customWidth="1"/>
    <col min="15879" max="15879" width="7.28515625" style="18" customWidth="1"/>
    <col min="15880" max="15880" width="12" style="18" bestFit="1" customWidth="1"/>
    <col min="15881" max="15881" width="13.28515625" style="18" bestFit="1" customWidth="1"/>
    <col min="15882" max="15884" width="12" style="18" bestFit="1" customWidth="1"/>
    <col min="15885" max="15890" width="5.42578125" style="18" customWidth="1"/>
    <col min="15891" max="15891" width="10.42578125" style="18" customWidth="1"/>
    <col min="15892" max="15892" width="9.140625" style="18" customWidth="1"/>
    <col min="15893" max="15893" width="11.28515625" style="18" customWidth="1"/>
    <col min="15894" max="15894" width="9.140625" style="18" customWidth="1"/>
    <col min="15895" max="15895" width="12.42578125" style="18" bestFit="1" customWidth="1"/>
    <col min="15896" max="15896" width="7.7109375" style="18" customWidth="1"/>
    <col min="15897" max="15897" width="19" style="18" customWidth="1"/>
    <col min="15898" max="16128" width="9.140625" style="18"/>
    <col min="16129" max="16129" width="17.85546875" style="18" customWidth="1"/>
    <col min="16130" max="16130" width="7.28515625" style="18" customWidth="1"/>
    <col min="16131" max="16131" width="11" style="18" customWidth="1"/>
    <col min="16132" max="16132" width="6.7109375" style="18" customWidth="1"/>
    <col min="16133" max="16133" width="9" style="18" customWidth="1"/>
    <col min="16134" max="16134" width="7.140625" style="18" customWidth="1"/>
    <col min="16135" max="16135" width="7.28515625" style="18" customWidth="1"/>
    <col min="16136" max="16136" width="12" style="18" bestFit="1" customWidth="1"/>
    <col min="16137" max="16137" width="13.28515625" style="18" bestFit="1" customWidth="1"/>
    <col min="16138" max="16140" width="12" style="18" bestFit="1" customWidth="1"/>
    <col min="16141" max="16146" width="5.42578125" style="18" customWidth="1"/>
    <col min="16147" max="16147" width="10.42578125" style="18" customWidth="1"/>
    <col min="16148" max="16148" width="9.140625" style="18" customWidth="1"/>
    <col min="16149" max="16149" width="11.28515625" style="18" customWidth="1"/>
    <col min="16150" max="16150" width="9.140625" style="18" customWidth="1"/>
    <col min="16151" max="16151" width="12.42578125" style="18" bestFit="1" customWidth="1"/>
    <col min="16152" max="16152" width="7.7109375" style="18" customWidth="1"/>
    <col min="16153" max="16153" width="19" style="18" customWidth="1"/>
    <col min="16154" max="16384" width="9.140625" style="18"/>
  </cols>
  <sheetData>
    <row r="1" spans="1:2" x14ac:dyDescent="0.25">
      <c r="A1" s="18" t="s">
        <v>806</v>
      </c>
      <c r="B1" s="17" t="s">
        <v>20</v>
      </c>
    </row>
    <row r="2" spans="1:2" x14ac:dyDescent="0.25">
      <c r="A2" s="18" t="s">
        <v>807</v>
      </c>
      <c r="B2" s="21" t="s">
        <v>942</v>
      </c>
    </row>
    <row r="3" spans="1:2" x14ac:dyDescent="0.25">
      <c r="A3" s="18" t="s">
        <v>809</v>
      </c>
      <c r="B3" s="21" t="s">
        <v>31</v>
      </c>
    </row>
    <row r="4" spans="1:2" x14ac:dyDescent="0.25">
      <c r="A4" s="18" t="s">
        <v>810</v>
      </c>
      <c r="B4" s="21" t="s">
        <v>936</v>
      </c>
    </row>
    <row r="5" spans="1:2" x14ac:dyDescent="0.25">
      <c r="A5" s="18" t="s">
        <v>812</v>
      </c>
      <c r="B5" s="21" t="s">
        <v>813</v>
      </c>
    </row>
    <row r="6" spans="1:2" x14ac:dyDescent="0.25">
      <c r="A6" s="18" t="s">
        <v>814</v>
      </c>
      <c r="B6" s="21" t="s">
        <v>815</v>
      </c>
    </row>
    <row r="7" spans="1:2" x14ac:dyDescent="0.25">
      <c r="A7" s="18" t="s">
        <v>816</v>
      </c>
      <c r="B7" s="21">
        <v>43.341970000000003</v>
      </c>
    </row>
    <row r="8" spans="1:2" x14ac:dyDescent="0.25">
      <c r="A8" s="18" t="s">
        <v>817</v>
      </c>
      <c r="B8" s="21">
        <v>-124.35771</v>
      </c>
    </row>
    <row r="9" spans="1:2" x14ac:dyDescent="0.25">
      <c r="A9" s="18" t="s">
        <v>818</v>
      </c>
      <c r="B9" s="21" t="s">
        <v>819</v>
      </c>
    </row>
    <row r="10" spans="1:2" x14ac:dyDescent="0.25">
      <c r="A10" s="18" t="s">
        <v>820</v>
      </c>
      <c r="B10" s="21">
        <v>1.0172061273992643</v>
      </c>
    </row>
    <row r="11" spans="1:2" x14ac:dyDescent="0.25">
      <c r="A11" s="18" t="s">
        <v>821</v>
      </c>
      <c r="B11" s="21">
        <v>0.81096420777539224</v>
      </c>
    </row>
    <row r="12" spans="1:2" x14ac:dyDescent="0.25">
      <c r="A12" s="18" t="s">
        <v>822</v>
      </c>
      <c r="B12" s="21" t="s">
        <v>823</v>
      </c>
    </row>
    <row r="13" spans="1:2" x14ac:dyDescent="0.25">
      <c r="A13" s="18" t="s">
        <v>824</v>
      </c>
      <c r="B13" s="21" t="s">
        <v>825</v>
      </c>
    </row>
    <row r="14" spans="1:2" x14ac:dyDescent="0.25">
      <c r="A14" s="18" t="s">
        <v>826</v>
      </c>
      <c r="B14" s="21" t="s">
        <v>827</v>
      </c>
    </row>
    <row r="15" spans="1:2" x14ac:dyDescent="0.25">
      <c r="A15" s="18" t="s">
        <v>828</v>
      </c>
      <c r="B15" s="21"/>
    </row>
    <row r="16" spans="1:2" x14ac:dyDescent="0.25">
      <c r="A16" s="18" t="s">
        <v>829</v>
      </c>
      <c r="B16" s="21" t="s">
        <v>830</v>
      </c>
    </row>
    <row r="17" spans="1:27" x14ac:dyDescent="0.25">
      <c r="A17" s="18" t="s">
        <v>831</v>
      </c>
      <c r="B17" s="18" t="s">
        <v>832</v>
      </c>
    </row>
    <row r="18" spans="1:27" x14ac:dyDescent="0.25">
      <c r="B18" s="18" t="s">
        <v>833</v>
      </c>
    </row>
    <row r="21" spans="1:27" x14ac:dyDescent="0.25">
      <c r="H21" s="43"/>
      <c r="I21" s="43" t="s">
        <v>834</v>
      </c>
      <c r="J21" s="43"/>
      <c r="K21" s="43"/>
      <c r="L21" s="43"/>
      <c r="M21" s="43"/>
      <c r="N21" s="43"/>
      <c r="O21" s="43" t="s">
        <v>835</v>
      </c>
      <c r="P21" s="43"/>
      <c r="Q21" s="43"/>
      <c r="S21" s="85" t="s">
        <v>836</v>
      </c>
      <c r="T21" s="85"/>
    </row>
    <row r="22" spans="1:27" x14ac:dyDescent="0.25">
      <c r="H22" s="43"/>
      <c r="I22" s="43"/>
      <c r="J22" s="43"/>
      <c r="K22" s="43"/>
      <c r="L22" s="43"/>
      <c r="M22" s="43"/>
      <c r="N22" s="43"/>
      <c r="O22" s="43"/>
      <c r="P22" s="43"/>
      <c r="Q22" s="43"/>
    </row>
    <row r="23" spans="1:27" ht="33" x14ac:dyDescent="0.35">
      <c r="A23" s="43" t="s">
        <v>837</v>
      </c>
      <c r="B23" s="37" t="s">
        <v>838</v>
      </c>
      <c r="C23" s="37" t="s">
        <v>839</v>
      </c>
      <c r="D23" s="37" t="s">
        <v>840</v>
      </c>
      <c r="E23" s="37" t="s">
        <v>841</v>
      </c>
      <c r="F23" s="37" t="s">
        <v>842</v>
      </c>
      <c r="G23" s="37" t="s">
        <v>843</v>
      </c>
      <c r="H23" s="37" t="s">
        <v>844</v>
      </c>
      <c r="I23" s="37" t="s">
        <v>843</v>
      </c>
      <c r="J23" s="37" t="s">
        <v>842</v>
      </c>
      <c r="K23" s="37" t="s">
        <v>843</v>
      </c>
      <c r="L23" s="37" t="s">
        <v>845</v>
      </c>
      <c r="M23" s="37" t="s">
        <v>842</v>
      </c>
      <c r="N23" s="37" t="s">
        <v>843</v>
      </c>
      <c r="O23" s="37" t="s">
        <v>844</v>
      </c>
      <c r="P23" s="37" t="s">
        <v>843</v>
      </c>
      <c r="Q23" s="37" t="s">
        <v>842</v>
      </c>
      <c r="R23" s="37" t="s">
        <v>843</v>
      </c>
      <c r="S23" s="36" t="s">
        <v>1038</v>
      </c>
      <c r="T23" s="37" t="s">
        <v>846</v>
      </c>
      <c r="U23" s="36" t="s">
        <v>1040</v>
      </c>
      <c r="V23" s="36" t="s">
        <v>1039</v>
      </c>
      <c r="W23" s="37" t="s">
        <v>847</v>
      </c>
      <c r="X23" s="37" t="s">
        <v>1045</v>
      </c>
      <c r="Y23" s="37" t="s">
        <v>848</v>
      </c>
    </row>
    <row r="24" spans="1:27" x14ac:dyDescent="0.25">
      <c r="A24" s="43"/>
      <c r="B24" s="37" t="s">
        <v>849</v>
      </c>
      <c r="C24" s="37" t="s">
        <v>849</v>
      </c>
      <c r="D24" s="37" t="s">
        <v>850</v>
      </c>
      <c r="E24" s="37" t="s">
        <v>851</v>
      </c>
      <c r="F24" s="37" t="s">
        <v>844</v>
      </c>
      <c r="G24" s="37" t="s">
        <v>852</v>
      </c>
      <c r="H24" s="37" t="s">
        <v>853</v>
      </c>
      <c r="I24" s="37" t="s">
        <v>852</v>
      </c>
      <c r="J24" s="37" t="s">
        <v>854</v>
      </c>
      <c r="K24" s="37" t="s">
        <v>852</v>
      </c>
      <c r="L24" s="37" t="s">
        <v>855</v>
      </c>
      <c r="M24" s="37" t="s">
        <v>854</v>
      </c>
      <c r="N24" s="37" t="s">
        <v>856</v>
      </c>
      <c r="O24" s="37" t="s">
        <v>853</v>
      </c>
      <c r="P24" s="37" t="s">
        <v>856</v>
      </c>
      <c r="Q24" s="37" t="s">
        <v>844</v>
      </c>
      <c r="R24" s="37" t="s">
        <v>856</v>
      </c>
      <c r="S24" s="37" t="s">
        <v>856</v>
      </c>
      <c r="T24" s="37" t="s">
        <v>856</v>
      </c>
      <c r="U24" s="19"/>
      <c r="V24" s="37" t="s">
        <v>852</v>
      </c>
      <c r="W24" s="19"/>
      <c r="X24" s="19"/>
      <c r="Y24" s="19"/>
    </row>
    <row r="26" spans="1:27" x14ac:dyDescent="0.25">
      <c r="A26" s="18" t="s">
        <v>527</v>
      </c>
      <c r="B26" s="63">
        <v>3928.7140473312606</v>
      </c>
      <c r="C26" s="63">
        <f t="shared" ref="C26:C89" si="0">B26+((B26/E26)*0.235)</f>
        <v>4508.7963864614258</v>
      </c>
      <c r="D26" s="18">
        <v>197121.89897113049</v>
      </c>
      <c r="E26" s="23">
        <v>1.5915806064829676</v>
      </c>
      <c r="F26" s="18">
        <v>21.091299055613455</v>
      </c>
      <c r="G26" s="18">
        <v>0.73033993842789702</v>
      </c>
      <c r="H26" s="18">
        <v>3.674957524144095E-2</v>
      </c>
      <c r="I26" s="18">
        <v>1.3703004285894602</v>
      </c>
      <c r="J26" s="18">
        <v>5.6568281005976761E-3</v>
      </c>
      <c r="K26" s="18">
        <v>1.1594246374421893</v>
      </c>
      <c r="L26" s="18">
        <v>0.84610981158026843</v>
      </c>
      <c r="M26" s="18">
        <v>36.36350254709167</v>
      </c>
      <c r="N26" s="18">
        <v>0.42042052075974823</v>
      </c>
      <c r="O26" s="18">
        <v>36.645591148153969</v>
      </c>
      <c r="P26" s="18">
        <v>0.49320128126259632</v>
      </c>
      <c r="Q26" s="18">
        <v>55.140513173913313</v>
      </c>
      <c r="R26" s="18">
        <v>17.42985884688008</v>
      </c>
      <c r="S26" s="27">
        <v>36.369</v>
      </c>
      <c r="T26" s="27">
        <v>0.42099999999999999</v>
      </c>
      <c r="U26" s="64" t="s">
        <v>954</v>
      </c>
      <c r="V26" s="28">
        <v>0.78700000000000003</v>
      </c>
      <c r="W26" s="20" t="str">
        <f t="shared" ref="W26:W89" si="1">IF(V26&gt;3.67, "discord.", IF(V26&lt;-1.69, "rev discord.", "concordant"))</f>
        <v>concordant</v>
      </c>
      <c r="X26" s="20" t="s">
        <v>860</v>
      </c>
      <c r="Y26" s="21" t="s">
        <v>861</v>
      </c>
      <c r="AA26" s="66"/>
    </row>
    <row r="27" spans="1:27" x14ac:dyDescent="0.25">
      <c r="A27" s="18" t="s">
        <v>461</v>
      </c>
      <c r="B27" s="63">
        <v>854.38098749035555</v>
      </c>
      <c r="C27" s="63">
        <f t="shared" si="0"/>
        <v>925.59848800222835</v>
      </c>
      <c r="D27" s="18">
        <v>11821.068703976413</v>
      </c>
      <c r="E27" s="23">
        <v>2.8192442955332484</v>
      </c>
      <c r="F27" s="18">
        <v>20.722606625686065</v>
      </c>
      <c r="G27" s="18">
        <v>1.9660450627219075</v>
      </c>
      <c r="H27" s="18">
        <v>3.8994908521875461E-2</v>
      </c>
      <c r="I27" s="18">
        <v>2.7761843150213501</v>
      </c>
      <c r="J27" s="18">
        <v>6.032694799125507E-3</v>
      </c>
      <c r="K27" s="18">
        <v>1.4387991220271767</v>
      </c>
      <c r="L27" s="18">
        <v>0.51826498487227124</v>
      </c>
      <c r="M27" s="18">
        <v>38.77241546987306</v>
      </c>
      <c r="N27" s="18">
        <v>0.55618289734333715</v>
      </c>
      <c r="O27" s="18">
        <v>38.842272164443642</v>
      </c>
      <c r="P27" s="18">
        <v>1.0579687763547483</v>
      </c>
      <c r="Q27" s="18">
        <v>43.146152728498279</v>
      </c>
      <c r="R27" s="18" t="s">
        <v>857</v>
      </c>
      <c r="S27" s="34">
        <v>38.773000000000003</v>
      </c>
      <c r="T27" s="34">
        <v>0.55600000000000005</v>
      </c>
      <c r="U27" s="69" t="s">
        <v>1037</v>
      </c>
      <c r="V27" s="68">
        <v>0.183</v>
      </c>
      <c r="W27" s="30" t="str">
        <f t="shared" si="1"/>
        <v>concordant</v>
      </c>
      <c r="X27" s="67" t="s">
        <v>858</v>
      </c>
      <c r="Y27" s="50" t="s">
        <v>1043</v>
      </c>
    </row>
    <row r="28" spans="1:27" x14ac:dyDescent="0.25">
      <c r="A28" s="18" t="s">
        <v>379</v>
      </c>
      <c r="B28" s="63">
        <v>3121.9478925594676</v>
      </c>
      <c r="C28" s="63">
        <f t="shared" si="0"/>
        <v>3362.0953694665004</v>
      </c>
      <c r="D28" s="18">
        <v>129969.29464620151</v>
      </c>
      <c r="E28" s="23">
        <v>3.0550300348793247</v>
      </c>
      <c r="F28" s="18">
        <v>21.159829999199086</v>
      </c>
      <c r="G28" s="18">
        <v>0.98997243054116635</v>
      </c>
      <c r="H28" s="18">
        <v>3.9217410900119286E-2</v>
      </c>
      <c r="I28" s="18">
        <v>2.2401681133339832</v>
      </c>
      <c r="J28" s="18">
        <v>6.0641225381333919E-3</v>
      </c>
      <c r="K28" s="18">
        <v>2.009540749962043</v>
      </c>
      <c r="L28" s="18">
        <v>0.89704908216522039</v>
      </c>
      <c r="M28" s="18">
        <v>38.973793674662126</v>
      </c>
      <c r="N28" s="18">
        <v>0.78083151174893572</v>
      </c>
      <c r="O28" s="18">
        <v>39.059694747237501</v>
      </c>
      <c r="P28" s="18">
        <v>0.85838699589655221</v>
      </c>
      <c r="Q28" s="18">
        <v>44.341449062525633</v>
      </c>
      <c r="R28" s="18">
        <v>23.644118907156255</v>
      </c>
      <c r="S28" s="27">
        <v>38.978999999999999</v>
      </c>
      <c r="T28" s="27">
        <v>0.78100000000000003</v>
      </c>
      <c r="U28" s="20" t="s">
        <v>941</v>
      </c>
      <c r="V28" s="28">
        <v>0.22500000000000001</v>
      </c>
      <c r="W28" s="20" t="str">
        <f t="shared" si="1"/>
        <v>concordant</v>
      </c>
      <c r="X28" s="20" t="s">
        <v>860</v>
      </c>
      <c r="Y28" s="21" t="s">
        <v>861</v>
      </c>
    </row>
    <row r="29" spans="1:27" x14ac:dyDescent="0.25">
      <c r="A29" s="18" t="s">
        <v>581</v>
      </c>
      <c r="B29" s="63">
        <v>2744.1405113598807</v>
      </c>
      <c r="C29" s="63">
        <f t="shared" si="0"/>
        <v>3053.4020300163565</v>
      </c>
      <c r="D29" s="18">
        <v>29083.97252189758</v>
      </c>
      <c r="E29" s="23">
        <v>2.085202914902224</v>
      </c>
      <c r="F29" s="18">
        <v>21.156052405014638</v>
      </c>
      <c r="G29" s="18">
        <v>1.067558298482838</v>
      </c>
      <c r="H29" s="18">
        <v>3.9033875695093201E-2</v>
      </c>
      <c r="I29" s="18">
        <v>1.87902478190851</v>
      </c>
      <c r="J29" s="18">
        <v>6.0792098187455752E-3</v>
      </c>
      <c r="K29" s="18">
        <v>1.5457979680413463</v>
      </c>
      <c r="L29" s="18">
        <v>0.82265970248209919</v>
      </c>
      <c r="M29" s="18">
        <v>39.070465574864855</v>
      </c>
      <c r="N29" s="18">
        <v>0.6021239433520833</v>
      </c>
      <c r="O29" s="18">
        <v>38.880353068446261</v>
      </c>
      <c r="P29" s="18">
        <v>0.71676115141349328</v>
      </c>
      <c r="Q29" s="18">
        <v>27.184200653735783</v>
      </c>
      <c r="R29" s="18">
        <v>25.625785490261375</v>
      </c>
      <c r="S29" s="27">
        <v>39.061999999999998</v>
      </c>
      <c r="T29" s="27">
        <v>0.60199999999999998</v>
      </c>
      <c r="U29" s="20" t="s">
        <v>941</v>
      </c>
      <c r="V29" s="28">
        <v>-0.497</v>
      </c>
      <c r="W29" s="20" t="str">
        <f t="shared" si="1"/>
        <v>concordant</v>
      </c>
      <c r="X29" s="20" t="s">
        <v>860</v>
      </c>
      <c r="Y29" s="21" t="s">
        <v>861</v>
      </c>
    </row>
    <row r="30" spans="1:27" x14ac:dyDescent="0.25">
      <c r="A30" s="18" t="s">
        <v>320</v>
      </c>
      <c r="B30" s="63">
        <v>643.24749606088233</v>
      </c>
      <c r="C30" s="63">
        <f t="shared" si="0"/>
        <v>712.84724254503124</v>
      </c>
      <c r="D30" s="18">
        <v>36619.853618341011</v>
      </c>
      <c r="E30" s="23">
        <v>2.1718924164290487</v>
      </c>
      <c r="F30" s="18">
        <v>19.649271405655206</v>
      </c>
      <c r="G30" s="18">
        <v>2.2002790624934523</v>
      </c>
      <c r="H30" s="18">
        <v>4.2393718194672185E-2</v>
      </c>
      <c r="I30" s="18">
        <v>2.5894922867131638</v>
      </c>
      <c r="J30" s="18">
        <v>6.1179504716859269E-3</v>
      </c>
      <c r="K30" s="18">
        <v>1.3633441927507259</v>
      </c>
      <c r="L30" s="18">
        <v>0.52649092632796191</v>
      </c>
      <c r="M30" s="18">
        <v>39.318690052563035</v>
      </c>
      <c r="N30" s="18">
        <v>0.53441763207659321</v>
      </c>
      <c r="O30" s="18">
        <v>42.15842059169816</v>
      </c>
      <c r="P30" s="18">
        <v>1.0693365618693491</v>
      </c>
      <c r="Q30" s="18">
        <v>206.86917519507378</v>
      </c>
      <c r="R30" s="18">
        <v>51.073190601470088</v>
      </c>
      <c r="S30" s="27">
        <v>39.264000000000003</v>
      </c>
      <c r="T30" s="27">
        <v>0.53400000000000003</v>
      </c>
      <c r="U30" s="20" t="s">
        <v>941</v>
      </c>
      <c r="V30" s="28">
        <v>7.12</v>
      </c>
      <c r="W30" s="20" t="str">
        <f t="shared" si="1"/>
        <v>discord.</v>
      </c>
      <c r="X30" s="20" t="s">
        <v>868</v>
      </c>
      <c r="Y30" s="21" t="s">
        <v>869</v>
      </c>
    </row>
    <row r="31" spans="1:27" x14ac:dyDescent="0.25">
      <c r="A31" s="18" t="s">
        <v>412</v>
      </c>
      <c r="B31" s="63">
        <v>1591.4194508345172</v>
      </c>
      <c r="C31" s="63">
        <f t="shared" si="0"/>
        <v>2014.5027733902211</v>
      </c>
      <c r="D31" s="18">
        <v>20242.700025963924</v>
      </c>
      <c r="E31" s="23">
        <v>0.88394779706040549</v>
      </c>
      <c r="F31" s="18">
        <v>20.761273102327596</v>
      </c>
      <c r="G31" s="18">
        <v>1.3667457318703284</v>
      </c>
      <c r="H31" s="18">
        <v>3.9749102841280193E-2</v>
      </c>
      <c r="I31" s="18">
        <v>1.7911636019089345</v>
      </c>
      <c r="J31" s="18">
        <v>6.1106782943845372E-3</v>
      </c>
      <c r="K31" s="18">
        <v>1.1560417374512948</v>
      </c>
      <c r="L31" s="18">
        <v>0.64541381715173418</v>
      </c>
      <c r="M31" s="18">
        <v>39.272095479539914</v>
      </c>
      <c r="N31" s="18">
        <v>0.45262171109822802</v>
      </c>
      <c r="O31" s="18">
        <v>39.579059532394027</v>
      </c>
      <c r="P31" s="18">
        <v>0.69528684190519741</v>
      </c>
      <c r="Q31" s="18">
        <v>58.254182952932013</v>
      </c>
      <c r="R31" s="18">
        <v>32.632068501855848</v>
      </c>
      <c r="S31" s="27">
        <v>39.274000000000001</v>
      </c>
      <c r="T31" s="27">
        <v>0.45300000000000001</v>
      </c>
      <c r="U31" s="20" t="s">
        <v>941</v>
      </c>
      <c r="V31" s="28">
        <v>0.79400000000000004</v>
      </c>
      <c r="W31" s="20" t="str">
        <f t="shared" si="1"/>
        <v>concordant</v>
      </c>
      <c r="X31" s="20" t="s">
        <v>860</v>
      </c>
      <c r="Y31" s="21" t="s">
        <v>861</v>
      </c>
    </row>
    <row r="32" spans="1:27" x14ac:dyDescent="0.25">
      <c r="A32" s="18" t="s">
        <v>474</v>
      </c>
      <c r="B32" s="63">
        <v>1674.7751868997182</v>
      </c>
      <c r="C32" s="63">
        <f t="shared" si="0"/>
        <v>2088.0313334566472</v>
      </c>
      <c r="D32" s="18">
        <v>20579.210907549572</v>
      </c>
      <c r="E32" s="23">
        <v>0.95236857866605618</v>
      </c>
      <c r="F32" s="18">
        <v>21.339775581561227</v>
      </c>
      <c r="G32" s="18">
        <v>1.418275955863642</v>
      </c>
      <c r="H32" s="18">
        <v>3.8819168683412189E-2</v>
      </c>
      <c r="I32" s="18">
        <v>1.8694133235722239</v>
      </c>
      <c r="J32" s="18">
        <v>6.1382123585745066E-3</v>
      </c>
      <c r="K32" s="18">
        <v>1.2114103213646252</v>
      </c>
      <c r="L32" s="18">
        <v>0.64801630869398419</v>
      </c>
      <c r="M32" s="18">
        <v>39.448511014140053</v>
      </c>
      <c r="N32" s="18">
        <v>0.47642412131408562</v>
      </c>
      <c r="O32" s="18">
        <v>38.670511604978053</v>
      </c>
      <c r="P32" s="18">
        <v>0.70931899642044982</v>
      </c>
      <c r="Q32" s="18" t="s">
        <v>857</v>
      </c>
      <c r="R32" s="18" t="s">
        <v>857</v>
      </c>
      <c r="S32" s="27">
        <v>39.427</v>
      </c>
      <c r="T32" s="27">
        <v>0.47599999999999998</v>
      </c>
      <c r="U32" s="20" t="s">
        <v>941</v>
      </c>
      <c r="V32" s="28">
        <v>-2.0299999999999998</v>
      </c>
      <c r="W32" s="20" t="str">
        <f t="shared" si="1"/>
        <v>rev discord.</v>
      </c>
      <c r="X32" s="20" t="s">
        <v>862</v>
      </c>
      <c r="Y32" s="21" t="s">
        <v>864</v>
      </c>
    </row>
    <row r="33" spans="1:25" x14ac:dyDescent="0.25">
      <c r="A33" s="18" t="s">
        <v>293</v>
      </c>
      <c r="B33" s="63">
        <v>509.92745674590941</v>
      </c>
      <c r="C33" s="63">
        <f t="shared" si="0"/>
        <v>555.24815445704394</v>
      </c>
      <c r="D33" s="18">
        <v>7537.1022690356294</v>
      </c>
      <c r="E33" s="23">
        <v>2.6441109335756745</v>
      </c>
      <c r="F33" s="18">
        <v>20.769230931995452</v>
      </c>
      <c r="G33" s="18">
        <v>2.1489949274785847</v>
      </c>
      <c r="H33" s="18">
        <v>3.8974932652533115E-2</v>
      </c>
      <c r="I33" s="18">
        <v>3.0494249462158862</v>
      </c>
      <c r="J33" s="18">
        <v>6.14360230099909E-3</v>
      </c>
      <c r="K33" s="18">
        <v>2.0360267535795415</v>
      </c>
      <c r="L33" s="18">
        <v>0.66767564032231808</v>
      </c>
      <c r="M33" s="18">
        <v>39.483044746973789</v>
      </c>
      <c r="N33" s="18">
        <v>0.80142855522953127</v>
      </c>
      <c r="O33" s="18">
        <v>38.822750072444897</v>
      </c>
      <c r="P33" s="18">
        <v>1.1615244415044188</v>
      </c>
      <c r="Q33" s="18" t="s">
        <v>857</v>
      </c>
      <c r="R33" s="18" t="s">
        <v>857</v>
      </c>
      <c r="S33" s="27">
        <v>39.463999999999999</v>
      </c>
      <c r="T33" s="27">
        <v>0.80100000000000005</v>
      </c>
      <c r="U33" s="20" t="s">
        <v>941</v>
      </c>
      <c r="V33" s="28">
        <v>-1.72</v>
      </c>
      <c r="W33" s="20" t="str">
        <f t="shared" si="1"/>
        <v>rev discord.</v>
      </c>
      <c r="X33" s="20" t="s">
        <v>862</v>
      </c>
      <c r="Y33" s="21" t="s">
        <v>864</v>
      </c>
    </row>
    <row r="34" spans="1:25" x14ac:dyDescent="0.25">
      <c r="A34" s="18" t="s">
        <v>441</v>
      </c>
      <c r="B34" s="63">
        <v>433.76212412808985</v>
      </c>
      <c r="C34" s="63">
        <f t="shared" si="0"/>
        <v>467.42876562987044</v>
      </c>
      <c r="D34" s="18">
        <v>16504.772245785534</v>
      </c>
      <c r="E34" s="23">
        <v>3.0277477830602724</v>
      </c>
      <c r="F34" s="18">
        <v>19.939763783776463</v>
      </c>
      <c r="G34" s="18">
        <v>2.2106365832014947</v>
      </c>
      <c r="H34" s="18">
        <v>4.1480169212312103E-2</v>
      </c>
      <c r="I34" s="18">
        <v>2.4564584837790053</v>
      </c>
      <c r="J34" s="18">
        <v>6.1483987212094136E-3</v>
      </c>
      <c r="K34" s="18">
        <v>1.0520880375391293</v>
      </c>
      <c r="L34" s="18">
        <v>0.42829465447370468</v>
      </c>
      <c r="M34" s="18">
        <v>39.513775586485799</v>
      </c>
      <c r="N34" s="18">
        <v>0.41444821348517635</v>
      </c>
      <c r="O34" s="18">
        <v>41.268153459855071</v>
      </c>
      <c r="P34" s="18">
        <v>0.99341106332820317</v>
      </c>
      <c r="Q34" s="18">
        <v>144.46635147174447</v>
      </c>
      <c r="R34" s="18">
        <v>52.087152701528993</v>
      </c>
      <c r="S34" s="27">
        <v>39.503</v>
      </c>
      <c r="T34" s="27">
        <v>0.41399999999999998</v>
      </c>
      <c r="U34" s="20" t="s">
        <v>941</v>
      </c>
      <c r="V34" s="28">
        <v>4.43</v>
      </c>
      <c r="W34" s="20" t="str">
        <f t="shared" si="1"/>
        <v>discord.</v>
      </c>
      <c r="X34" s="20" t="s">
        <v>862</v>
      </c>
      <c r="Y34" s="21" t="s">
        <v>864</v>
      </c>
    </row>
    <row r="35" spans="1:25" x14ac:dyDescent="0.25">
      <c r="A35" s="18" t="s">
        <v>465</v>
      </c>
      <c r="B35" s="63">
        <v>961.97283323610168</v>
      </c>
      <c r="C35" s="63">
        <f t="shared" si="0"/>
        <v>1060.0024505343879</v>
      </c>
      <c r="D35" s="18">
        <v>60890.906749290822</v>
      </c>
      <c r="E35" s="23">
        <v>2.3060746541793971</v>
      </c>
      <c r="F35" s="18">
        <v>20.915491588563214</v>
      </c>
      <c r="G35" s="18">
        <v>1.8563195748904331</v>
      </c>
      <c r="H35" s="18">
        <v>4.0122060806147997E-2</v>
      </c>
      <c r="I35" s="18">
        <v>2.3246765696305478</v>
      </c>
      <c r="J35" s="18">
        <v>6.1534001536539791E-3</v>
      </c>
      <c r="K35" s="18">
        <v>1.3990330138916214</v>
      </c>
      <c r="L35" s="18">
        <v>0.60181834848275895</v>
      </c>
      <c r="M35" s="18">
        <v>39.545819790849279</v>
      </c>
      <c r="N35" s="18">
        <v>0.5515655441925098</v>
      </c>
      <c r="O35" s="18">
        <v>39.943212089323254</v>
      </c>
      <c r="P35" s="18">
        <v>0.91052419273290752</v>
      </c>
      <c r="Q35" s="18">
        <v>63.88999230804918</v>
      </c>
      <c r="R35" s="18">
        <v>44.211386969266435</v>
      </c>
      <c r="S35" s="27">
        <v>39.546999999999997</v>
      </c>
      <c r="T35" s="27">
        <v>0.55200000000000005</v>
      </c>
      <c r="U35" s="20" t="s">
        <v>941</v>
      </c>
      <c r="V35" s="28">
        <v>1.02</v>
      </c>
      <c r="W35" s="20" t="str">
        <f t="shared" si="1"/>
        <v>concordant</v>
      </c>
      <c r="X35" s="20" t="s">
        <v>860</v>
      </c>
      <c r="Y35" s="21" t="s">
        <v>861</v>
      </c>
    </row>
    <row r="36" spans="1:25" x14ac:dyDescent="0.25">
      <c r="A36" s="18" t="s">
        <v>525</v>
      </c>
      <c r="B36" s="63">
        <v>1508.803535169656</v>
      </c>
      <c r="C36" s="63">
        <f t="shared" si="0"/>
        <v>1685.2607019749237</v>
      </c>
      <c r="D36" s="18">
        <v>50628.842757855273</v>
      </c>
      <c r="E36" s="23">
        <v>2.0093761969790638</v>
      </c>
      <c r="F36" s="18">
        <v>20.904617375899718</v>
      </c>
      <c r="G36" s="18">
        <v>1.2687358450089925</v>
      </c>
      <c r="H36" s="18">
        <v>4.0221881997329699E-2</v>
      </c>
      <c r="I36" s="18">
        <v>1.7513684516076429</v>
      </c>
      <c r="J36" s="18">
        <v>6.1627566938441394E-3</v>
      </c>
      <c r="K36" s="18">
        <v>1.2061668637239746</v>
      </c>
      <c r="L36" s="18">
        <v>0.68869966374967639</v>
      </c>
      <c r="M36" s="18">
        <v>39.605766766051232</v>
      </c>
      <c r="N36" s="18">
        <v>0.47624714344546604</v>
      </c>
      <c r="O36" s="18">
        <v>40.040654386122597</v>
      </c>
      <c r="P36" s="18">
        <v>0.68761271939306567</v>
      </c>
      <c r="Q36" s="18">
        <v>66.16509502104627</v>
      </c>
      <c r="R36" s="18">
        <v>30.249863386481351</v>
      </c>
      <c r="S36" s="27">
        <v>39.607999999999997</v>
      </c>
      <c r="T36" s="27">
        <v>0.47599999999999998</v>
      </c>
      <c r="U36" s="20" t="s">
        <v>941</v>
      </c>
      <c r="V36" s="28">
        <v>1.1100000000000001</v>
      </c>
      <c r="W36" s="20" t="str">
        <f t="shared" si="1"/>
        <v>concordant</v>
      </c>
      <c r="X36" s="20" t="s">
        <v>860</v>
      </c>
      <c r="Y36" s="21" t="s">
        <v>861</v>
      </c>
    </row>
    <row r="37" spans="1:25" x14ac:dyDescent="0.25">
      <c r="A37" s="18" t="s">
        <v>297</v>
      </c>
      <c r="B37" s="63">
        <v>1397.116787201649</v>
      </c>
      <c r="C37" s="63">
        <f t="shared" si="0"/>
        <v>1578.5838462002134</v>
      </c>
      <c r="D37" s="18">
        <v>73350.141715028163</v>
      </c>
      <c r="E37" s="23">
        <v>1.8092674604650143</v>
      </c>
      <c r="F37" s="18">
        <v>20.94274776560389</v>
      </c>
      <c r="G37" s="18">
        <v>1.2979713160741766</v>
      </c>
      <c r="H37" s="18">
        <v>4.0298108979698176E-2</v>
      </c>
      <c r="I37" s="18">
        <v>2.1511554618176705</v>
      </c>
      <c r="J37" s="18">
        <v>6.1740106345929708E-3</v>
      </c>
      <c r="K37" s="18">
        <v>1.7150615220395478</v>
      </c>
      <c r="L37" s="18">
        <v>0.7972745589434832</v>
      </c>
      <c r="M37" s="18">
        <v>39.677869571532582</v>
      </c>
      <c r="N37" s="18">
        <v>0.67840991800266437</v>
      </c>
      <c r="O37" s="18">
        <v>40.11505846439929</v>
      </c>
      <c r="P37" s="18">
        <v>0.84611358256649538</v>
      </c>
      <c r="Q37" s="18">
        <v>66.339919265258814</v>
      </c>
      <c r="R37" s="18">
        <v>30.91069213100705</v>
      </c>
      <c r="S37" s="27">
        <v>39.682000000000002</v>
      </c>
      <c r="T37" s="27">
        <v>0.67900000000000005</v>
      </c>
      <c r="U37" s="20" t="s">
        <v>941</v>
      </c>
      <c r="V37" s="28">
        <v>1.1200000000000001</v>
      </c>
      <c r="W37" s="20" t="str">
        <f t="shared" si="1"/>
        <v>concordant</v>
      </c>
      <c r="X37" s="20" t="s">
        <v>860</v>
      </c>
      <c r="Y37" s="21" t="s">
        <v>861</v>
      </c>
    </row>
    <row r="38" spans="1:25" x14ac:dyDescent="0.25">
      <c r="A38" s="18" t="s">
        <v>565</v>
      </c>
      <c r="B38" s="63">
        <v>853.65320236130174</v>
      </c>
      <c r="C38" s="63">
        <f t="shared" si="0"/>
        <v>951.80870602073514</v>
      </c>
      <c r="D38" s="18">
        <v>13726.995225724322</v>
      </c>
      <c r="E38" s="23">
        <v>2.043782519327189</v>
      </c>
      <c r="F38" s="18">
        <v>20.6238930686957</v>
      </c>
      <c r="G38" s="18">
        <v>1.6567702955001136</v>
      </c>
      <c r="H38" s="18">
        <v>4.0267729435590496E-2</v>
      </c>
      <c r="I38" s="18">
        <v>2.132002389876507</v>
      </c>
      <c r="J38" s="18">
        <v>6.1931536102641186E-3</v>
      </c>
      <c r="K38" s="18">
        <v>1.3381732900290395</v>
      </c>
      <c r="L38" s="18">
        <v>0.6276603142581616</v>
      </c>
      <c r="M38" s="18">
        <v>39.800514734951619</v>
      </c>
      <c r="N38" s="18">
        <v>0.53095908678676906</v>
      </c>
      <c r="O38" s="18">
        <v>40.085406074952878</v>
      </c>
      <c r="P38" s="18">
        <v>0.83797239509837596</v>
      </c>
      <c r="Q38" s="18">
        <v>57.150555222106703</v>
      </c>
      <c r="R38" s="18">
        <v>39.579961120166303</v>
      </c>
      <c r="S38" s="27">
        <v>39.802</v>
      </c>
      <c r="T38" s="27">
        <v>0.53100000000000003</v>
      </c>
      <c r="U38" s="20" t="s">
        <v>941</v>
      </c>
      <c r="V38" s="28">
        <v>0.72699999999999998</v>
      </c>
      <c r="W38" s="20" t="str">
        <f t="shared" si="1"/>
        <v>concordant</v>
      </c>
      <c r="X38" s="20" t="s">
        <v>862</v>
      </c>
      <c r="Y38" s="21" t="s">
        <v>864</v>
      </c>
    </row>
    <row r="39" spans="1:25" x14ac:dyDescent="0.25">
      <c r="A39" s="18" t="s">
        <v>596</v>
      </c>
      <c r="B39" s="63">
        <v>549.74593370171601</v>
      </c>
      <c r="C39" s="63">
        <f t="shared" si="0"/>
        <v>606.20442847526704</v>
      </c>
      <c r="D39" s="18">
        <v>27382.384411364423</v>
      </c>
      <c r="E39" s="23">
        <v>2.2882348340683136</v>
      </c>
      <c r="F39" s="18">
        <v>19.887702368573219</v>
      </c>
      <c r="G39" s="18">
        <v>2.0809658254005003</v>
      </c>
      <c r="H39" s="18">
        <v>4.2251379612987104E-2</v>
      </c>
      <c r="I39" s="18">
        <v>2.5626332602825239</v>
      </c>
      <c r="J39" s="18">
        <v>6.2014805166183936E-3</v>
      </c>
      <c r="K39" s="18">
        <v>1.494562944491489</v>
      </c>
      <c r="L39" s="18">
        <v>0.58321374644404533</v>
      </c>
      <c r="M39" s="18">
        <v>39.853862807248113</v>
      </c>
      <c r="N39" s="18">
        <v>0.59380363068843778</v>
      </c>
      <c r="O39" s="18">
        <v>42.019760841849944</v>
      </c>
      <c r="P39" s="18">
        <v>1.0548359950494159</v>
      </c>
      <c r="Q39" s="18">
        <v>167.46806853800851</v>
      </c>
      <c r="R39" s="18">
        <v>48.611529550188351</v>
      </c>
      <c r="S39" s="27">
        <v>39.814</v>
      </c>
      <c r="T39" s="27">
        <v>0.59399999999999997</v>
      </c>
      <c r="U39" s="20" t="s">
        <v>941</v>
      </c>
      <c r="V39" s="28">
        <v>5.4</v>
      </c>
      <c r="W39" s="20" t="str">
        <f t="shared" si="1"/>
        <v>discord.</v>
      </c>
      <c r="X39" s="20" t="s">
        <v>868</v>
      </c>
      <c r="Y39" s="21" t="s">
        <v>869</v>
      </c>
    </row>
    <row r="40" spans="1:25" x14ac:dyDescent="0.25">
      <c r="A40" s="18" t="s">
        <v>370</v>
      </c>
      <c r="B40" s="63">
        <v>1370.9774230586734</v>
      </c>
      <c r="C40" s="63">
        <f t="shared" si="0"/>
        <v>1738.7193757113396</v>
      </c>
      <c r="D40" s="18">
        <v>13177.434037877734</v>
      </c>
      <c r="E40" s="23">
        <v>0.8761026369028071</v>
      </c>
      <c r="F40" s="18">
        <v>21.106942986007578</v>
      </c>
      <c r="G40" s="18">
        <v>1.4549081867988019</v>
      </c>
      <c r="H40" s="18">
        <v>3.9312647580422508E-2</v>
      </c>
      <c r="I40" s="18">
        <v>1.9018752982548457</v>
      </c>
      <c r="J40" s="18">
        <v>6.1985029698344903E-3</v>
      </c>
      <c r="K40" s="18">
        <v>1.1506216920332228</v>
      </c>
      <c r="L40" s="18">
        <v>0.60499323645931435</v>
      </c>
      <c r="M40" s="18">
        <v>39.834786579885254</v>
      </c>
      <c r="N40" s="18">
        <v>0.45693445831049218</v>
      </c>
      <c r="O40" s="18">
        <v>39.152742919335203</v>
      </c>
      <c r="P40" s="18">
        <v>0.73046280103605099</v>
      </c>
      <c r="Q40" s="18" t="s">
        <v>857</v>
      </c>
      <c r="R40" s="18" t="s">
        <v>857</v>
      </c>
      <c r="S40" s="27">
        <v>39.820999999999998</v>
      </c>
      <c r="T40" s="27">
        <v>0.45700000000000002</v>
      </c>
      <c r="U40" s="20" t="s">
        <v>941</v>
      </c>
      <c r="V40" s="28">
        <v>-1.76</v>
      </c>
      <c r="W40" s="20" t="str">
        <f t="shared" si="1"/>
        <v>rev discord.</v>
      </c>
      <c r="X40" s="20" t="s">
        <v>862</v>
      </c>
      <c r="Y40" s="21" t="s">
        <v>864</v>
      </c>
    </row>
    <row r="41" spans="1:25" x14ac:dyDescent="0.25">
      <c r="A41" s="18" t="s">
        <v>535</v>
      </c>
      <c r="B41" s="63">
        <v>767.19949995523586</v>
      </c>
      <c r="C41" s="63">
        <f t="shared" si="0"/>
        <v>834.30480714278804</v>
      </c>
      <c r="D41" s="18">
        <v>18319.680573337191</v>
      </c>
      <c r="E41" s="23">
        <v>2.6867007997680985</v>
      </c>
      <c r="F41" s="18">
        <v>20.711262051601519</v>
      </c>
      <c r="G41" s="18">
        <v>1.9327587481566564</v>
      </c>
      <c r="H41" s="18">
        <v>4.0517184771743306E-2</v>
      </c>
      <c r="I41" s="18">
        <v>2.5452927884062655</v>
      </c>
      <c r="J41" s="18">
        <v>6.2238491762334263E-3</v>
      </c>
      <c r="K41" s="18">
        <v>1.6368147813818787</v>
      </c>
      <c r="L41" s="18">
        <v>0.64307524416739903</v>
      </c>
      <c r="M41" s="18">
        <v>39.997170131455817</v>
      </c>
      <c r="N41" s="18">
        <v>0.65265278931611448</v>
      </c>
      <c r="O41" s="18">
        <v>40.328864897013943</v>
      </c>
      <c r="P41" s="18">
        <v>1.0063702844459392</v>
      </c>
      <c r="Q41" s="18">
        <v>60.108533134499467</v>
      </c>
      <c r="R41" s="18">
        <v>46.473046779113957</v>
      </c>
      <c r="S41" s="27">
        <v>39.999000000000002</v>
      </c>
      <c r="T41" s="27">
        <v>0.65300000000000002</v>
      </c>
      <c r="U41" s="20" t="s">
        <v>941</v>
      </c>
      <c r="V41" s="28">
        <v>0.84199999999999997</v>
      </c>
      <c r="W41" s="20" t="str">
        <f t="shared" si="1"/>
        <v>concordant</v>
      </c>
      <c r="X41" s="20" t="s">
        <v>862</v>
      </c>
      <c r="Y41" s="21" t="s">
        <v>864</v>
      </c>
    </row>
    <row r="42" spans="1:25" x14ac:dyDescent="0.25">
      <c r="A42" s="18" t="s">
        <v>476</v>
      </c>
      <c r="B42" s="63">
        <v>1105.6340272713146</v>
      </c>
      <c r="C42" s="63">
        <f t="shared" si="0"/>
        <v>1175.9108340464222</v>
      </c>
      <c r="D42" s="18">
        <v>87926.315725723078</v>
      </c>
      <c r="E42" s="23">
        <v>3.6971514263620455</v>
      </c>
      <c r="F42" s="18">
        <v>21.061117823789349</v>
      </c>
      <c r="G42" s="18">
        <v>1.7254245096037626</v>
      </c>
      <c r="H42" s="18">
        <v>4.0378412468027099E-2</v>
      </c>
      <c r="I42" s="18">
        <v>2.148794717158236</v>
      </c>
      <c r="J42" s="18">
        <v>6.2240002880119289E-3</v>
      </c>
      <c r="K42" s="18">
        <v>1.2806844805137481</v>
      </c>
      <c r="L42" s="18">
        <v>0.59600131659270028</v>
      </c>
      <c r="M42" s="18">
        <v>39.998138235162727</v>
      </c>
      <c r="N42" s="18">
        <v>0.51066405015696859</v>
      </c>
      <c r="O42" s="18">
        <v>40.193435665628456</v>
      </c>
      <c r="P42" s="18">
        <v>0.84680389503969877</v>
      </c>
      <c r="Q42" s="18">
        <v>51.848465167064887</v>
      </c>
      <c r="R42" s="18">
        <v>41.164487854911961</v>
      </c>
      <c r="S42" s="27">
        <v>39.999000000000002</v>
      </c>
      <c r="T42" s="27">
        <v>0.51100000000000001</v>
      </c>
      <c r="U42" s="20" t="s">
        <v>941</v>
      </c>
      <c r="V42" s="28">
        <v>0.497</v>
      </c>
      <c r="W42" s="20" t="str">
        <f t="shared" si="1"/>
        <v>concordant</v>
      </c>
      <c r="X42" s="20" t="s">
        <v>860</v>
      </c>
      <c r="Y42" s="21" t="s">
        <v>861</v>
      </c>
    </row>
    <row r="43" spans="1:25" x14ac:dyDescent="0.25">
      <c r="A43" s="18" t="s">
        <v>597</v>
      </c>
      <c r="B43" s="63">
        <v>1014.9641095021747</v>
      </c>
      <c r="C43" s="63">
        <f t="shared" si="0"/>
        <v>1174.0552356959386</v>
      </c>
      <c r="D43" s="18">
        <v>12502.998014035587</v>
      </c>
      <c r="E43" s="23">
        <v>1.4992449386681153</v>
      </c>
      <c r="F43" s="18">
        <v>21.300324815992962</v>
      </c>
      <c r="G43" s="18">
        <v>1.4271998901032161</v>
      </c>
      <c r="H43" s="18">
        <v>3.9169116767481367E-2</v>
      </c>
      <c r="I43" s="18">
        <v>1.8855387568084103</v>
      </c>
      <c r="J43" s="18">
        <v>6.235848976939672E-3</v>
      </c>
      <c r="K43" s="18">
        <v>1.2112070574147287</v>
      </c>
      <c r="L43" s="18">
        <v>0.6423665666066174</v>
      </c>
      <c r="M43" s="18">
        <v>40.074046886331374</v>
      </c>
      <c r="N43" s="18">
        <v>0.48387412822862075</v>
      </c>
      <c r="O43" s="18">
        <v>39.012507139727298</v>
      </c>
      <c r="P43" s="18">
        <v>0.7216439828953618</v>
      </c>
      <c r="Q43" s="18" t="s">
        <v>857</v>
      </c>
      <c r="R43" s="18" t="s">
        <v>857</v>
      </c>
      <c r="S43" s="27">
        <v>40.039000000000001</v>
      </c>
      <c r="T43" s="27">
        <v>0.48299999999999998</v>
      </c>
      <c r="U43" s="20" t="s">
        <v>941</v>
      </c>
      <c r="V43" s="28">
        <v>-2.74</v>
      </c>
      <c r="W43" s="20" t="str">
        <f t="shared" si="1"/>
        <v>rev discord.</v>
      </c>
      <c r="X43" s="20" t="s">
        <v>862</v>
      </c>
      <c r="Y43" s="21" t="s">
        <v>864</v>
      </c>
    </row>
    <row r="44" spans="1:25" x14ac:dyDescent="0.25">
      <c r="A44" s="18" t="s">
        <v>501</v>
      </c>
      <c r="B44" s="63">
        <v>1591.3264892562829</v>
      </c>
      <c r="C44" s="63">
        <f t="shared" si="0"/>
        <v>1811.6049535892196</v>
      </c>
      <c r="D44" s="18">
        <v>22969.779356546867</v>
      </c>
      <c r="E44" s="23">
        <v>1.697677192855346</v>
      </c>
      <c r="F44" s="18">
        <v>21.121145803380308</v>
      </c>
      <c r="G44" s="18">
        <v>1.0910211382249377</v>
      </c>
      <c r="H44" s="18">
        <v>4.0042696764196167E-2</v>
      </c>
      <c r="I44" s="18">
        <v>1.6867261646718543</v>
      </c>
      <c r="J44" s="18">
        <v>6.2368526403095946E-3</v>
      </c>
      <c r="K44" s="18">
        <v>1.2033892667593284</v>
      </c>
      <c r="L44" s="18">
        <v>0.71344673010004744</v>
      </c>
      <c r="M44" s="18">
        <v>40.080476816811462</v>
      </c>
      <c r="N44" s="18">
        <v>0.48082783833672238</v>
      </c>
      <c r="O44" s="18">
        <v>39.865732742572966</v>
      </c>
      <c r="P44" s="18">
        <v>0.6593965995818678</v>
      </c>
      <c r="Q44" s="18">
        <v>26.934956623086201</v>
      </c>
      <c r="R44" s="18" t="s">
        <v>857</v>
      </c>
      <c r="S44" s="27">
        <v>40.075000000000003</v>
      </c>
      <c r="T44" s="27">
        <v>0.48099999999999998</v>
      </c>
      <c r="U44" s="20" t="s">
        <v>941</v>
      </c>
      <c r="V44" s="28">
        <v>-0.54800000000000004</v>
      </c>
      <c r="W44" s="20" t="str">
        <f t="shared" si="1"/>
        <v>concordant</v>
      </c>
      <c r="X44" s="20" t="s">
        <v>860</v>
      </c>
      <c r="Y44" s="21" t="s">
        <v>861</v>
      </c>
    </row>
    <row r="45" spans="1:25" x14ac:dyDescent="0.25">
      <c r="A45" s="18" t="s">
        <v>529</v>
      </c>
      <c r="B45" s="63">
        <v>759.25729766769427</v>
      </c>
      <c r="C45" s="63">
        <f t="shared" si="0"/>
        <v>801.36070524764796</v>
      </c>
      <c r="D45" s="18">
        <v>24992.204132743376</v>
      </c>
      <c r="E45" s="23">
        <v>4.2377915519802372</v>
      </c>
      <c r="F45" s="18">
        <v>20.242622169200967</v>
      </c>
      <c r="G45" s="18">
        <v>1.6859639686339702</v>
      </c>
      <c r="H45" s="18">
        <v>4.1719260679834287E-2</v>
      </c>
      <c r="I45" s="18">
        <v>2.1797213779973528</v>
      </c>
      <c r="J45" s="18">
        <v>6.2410090278748678E-3</v>
      </c>
      <c r="K45" s="18">
        <v>1.3805259656001667</v>
      </c>
      <c r="L45" s="18">
        <v>0.63334973888660162</v>
      </c>
      <c r="M45" s="18">
        <v>40.107104484382134</v>
      </c>
      <c r="N45" s="18">
        <v>0.5519701395826182</v>
      </c>
      <c r="O45" s="18">
        <v>41.501227088699885</v>
      </c>
      <c r="P45" s="18">
        <v>0.88637380773982954</v>
      </c>
      <c r="Q45" s="18">
        <v>122.83227917431495</v>
      </c>
      <c r="R45" s="18">
        <v>39.735273684269593</v>
      </c>
      <c r="S45" s="27">
        <v>40.090000000000003</v>
      </c>
      <c r="T45" s="27">
        <v>0.55200000000000005</v>
      </c>
      <c r="U45" s="20" t="s">
        <v>941</v>
      </c>
      <c r="V45" s="28">
        <v>3.49</v>
      </c>
      <c r="W45" s="20" t="str">
        <f t="shared" si="1"/>
        <v>concordant</v>
      </c>
      <c r="X45" s="20" t="s">
        <v>862</v>
      </c>
      <c r="Y45" s="21" t="s">
        <v>864</v>
      </c>
    </row>
    <row r="46" spans="1:25" x14ac:dyDescent="0.25">
      <c r="A46" s="18" t="s">
        <v>450</v>
      </c>
      <c r="B46" s="63">
        <v>1883.4498361097094</v>
      </c>
      <c r="C46" s="63">
        <f t="shared" si="0"/>
        <v>2145.8006505346966</v>
      </c>
      <c r="D46" s="18">
        <v>32822.65830710117</v>
      </c>
      <c r="E46" s="23">
        <v>1.6870948636309082</v>
      </c>
      <c r="F46" s="18">
        <v>20.714455745271632</v>
      </c>
      <c r="G46" s="18">
        <v>1.2934199917411491</v>
      </c>
      <c r="H46" s="18">
        <v>4.1053320984880994E-2</v>
      </c>
      <c r="I46" s="18">
        <v>1.8093047173743109</v>
      </c>
      <c r="J46" s="18">
        <v>6.2440610627678712E-3</v>
      </c>
      <c r="K46" s="18">
        <v>1.1973605633987052</v>
      </c>
      <c r="L46" s="18">
        <v>0.6617793851421182</v>
      </c>
      <c r="M46" s="18">
        <v>40.126657107466094</v>
      </c>
      <c r="N46" s="18">
        <v>0.47896851684621566</v>
      </c>
      <c r="O46" s="18">
        <v>40.851915771908224</v>
      </c>
      <c r="P46" s="18">
        <v>0.72446435285012356</v>
      </c>
      <c r="Q46" s="18">
        <v>83.636673214144736</v>
      </c>
      <c r="R46" s="18">
        <v>32.183151762188672</v>
      </c>
      <c r="S46" s="27">
        <v>40.125999999999998</v>
      </c>
      <c r="T46" s="27">
        <v>0.47899999999999998</v>
      </c>
      <c r="U46" s="20" t="s">
        <v>941</v>
      </c>
      <c r="V46" s="28">
        <v>1.83</v>
      </c>
      <c r="W46" s="20" t="str">
        <f t="shared" si="1"/>
        <v>concordant</v>
      </c>
      <c r="X46" s="20" t="s">
        <v>860</v>
      </c>
      <c r="Y46" s="21" t="s">
        <v>861</v>
      </c>
    </row>
    <row r="47" spans="1:25" x14ac:dyDescent="0.25">
      <c r="A47" s="18" t="s">
        <v>299</v>
      </c>
      <c r="B47" s="63">
        <v>494.96439407783402</v>
      </c>
      <c r="C47" s="63">
        <f t="shared" si="0"/>
        <v>529.75486266300561</v>
      </c>
      <c r="D47" s="18">
        <v>4942.5927578242909</v>
      </c>
      <c r="E47" s="23">
        <v>3.3433476851147557</v>
      </c>
      <c r="F47" s="18">
        <v>20.843430018488721</v>
      </c>
      <c r="G47" s="18">
        <v>2.5003635445038634</v>
      </c>
      <c r="H47" s="18">
        <v>3.8655452226949175E-2</v>
      </c>
      <c r="I47" s="18">
        <v>2.7191450286055323</v>
      </c>
      <c r="J47" s="18">
        <v>6.2492423894064137E-3</v>
      </c>
      <c r="K47" s="18">
        <v>0.95475633728686971</v>
      </c>
      <c r="L47" s="18">
        <v>0.35112372721674945</v>
      </c>
      <c r="M47" s="18">
        <v>40.159850735954855</v>
      </c>
      <c r="N47" s="18">
        <v>0.38223685518961403</v>
      </c>
      <c r="O47" s="18">
        <v>38.510476036694421</v>
      </c>
      <c r="P47" s="18">
        <v>1.0275469724895423</v>
      </c>
      <c r="Q47" s="18" t="s">
        <v>857</v>
      </c>
      <c r="R47" s="18" t="s">
        <v>857</v>
      </c>
      <c r="S47" s="27">
        <v>40.145000000000003</v>
      </c>
      <c r="T47" s="27">
        <v>0.38200000000000001</v>
      </c>
      <c r="U47" s="20" t="s">
        <v>941</v>
      </c>
      <c r="V47" s="28">
        <v>-4.28</v>
      </c>
      <c r="W47" s="20" t="str">
        <f t="shared" si="1"/>
        <v>rev discord.</v>
      </c>
      <c r="X47" s="20" t="s">
        <v>862</v>
      </c>
      <c r="Y47" s="21" t="s">
        <v>864</v>
      </c>
    </row>
    <row r="48" spans="1:25" x14ac:dyDescent="0.25">
      <c r="A48" s="18" t="s">
        <v>310</v>
      </c>
      <c r="B48" s="63">
        <v>1514.1989541735979</v>
      </c>
      <c r="C48" s="63">
        <f t="shared" si="0"/>
        <v>1616.9869069706474</v>
      </c>
      <c r="D48" s="18">
        <v>27192.625304139008</v>
      </c>
      <c r="E48" s="23">
        <v>3.4618527225012454</v>
      </c>
      <c r="F48" s="18">
        <v>21.018044460611378</v>
      </c>
      <c r="G48" s="18">
        <v>1.398155005790485</v>
      </c>
      <c r="H48" s="18">
        <v>4.0410389690386413E-2</v>
      </c>
      <c r="I48" s="18">
        <v>1.9421872351696676</v>
      </c>
      <c r="J48" s="18">
        <v>6.2648601372285269E-3</v>
      </c>
      <c r="K48" s="18">
        <v>1.311293425475661</v>
      </c>
      <c r="L48" s="18">
        <v>0.67516323953241708</v>
      </c>
      <c r="M48" s="18">
        <v>40.25990317377746</v>
      </c>
      <c r="N48" s="18">
        <v>0.52628036004287537</v>
      </c>
      <c r="O48" s="18">
        <v>40.224644147376146</v>
      </c>
      <c r="P48" s="18">
        <v>0.76596591918243462</v>
      </c>
      <c r="Q48" s="18">
        <v>38.098128895801047</v>
      </c>
      <c r="R48" s="18">
        <v>34.310013604288088</v>
      </c>
      <c r="S48" s="27">
        <v>40.259</v>
      </c>
      <c r="T48" s="27">
        <v>0.52600000000000002</v>
      </c>
      <c r="U48" s="20" t="s">
        <v>941</v>
      </c>
      <c r="V48" s="28">
        <v>-8.9300000000000004E-2</v>
      </c>
      <c r="W48" s="20" t="str">
        <f t="shared" si="1"/>
        <v>concordant</v>
      </c>
      <c r="X48" s="20" t="s">
        <v>860</v>
      </c>
      <c r="Y48" s="21" t="s">
        <v>861</v>
      </c>
    </row>
    <row r="49" spans="1:25" x14ac:dyDescent="0.25">
      <c r="A49" s="18" t="s">
        <v>383</v>
      </c>
      <c r="B49" s="63">
        <v>476.39226288561537</v>
      </c>
      <c r="C49" s="63">
        <f t="shared" si="0"/>
        <v>507.79215690204433</v>
      </c>
      <c r="D49" s="18">
        <v>40702.317268075523</v>
      </c>
      <c r="E49" s="23">
        <v>3.5653681416741163</v>
      </c>
      <c r="F49" s="18">
        <v>20.716228757432351</v>
      </c>
      <c r="G49" s="18">
        <v>1.9779218208049112</v>
      </c>
      <c r="H49" s="18">
        <v>4.1235012107247192E-2</v>
      </c>
      <c r="I49" s="18">
        <v>2.2653942486291272</v>
      </c>
      <c r="J49" s="18">
        <v>6.2716625876193567E-3</v>
      </c>
      <c r="K49" s="18">
        <v>1.0595790571665376</v>
      </c>
      <c r="L49" s="18">
        <v>0.46772391066487806</v>
      </c>
      <c r="M49" s="18">
        <v>40.303481426571452</v>
      </c>
      <c r="N49" s="18">
        <v>0.42571506062598985</v>
      </c>
      <c r="O49" s="18">
        <v>41.029111296768228</v>
      </c>
      <c r="P49" s="18">
        <v>0.9109429607287538</v>
      </c>
      <c r="Q49" s="18">
        <v>83.649139462969913</v>
      </c>
      <c r="R49" s="18">
        <v>47.520692781923017</v>
      </c>
      <c r="S49" s="27">
        <v>40.302999999999997</v>
      </c>
      <c r="T49" s="27">
        <v>0.42599999999999999</v>
      </c>
      <c r="U49" s="20" t="s">
        <v>941</v>
      </c>
      <c r="V49" s="28">
        <v>1.82</v>
      </c>
      <c r="W49" s="20" t="str">
        <f t="shared" si="1"/>
        <v>concordant</v>
      </c>
      <c r="X49" s="20" t="s">
        <v>862</v>
      </c>
      <c r="Y49" s="21" t="s">
        <v>864</v>
      </c>
    </row>
    <row r="50" spans="1:25" x14ac:dyDescent="0.25">
      <c r="A50" s="18" t="s">
        <v>553</v>
      </c>
      <c r="B50" s="63">
        <v>1272.1231884753488</v>
      </c>
      <c r="C50" s="63">
        <f t="shared" si="0"/>
        <v>1440.2115506447274</v>
      </c>
      <c r="D50" s="18">
        <v>71577.378620637159</v>
      </c>
      <c r="E50" s="23">
        <v>1.7785225903412825</v>
      </c>
      <c r="F50" s="18">
        <v>19.296227540211422</v>
      </c>
      <c r="G50" s="18">
        <v>1.6078984121726327</v>
      </c>
      <c r="H50" s="18">
        <v>4.4651389100610436E-2</v>
      </c>
      <c r="I50" s="18">
        <v>2.0056717613926374</v>
      </c>
      <c r="J50" s="18">
        <v>6.303204610194419E-3</v>
      </c>
      <c r="K50" s="18">
        <v>1.1935606569381545</v>
      </c>
      <c r="L50" s="18">
        <v>0.59509271652177331</v>
      </c>
      <c r="M50" s="18">
        <v>40.505543913777935</v>
      </c>
      <c r="N50" s="18">
        <v>0.48194252702932872</v>
      </c>
      <c r="O50" s="18">
        <v>44.355212279517751</v>
      </c>
      <c r="P50" s="18">
        <v>0.8704693128629124</v>
      </c>
      <c r="Q50" s="18">
        <v>257.77694343457927</v>
      </c>
      <c r="R50" s="18">
        <v>37.042907240046844</v>
      </c>
      <c r="S50" s="27">
        <v>40.362000000000002</v>
      </c>
      <c r="T50" s="27">
        <v>0.48199999999999998</v>
      </c>
      <c r="U50" s="20" t="s">
        <v>941</v>
      </c>
      <c r="V50" s="28">
        <v>9.2799999999999994</v>
      </c>
      <c r="W50" s="20" t="str">
        <f t="shared" si="1"/>
        <v>discord.</v>
      </c>
      <c r="X50" s="20" t="s">
        <v>868</v>
      </c>
      <c r="Y50" s="21" t="s">
        <v>869</v>
      </c>
    </row>
    <row r="51" spans="1:25" x14ac:dyDescent="0.25">
      <c r="A51" s="18" t="s">
        <v>452</v>
      </c>
      <c r="B51" s="63">
        <v>1258.0297094509233</v>
      </c>
      <c r="C51" s="63">
        <f t="shared" si="0"/>
        <v>1364.5462024187966</v>
      </c>
      <c r="D51" s="18">
        <v>15599.137034384788</v>
      </c>
      <c r="E51" s="23">
        <v>2.7755042762263584</v>
      </c>
      <c r="F51" s="18">
        <v>19.666295432402286</v>
      </c>
      <c r="G51" s="18">
        <v>1.371479944667477</v>
      </c>
      <c r="H51" s="18">
        <v>4.3127373955745528E-2</v>
      </c>
      <c r="I51" s="18">
        <v>1.9505970436789393</v>
      </c>
      <c r="J51" s="18">
        <v>6.298729904164301E-3</v>
      </c>
      <c r="K51" s="18">
        <v>1.3847364813875223</v>
      </c>
      <c r="L51" s="18">
        <v>0.70990391679043507</v>
      </c>
      <c r="M51" s="18">
        <v>40.476878723787863</v>
      </c>
      <c r="N51" s="18">
        <v>0.55874210780419631</v>
      </c>
      <c r="O51" s="18">
        <v>42.872814380619054</v>
      </c>
      <c r="P51" s="18">
        <v>0.81886675332101078</v>
      </c>
      <c r="Q51" s="18">
        <v>179.04482667691889</v>
      </c>
      <c r="R51" s="18">
        <v>32.027980166791352</v>
      </c>
      <c r="S51" s="27">
        <v>40.381</v>
      </c>
      <c r="T51" s="27">
        <v>0.55900000000000005</v>
      </c>
      <c r="U51" s="20" t="s">
        <v>941</v>
      </c>
      <c r="V51" s="28">
        <v>5.88</v>
      </c>
      <c r="W51" s="20" t="str">
        <f t="shared" si="1"/>
        <v>discord.</v>
      </c>
      <c r="X51" s="20" t="s">
        <v>868</v>
      </c>
      <c r="Y51" s="21" t="s">
        <v>869</v>
      </c>
    </row>
    <row r="52" spans="1:25" x14ac:dyDescent="0.25">
      <c r="A52" s="18" t="s">
        <v>481</v>
      </c>
      <c r="B52" s="63">
        <v>984.25796918673132</v>
      </c>
      <c r="C52" s="63">
        <f t="shared" si="0"/>
        <v>1123.7771495900865</v>
      </c>
      <c r="D52" s="18">
        <v>39453.354211494232</v>
      </c>
      <c r="E52" s="23">
        <v>1.657841037269449</v>
      </c>
      <c r="F52" s="18">
        <v>19.989942485396753</v>
      </c>
      <c r="G52" s="18">
        <v>1.5464411377274991</v>
      </c>
      <c r="H52" s="18">
        <v>4.2791635794017811E-2</v>
      </c>
      <c r="I52" s="18">
        <v>1.8906025916318052</v>
      </c>
      <c r="J52" s="18">
        <v>6.2924952964690519E-3</v>
      </c>
      <c r="K52" s="18">
        <v>1.0859822006970019</v>
      </c>
      <c r="L52" s="18">
        <v>0.57441061675456384</v>
      </c>
      <c r="M52" s="18">
        <v>40.43693930343936</v>
      </c>
      <c r="N52" s="18">
        <v>0.43776353139185176</v>
      </c>
      <c r="O52" s="18">
        <v>42.545953326953629</v>
      </c>
      <c r="P52" s="18">
        <v>0.78775577615786219</v>
      </c>
      <c r="Q52" s="18">
        <v>163.11140552433645</v>
      </c>
      <c r="R52" s="18">
        <v>36.17915406362097</v>
      </c>
      <c r="S52" s="27">
        <v>40.402000000000001</v>
      </c>
      <c r="T52" s="27">
        <v>0.438</v>
      </c>
      <c r="U52" s="20" t="s">
        <v>941</v>
      </c>
      <c r="V52" s="28">
        <v>5.19</v>
      </c>
      <c r="W52" s="20" t="str">
        <f t="shared" si="1"/>
        <v>discord.</v>
      </c>
      <c r="X52" s="20" t="s">
        <v>868</v>
      </c>
      <c r="Y52" s="21" t="s">
        <v>869</v>
      </c>
    </row>
    <row r="53" spans="1:25" x14ac:dyDescent="0.25">
      <c r="A53" s="18" t="s">
        <v>416</v>
      </c>
      <c r="B53" s="63">
        <v>585.32728888093686</v>
      </c>
      <c r="C53" s="63">
        <f t="shared" si="0"/>
        <v>640.21994180026923</v>
      </c>
      <c r="D53" s="18">
        <v>43179.446710098266</v>
      </c>
      <c r="E53" s="23">
        <v>2.5058346713386226</v>
      </c>
      <c r="F53" s="18">
        <v>21.162683059065344</v>
      </c>
      <c r="G53" s="18">
        <v>1.9636331586165636</v>
      </c>
      <c r="H53" s="18">
        <v>4.041850071451742E-2</v>
      </c>
      <c r="I53" s="18">
        <v>2.4155138157936897</v>
      </c>
      <c r="J53" s="18">
        <v>6.2906603000658532E-3</v>
      </c>
      <c r="K53" s="18">
        <v>1.4064637235698563</v>
      </c>
      <c r="L53" s="18">
        <v>0.58226275270039007</v>
      </c>
      <c r="M53" s="18">
        <v>40.425184115282008</v>
      </c>
      <c r="N53" s="18">
        <v>0.56678654688917973</v>
      </c>
      <c r="O53" s="18">
        <v>40.232560027903567</v>
      </c>
      <c r="P53" s="18">
        <v>0.95282182762476708</v>
      </c>
      <c r="Q53" s="18">
        <v>28.756199980482769</v>
      </c>
      <c r="R53" s="18" t="s">
        <v>857</v>
      </c>
      <c r="S53" s="27">
        <v>40.423000000000002</v>
      </c>
      <c r="T53" s="27">
        <v>0.56699999999999995</v>
      </c>
      <c r="U53" s="20" t="s">
        <v>941</v>
      </c>
      <c r="V53" s="28">
        <v>-0.48699999999999999</v>
      </c>
      <c r="W53" s="20" t="str">
        <f t="shared" si="1"/>
        <v>concordant</v>
      </c>
      <c r="X53" s="20" t="s">
        <v>862</v>
      </c>
      <c r="Y53" s="21" t="s">
        <v>864</v>
      </c>
    </row>
    <row r="54" spans="1:25" x14ac:dyDescent="0.25">
      <c r="A54" s="18" t="s">
        <v>333</v>
      </c>
      <c r="B54" s="63">
        <v>1043.4064356671367</v>
      </c>
      <c r="C54" s="63">
        <f t="shared" si="0"/>
        <v>1372.2597934240223</v>
      </c>
      <c r="D54" s="18">
        <v>48705.538044844856</v>
      </c>
      <c r="E54" s="23">
        <v>0.74562265094172686</v>
      </c>
      <c r="F54" s="18">
        <v>20.464430675609425</v>
      </c>
      <c r="G54" s="18">
        <v>1.2745402986108094</v>
      </c>
      <c r="H54" s="18">
        <v>4.1943399631000661E-2</v>
      </c>
      <c r="I54" s="18">
        <v>1.7252682932733621</v>
      </c>
      <c r="J54" s="18">
        <v>6.2976996100483143E-3</v>
      </c>
      <c r="K54" s="18">
        <v>1.1607106258251276</v>
      </c>
      <c r="L54" s="18">
        <v>0.672771087459623</v>
      </c>
      <c r="M54" s="18">
        <v>40.470278590245073</v>
      </c>
      <c r="N54" s="18">
        <v>0.46827139407969298</v>
      </c>
      <c r="O54" s="18">
        <v>41.719675974694653</v>
      </c>
      <c r="P54" s="18">
        <v>0.70518996249556665</v>
      </c>
      <c r="Q54" s="18">
        <v>114.17835679274235</v>
      </c>
      <c r="R54" s="18">
        <v>30.115263649181514</v>
      </c>
      <c r="S54" s="27">
        <v>40.456000000000003</v>
      </c>
      <c r="T54" s="27">
        <v>0.46800000000000003</v>
      </c>
      <c r="U54" s="20" t="s">
        <v>941</v>
      </c>
      <c r="V54" s="28">
        <v>3.1</v>
      </c>
      <c r="W54" s="20" t="str">
        <f t="shared" si="1"/>
        <v>concordant</v>
      </c>
      <c r="X54" s="20" t="s">
        <v>860</v>
      </c>
      <c r="Y54" s="21" t="s">
        <v>861</v>
      </c>
    </row>
    <row r="55" spans="1:25" x14ac:dyDescent="0.25">
      <c r="A55" s="18" t="s">
        <v>547</v>
      </c>
      <c r="B55" s="63">
        <v>444.95437613951736</v>
      </c>
      <c r="C55" s="63">
        <f t="shared" si="0"/>
        <v>523.71250065464517</v>
      </c>
      <c r="D55" s="18">
        <v>5739.8547415219591</v>
      </c>
      <c r="E55" s="23">
        <v>1.3276633875747248</v>
      </c>
      <c r="F55" s="18">
        <v>20.46123532436793</v>
      </c>
      <c r="G55" s="18">
        <v>2.5214039602459626</v>
      </c>
      <c r="H55" s="18">
        <v>4.0027906487298065E-2</v>
      </c>
      <c r="I55" s="18">
        <v>2.8640525636227823</v>
      </c>
      <c r="J55" s="18">
        <v>6.2988479528613825E-3</v>
      </c>
      <c r="K55" s="18">
        <v>1.1879331486263829</v>
      </c>
      <c r="L55" s="18">
        <v>0.41477351488401071</v>
      </c>
      <c r="M55" s="18">
        <v>40.477634951265379</v>
      </c>
      <c r="N55" s="18">
        <v>0.47934075671467014</v>
      </c>
      <c r="O55" s="18">
        <v>39.851293043754964</v>
      </c>
      <c r="P55" s="18">
        <v>1.1192547722715815</v>
      </c>
      <c r="Q55" s="18">
        <v>2.2790890455412933</v>
      </c>
      <c r="R55" s="18" t="s">
        <v>857</v>
      </c>
      <c r="S55" s="27">
        <v>40.472999999999999</v>
      </c>
      <c r="T55" s="27">
        <v>0.47899999999999998</v>
      </c>
      <c r="U55" s="20" t="s">
        <v>941</v>
      </c>
      <c r="V55" s="28">
        <v>-1.59</v>
      </c>
      <c r="W55" s="20" t="str">
        <f t="shared" si="1"/>
        <v>concordant</v>
      </c>
      <c r="X55" s="20" t="s">
        <v>862</v>
      </c>
      <c r="Y55" s="21" t="s">
        <v>864</v>
      </c>
    </row>
    <row r="56" spans="1:25" x14ac:dyDescent="0.25">
      <c r="A56" s="18" t="s">
        <v>375</v>
      </c>
      <c r="B56" s="63">
        <v>957.63717417926694</v>
      </c>
      <c r="C56" s="63">
        <f t="shared" si="0"/>
        <v>1078.585285374586</v>
      </c>
      <c r="D56" s="18">
        <v>14109.775645131833</v>
      </c>
      <c r="E56" s="23">
        <v>1.8606717683147875</v>
      </c>
      <c r="F56" s="18">
        <v>20.654464628829448</v>
      </c>
      <c r="G56" s="18">
        <v>1.4404589010444289</v>
      </c>
      <c r="H56" s="18">
        <v>4.0959920436101013E-2</v>
      </c>
      <c r="I56" s="18">
        <v>1.9222248727681912</v>
      </c>
      <c r="J56" s="18">
        <v>6.2986965252054741E-3</v>
      </c>
      <c r="K56" s="18">
        <v>1.271019857006342</v>
      </c>
      <c r="L56" s="18">
        <v>0.66122329130823787</v>
      </c>
      <c r="M56" s="18">
        <v>40.476664896033334</v>
      </c>
      <c r="N56" s="18">
        <v>0.51285467188807843</v>
      </c>
      <c r="O56" s="18">
        <v>40.760814204854974</v>
      </c>
      <c r="P56" s="18">
        <v>0.76799657292749046</v>
      </c>
      <c r="Q56" s="18">
        <v>57.497171763833265</v>
      </c>
      <c r="R56" s="18">
        <v>34.380765572275379</v>
      </c>
      <c r="S56" s="27">
        <v>40.478999999999999</v>
      </c>
      <c r="T56" s="27">
        <v>0.51300000000000001</v>
      </c>
      <c r="U56" s="20" t="s">
        <v>941</v>
      </c>
      <c r="V56" s="28">
        <v>0.71399999999999997</v>
      </c>
      <c r="W56" s="20" t="str">
        <f t="shared" si="1"/>
        <v>concordant</v>
      </c>
      <c r="X56" s="20" t="s">
        <v>860</v>
      </c>
      <c r="Y56" s="21" t="s">
        <v>861</v>
      </c>
    </row>
    <row r="57" spans="1:25" x14ac:dyDescent="0.25">
      <c r="A57" s="18" t="s">
        <v>567</v>
      </c>
      <c r="B57" s="63">
        <v>479.8320448706329</v>
      </c>
      <c r="C57" s="63">
        <f t="shared" si="0"/>
        <v>518.12366778760736</v>
      </c>
      <c r="D57" s="18">
        <v>3689.0719975399124</v>
      </c>
      <c r="E57" s="23">
        <v>2.9447832699358498</v>
      </c>
      <c r="F57" s="18">
        <v>20.874048586884708</v>
      </c>
      <c r="G57" s="18">
        <v>2.305419367324955</v>
      </c>
      <c r="H57" s="18">
        <v>3.8066468717781458E-2</v>
      </c>
      <c r="I57" s="18">
        <v>5.6693807990007894</v>
      </c>
      <c r="J57" s="18">
        <v>6.3207135592184124E-3</v>
      </c>
      <c r="K57" s="18">
        <v>2.3910326102447232</v>
      </c>
      <c r="L57" s="18">
        <v>0.42174493035749783</v>
      </c>
      <c r="M57" s="18">
        <v>40.617705889282519</v>
      </c>
      <c r="N57" s="18">
        <v>0.96812939242029117</v>
      </c>
      <c r="O57" s="18">
        <v>37.934526138097226</v>
      </c>
      <c r="P57" s="18">
        <v>2.1109774445541696</v>
      </c>
      <c r="Q57" s="18" t="s">
        <v>857</v>
      </c>
      <c r="R57" s="18" t="s">
        <v>857</v>
      </c>
      <c r="S57" s="27">
        <v>40.561</v>
      </c>
      <c r="T57" s="27">
        <v>0.96699999999999997</v>
      </c>
      <c r="U57" s="20" t="s">
        <v>941</v>
      </c>
      <c r="V57" s="28">
        <v>-6.97</v>
      </c>
      <c r="W57" s="20" t="str">
        <f t="shared" si="1"/>
        <v>rev discord.</v>
      </c>
      <c r="X57" s="20" t="s">
        <v>862</v>
      </c>
      <c r="Y57" s="21" t="s">
        <v>864</v>
      </c>
    </row>
    <row r="58" spans="1:25" x14ac:dyDescent="0.25">
      <c r="A58" s="18" t="s">
        <v>382</v>
      </c>
      <c r="B58" s="63">
        <v>772.44845702700582</v>
      </c>
      <c r="C58" s="63">
        <f t="shared" si="0"/>
        <v>902.58456964427228</v>
      </c>
      <c r="D58" s="18">
        <v>13346.616963507437</v>
      </c>
      <c r="E58" s="23">
        <v>1.3948886573492247</v>
      </c>
      <c r="F58" s="18">
        <v>21.227478487837512</v>
      </c>
      <c r="G58" s="18">
        <v>1.7353937547426286</v>
      </c>
      <c r="H58" s="18">
        <v>3.9914112886357551E-2</v>
      </c>
      <c r="I58" s="18">
        <v>2.1940497403610091</v>
      </c>
      <c r="J58" s="18">
        <v>6.3156114035721684E-3</v>
      </c>
      <c r="K58" s="18">
        <v>1.2863913151567294</v>
      </c>
      <c r="L58" s="18">
        <v>0.58630909386086516</v>
      </c>
      <c r="M58" s="18">
        <v>40.585021784250188</v>
      </c>
      <c r="N58" s="18">
        <v>0.52044219022948823</v>
      </c>
      <c r="O58" s="18">
        <v>39.740189856259214</v>
      </c>
      <c r="P58" s="18">
        <v>0.85507752516827296</v>
      </c>
      <c r="Q58" s="18" t="s">
        <v>857</v>
      </c>
      <c r="R58" s="18" t="s">
        <v>857</v>
      </c>
      <c r="S58" s="27">
        <v>40.567</v>
      </c>
      <c r="T58" s="27">
        <v>0.52</v>
      </c>
      <c r="U58" s="20" t="s">
        <v>941</v>
      </c>
      <c r="V58" s="28">
        <v>-2.15</v>
      </c>
      <c r="W58" s="20" t="str">
        <f t="shared" si="1"/>
        <v>rev discord.</v>
      </c>
      <c r="X58" s="20" t="s">
        <v>862</v>
      </c>
      <c r="Y58" s="21" t="s">
        <v>864</v>
      </c>
    </row>
    <row r="59" spans="1:25" x14ac:dyDescent="0.25">
      <c r="A59" s="18" t="s">
        <v>473</v>
      </c>
      <c r="B59" s="63">
        <v>647.30450905801217</v>
      </c>
      <c r="C59" s="63">
        <f t="shared" si="0"/>
        <v>700.39648206560003</v>
      </c>
      <c r="D59" s="18">
        <v>44013.494872048752</v>
      </c>
      <c r="E59" s="23">
        <v>2.8651517548027905</v>
      </c>
      <c r="F59" s="18">
        <v>21.267398321566208</v>
      </c>
      <c r="G59" s="18">
        <v>1.7663672539585742</v>
      </c>
      <c r="H59" s="18">
        <v>4.0486030485840367E-2</v>
      </c>
      <c r="I59" s="18">
        <v>2.1546833749773819</v>
      </c>
      <c r="J59" s="18">
        <v>6.3206731453809353E-3</v>
      </c>
      <c r="K59" s="18">
        <v>1.2303199261612598</v>
      </c>
      <c r="L59" s="18">
        <v>0.57099801318798149</v>
      </c>
      <c r="M59" s="18">
        <v>40.617447001298167</v>
      </c>
      <c r="N59" s="18">
        <v>0.49815351867033186</v>
      </c>
      <c r="O59" s="18">
        <v>40.298462700887846</v>
      </c>
      <c r="P59" s="18">
        <v>0.85129957641229126</v>
      </c>
      <c r="Q59" s="18">
        <v>21.36086711782772</v>
      </c>
      <c r="R59" s="18" t="s">
        <v>857</v>
      </c>
      <c r="S59" s="27">
        <v>40.613</v>
      </c>
      <c r="T59" s="27">
        <v>0.498</v>
      </c>
      <c r="U59" s="20" t="s">
        <v>941</v>
      </c>
      <c r="V59" s="28">
        <v>-0.80400000000000005</v>
      </c>
      <c r="W59" s="20" t="str">
        <f t="shared" si="1"/>
        <v>concordant</v>
      </c>
      <c r="X59" s="20" t="s">
        <v>862</v>
      </c>
      <c r="Y59" s="21" t="s">
        <v>864</v>
      </c>
    </row>
    <row r="60" spans="1:25" x14ac:dyDescent="0.25">
      <c r="A60" s="18" t="s">
        <v>396</v>
      </c>
      <c r="B60" s="63">
        <v>1579.1576475361726</v>
      </c>
      <c r="C60" s="63">
        <f t="shared" si="0"/>
        <v>1748.6047010484785</v>
      </c>
      <c r="D60" s="18">
        <v>112009.05180346529</v>
      </c>
      <c r="E60" s="23">
        <v>2.1900767200065219</v>
      </c>
      <c r="F60" s="18">
        <v>20.80919777382389</v>
      </c>
      <c r="G60" s="18">
        <v>1.0838852545634399</v>
      </c>
      <c r="H60" s="18">
        <v>4.162795615017803E-2</v>
      </c>
      <c r="I60" s="18">
        <v>1.5727502265459465</v>
      </c>
      <c r="J60" s="18">
        <v>6.3223598216317579E-3</v>
      </c>
      <c r="K60" s="18">
        <v>1.1396149502959243</v>
      </c>
      <c r="L60" s="18">
        <v>0.72460008656220776</v>
      </c>
      <c r="M60" s="18">
        <v>40.628251712840417</v>
      </c>
      <c r="N60" s="18">
        <v>0.46154965503497536</v>
      </c>
      <c r="O60" s="18">
        <v>41.412226972532082</v>
      </c>
      <c r="P60" s="18">
        <v>0.63820791416802791</v>
      </c>
      <c r="Q60" s="18">
        <v>87.094472647180211</v>
      </c>
      <c r="R60" s="18">
        <v>25.678748921178375</v>
      </c>
      <c r="S60" s="27">
        <v>40.625999999999998</v>
      </c>
      <c r="T60" s="27">
        <v>0.46200000000000002</v>
      </c>
      <c r="U60" s="20" t="s">
        <v>941</v>
      </c>
      <c r="V60" s="28">
        <v>1.95</v>
      </c>
      <c r="W60" s="20" t="str">
        <f t="shared" si="1"/>
        <v>concordant</v>
      </c>
      <c r="X60" s="20" t="s">
        <v>860</v>
      </c>
      <c r="Y60" s="21" t="s">
        <v>861</v>
      </c>
    </row>
    <row r="61" spans="1:25" x14ac:dyDescent="0.25">
      <c r="A61" s="18" t="s">
        <v>424</v>
      </c>
      <c r="B61" s="63">
        <v>1337.0530516527572</v>
      </c>
      <c r="C61" s="63">
        <f t="shared" si="0"/>
        <v>1376.4157452336528</v>
      </c>
      <c r="D61" s="18">
        <v>61452.592895765658</v>
      </c>
      <c r="E61" s="23">
        <v>7.982367022029619</v>
      </c>
      <c r="F61" s="18">
        <v>20.850732925495269</v>
      </c>
      <c r="G61" s="18">
        <v>1.5278983843818605</v>
      </c>
      <c r="H61" s="18">
        <v>4.1350872369700191E-2</v>
      </c>
      <c r="I61" s="18">
        <v>2.0318081335478544</v>
      </c>
      <c r="J61" s="18">
        <v>6.3225765941991169E-3</v>
      </c>
      <c r="K61" s="18">
        <v>1.3298642306160138</v>
      </c>
      <c r="L61" s="18">
        <v>0.65452254504654583</v>
      </c>
      <c r="M61" s="18">
        <v>40.629640339048478</v>
      </c>
      <c r="N61" s="18">
        <v>0.53861989962073409</v>
      </c>
      <c r="O61" s="18">
        <v>41.142088675553957</v>
      </c>
      <c r="P61" s="18">
        <v>0.81921951732624265</v>
      </c>
      <c r="Q61" s="18">
        <v>71.150059002665614</v>
      </c>
      <c r="R61" s="18">
        <v>36.525362547348621</v>
      </c>
      <c r="S61" s="27">
        <v>40.631</v>
      </c>
      <c r="T61" s="27">
        <v>0.53900000000000003</v>
      </c>
      <c r="U61" s="20" t="s">
        <v>941</v>
      </c>
      <c r="V61" s="28">
        <v>1.28</v>
      </c>
      <c r="W61" s="20" t="str">
        <f t="shared" si="1"/>
        <v>concordant</v>
      </c>
      <c r="X61" s="20" t="s">
        <v>860</v>
      </c>
      <c r="Y61" s="21" t="s">
        <v>861</v>
      </c>
    </row>
    <row r="62" spans="1:25" x14ac:dyDescent="0.25">
      <c r="A62" s="18" t="s">
        <v>551</v>
      </c>
      <c r="B62" s="63">
        <v>830.92989637023823</v>
      </c>
      <c r="C62" s="63">
        <f t="shared" si="0"/>
        <v>907.23637392207922</v>
      </c>
      <c r="D62" s="18">
        <v>46287.474741525395</v>
      </c>
      <c r="E62" s="23">
        <v>2.5590032709129389</v>
      </c>
      <c r="F62" s="18">
        <v>20.637879088071813</v>
      </c>
      <c r="G62" s="18">
        <v>1.7490267406885063</v>
      </c>
      <c r="H62" s="18">
        <v>4.1760071696728594E-2</v>
      </c>
      <c r="I62" s="18">
        <v>2.143150419721084</v>
      </c>
      <c r="J62" s="18">
        <v>6.3249779127095918E-3</v>
      </c>
      <c r="K62" s="18">
        <v>1.2382743929677253</v>
      </c>
      <c r="L62" s="18">
        <v>0.57778230663290475</v>
      </c>
      <c r="M62" s="18">
        <v>40.645022956503851</v>
      </c>
      <c r="N62" s="18">
        <v>0.50171358330047156</v>
      </c>
      <c r="O62" s="18">
        <v>41.541005563390804</v>
      </c>
      <c r="P62" s="18">
        <v>0.87232074143299343</v>
      </c>
      <c r="Q62" s="18">
        <v>93.621744121619216</v>
      </c>
      <c r="R62" s="18">
        <v>41.432817600268187</v>
      </c>
      <c r="S62" s="27">
        <v>40.643000000000001</v>
      </c>
      <c r="T62" s="27">
        <v>0.502</v>
      </c>
      <c r="U62" s="20" t="s">
        <v>941</v>
      </c>
      <c r="V62" s="28">
        <v>2.2200000000000002</v>
      </c>
      <c r="W62" s="20" t="str">
        <f t="shared" si="1"/>
        <v>concordant</v>
      </c>
      <c r="X62" s="20" t="s">
        <v>860</v>
      </c>
      <c r="Y62" s="21" t="s">
        <v>861</v>
      </c>
    </row>
    <row r="63" spans="1:25" x14ac:dyDescent="0.25">
      <c r="A63" s="18" t="s">
        <v>508</v>
      </c>
      <c r="B63" s="63">
        <v>1211.1125728590034</v>
      </c>
      <c r="C63" s="63">
        <f t="shared" si="0"/>
        <v>1365.4421532451574</v>
      </c>
      <c r="D63" s="18">
        <v>78728.753235744647</v>
      </c>
      <c r="E63" s="23">
        <v>1.8441795403689201</v>
      </c>
      <c r="F63" s="18">
        <v>21.12570661710652</v>
      </c>
      <c r="G63" s="18">
        <v>1.3407671208291549</v>
      </c>
      <c r="H63" s="18">
        <v>4.0928221383206141E-2</v>
      </c>
      <c r="I63" s="18">
        <v>1.6976554323900281</v>
      </c>
      <c r="J63" s="18">
        <v>6.3254270278565068E-3</v>
      </c>
      <c r="K63" s="18">
        <v>1.0360256544948283</v>
      </c>
      <c r="L63" s="18">
        <v>0.61026851193016773</v>
      </c>
      <c r="M63" s="18">
        <v>40.647899941244916</v>
      </c>
      <c r="N63" s="18">
        <v>0.41979776254614265</v>
      </c>
      <c r="O63" s="18">
        <v>40.729893541568764</v>
      </c>
      <c r="P63" s="18">
        <v>0.67776886025091088</v>
      </c>
      <c r="Q63" s="18">
        <v>45.564351767665492</v>
      </c>
      <c r="R63" s="18">
        <v>32.119058129052945</v>
      </c>
      <c r="S63" s="27">
        <v>40.649000000000001</v>
      </c>
      <c r="T63" s="27">
        <v>0.42</v>
      </c>
      <c r="U63" s="20" t="s">
        <v>941</v>
      </c>
      <c r="V63" s="28">
        <v>0.20599999999999999</v>
      </c>
      <c r="W63" s="20" t="str">
        <f t="shared" si="1"/>
        <v>concordant</v>
      </c>
      <c r="X63" s="20" t="s">
        <v>860</v>
      </c>
      <c r="Y63" s="21" t="s">
        <v>861</v>
      </c>
    </row>
    <row r="64" spans="1:25" x14ac:dyDescent="0.25">
      <c r="A64" s="18" t="s">
        <v>433</v>
      </c>
      <c r="B64" s="63">
        <v>626.66676118349017</v>
      </c>
      <c r="C64" s="63">
        <f t="shared" si="0"/>
        <v>676.59728058628127</v>
      </c>
      <c r="D64" s="18">
        <v>9376.8833272569209</v>
      </c>
      <c r="E64" s="23">
        <v>2.9494323439761407</v>
      </c>
      <c r="F64" s="18">
        <v>20.48784113675811</v>
      </c>
      <c r="G64" s="18">
        <v>2.3102930377953492</v>
      </c>
      <c r="H64" s="18">
        <v>4.0966999210826041E-2</v>
      </c>
      <c r="I64" s="18">
        <v>2.7479242969730451</v>
      </c>
      <c r="J64" s="18">
        <v>6.3325661922063094E-3</v>
      </c>
      <c r="K64" s="18">
        <v>1.4849200093670107</v>
      </c>
      <c r="L64" s="18">
        <v>0.54037879100334496</v>
      </c>
      <c r="M64" s="18">
        <v>40.69363251028296</v>
      </c>
      <c r="N64" s="18">
        <v>0.60236464967893966</v>
      </c>
      <c r="O64" s="18">
        <v>40.767719027330578</v>
      </c>
      <c r="P64" s="18">
        <v>1.0980750807582424</v>
      </c>
      <c r="Q64" s="18">
        <v>45.106682106298109</v>
      </c>
      <c r="R64" s="18" t="s">
        <v>857</v>
      </c>
      <c r="S64" s="27">
        <v>40.694000000000003</v>
      </c>
      <c r="T64" s="27">
        <v>0.60199999999999998</v>
      </c>
      <c r="U64" s="20" t="s">
        <v>941</v>
      </c>
      <c r="V64" s="28">
        <v>0.186</v>
      </c>
      <c r="W64" s="20" t="str">
        <f t="shared" si="1"/>
        <v>concordant</v>
      </c>
      <c r="X64" s="20" t="s">
        <v>862</v>
      </c>
      <c r="Y64" s="21" t="s">
        <v>864</v>
      </c>
    </row>
    <row r="65" spans="1:25" x14ac:dyDescent="0.25">
      <c r="A65" s="18" t="s">
        <v>549</v>
      </c>
      <c r="B65" s="63">
        <v>635.11747446858067</v>
      </c>
      <c r="C65" s="63">
        <f t="shared" si="0"/>
        <v>688.6576650146169</v>
      </c>
      <c r="D65" s="18">
        <v>26832.520513601077</v>
      </c>
      <c r="E65" s="23">
        <v>2.7876741748198013</v>
      </c>
      <c r="F65" s="18">
        <v>20.080488175450448</v>
      </c>
      <c r="G65" s="18">
        <v>1.8823882985182327</v>
      </c>
      <c r="H65" s="18">
        <v>4.2854172259081592E-2</v>
      </c>
      <c r="I65" s="18">
        <v>2.3418637645680409</v>
      </c>
      <c r="J65" s="18">
        <v>6.3430763111826088E-3</v>
      </c>
      <c r="K65" s="18">
        <v>1.3906985796903455</v>
      </c>
      <c r="L65" s="18">
        <v>0.5938426482066782</v>
      </c>
      <c r="M65" s="18">
        <v>40.760958390912059</v>
      </c>
      <c r="N65" s="18">
        <v>0.56507369535889751</v>
      </c>
      <c r="O65" s="18">
        <v>42.606844266930239</v>
      </c>
      <c r="P65" s="18">
        <v>0.97714991742213897</v>
      </c>
      <c r="Q65" s="18">
        <v>147.81775118231241</v>
      </c>
      <c r="R65" s="18">
        <v>44.193928287597956</v>
      </c>
      <c r="S65" s="27">
        <v>40.734000000000002</v>
      </c>
      <c r="T65" s="27">
        <v>0.56499999999999995</v>
      </c>
      <c r="U65" s="20" t="s">
        <v>941</v>
      </c>
      <c r="V65" s="28">
        <v>4.5199999999999996</v>
      </c>
      <c r="W65" s="20" t="str">
        <f t="shared" si="1"/>
        <v>discord.</v>
      </c>
      <c r="X65" s="20" t="s">
        <v>868</v>
      </c>
      <c r="Y65" s="21" t="s">
        <v>869</v>
      </c>
    </row>
    <row r="66" spans="1:25" x14ac:dyDescent="0.25">
      <c r="A66" s="18" t="s">
        <v>509</v>
      </c>
      <c r="B66" s="63">
        <v>1868.7113625473646</v>
      </c>
      <c r="C66" s="63">
        <f t="shared" si="0"/>
        <v>1986.4490299525078</v>
      </c>
      <c r="D66" s="18">
        <v>35385.359096312844</v>
      </c>
      <c r="E66" s="23">
        <v>3.7298782953419352</v>
      </c>
      <c r="F66" s="18">
        <v>20.434651352063106</v>
      </c>
      <c r="G66" s="18">
        <v>1.5508588186575845</v>
      </c>
      <c r="H66" s="18">
        <v>4.2175796502439508E-2</v>
      </c>
      <c r="I66" s="18">
        <v>2.347055602853088</v>
      </c>
      <c r="J66" s="18">
        <v>6.3432920847069233E-3</v>
      </c>
      <c r="K66" s="18">
        <v>1.7589184570505751</v>
      </c>
      <c r="L66" s="18">
        <v>0.74941490730446647</v>
      </c>
      <c r="M66" s="18">
        <v>40.762340588881997</v>
      </c>
      <c r="N66" s="18">
        <v>0.71471429221648464</v>
      </c>
      <c r="O66" s="18">
        <v>41.946123527507105</v>
      </c>
      <c r="P66" s="18">
        <v>0.96444114493493771</v>
      </c>
      <c r="Q66" s="18">
        <v>110.18403880301111</v>
      </c>
      <c r="R66" s="18">
        <v>36.683420041812425</v>
      </c>
      <c r="S66" s="27">
        <v>40.744</v>
      </c>
      <c r="T66" s="27">
        <v>0.71499999999999997</v>
      </c>
      <c r="U66" s="20" t="s">
        <v>941</v>
      </c>
      <c r="V66" s="28">
        <v>2.92</v>
      </c>
      <c r="W66" s="20" t="str">
        <f t="shared" si="1"/>
        <v>concordant</v>
      </c>
      <c r="X66" s="20" t="s">
        <v>860</v>
      </c>
      <c r="Y66" s="21" t="s">
        <v>861</v>
      </c>
    </row>
    <row r="67" spans="1:25" x14ac:dyDescent="0.25">
      <c r="A67" s="18" t="s">
        <v>448</v>
      </c>
      <c r="B67" s="63">
        <v>2386.6988403852588</v>
      </c>
      <c r="C67" s="63">
        <f t="shared" si="0"/>
        <v>2593.9250741573196</v>
      </c>
      <c r="D67" s="18">
        <v>38160.966683843893</v>
      </c>
      <c r="E67" s="23">
        <v>2.7065792649953355</v>
      </c>
      <c r="F67" s="18">
        <v>19.082165730762604</v>
      </c>
      <c r="G67" s="18">
        <v>1.7691333825116764</v>
      </c>
      <c r="H67" s="18">
        <v>4.5375061920453631E-2</v>
      </c>
      <c r="I67" s="18">
        <v>2.0611058362790122</v>
      </c>
      <c r="J67" s="18">
        <v>6.3599974402905428E-3</v>
      </c>
      <c r="K67" s="18">
        <v>1.0532341988588798</v>
      </c>
      <c r="L67" s="18">
        <v>0.51100442312090133</v>
      </c>
      <c r="M67" s="18">
        <v>40.869350540835811</v>
      </c>
      <c r="N67" s="18">
        <v>0.42908836052199106</v>
      </c>
      <c r="O67" s="18">
        <v>45.058366200251648</v>
      </c>
      <c r="P67" s="18">
        <v>0.90839642180965541</v>
      </c>
      <c r="Q67" s="18">
        <v>274.08639324673459</v>
      </c>
      <c r="R67" s="18">
        <v>40.593330393845221</v>
      </c>
      <c r="S67" s="27">
        <v>40.761000000000003</v>
      </c>
      <c r="T67" s="27">
        <v>0.42899999999999999</v>
      </c>
      <c r="U67" s="20" t="s">
        <v>941</v>
      </c>
      <c r="V67" s="28">
        <v>9.9700000000000006</v>
      </c>
      <c r="W67" s="20" t="str">
        <f t="shared" si="1"/>
        <v>discord.</v>
      </c>
      <c r="X67" s="20" t="s">
        <v>860</v>
      </c>
      <c r="Y67" s="21" t="s">
        <v>861</v>
      </c>
    </row>
    <row r="68" spans="1:25" x14ac:dyDescent="0.25">
      <c r="A68" s="18" t="s">
        <v>384</v>
      </c>
      <c r="B68" s="63">
        <v>482.44041901253462</v>
      </c>
      <c r="C68" s="63">
        <f t="shared" si="0"/>
        <v>525.40525315571426</v>
      </c>
      <c r="D68" s="18">
        <v>13416.561700108952</v>
      </c>
      <c r="E68" s="23">
        <v>2.638750986216543</v>
      </c>
      <c r="F68" s="18">
        <v>20.036497796406682</v>
      </c>
      <c r="G68" s="18">
        <v>2.1537176502203947</v>
      </c>
      <c r="H68" s="18">
        <v>4.2522969069928841E-2</v>
      </c>
      <c r="I68" s="18">
        <v>2.5176861258053003</v>
      </c>
      <c r="J68" s="18">
        <v>6.3467906196327441E-3</v>
      </c>
      <c r="K68" s="18">
        <v>1.1006418729153171</v>
      </c>
      <c r="L68" s="18">
        <v>0.43716405378500817</v>
      </c>
      <c r="M68" s="18">
        <v>40.784751396544138</v>
      </c>
      <c r="N68" s="18">
        <v>0.44747702555721602</v>
      </c>
      <c r="O68" s="18">
        <v>42.284314493669577</v>
      </c>
      <c r="P68" s="18">
        <v>1.0427245491812833</v>
      </c>
      <c r="Q68" s="18">
        <v>128.23212130157506</v>
      </c>
      <c r="R68" s="18">
        <v>53.289496929318062</v>
      </c>
      <c r="S68" s="27">
        <v>40.777999999999999</v>
      </c>
      <c r="T68" s="27">
        <v>0.44800000000000001</v>
      </c>
      <c r="U68" s="20" t="s">
        <v>941</v>
      </c>
      <c r="V68" s="28">
        <v>3.69</v>
      </c>
      <c r="W68" s="20" t="str">
        <f t="shared" si="1"/>
        <v>discord.</v>
      </c>
      <c r="X68" s="20" t="s">
        <v>862</v>
      </c>
    </row>
    <row r="69" spans="1:25" x14ac:dyDescent="0.25">
      <c r="A69" s="18" t="s">
        <v>546</v>
      </c>
      <c r="B69" s="63">
        <v>603.19405167528168</v>
      </c>
      <c r="C69" s="63">
        <f t="shared" si="0"/>
        <v>672.12275029013961</v>
      </c>
      <c r="D69" s="18">
        <v>7539.2945424797881</v>
      </c>
      <c r="E69" s="23">
        <v>2.0564816251026117</v>
      </c>
      <c r="F69" s="18">
        <v>20.521683180309985</v>
      </c>
      <c r="G69" s="18">
        <v>2.2710866035286759</v>
      </c>
      <c r="H69" s="18">
        <v>4.0790256988715905E-2</v>
      </c>
      <c r="I69" s="18">
        <v>2.7895577795010529</v>
      </c>
      <c r="J69" s="18">
        <v>6.3545489264452077E-3</v>
      </c>
      <c r="K69" s="18">
        <v>1.0529752609386882</v>
      </c>
      <c r="L69" s="18">
        <v>0.37747031758095551</v>
      </c>
      <c r="M69" s="18">
        <v>40.834449042271991</v>
      </c>
      <c r="N69" s="18">
        <v>0.42861768644692333</v>
      </c>
      <c r="O69" s="18">
        <v>40.595305978669529</v>
      </c>
      <c r="P69" s="18">
        <v>1.11009122196851</v>
      </c>
      <c r="Q69" s="18">
        <v>26.49959376706915</v>
      </c>
      <c r="R69" s="18" t="s">
        <v>857</v>
      </c>
      <c r="S69" s="27">
        <v>40.834000000000003</v>
      </c>
      <c r="T69" s="27">
        <v>0.42899999999999999</v>
      </c>
      <c r="U69" s="20" t="s">
        <v>941</v>
      </c>
      <c r="V69" s="28">
        <v>-0.59899999999999998</v>
      </c>
      <c r="W69" s="20" t="str">
        <f t="shared" si="1"/>
        <v>concordant</v>
      </c>
      <c r="X69" s="20" t="s">
        <v>862</v>
      </c>
    </row>
    <row r="70" spans="1:25" x14ac:dyDescent="0.25">
      <c r="A70" s="18" t="s">
        <v>376</v>
      </c>
      <c r="B70" s="63">
        <v>478.53094525175197</v>
      </c>
      <c r="C70" s="63">
        <f t="shared" si="0"/>
        <v>521.5424331572533</v>
      </c>
      <c r="D70" s="18">
        <v>12936.579097602405</v>
      </c>
      <c r="E70" s="23">
        <v>2.614528759879946</v>
      </c>
      <c r="F70" s="18">
        <v>21.345298139573799</v>
      </c>
      <c r="G70" s="18">
        <v>1.648463362128606</v>
      </c>
      <c r="H70" s="18">
        <v>3.9823901630253553E-2</v>
      </c>
      <c r="I70" s="18">
        <v>2.2510528455537036</v>
      </c>
      <c r="J70" s="18">
        <v>6.3585051810962738E-3</v>
      </c>
      <c r="K70" s="18">
        <v>0.88325364482304591</v>
      </c>
      <c r="L70" s="18">
        <v>0.39237357157903019</v>
      </c>
      <c r="M70" s="18">
        <v>40.859791607661165</v>
      </c>
      <c r="N70" s="18">
        <v>0.35975426583660308</v>
      </c>
      <c r="O70" s="18">
        <v>39.652102818296555</v>
      </c>
      <c r="P70" s="18">
        <v>0.87538624743176996</v>
      </c>
      <c r="Q70" s="18" t="s">
        <v>857</v>
      </c>
      <c r="R70" s="18" t="s">
        <v>857</v>
      </c>
      <c r="S70" s="27">
        <v>40.848999999999997</v>
      </c>
      <c r="T70" s="27">
        <v>0.36</v>
      </c>
      <c r="U70" s="20" t="s">
        <v>941</v>
      </c>
      <c r="V70" s="28">
        <v>-3.06</v>
      </c>
      <c r="W70" s="20" t="str">
        <f t="shared" si="1"/>
        <v>rev discord.</v>
      </c>
      <c r="X70" s="20" t="s">
        <v>862</v>
      </c>
    </row>
    <row r="71" spans="1:25" x14ac:dyDescent="0.25">
      <c r="A71" s="18" t="s">
        <v>340</v>
      </c>
      <c r="B71" s="63">
        <v>1775.1209210116499</v>
      </c>
      <c r="C71" s="63">
        <f t="shared" si="0"/>
        <v>2045.7916246049986</v>
      </c>
      <c r="D71" s="18">
        <v>17251.718214314576</v>
      </c>
      <c r="E71" s="23">
        <v>1.5411842172046155</v>
      </c>
      <c r="F71" s="18">
        <v>21.375259637950119</v>
      </c>
      <c r="G71" s="18">
        <v>1.2238030148470391</v>
      </c>
      <c r="H71" s="18">
        <v>4.0120577235703364E-2</v>
      </c>
      <c r="I71" s="18">
        <v>1.6426246677432603</v>
      </c>
      <c r="J71" s="18">
        <v>6.3643819772814811E-3</v>
      </c>
      <c r="K71" s="18">
        <v>1.0830988406208311</v>
      </c>
      <c r="L71" s="18">
        <v>0.65937086048321658</v>
      </c>
      <c r="M71" s="18">
        <v>40.897436394744695</v>
      </c>
      <c r="N71" s="18">
        <v>0.44155751125287424</v>
      </c>
      <c r="O71" s="18">
        <v>39.941763804147179</v>
      </c>
      <c r="P71" s="18">
        <v>0.64335664918586488</v>
      </c>
      <c r="Q71" s="18" t="s">
        <v>857</v>
      </c>
      <c r="R71" s="18" t="s">
        <v>857</v>
      </c>
      <c r="S71" s="27">
        <v>40.865000000000002</v>
      </c>
      <c r="T71" s="27">
        <v>0.441</v>
      </c>
      <c r="U71" s="20" t="s">
        <v>941</v>
      </c>
      <c r="V71" s="28">
        <v>-2.41</v>
      </c>
      <c r="W71" s="20" t="str">
        <f t="shared" si="1"/>
        <v>rev discord.</v>
      </c>
      <c r="X71" s="20" t="s">
        <v>860</v>
      </c>
      <c r="Y71" s="21" t="s">
        <v>861</v>
      </c>
    </row>
    <row r="72" spans="1:25" x14ac:dyDescent="0.25">
      <c r="A72" s="18" t="s">
        <v>454</v>
      </c>
      <c r="B72" s="63">
        <v>1358.8207385356195</v>
      </c>
      <c r="C72" s="63">
        <f t="shared" si="0"/>
        <v>1517.8006509150582</v>
      </c>
      <c r="D72" s="18">
        <v>108083.82503105066</v>
      </c>
      <c r="E72" s="23">
        <v>2.008573717123078</v>
      </c>
      <c r="F72" s="18">
        <v>19.942970163003224</v>
      </c>
      <c r="G72" s="18">
        <v>1.1595771912541506</v>
      </c>
      <c r="H72" s="18">
        <v>4.3698512673459179E-2</v>
      </c>
      <c r="I72" s="18">
        <v>1.4742488101379545</v>
      </c>
      <c r="J72" s="18">
        <v>6.3725867812458896E-3</v>
      </c>
      <c r="K72" s="18">
        <v>0.91031938286964031</v>
      </c>
      <c r="L72" s="18">
        <v>0.61748015437398007</v>
      </c>
      <c r="M72" s="18">
        <v>40.949993251859382</v>
      </c>
      <c r="N72" s="18">
        <v>0.37159422512679541</v>
      </c>
      <c r="O72" s="18">
        <v>43.428610236153283</v>
      </c>
      <c r="P72" s="18">
        <v>0.62674711396490679</v>
      </c>
      <c r="Q72" s="18">
        <v>182.5381505225952</v>
      </c>
      <c r="R72" s="18">
        <v>27.016366897911638</v>
      </c>
      <c r="S72" s="27">
        <v>40.887999999999998</v>
      </c>
      <c r="T72" s="27">
        <v>0.372</v>
      </c>
      <c r="U72" s="20" t="s">
        <v>941</v>
      </c>
      <c r="V72" s="28">
        <v>6</v>
      </c>
      <c r="W72" s="20" t="str">
        <f t="shared" si="1"/>
        <v>discord.</v>
      </c>
      <c r="X72" s="20" t="s">
        <v>860</v>
      </c>
      <c r="Y72" s="21" t="s">
        <v>861</v>
      </c>
    </row>
    <row r="73" spans="1:25" x14ac:dyDescent="0.25">
      <c r="A73" s="18" t="s">
        <v>573</v>
      </c>
      <c r="B73" s="63">
        <v>981.08649486727415</v>
      </c>
      <c r="C73" s="63">
        <f t="shared" si="0"/>
        <v>989.89729197168776</v>
      </c>
      <c r="D73" s="18">
        <v>14407.65049404501</v>
      </c>
      <c r="E73" s="23">
        <v>26.167363016260779</v>
      </c>
      <c r="F73" s="18">
        <v>21.542050718514965</v>
      </c>
      <c r="G73" s="18">
        <v>1.6993103160988954</v>
      </c>
      <c r="H73" s="18">
        <v>3.9667372051404297E-2</v>
      </c>
      <c r="I73" s="18">
        <v>2.3242867530869704</v>
      </c>
      <c r="J73" s="18">
        <v>6.3712586232139599E-3</v>
      </c>
      <c r="K73" s="18">
        <v>1.1094656388441484</v>
      </c>
      <c r="L73" s="18">
        <v>0.47733595580262494</v>
      </c>
      <c r="M73" s="18">
        <v>40.941485605153012</v>
      </c>
      <c r="N73" s="18">
        <v>0.45279234065597507</v>
      </c>
      <c r="O73" s="18">
        <v>39.499240929421433</v>
      </c>
      <c r="P73" s="18">
        <v>0.90044822540740554</v>
      </c>
      <c r="Q73" s="18" t="s">
        <v>857</v>
      </c>
      <c r="R73" s="18" t="s">
        <v>857</v>
      </c>
      <c r="S73" s="26">
        <v>40.917000000000002</v>
      </c>
      <c r="T73" s="26">
        <v>0.45300000000000001</v>
      </c>
      <c r="U73" s="20" t="s">
        <v>941</v>
      </c>
      <c r="V73" s="28">
        <v>-3.66</v>
      </c>
      <c r="W73" s="20" t="str">
        <f t="shared" si="1"/>
        <v>rev discord.</v>
      </c>
      <c r="X73" s="20" t="s">
        <v>937</v>
      </c>
      <c r="Y73" s="21" t="s">
        <v>873</v>
      </c>
    </row>
    <row r="74" spans="1:25" x14ac:dyDescent="0.25">
      <c r="A74" s="18" t="s">
        <v>494</v>
      </c>
      <c r="B74" s="63">
        <v>695.25114659475958</v>
      </c>
      <c r="C74" s="63">
        <f t="shared" si="0"/>
        <v>741.39103040698751</v>
      </c>
      <c r="D74" s="18">
        <v>6846.2527229409643</v>
      </c>
      <c r="E74" s="23">
        <v>3.5410583198406065</v>
      </c>
      <c r="F74" s="18">
        <v>19.959560669002538</v>
      </c>
      <c r="G74" s="18">
        <v>2.7058274548214474</v>
      </c>
      <c r="H74" s="18">
        <v>4.1920928460577468E-2</v>
      </c>
      <c r="I74" s="18">
        <v>3.8804411049459357</v>
      </c>
      <c r="J74" s="18">
        <v>6.3729798780090092E-3</v>
      </c>
      <c r="K74" s="18">
        <v>1.6326807396486462</v>
      </c>
      <c r="L74" s="18">
        <v>0.42074617176064427</v>
      </c>
      <c r="M74" s="18">
        <v>40.952511269626577</v>
      </c>
      <c r="N74" s="18">
        <v>0.66650445389143087</v>
      </c>
      <c r="O74" s="18">
        <v>41.697777384342345</v>
      </c>
      <c r="P74" s="18">
        <v>1.5852855143109572</v>
      </c>
      <c r="Q74" s="18">
        <v>84.7672687434046</v>
      </c>
      <c r="R74" s="18">
        <v>83.520393881367497</v>
      </c>
      <c r="S74" s="27">
        <v>40.951999999999998</v>
      </c>
      <c r="T74" s="27">
        <v>0.66700000000000004</v>
      </c>
      <c r="U74" s="20" t="s">
        <v>941</v>
      </c>
      <c r="V74" s="28">
        <v>1.84</v>
      </c>
      <c r="W74" s="20" t="str">
        <f t="shared" si="1"/>
        <v>concordant</v>
      </c>
      <c r="X74" s="20" t="s">
        <v>862</v>
      </c>
      <c r="Y74" s="21" t="s">
        <v>864</v>
      </c>
    </row>
    <row r="75" spans="1:25" x14ac:dyDescent="0.25">
      <c r="A75" s="18" t="s">
        <v>326</v>
      </c>
      <c r="B75" s="63">
        <v>1074.1694904180376</v>
      </c>
      <c r="C75" s="63">
        <f t="shared" si="0"/>
        <v>1330.6478022838044</v>
      </c>
      <c r="D75" s="18">
        <v>173556.94749727717</v>
      </c>
      <c r="E75" s="23">
        <v>0.98421511125803562</v>
      </c>
      <c r="F75" s="18">
        <v>18.984462490464136</v>
      </c>
      <c r="G75" s="18">
        <v>2.1632607836788833</v>
      </c>
      <c r="H75" s="18">
        <v>4.6175598929408208E-2</v>
      </c>
      <c r="I75" s="18">
        <v>2.5168610889003911</v>
      </c>
      <c r="J75" s="18">
        <v>6.4040561802454219E-3</v>
      </c>
      <c r="K75" s="18">
        <v>1.2864204483903958</v>
      </c>
      <c r="L75" s="18">
        <v>0.51112095699823834</v>
      </c>
      <c r="M75" s="18">
        <v>41.151570292947589</v>
      </c>
      <c r="N75" s="18">
        <v>0.52769611395227045</v>
      </c>
      <c r="O75" s="18">
        <v>45.835638075426104</v>
      </c>
      <c r="P75" s="18">
        <v>1.1279693189709761</v>
      </c>
      <c r="Q75" s="18">
        <v>298.28796846410529</v>
      </c>
      <c r="R75" s="18">
        <v>49.343289696757893</v>
      </c>
      <c r="S75" s="27">
        <v>41.017000000000003</v>
      </c>
      <c r="T75" s="27">
        <v>0.52700000000000002</v>
      </c>
      <c r="U75" s="20" t="s">
        <v>941</v>
      </c>
      <c r="V75" s="28">
        <v>11</v>
      </c>
      <c r="W75" s="20" t="str">
        <f t="shared" si="1"/>
        <v>discord.</v>
      </c>
      <c r="X75" s="20" t="s">
        <v>860</v>
      </c>
      <c r="Y75" s="21" t="s">
        <v>861</v>
      </c>
    </row>
    <row r="76" spans="1:25" x14ac:dyDescent="0.25">
      <c r="A76" s="18" t="s">
        <v>493</v>
      </c>
      <c r="B76" s="63">
        <v>800.5286677561154</v>
      </c>
      <c r="C76" s="63">
        <f t="shared" si="0"/>
        <v>897.12043375876726</v>
      </c>
      <c r="D76" s="18">
        <v>8784.6780587444118</v>
      </c>
      <c r="E76" s="23">
        <v>1.9476218802907301</v>
      </c>
      <c r="F76" s="18">
        <v>20.620262958316125</v>
      </c>
      <c r="G76" s="18">
        <v>1.9721208073626038</v>
      </c>
      <c r="H76" s="18">
        <v>4.1063872243157558E-2</v>
      </c>
      <c r="I76" s="18">
        <v>2.3644413558449919</v>
      </c>
      <c r="J76" s="18">
        <v>6.3858547196163212E-3</v>
      </c>
      <c r="K76" s="18">
        <v>1.1956417905203873</v>
      </c>
      <c r="L76" s="18">
        <v>0.5056762298479992</v>
      </c>
      <c r="M76" s="18">
        <v>41.034981717753894</v>
      </c>
      <c r="N76" s="18">
        <v>0.48907312953886617</v>
      </c>
      <c r="O76" s="18">
        <v>40.862206805361659</v>
      </c>
      <c r="P76" s="18">
        <v>0.94698065677383525</v>
      </c>
      <c r="Q76" s="18">
        <v>30.71922657134148</v>
      </c>
      <c r="R76" s="18" t="s">
        <v>857</v>
      </c>
      <c r="S76" s="27">
        <v>41.033999999999999</v>
      </c>
      <c r="T76" s="27">
        <v>0.48899999999999999</v>
      </c>
      <c r="U76" s="20" t="s">
        <v>941</v>
      </c>
      <c r="V76" s="28">
        <v>-0.43</v>
      </c>
      <c r="W76" s="20" t="str">
        <f t="shared" si="1"/>
        <v>concordant</v>
      </c>
      <c r="X76" s="20" t="s">
        <v>862</v>
      </c>
    </row>
    <row r="77" spans="1:25" x14ac:dyDescent="0.25">
      <c r="A77" s="18" t="s">
        <v>568</v>
      </c>
      <c r="B77" s="63">
        <v>417.11116859735927</v>
      </c>
      <c r="C77" s="63">
        <f t="shared" si="0"/>
        <v>447.0823066683696</v>
      </c>
      <c r="D77" s="18">
        <v>17319.420495878192</v>
      </c>
      <c r="E77" s="23">
        <v>3.2705172685848285</v>
      </c>
      <c r="F77" s="18">
        <v>20.22439824838926</v>
      </c>
      <c r="G77" s="18">
        <v>2.4382614929137518</v>
      </c>
      <c r="H77" s="18">
        <v>4.2624769456171455E-2</v>
      </c>
      <c r="I77" s="18">
        <v>2.8263929721897219</v>
      </c>
      <c r="J77" s="18">
        <v>6.3872074346036237E-3</v>
      </c>
      <c r="K77" s="18">
        <v>1.3113337935612281</v>
      </c>
      <c r="L77" s="18">
        <v>0.46396018050713034</v>
      </c>
      <c r="M77" s="18">
        <v>41.043646540671908</v>
      </c>
      <c r="N77" s="18">
        <v>0.536509446216904</v>
      </c>
      <c r="O77" s="18">
        <v>42.383459878121663</v>
      </c>
      <c r="P77" s="18">
        <v>1.1732664538790445</v>
      </c>
      <c r="Q77" s="18">
        <v>118.86727044613232</v>
      </c>
      <c r="R77" s="18">
        <v>59.010817259708176</v>
      </c>
      <c r="S77" s="27">
        <v>41.037999999999997</v>
      </c>
      <c r="T77" s="27">
        <v>0.53700000000000003</v>
      </c>
      <c r="U77" s="20" t="s">
        <v>941</v>
      </c>
      <c r="V77" s="28">
        <v>3.28</v>
      </c>
      <c r="W77" s="20" t="str">
        <f t="shared" si="1"/>
        <v>concordant</v>
      </c>
      <c r="X77" s="20" t="s">
        <v>862</v>
      </c>
    </row>
    <row r="78" spans="1:25" x14ac:dyDescent="0.25">
      <c r="A78" s="18" t="s">
        <v>504</v>
      </c>
      <c r="B78" s="63">
        <v>1452.8343334582767</v>
      </c>
      <c r="C78" s="63">
        <f t="shared" si="0"/>
        <v>1672.6601967758018</v>
      </c>
      <c r="D78" s="18">
        <v>14773.286857521935</v>
      </c>
      <c r="E78" s="23">
        <v>1.5531205619310602</v>
      </c>
      <c r="F78" s="18">
        <v>19.2658969536987</v>
      </c>
      <c r="G78" s="18">
        <v>3.3446592967203204</v>
      </c>
      <c r="H78" s="18">
        <v>4.4632937753033078E-2</v>
      </c>
      <c r="I78" s="18">
        <v>3.5368388969725824</v>
      </c>
      <c r="J78" s="18">
        <v>6.3941650739632863E-3</v>
      </c>
      <c r="K78" s="18">
        <v>1.1470743465475732</v>
      </c>
      <c r="L78" s="18">
        <v>0.32432191003368305</v>
      </c>
      <c r="M78" s="18">
        <v>41.088213551927211</v>
      </c>
      <c r="N78" s="18">
        <v>0.46981351657285231</v>
      </c>
      <c r="O78" s="18">
        <v>44.337277730926623</v>
      </c>
      <c r="P78" s="18">
        <v>1.5343953632172216</v>
      </c>
      <c r="Q78" s="18">
        <v>223.82214804469618</v>
      </c>
      <c r="R78" s="18">
        <v>77.376990745116629</v>
      </c>
      <c r="S78" s="27">
        <v>41.067</v>
      </c>
      <c r="T78" s="27">
        <v>0.47</v>
      </c>
      <c r="U78" s="20" t="s">
        <v>941</v>
      </c>
      <c r="V78" s="28">
        <v>7.77</v>
      </c>
      <c r="W78" s="20" t="str">
        <f t="shared" si="1"/>
        <v>discord.</v>
      </c>
      <c r="X78" s="20" t="s">
        <v>860</v>
      </c>
      <c r="Y78" s="21" t="s">
        <v>861</v>
      </c>
    </row>
    <row r="79" spans="1:25" x14ac:dyDescent="0.25">
      <c r="A79" s="18" t="s">
        <v>308</v>
      </c>
      <c r="B79" s="63">
        <v>1046.3783480132292</v>
      </c>
      <c r="C79" s="63">
        <f t="shared" si="0"/>
        <v>1220.4251275953359</v>
      </c>
      <c r="D79" s="18">
        <v>27767.123658516208</v>
      </c>
      <c r="E79" s="23">
        <v>1.4128322993020725</v>
      </c>
      <c r="F79" s="18">
        <v>20.727255553581244</v>
      </c>
      <c r="G79" s="18">
        <v>1.3962601621198845</v>
      </c>
      <c r="H79" s="18">
        <v>4.1821109427696956E-2</v>
      </c>
      <c r="I79" s="18">
        <v>1.8573533562561475</v>
      </c>
      <c r="J79" s="18">
        <v>6.3928976475010352E-3</v>
      </c>
      <c r="K79" s="18">
        <v>1.0906096180796951</v>
      </c>
      <c r="L79" s="18">
        <v>0.58718477795632174</v>
      </c>
      <c r="M79" s="18">
        <v>41.080095101573271</v>
      </c>
      <c r="N79" s="18">
        <v>0.44659897058886244</v>
      </c>
      <c r="O79" s="18">
        <v>41.600496096530371</v>
      </c>
      <c r="P79" s="18">
        <v>0.75705411221263574</v>
      </c>
      <c r="Q79" s="18">
        <v>71.740942936510564</v>
      </c>
      <c r="R79" s="18">
        <v>35.777047813777067</v>
      </c>
      <c r="S79" s="27">
        <v>41.081000000000003</v>
      </c>
      <c r="T79" s="27">
        <v>0.44700000000000001</v>
      </c>
      <c r="U79" s="20" t="s">
        <v>941</v>
      </c>
      <c r="V79" s="28">
        <v>1.28</v>
      </c>
      <c r="W79" s="20" t="str">
        <f t="shared" si="1"/>
        <v>concordant</v>
      </c>
      <c r="X79" s="20" t="s">
        <v>860</v>
      </c>
      <c r="Y79" s="21" t="s">
        <v>861</v>
      </c>
    </row>
    <row r="80" spans="1:25" x14ac:dyDescent="0.25">
      <c r="A80" s="18" t="s">
        <v>523</v>
      </c>
      <c r="B80" s="63">
        <v>879.08731941057113</v>
      </c>
      <c r="C80" s="63">
        <f t="shared" si="0"/>
        <v>980.08708363382391</v>
      </c>
      <c r="D80" s="18">
        <v>18922.94253409985</v>
      </c>
      <c r="E80" s="23">
        <v>2.0454059635707824</v>
      </c>
      <c r="F80" s="18">
        <v>20.518897774010249</v>
      </c>
      <c r="G80" s="18">
        <v>1.6718620135546969</v>
      </c>
      <c r="H80" s="18">
        <v>4.2206899830396515E-2</v>
      </c>
      <c r="I80" s="18">
        <v>2.1762919918503827</v>
      </c>
      <c r="J80" s="18">
        <v>6.3934963522284368E-3</v>
      </c>
      <c r="K80" s="18">
        <v>1.347521770491181</v>
      </c>
      <c r="L80" s="18">
        <v>0.61918243302703879</v>
      </c>
      <c r="M80" s="18">
        <v>41.08393008243187</v>
      </c>
      <c r="N80" s="18">
        <v>0.55185451118529727</v>
      </c>
      <c r="O80" s="18">
        <v>41.976426784356754</v>
      </c>
      <c r="P80" s="18">
        <v>0.89490451001240245</v>
      </c>
      <c r="Q80" s="18">
        <v>93.264779321654771</v>
      </c>
      <c r="R80" s="18">
        <v>40.463519252476473</v>
      </c>
      <c r="S80" s="27">
        <v>41.081000000000003</v>
      </c>
      <c r="T80" s="27">
        <v>0.55200000000000005</v>
      </c>
      <c r="U80" s="20" t="s">
        <v>941</v>
      </c>
      <c r="V80" s="28">
        <v>2.19</v>
      </c>
      <c r="W80" s="20" t="str">
        <f t="shared" si="1"/>
        <v>concordant</v>
      </c>
      <c r="X80" s="20" t="s">
        <v>862</v>
      </c>
    </row>
    <row r="81" spans="1:25" x14ac:dyDescent="0.25">
      <c r="A81" s="18" t="s">
        <v>482</v>
      </c>
      <c r="B81" s="63">
        <v>526.15195281017361</v>
      </c>
      <c r="C81" s="63">
        <f t="shared" si="0"/>
        <v>589.91107549207584</v>
      </c>
      <c r="D81" s="18">
        <v>4151.1960424372055</v>
      </c>
      <c r="E81" s="23">
        <v>1.939263021658344</v>
      </c>
      <c r="F81" s="18">
        <v>20.842664652282068</v>
      </c>
      <c r="G81" s="18">
        <v>2.0378537804680388</v>
      </c>
      <c r="H81" s="18">
        <v>3.8910319144694193E-2</v>
      </c>
      <c r="I81" s="18">
        <v>2.761156256219691</v>
      </c>
      <c r="J81" s="18">
        <v>6.3967794499552606E-3</v>
      </c>
      <c r="K81" s="18">
        <v>0.88961911256048742</v>
      </c>
      <c r="L81" s="18">
        <v>0.32219078893364345</v>
      </c>
      <c r="M81" s="18">
        <v>41.10495980222106</v>
      </c>
      <c r="N81" s="18">
        <v>0.36451419852576805</v>
      </c>
      <c r="O81" s="18">
        <v>38.759601772185853</v>
      </c>
      <c r="P81" s="18">
        <v>1.0500446896744187</v>
      </c>
      <c r="Q81" s="18" t="s">
        <v>857</v>
      </c>
      <c r="R81" s="18" t="s">
        <v>857</v>
      </c>
      <c r="S81" s="27">
        <v>41.082000000000001</v>
      </c>
      <c r="T81" s="27">
        <v>0.36399999999999999</v>
      </c>
      <c r="U81" s="20" t="s">
        <v>941</v>
      </c>
      <c r="V81" s="28">
        <v>-5.99</v>
      </c>
      <c r="W81" s="20" t="str">
        <f t="shared" si="1"/>
        <v>rev discord.</v>
      </c>
      <c r="X81" s="20" t="s">
        <v>868</v>
      </c>
      <c r="Y81" s="21" t="s">
        <v>869</v>
      </c>
    </row>
    <row r="82" spans="1:25" x14ac:dyDescent="0.25">
      <c r="A82" s="18" t="s">
        <v>373</v>
      </c>
      <c r="B82" s="63">
        <v>497.67104362941546</v>
      </c>
      <c r="C82" s="63">
        <f t="shared" si="0"/>
        <v>559.24145829663712</v>
      </c>
      <c r="D82" s="18">
        <v>5350.8642724433939</v>
      </c>
      <c r="E82" s="23">
        <v>1.8994950072209764</v>
      </c>
      <c r="F82" s="18">
        <v>20.123979132150776</v>
      </c>
      <c r="G82" s="18">
        <v>2.0538994241573674</v>
      </c>
      <c r="H82" s="18">
        <v>4.1144895494972425E-2</v>
      </c>
      <c r="I82" s="18">
        <v>2.4826820285182376</v>
      </c>
      <c r="J82" s="18">
        <v>6.3967561961166585E-3</v>
      </c>
      <c r="K82" s="18">
        <v>1.1119191019902064</v>
      </c>
      <c r="L82" s="18">
        <v>0.44787012159339795</v>
      </c>
      <c r="M82" s="18">
        <v>41.104810851151321</v>
      </c>
      <c r="N82" s="18">
        <v>0.45559816641969419</v>
      </c>
      <c r="O82" s="18">
        <v>40.941228311878049</v>
      </c>
      <c r="P82" s="18">
        <v>0.99622156821915198</v>
      </c>
      <c r="Q82" s="18">
        <v>31.388240999922218</v>
      </c>
      <c r="R82" s="18" t="s">
        <v>857</v>
      </c>
      <c r="S82" s="27">
        <v>41.103999999999999</v>
      </c>
      <c r="T82" s="27">
        <v>0.45600000000000002</v>
      </c>
      <c r="U82" s="20" t="s">
        <v>941</v>
      </c>
      <c r="V82" s="28">
        <v>-0.40699999999999997</v>
      </c>
      <c r="W82" s="20" t="str">
        <f t="shared" si="1"/>
        <v>concordant</v>
      </c>
      <c r="X82" s="20" t="s">
        <v>862</v>
      </c>
    </row>
    <row r="83" spans="1:25" x14ac:dyDescent="0.25">
      <c r="A83" s="18" t="s">
        <v>582</v>
      </c>
      <c r="B83" s="63">
        <v>429.80355796444593</v>
      </c>
      <c r="C83" s="63">
        <f t="shared" si="0"/>
        <v>463.50047522549869</v>
      </c>
      <c r="D83" s="18">
        <v>10569.943850831643</v>
      </c>
      <c r="E83" s="23">
        <v>2.9974206643046859</v>
      </c>
      <c r="F83" s="18">
        <v>20.363976086943815</v>
      </c>
      <c r="G83" s="18">
        <v>2.0674361549852813</v>
      </c>
      <c r="H83" s="18">
        <v>4.1816047699599762E-2</v>
      </c>
      <c r="I83" s="18">
        <v>2.360834742036475</v>
      </c>
      <c r="J83" s="18">
        <v>6.3984215624104668E-3</v>
      </c>
      <c r="K83" s="18">
        <v>1.1300195162299664</v>
      </c>
      <c r="L83" s="18">
        <v>0.47865252747644782</v>
      </c>
      <c r="M83" s="18">
        <v>41.115478246436368</v>
      </c>
      <c r="N83" s="18">
        <v>0.46313441459712479</v>
      </c>
      <c r="O83" s="18">
        <v>41.595562806765734</v>
      </c>
      <c r="P83" s="18">
        <v>0.96216059827186839</v>
      </c>
      <c r="Q83" s="18">
        <v>69.352415981418375</v>
      </c>
      <c r="R83" s="18">
        <v>49.306790152612805</v>
      </c>
      <c r="S83" s="27">
        <v>41.116</v>
      </c>
      <c r="T83" s="27">
        <v>0.46300000000000002</v>
      </c>
      <c r="U83" s="20" t="s">
        <v>941</v>
      </c>
      <c r="V83" s="28">
        <v>1.18</v>
      </c>
      <c r="W83" s="20" t="str">
        <f t="shared" si="1"/>
        <v>concordant</v>
      </c>
      <c r="X83" s="20" t="s">
        <v>862</v>
      </c>
    </row>
    <row r="84" spans="1:25" x14ac:dyDescent="0.25">
      <c r="A84" s="18" t="s">
        <v>458</v>
      </c>
      <c r="B84" s="63">
        <v>666.51378478406536</v>
      </c>
      <c r="C84" s="63">
        <f t="shared" si="0"/>
        <v>745.99647093399108</v>
      </c>
      <c r="D84" s="18">
        <v>16494.129016965402</v>
      </c>
      <c r="E84" s="23">
        <v>1.9706271517901113</v>
      </c>
      <c r="F84" s="18">
        <v>20.689069184080225</v>
      </c>
      <c r="G84" s="18">
        <v>1.7375992360892072</v>
      </c>
      <c r="H84" s="18">
        <v>4.1689890512679212E-2</v>
      </c>
      <c r="I84" s="18">
        <v>2.3412591322415568</v>
      </c>
      <c r="J84" s="18">
        <v>6.4015869543444367E-3</v>
      </c>
      <c r="K84" s="18">
        <v>1.2530756386578197</v>
      </c>
      <c r="L84" s="18">
        <v>0.53521441578237705</v>
      </c>
      <c r="M84" s="18">
        <v>41.135753909560691</v>
      </c>
      <c r="N84" s="18">
        <v>0.51382097551807959</v>
      </c>
      <c r="O84" s="18">
        <v>41.47259903934588</v>
      </c>
      <c r="P84" s="18">
        <v>0.95141901599141576</v>
      </c>
      <c r="Q84" s="18">
        <v>60.979522545812806</v>
      </c>
      <c r="R84" s="18">
        <v>47.125980666797382</v>
      </c>
      <c r="S84" s="27">
        <v>41.137</v>
      </c>
      <c r="T84" s="27">
        <v>0.51400000000000001</v>
      </c>
      <c r="U84" s="20" t="s">
        <v>941</v>
      </c>
      <c r="V84" s="28">
        <v>0.83199999999999996</v>
      </c>
      <c r="W84" s="20" t="str">
        <f t="shared" si="1"/>
        <v>concordant</v>
      </c>
      <c r="X84" s="20" t="s">
        <v>862</v>
      </c>
    </row>
    <row r="85" spans="1:25" x14ac:dyDescent="0.25">
      <c r="A85" s="18" t="s">
        <v>338</v>
      </c>
      <c r="B85" s="63">
        <v>944.62746776702249</v>
      </c>
      <c r="C85" s="63">
        <f t="shared" si="0"/>
        <v>1090.0264445514549</v>
      </c>
      <c r="D85" s="18">
        <v>69952.985765994847</v>
      </c>
      <c r="E85" s="23">
        <v>1.5267470228099842</v>
      </c>
      <c r="F85" s="18">
        <v>20.64049693859879</v>
      </c>
      <c r="G85" s="18">
        <v>1.772661782446606</v>
      </c>
      <c r="H85" s="18">
        <v>4.2504385266249341E-2</v>
      </c>
      <c r="I85" s="18">
        <v>2.0601993373544474</v>
      </c>
      <c r="J85" s="18">
        <v>6.4077683036561769E-3</v>
      </c>
      <c r="K85" s="18">
        <v>1.0421140464904493</v>
      </c>
      <c r="L85" s="18">
        <v>0.50583165793493223</v>
      </c>
      <c r="M85" s="18">
        <v>41.175347860933996</v>
      </c>
      <c r="N85" s="18">
        <v>0.42772661555290981</v>
      </c>
      <c r="O85" s="18">
        <v>42.266214319317001</v>
      </c>
      <c r="P85" s="18">
        <v>0.85289408986727011</v>
      </c>
      <c r="Q85" s="18">
        <v>104.62706895802755</v>
      </c>
      <c r="R85" s="18">
        <v>42.026244489328654</v>
      </c>
      <c r="S85" s="27">
        <v>41.171999999999997</v>
      </c>
      <c r="T85" s="27">
        <v>0.42799999999999999</v>
      </c>
      <c r="U85" s="20" t="s">
        <v>941</v>
      </c>
      <c r="V85" s="28">
        <v>2.67</v>
      </c>
      <c r="W85" s="20" t="str">
        <f t="shared" si="1"/>
        <v>concordant</v>
      </c>
      <c r="X85" s="20" t="s">
        <v>860</v>
      </c>
      <c r="Y85" s="21" t="s">
        <v>861</v>
      </c>
    </row>
    <row r="86" spans="1:25" x14ac:dyDescent="0.25">
      <c r="A86" s="18" t="s">
        <v>478</v>
      </c>
      <c r="B86" s="63">
        <v>1262.621642611831</v>
      </c>
      <c r="C86" s="63">
        <f t="shared" si="0"/>
        <v>1378.2337789080993</v>
      </c>
      <c r="D86" s="18">
        <v>13885.932193847333</v>
      </c>
      <c r="E86" s="23">
        <v>2.5664787064691357</v>
      </c>
      <c r="F86" s="18">
        <v>21.497775158882444</v>
      </c>
      <c r="G86" s="18">
        <v>1.5629582528985555</v>
      </c>
      <c r="H86" s="18">
        <v>4.0005723916935014E-2</v>
      </c>
      <c r="I86" s="18">
        <v>2.1753062601741098</v>
      </c>
      <c r="J86" s="18">
        <v>6.4259098523260713E-3</v>
      </c>
      <c r="K86" s="18">
        <v>1.0956519845119035</v>
      </c>
      <c r="L86" s="18">
        <v>0.50367711644621838</v>
      </c>
      <c r="M86" s="18">
        <v>41.291550146203647</v>
      </c>
      <c r="N86" s="18">
        <v>0.45096585003820167</v>
      </c>
      <c r="O86" s="18">
        <v>39.829635888124287</v>
      </c>
      <c r="P86" s="18">
        <v>0.84964366917832734</v>
      </c>
      <c r="Q86" s="18" t="s">
        <v>857</v>
      </c>
      <c r="R86" s="18" t="s">
        <v>857</v>
      </c>
      <c r="S86" s="27">
        <v>41.262999999999998</v>
      </c>
      <c r="T86" s="27">
        <v>0.45100000000000001</v>
      </c>
      <c r="U86" s="20" t="s">
        <v>941</v>
      </c>
      <c r="V86" s="28">
        <v>-3.68</v>
      </c>
      <c r="W86" s="20" t="str">
        <f t="shared" si="1"/>
        <v>rev discord.</v>
      </c>
      <c r="X86" s="20" t="s">
        <v>860</v>
      </c>
      <c r="Y86" s="21" t="s">
        <v>861</v>
      </c>
    </row>
    <row r="87" spans="1:25" x14ac:dyDescent="0.25">
      <c r="A87" s="18" t="s">
        <v>311</v>
      </c>
      <c r="B87" s="63">
        <v>916.89423084888585</v>
      </c>
      <c r="C87" s="63">
        <f t="shared" si="0"/>
        <v>993.43322451851645</v>
      </c>
      <c r="D87" s="18">
        <v>35200.505889237553</v>
      </c>
      <c r="E87" s="23">
        <v>2.8151682419491113</v>
      </c>
      <c r="F87" s="18">
        <v>20.892402640450733</v>
      </c>
      <c r="G87" s="18">
        <v>1.5555006943853726</v>
      </c>
      <c r="H87" s="18">
        <v>4.1836823871254938E-2</v>
      </c>
      <c r="I87" s="18">
        <v>1.8473490152637564</v>
      </c>
      <c r="J87" s="18">
        <v>6.4230557221462217E-3</v>
      </c>
      <c r="K87" s="18">
        <v>0.991877017156504</v>
      </c>
      <c r="L87" s="18">
        <v>0.53691912516860696</v>
      </c>
      <c r="M87" s="18">
        <v>41.273268689837039</v>
      </c>
      <c r="N87" s="18">
        <v>0.40807232816405659</v>
      </c>
      <c r="O87" s="18">
        <v>41.61581164273921</v>
      </c>
      <c r="P87" s="18">
        <v>0.75324793027262871</v>
      </c>
      <c r="Q87" s="18">
        <v>61.432147786011939</v>
      </c>
      <c r="R87" s="18">
        <v>37.137133121022885</v>
      </c>
      <c r="S87" s="27">
        <v>41.274000000000001</v>
      </c>
      <c r="T87" s="27">
        <v>0.40799999999999997</v>
      </c>
      <c r="U87" s="20" t="s">
        <v>941</v>
      </c>
      <c r="V87" s="28">
        <v>0.84299999999999997</v>
      </c>
      <c r="W87" s="20" t="str">
        <f t="shared" si="1"/>
        <v>concordant</v>
      </c>
      <c r="X87" s="20" t="s">
        <v>862</v>
      </c>
    </row>
    <row r="88" spans="1:25" x14ac:dyDescent="0.25">
      <c r="A88" s="18" t="s">
        <v>377</v>
      </c>
      <c r="B88" s="63">
        <v>478.8827496323338</v>
      </c>
      <c r="C88" s="63">
        <f t="shared" si="0"/>
        <v>518.1031010876884</v>
      </c>
      <c r="D88" s="18">
        <v>191737.72558180455</v>
      </c>
      <c r="E88" s="23">
        <v>2.8693635316272537</v>
      </c>
      <c r="F88" s="18">
        <v>21.449556822734863</v>
      </c>
      <c r="G88" s="18">
        <v>2.3429667866068526</v>
      </c>
      <c r="H88" s="18">
        <v>4.1063494150916112E-2</v>
      </c>
      <c r="I88" s="18">
        <v>2.6144573750536932</v>
      </c>
      <c r="J88" s="18">
        <v>6.4242279115201478E-3</v>
      </c>
      <c r="K88" s="18">
        <v>1.1601266699559463</v>
      </c>
      <c r="L88" s="18">
        <v>0.44373516318357287</v>
      </c>
      <c r="M88" s="18">
        <v>41.280776878128073</v>
      </c>
      <c r="N88" s="18">
        <v>0.47737917980037281</v>
      </c>
      <c r="O88" s="18">
        <v>40.861838039780075</v>
      </c>
      <c r="P88" s="18">
        <v>1.0471051941709355</v>
      </c>
      <c r="Q88" s="18">
        <v>16.323987621851458</v>
      </c>
      <c r="R88" s="18" t="s">
        <v>857</v>
      </c>
      <c r="S88" s="27">
        <v>41.277999999999999</v>
      </c>
      <c r="T88" s="27">
        <v>0.47699999999999998</v>
      </c>
      <c r="U88" s="20" t="s">
        <v>941</v>
      </c>
      <c r="V88" s="28">
        <v>-1.04</v>
      </c>
      <c r="W88" s="20" t="str">
        <f t="shared" si="1"/>
        <v>concordant</v>
      </c>
      <c r="X88" s="20" t="s">
        <v>862</v>
      </c>
    </row>
    <row r="89" spans="1:25" x14ac:dyDescent="0.25">
      <c r="A89" s="18" t="s">
        <v>418</v>
      </c>
      <c r="B89" s="63">
        <v>622.7753647982272</v>
      </c>
      <c r="C89" s="63">
        <f t="shared" si="0"/>
        <v>684.46195536441189</v>
      </c>
      <c r="D89" s="18">
        <v>15603.316550706015</v>
      </c>
      <c r="E89" s="23">
        <v>2.3725125571749555</v>
      </c>
      <c r="F89" s="18">
        <v>20.817814722778003</v>
      </c>
      <c r="G89" s="18">
        <v>1.7888059653786115</v>
      </c>
      <c r="H89" s="18">
        <v>4.1572022361882954E-2</v>
      </c>
      <c r="I89" s="18">
        <v>2.2555620598621813</v>
      </c>
      <c r="J89" s="18">
        <v>6.4285448042629891E-3</v>
      </c>
      <c r="K89" s="18">
        <v>1.1142788825773056</v>
      </c>
      <c r="L89" s="18">
        <v>0.49401384355852757</v>
      </c>
      <c r="M89" s="18">
        <v>41.308427662107185</v>
      </c>
      <c r="N89" s="18">
        <v>0.45881946628405146</v>
      </c>
      <c r="O89" s="18">
        <v>41.357701030386607</v>
      </c>
      <c r="P89" s="18">
        <v>0.91410620157053657</v>
      </c>
      <c r="Q89" s="18">
        <v>44.211789068231951</v>
      </c>
      <c r="R89" s="18" t="s">
        <v>857</v>
      </c>
      <c r="S89" s="27">
        <v>41.308999999999997</v>
      </c>
      <c r="T89" s="27">
        <v>0.45900000000000002</v>
      </c>
      <c r="U89" s="20" t="s">
        <v>941</v>
      </c>
      <c r="V89" s="28">
        <v>0.122</v>
      </c>
      <c r="W89" s="20" t="str">
        <f t="shared" si="1"/>
        <v>concordant</v>
      </c>
      <c r="X89" s="20" t="s">
        <v>862</v>
      </c>
    </row>
    <row r="90" spans="1:25" x14ac:dyDescent="0.25">
      <c r="A90" s="18" t="s">
        <v>357</v>
      </c>
      <c r="B90" s="63">
        <v>742.38892424436483</v>
      </c>
      <c r="C90" s="63">
        <f t="shared" ref="C90:C153" si="2">B90+((B90/E90)*0.235)</f>
        <v>838.25105106699607</v>
      </c>
      <c r="D90" s="18">
        <v>7371.9140128806193</v>
      </c>
      <c r="E90" s="23">
        <v>1.8199199514968272</v>
      </c>
      <c r="F90" s="18">
        <v>19.239575541160509</v>
      </c>
      <c r="G90" s="18">
        <v>2.1691435434527193</v>
      </c>
      <c r="H90" s="18">
        <v>4.4095778936527795E-2</v>
      </c>
      <c r="I90" s="18">
        <v>2.6118587360718477</v>
      </c>
      <c r="J90" s="18">
        <v>6.4340492366227759E-3</v>
      </c>
      <c r="K90" s="18">
        <v>1.2297312339244255</v>
      </c>
      <c r="L90" s="18">
        <v>0.47082608907628043</v>
      </c>
      <c r="M90" s="18">
        <v>41.343684764042081</v>
      </c>
      <c r="N90" s="18">
        <v>0.50678933745830079</v>
      </c>
      <c r="O90" s="18">
        <v>43.815025159922072</v>
      </c>
      <c r="P90" s="18">
        <v>1.1200475224641906</v>
      </c>
      <c r="Q90" s="18">
        <v>181.25969702520055</v>
      </c>
      <c r="R90" s="18">
        <v>53.700172501544692</v>
      </c>
      <c r="S90" s="27">
        <v>41.316000000000003</v>
      </c>
      <c r="T90" s="27">
        <v>0.50700000000000001</v>
      </c>
      <c r="U90" s="20" t="s">
        <v>941</v>
      </c>
      <c r="V90" s="28">
        <v>5.93</v>
      </c>
      <c r="W90" s="20" t="str">
        <f t="shared" ref="W90:W153" si="3">IF(V90&gt;3.67, "discord.", IF(V90&lt;-1.69, "rev discord.", "concordant"))</f>
        <v>discord.</v>
      </c>
      <c r="X90" s="20" t="s">
        <v>868</v>
      </c>
      <c r="Y90" s="21" t="s">
        <v>869</v>
      </c>
    </row>
    <row r="91" spans="1:25" x14ac:dyDescent="0.25">
      <c r="A91" s="18" t="s">
        <v>583</v>
      </c>
      <c r="B91" s="63">
        <v>1403.9472221868891</v>
      </c>
      <c r="C91" s="63">
        <f t="shared" si="2"/>
        <v>1617.9336512417121</v>
      </c>
      <c r="D91" s="18">
        <v>166091.98296768602</v>
      </c>
      <c r="E91" s="23">
        <v>1.5418155191953413</v>
      </c>
      <c r="F91" s="18">
        <v>21.548643434947408</v>
      </c>
      <c r="G91" s="18">
        <v>1.553467685994798</v>
      </c>
      <c r="H91" s="18">
        <v>4.0884149811391136E-2</v>
      </c>
      <c r="I91" s="18">
        <v>1.9191715803217837</v>
      </c>
      <c r="J91" s="18">
        <v>6.4375602444076158E-3</v>
      </c>
      <c r="K91" s="18">
        <v>1.1266463996907434</v>
      </c>
      <c r="L91" s="18">
        <v>0.58704829273359738</v>
      </c>
      <c r="M91" s="18">
        <v>41.366173441680928</v>
      </c>
      <c r="N91" s="18">
        <v>0.46455839169133384</v>
      </c>
      <c r="O91" s="18">
        <v>40.68690260945877</v>
      </c>
      <c r="P91" s="18">
        <v>0.76541394890183412</v>
      </c>
      <c r="Q91" s="18">
        <v>0.80661440887104141</v>
      </c>
      <c r="R91" s="18" t="s">
        <v>857</v>
      </c>
      <c r="S91" s="27">
        <v>41.353000000000002</v>
      </c>
      <c r="T91" s="27">
        <v>0.46400000000000002</v>
      </c>
      <c r="U91" s="20" t="s">
        <v>941</v>
      </c>
      <c r="V91" s="28">
        <v>-1.69</v>
      </c>
      <c r="W91" s="20" t="str">
        <f t="shared" si="3"/>
        <v>concordant</v>
      </c>
      <c r="X91" s="20" t="s">
        <v>860</v>
      </c>
      <c r="Y91" s="21" t="s">
        <v>861</v>
      </c>
    </row>
    <row r="92" spans="1:25" x14ac:dyDescent="0.25">
      <c r="A92" s="18" t="s">
        <v>483</v>
      </c>
      <c r="B92" s="63">
        <v>534.08899756896346</v>
      </c>
      <c r="C92" s="63">
        <f t="shared" si="2"/>
        <v>570.30151755068368</v>
      </c>
      <c r="D92" s="18">
        <v>4051.1328321951992</v>
      </c>
      <c r="E92" s="23">
        <v>3.4659536119569543</v>
      </c>
      <c r="F92" s="18">
        <v>22.301039881258404</v>
      </c>
      <c r="G92" s="18">
        <v>1.7928791448766332</v>
      </c>
      <c r="H92" s="18">
        <v>3.6431201101049381E-2</v>
      </c>
      <c r="I92" s="18">
        <v>2.6747141883324539</v>
      </c>
      <c r="J92" s="18">
        <v>6.4568311580040913E-3</v>
      </c>
      <c r="K92" s="18">
        <v>0.8706546825562872</v>
      </c>
      <c r="L92" s="18">
        <v>0.32551316561381682</v>
      </c>
      <c r="M92" s="18">
        <v>41.48960593892938</v>
      </c>
      <c r="N92" s="18">
        <v>0.3600712315720962</v>
      </c>
      <c r="O92" s="18">
        <v>36.333730539586881</v>
      </c>
      <c r="P92" s="18">
        <v>0.95464176653275601</v>
      </c>
      <c r="Q92" s="18" t="s">
        <v>857</v>
      </c>
      <c r="R92" s="18" t="s">
        <v>857</v>
      </c>
      <c r="S92" s="27">
        <v>41.372999999999998</v>
      </c>
      <c r="T92" s="27">
        <v>0.35899999999999999</v>
      </c>
      <c r="U92" s="20" t="s">
        <v>941</v>
      </c>
      <c r="V92" s="28">
        <v>-13.5</v>
      </c>
      <c r="W92" s="20" t="str">
        <f t="shared" si="3"/>
        <v>rev discord.</v>
      </c>
      <c r="X92" s="20" t="s">
        <v>868</v>
      </c>
      <c r="Y92" s="21" t="s">
        <v>869</v>
      </c>
    </row>
    <row r="93" spans="1:25" x14ac:dyDescent="0.25">
      <c r="A93" s="18" t="s">
        <v>496</v>
      </c>
      <c r="B93" s="63">
        <v>964.14073173044699</v>
      </c>
      <c r="C93" s="63">
        <f t="shared" si="2"/>
        <v>1056.2679539928452</v>
      </c>
      <c r="D93" s="18">
        <v>39556.53853821654</v>
      </c>
      <c r="E93" s="23">
        <v>2.4593498685038635</v>
      </c>
      <c r="F93" s="18">
        <v>20.263109302365997</v>
      </c>
      <c r="G93" s="18">
        <v>1.3093183831664237</v>
      </c>
      <c r="H93" s="18">
        <v>4.3339156878781072E-2</v>
      </c>
      <c r="I93" s="18">
        <v>1.8375304457160604</v>
      </c>
      <c r="J93" s="18">
        <v>6.4503456469857624E-3</v>
      </c>
      <c r="K93" s="18">
        <v>1.2804908938694397</v>
      </c>
      <c r="L93" s="18">
        <v>0.69685424633628301</v>
      </c>
      <c r="M93" s="18">
        <v>41.44806573212</v>
      </c>
      <c r="N93" s="18">
        <v>0.52903613243089609</v>
      </c>
      <c r="O93" s="18">
        <v>43.078943535896634</v>
      </c>
      <c r="P93" s="18">
        <v>0.77503174256271734</v>
      </c>
      <c r="Q93" s="18">
        <v>134.8463966893714</v>
      </c>
      <c r="R93" s="18">
        <v>30.967128797918079</v>
      </c>
      <c r="S93" s="27">
        <v>41.414999999999999</v>
      </c>
      <c r="T93" s="27">
        <v>0.52900000000000003</v>
      </c>
      <c r="U93" s="20" t="s">
        <v>941</v>
      </c>
      <c r="V93" s="28">
        <v>3.94</v>
      </c>
      <c r="W93" s="20" t="str">
        <f t="shared" si="3"/>
        <v>discord.</v>
      </c>
      <c r="X93" s="20" t="s">
        <v>860</v>
      </c>
      <c r="Y93" s="21" t="s">
        <v>861</v>
      </c>
    </row>
    <row r="94" spans="1:25" x14ac:dyDescent="0.25">
      <c r="A94" s="18" t="s">
        <v>364</v>
      </c>
      <c r="B94" s="63">
        <v>487.17873431050788</v>
      </c>
      <c r="C94" s="63">
        <f t="shared" si="2"/>
        <v>521.04362114412743</v>
      </c>
      <c r="D94" s="18">
        <v>7980.7028490662378</v>
      </c>
      <c r="E94" s="23">
        <v>3.3806993989217085</v>
      </c>
      <c r="F94" s="18">
        <v>20.528826151900748</v>
      </c>
      <c r="G94" s="18">
        <v>1.7090573397257738</v>
      </c>
      <c r="H94" s="18">
        <v>4.1400395249619221E-2</v>
      </c>
      <c r="I94" s="18">
        <v>2.0757368631328244</v>
      </c>
      <c r="J94" s="18">
        <v>6.44802748006472E-3</v>
      </c>
      <c r="K94" s="18">
        <v>1.1430992826890931</v>
      </c>
      <c r="L94" s="18">
        <v>0.55069566041423001</v>
      </c>
      <c r="M94" s="18">
        <v>41.433217626208517</v>
      </c>
      <c r="N94" s="18">
        <v>0.47210400546921605</v>
      </c>
      <c r="O94" s="18">
        <v>41.190375471782929</v>
      </c>
      <c r="P94" s="18">
        <v>0.83789395376209796</v>
      </c>
      <c r="Q94" s="18">
        <v>27.04345128789387</v>
      </c>
      <c r="R94" s="18" t="s">
        <v>857</v>
      </c>
      <c r="S94" s="27">
        <v>41.430999999999997</v>
      </c>
      <c r="T94" s="27">
        <v>0.47199999999999998</v>
      </c>
      <c r="U94" s="20" t="s">
        <v>941</v>
      </c>
      <c r="V94" s="28">
        <v>-0.6</v>
      </c>
      <c r="W94" s="20" t="str">
        <f t="shared" si="3"/>
        <v>concordant</v>
      </c>
      <c r="X94" s="20" t="s">
        <v>862</v>
      </c>
    </row>
    <row r="95" spans="1:25" x14ac:dyDescent="0.25">
      <c r="A95" s="18" t="s">
        <v>500</v>
      </c>
      <c r="B95" s="63">
        <v>638.71197246985525</v>
      </c>
      <c r="C95" s="63">
        <f t="shared" si="2"/>
        <v>667.39505646290718</v>
      </c>
      <c r="D95" s="18">
        <v>121105.70779531336</v>
      </c>
      <c r="E95" s="23">
        <v>5.232955897168341</v>
      </c>
      <c r="F95" s="18">
        <v>21.210849929983713</v>
      </c>
      <c r="G95" s="18">
        <v>2.1101562638025246</v>
      </c>
      <c r="H95" s="18">
        <v>4.1643249774410203E-2</v>
      </c>
      <c r="I95" s="18">
        <v>2.5184684528526544</v>
      </c>
      <c r="J95" s="18">
        <v>6.4507590462594385E-3</v>
      </c>
      <c r="K95" s="18">
        <v>1.3747225845165498</v>
      </c>
      <c r="L95" s="18">
        <v>0.54585658317832386</v>
      </c>
      <c r="M95" s="18">
        <v>41.450713594883496</v>
      </c>
      <c r="N95" s="18">
        <v>0.56800422019525243</v>
      </c>
      <c r="O95" s="18">
        <v>41.427135148504853</v>
      </c>
      <c r="P95" s="18">
        <v>1.0223325361943338</v>
      </c>
      <c r="Q95" s="18">
        <v>40.084316702900438</v>
      </c>
      <c r="R95" s="18" t="s">
        <v>857</v>
      </c>
      <c r="S95" s="27">
        <v>41.451000000000001</v>
      </c>
      <c r="T95" s="27">
        <v>0.56799999999999995</v>
      </c>
      <c r="U95" s="20" t="s">
        <v>941</v>
      </c>
      <c r="V95" s="28">
        <v>-5.8099999999999999E-2</v>
      </c>
      <c r="W95" s="20" t="str">
        <f t="shared" si="3"/>
        <v>concordant</v>
      </c>
      <c r="X95" s="20" t="s">
        <v>862</v>
      </c>
    </row>
    <row r="96" spans="1:25" x14ac:dyDescent="0.25">
      <c r="A96" s="18" t="s">
        <v>347</v>
      </c>
      <c r="B96" s="63">
        <v>2279.5094362544105</v>
      </c>
      <c r="C96" s="63">
        <f t="shared" si="2"/>
        <v>2718.4181772281904</v>
      </c>
      <c r="D96" s="18">
        <v>47255.804837519521</v>
      </c>
      <c r="E96" s="23">
        <v>1.2204922516040475</v>
      </c>
      <c r="F96" s="18">
        <v>21.360487516436493</v>
      </c>
      <c r="G96" s="18">
        <v>1.3381755843048384</v>
      </c>
      <c r="H96" s="18">
        <v>4.1207835492913888E-2</v>
      </c>
      <c r="I96" s="18">
        <v>2.166397074552274</v>
      </c>
      <c r="J96" s="18">
        <v>6.464857201737258E-3</v>
      </c>
      <c r="K96" s="18">
        <v>1.6862151987716141</v>
      </c>
      <c r="L96" s="18">
        <v>0.77835001652229518</v>
      </c>
      <c r="M96" s="18">
        <v>41.54101300801436</v>
      </c>
      <c r="N96" s="18">
        <v>0.69821878338148124</v>
      </c>
      <c r="O96" s="18">
        <v>41.002609082148368</v>
      </c>
      <c r="P96" s="18">
        <v>0.87058354279933781</v>
      </c>
      <c r="Q96" s="18">
        <v>9.6308483042412725</v>
      </c>
      <c r="R96" s="18" t="s">
        <v>857</v>
      </c>
      <c r="S96" s="27">
        <v>41.515000000000001</v>
      </c>
      <c r="T96" s="27">
        <v>0.69699999999999995</v>
      </c>
      <c r="U96" s="20" t="s">
        <v>941</v>
      </c>
      <c r="V96" s="28">
        <v>-1.33</v>
      </c>
      <c r="W96" s="20" t="str">
        <f t="shared" si="3"/>
        <v>concordant</v>
      </c>
      <c r="X96" s="20" t="s">
        <v>860</v>
      </c>
      <c r="Y96" s="21" t="s">
        <v>861</v>
      </c>
    </row>
    <row r="97" spans="1:25" x14ac:dyDescent="0.25">
      <c r="A97" s="18" t="s">
        <v>368</v>
      </c>
      <c r="B97" s="63">
        <v>1412.792300353819</v>
      </c>
      <c r="C97" s="63">
        <f t="shared" si="2"/>
        <v>1701.0385240895882</v>
      </c>
      <c r="D97" s="18">
        <v>48191.461783840685</v>
      </c>
      <c r="E97" s="23">
        <v>1.1518145364759131</v>
      </c>
      <c r="F97" s="18">
        <v>17.676099193795949</v>
      </c>
      <c r="G97" s="18">
        <v>2.6301680848349256</v>
      </c>
      <c r="H97" s="18">
        <v>5.0171969921863339E-2</v>
      </c>
      <c r="I97" s="18">
        <v>2.9209567197173709</v>
      </c>
      <c r="J97" s="18">
        <v>6.4984581448921169E-3</v>
      </c>
      <c r="K97" s="18">
        <v>1.2658672484344067</v>
      </c>
      <c r="L97" s="18">
        <v>0.43337418863121357</v>
      </c>
      <c r="M97" s="18">
        <v>41.756223682600648</v>
      </c>
      <c r="N97" s="18">
        <v>0.52687013547801342</v>
      </c>
      <c r="O97" s="18">
        <v>49.706992574273485</v>
      </c>
      <c r="P97" s="18">
        <v>1.416954959221421</v>
      </c>
      <c r="Q97" s="18">
        <v>452.15020180417213</v>
      </c>
      <c r="R97" s="18">
        <v>58.472006829221698</v>
      </c>
      <c r="S97" s="27">
        <v>41.524000000000001</v>
      </c>
      <c r="T97" s="27">
        <v>0.52600000000000002</v>
      </c>
      <c r="U97" s="20" t="s">
        <v>941</v>
      </c>
      <c r="V97" s="28">
        <v>17.8</v>
      </c>
      <c r="W97" s="20" t="str">
        <f t="shared" si="3"/>
        <v>discord.</v>
      </c>
      <c r="X97" s="20" t="s">
        <v>860</v>
      </c>
      <c r="Y97" s="21" t="s">
        <v>861</v>
      </c>
    </row>
    <row r="98" spans="1:25" x14ac:dyDescent="0.25">
      <c r="A98" s="18" t="s">
        <v>296</v>
      </c>
      <c r="B98" s="63">
        <v>796.6187804170014</v>
      </c>
      <c r="C98" s="63">
        <f t="shared" si="2"/>
        <v>881.45854963398313</v>
      </c>
      <c r="D98" s="18">
        <v>14150.110908928633</v>
      </c>
      <c r="E98" s="23">
        <v>2.206576174426035</v>
      </c>
      <c r="F98" s="18">
        <v>21.003945091530287</v>
      </c>
      <c r="G98" s="18">
        <v>1.5460984772642445</v>
      </c>
      <c r="H98" s="18">
        <v>4.1255667994834842E-2</v>
      </c>
      <c r="I98" s="18">
        <v>2.0180242839525735</v>
      </c>
      <c r="J98" s="18">
        <v>6.4677017780589144E-3</v>
      </c>
      <c r="K98" s="18">
        <v>1.2386727264145578</v>
      </c>
      <c r="L98" s="18">
        <v>0.61380466839004022</v>
      </c>
      <c r="M98" s="18">
        <v>41.559232512747705</v>
      </c>
      <c r="N98" s="18">
        <v>0.51312706902740501</v>
      </c>
      <c r="O98" s="18">
        <v>41.049254136693158</v>
      </c>
      <c r="P98" s="18">
        <v>0.81186278885243013</v>
      </c>
      <c r="Q98" s="18">
        <v>11.328616752977499</v>
      </c>
      <c r="R98" s="18" t="s">
        <v>857</v>
      </c>
      <c r="S98" s="27">
        <v>41.55</v>
      </c>
      <c r="T98" s="27">
        <v>0.51300000000000001</v>
      </c>
      <c r="U98" s="20" t="s">
        <v>941</v>
      </c>
      <c r="V98" s="28">
        <v>-1.26</v>
      </c>
      <c r="W98" s="20" t="str">
        <f t="shared" si="3"/>
        <v>concordant</v>
      </c>
      <c r="X98" s="20" t="s">
        <v>862</v>
      </c>
    </row>
    <row r="99" spans="1:25" x14ac:dyDescent="0.25">
      <c r="A99" s="18" t="s">
        <v>359</v>
      </c>
      <c r="B99" s="63">
        <v>753.27285580683372</v>
      </c>
      <c r="C99" s="63">
        <f t="shared" si="2"/>
        <v>866.21373510962849</v>
      </c>
      <c r="D99" s="18">
        <v>10859.01727383168</v>
      </c>
      <c r="E99" s="23">
        <v>1.5673609255335894</v>
      </c>
      <c r="F99" s="18">
        <v>19.820969791575511</v>
      </c>
      <c r="G99" s="18">
        <v>1.7348621574142555</v>
      </c>
      <c r="H99" s="18">
        <v>4.3565930112864894E-2</v>
      </c>
      <c r="I99" s="18">
        <v>2.162822841395299</v>
      </c>
      <c r="J99" s="18">
        <v>6.4718670392167939E-3</v>
      </c>
      <c r="K99" s="18">
        <v>1.1727298686698358</v>
      </c>
      <c r="L99" s="18">
        <v>0.54222188069424782</v>
      </c>
      <c r="M99" s="18">
        <v>41.585910907882457</v>
      </c>
      <c r="N99" s="18">
        <v>0.48612072753651603</v>
      </c>
      <c r="O99" s="18">
        <v>43.299616436798992</v>
      </c>
      <c r="P99" s="18">
        <v>0.91680732541467336</v>
      </c>
      <c r="Q99" s="18">
        <v>139.28009316801328</v>
      </c>
      <c r="R99" s="18">
        <v>42.678147121366017</v>
      </c>
      <c r="S99" s="27">
        <v>41.569000000000003</v>
      </c>
      <c r="T99" s="27">
        <v>0.48599999999999999</v>
      </c>
      <c r="U99" s="20" t="s">
        <v>941</v>
      </c>
      <c r="V99" s="28">
        <v>4.12</v>
      </c>
      <c r="W99" s="20" t="str">
        <f t="shared" si="3"/>
        <v>discord.</v>
      </c>
      <c r="X99" s="20" t="s">
        <v>862</v>
      </c>
    </row>
    <row r="100" spans="1:25" x14ac:dyDescent="0.25">
      <c r="A100" s="18" t="s">
        <v>584</v>
      </c>
      <c r="B100" s="63">
        <v>467.52121041525265</v>
      </c>
      <c r="C100" s="63">
        <f t="shared" si="2"/>
        <v>527.97091542426915</v>
      </c>
      <c r="D100" s="18">
        <v>5690.7128752848357</v>
      </c>
      <c r="E100" s="23">
        <v>1.8175024085096345</v>
      </c>
      <c r="F100" s="18">
        <v>20.396945058447542</v>
      </c>
      <c r="G100" s="18">
        <v>2.2153576654392286</v>
      </c>
      <c r="H100" s="18">
        <v>4.1250444817283655E-2</v>
      </c>
      <c r="I100" s="18">
        <v>2.5130526583918353</v>
      </c>
      <c r="J100" s="18">
        <v>6.4798093881468536E-3</v>
      </c>
      <c r="K100" s="18">
        <v>1.0026081460771012</v>
      </c>
      <c r="L100" s="18">
        <v>0.39896026162806097</v>
      </c>
      <c r="M100" s="18">
        <v>41.636781151199315</v>
      </c>
      <c r="N100" s="18">
        <v>0.41610851077340172</v>
      </c>
      <c r="O100" s="18">
        <v>41.044160729344235</v>
      </c>
      <c r="P100" s="18">
        <v>1.0108927438964379</v>
      </c>
      <c r="Q100" s="18">
        <v>6.5389843971131016</v>
      </c>
      <c r="R100" s="18" t="s">
        <v>857</v>
      </c>
      <c r="S100" s="27">
        <v>41.633000000000003</v>
      </c>
      <c r="T100" s="27">
        <v>0.41599999999999998</v>
      </c>
      <c r="U100" s="20" t="s">
        <v>941</v>
      </c>
      <c r="V100" s="28">
        <v>-1.46</v>
      </c>
      <c r="W100" s="20" t="str">
        <f t="shared" si="3"/>
        <v>concordant</v>
      </c>
      <c r="X100" s="20" t="s">
        <v>862</v>
      </c>
    </row>
    <row r="101" spans="1:25" x14ac:dyDescent="0.25">
      <c r="A101" s="18" t="s">
        <v>447</v>
      </c>
      <c r="B101" s="63">
        <v>544.03734422861521</v>
      </c>
      <c r="C101" s="63">
        <f t="shared" si="2"/>
        <v>589.1504623834187</v>
      </c>
      <c r="D101" s="18">
        <v>12967.762736707497</v>
      </c>
      <c r="E101" s="23">
        <v>2.8339600790842603</v>
      </c>
      <c r="F101" s="18">
        <v>20.265415373880181</v>
      </c>
      <c r="G101" s="18">
        <v>2.6840371369943878</v>
      </c>
      <c r="H101" s="18">
        <v>4.2826491734500767E-2</v>
      </c>
      <c r="I101" s="18">
        <v>3.0598659086002229</v>
      </c>
      <c r="J101" s="18">
        <v>6.4811276337391355E-3</v>
      </c>
      <c r="K101" s="18">
        <v>1.2558297197021415</v>
      </c>
      <c r="L101" s="18">
        <v>0.41041985407675519</v>
      </c>
      <c r="M101" s="18">
        <v>41.645224392123708</v>
      </c>
      <c r="N101" s="18">
        <v>0.52130741375707146</v>
      </c>
      <c r="O101" s="18">
        <v>42.579892551788426</v>
      </c>
      <c r="P101" s="18">
        <v>1.2759480080077061</v>
      </c>
      <c r="Q101" s="18">
        <v>95.583354726705068</v>
      </c>
      <c r="R101" s="18">
        <v>66.065301430989123</v>
      </c>
      <c r="S101" s="27">
        <v>41.643999999999998</v>
      </c>
      <c r="T101" s="27">
        <v>0.52100000000000002</v>
      </c>
      <c r="U101" s="20" t="s">
        <v>941</v>
      </c>
      <c r="V101" s="28">
        <v>2.27</v>
      </c>
      <c r="W101" s="20" t="str">
        <f t="shared" si="3"/>
        <v>concordant</v>
      </c>
      <c r="X101" s="20" t="s">
        <v>862</v>
      </c>
    </row>
    <row r="102" spans="1:25" x14ac:dyDescent="0.25">
      <c r="A102" s="18" t="s">
        <v>442</v>
      </c>
      <c r="B102" s="63">
        <v>639.37698610068753</v>
      </c>
      <c r="C102" s="63">
        <f t="shared" si="2"/>
        <v>689.37734934540811</v>
      </c>
      <c r="D102" s="18">
        <v>127798.58325825905</v>
      </c>
      <c r="E102" s="23">
        <v>3.0050500033022556</v>
      </c>
      <c r="F102" s="18">
        <v>20.538888116030378</v>
      </c>
      <c r="G102" s="18">
        <v>1.6103596598232437</v>
      </c>
      <c r="H102" s="18">
        <v>4.3269674270664561E-2</v>
      </c>
      <c r="I102" s="18">
        <v>2.1074298386330756</v>
      </c>
      <c r="J102" s="18">
        <v>6.495973185565075E-3</v>
      </c>
      <c r="K102" s="18">
        <v>1.359334516339892</v>
      </c>
      <c r="L102" s="18">
        <v>0.64502005780727956</v>
      </c>
      <c r="M102" s="18">
        <v>41.740308013090512</v>
      </c>
      <c r="N102" s="18">
        <v>0.56555745713131955</v>
      </c>
      <c r="O102" s="18">
        <v>43.011320451252885</v>
      </c>
      <c r="P102" s="18">
        <v>0.8875037332459712</v>
      </c>
      <c r="Q102" s="18">
        <v>114.46066073574322</v>
      </c>
      <c r="R102" s="18">
        <v>38.007869690103526</v>
      </c>
      <c r="S102" s="27">
        <v>41.728000000000002</v>
      </c>
      <c r="T102" s="27">
        <v>0.56599999999999995</v>
      </c>
      <c r="U102" s="20" t="s">
        <v>941</v>
      </c>
      <c r="V102" s="28">
        <v>3.06</v>
      </c>
      <c r="W102" s="20" t="str">
        <f t="shared" si="3"/>
        <v>concordant</v>
      </c>
      <c r="X102" s="20" t="s">
        <v>862</v>
      </c>
    </row>
    <row r="103" spans="1:25" x14ac:dyDescent="0.25">
      <c r="A103" s="18" t="s">
        <v>503</v>
      </c>
      <c r="B103" s="63">
        <v>1569.964965468024</v>
      </c>
      <c r="C103" s="63">
        <f t="shared" si="2"/>
        <v>1888.7506782656048</v>
      </c>
      <c r="D103" s="18">
        <v>25542.854442789863</v>
      </c>
      <c r="E103" s="23">
        <v>1.1573346987455877</v>
      </c>
      <c r="F103" s="18">
        <v>19.397658597194344</v>
      </c>
      <c r="G103" s="18">
        <v>1.3962775209641949</v>
      </c>
      <c r="H103" s="18">
        <v>4.5737073960040134E-2</v>
      </c>
      <c r="I103" s="18">
        <v>2.1612153044996516</v>
      </c>
      <c r="J103" s="18">
        <v>6.5373532065134904E-3</v>
      </c>
      <c r="K103" s="18">
        <v>1.64886617957575</v>
      </c>
      <c r="L103" s="18">
        <v>0.76293471369687671</v>
      </c>
      <c r="M103" s="18">
        <v>42.005333683989214</v>
      </c>
      <c r="N103" s="18">
        <v>0.69036008084487577</v>
      </c>
      <c r="O103" s="18">
        <v>45.40993117607119</v>
      </c>
      <c r="P103" s="18">
        <v>0.95978497368408</v>
      </c>
      <c r="Q103" s="18">
        <v>229.09145361187095</v>
      </c>
      <c r="R103" s="18">
        <v>32.282755386683192</v>
      </c>
      <c r="S103" s="27">
        <v>41.735999999999997</v>
      </c>
      <c r="T103" s="27">
        <v>0.69</v>
      </c>
      <c r="U103" s="20" t="s">
        <v>941</v>
      </c>
      <c r="V103" s="28">
        <v>8</v>
      </c>
      <c r="W103" s="20" t="str">
        <f t="shared" si="3"/>
        <v>discord.</v>
      </c>
      <c r="X103" s="20" t="s">
        <v>860</v>
      </c>
      <c r="Y103" s="21" t="s">
        <v>861</v>
      </c>
    </row>
    <row r="104" spans="1:25" x14ac:dyDescent="0.25">
      <c r="A104" s="18" t="s">
        <v>285</v>
      </c>
      <c r="B104" s="63">
        <v>1180.615530425436</v>
      </c>
      <c r="C104" s="63">
        <f t="shared" si="2"/>
        <v>1442.2063209144278</v>
      </c>
      <c r="D104" s="18">
        <v>11307.496423624945</v>
      </c>
      <c r="E104" s="23">
        <v>1.0606055707517454</v>
      </c>
      <c r="F104" s="18">
        <v>15.630900309266259</v>
      </c>
      <c r="G104" s="18">
        <v>3.2748699696773862</v>
      </c>
      <c r="H104" s="18">
        <v>5.6155190840126511E-2</v>
      </c>
      <c r="I104" s="18">
        <v>3.4328344149030059</v>
      </c>
      <c r="J104" s="18">
        <v>6.5319945205936135E-3</v>
      </c>
      <c r="K104" s="18">
        <v>1.0140757470887629</v>
      </c>
      <c r="L104" s="18">
        <v>0.29540479514139795</v>
      </c>
      <c r="M104" s="18">
        <v>41.971013645338694</v>
      </c>
      <c r="N104" s="18">
        <v>0.42423532637566552</v>
      </c>
      <c r="O104" s="18">
        <v>55.475590708436414</v>
      </c>
      <c r="P104" s="18">
        <v>1.8532986872177233</v>
      </c>
      <c r="Q104" s="18">
        <v>686.1865821885408</v>
      </c>
      <c r="R104" s="18">
        <v>70.015539905778155</v>
      </c>
      <c r="S104" s="27">
        <v>41.738</v>
      </c>
      <c r="T104" s="27">
        <v>0.42299999999999999</v>
      </c>
      <c r="U104" s="20" t="s">
        <v>941</v>
      </c>
      <c r="V104" s="28">
        <v>28.6</v>
      </c>
      <c r="W104" s="20" t="str">
        <f t="shared" si="3"/>
        <v>discord.</v>
      </c>
      <c r="X104" s="20" t="s">
        <v>860</v>
      </c>
      <c r="Y104" s="21" t="s">
        <v>861</v>
      </c>
    </row>
    <row r="105" spans="1:25" x14ac:dyDescent="0.25">
      <c r="A105" s="18" t="s">
        <v>557</v>
      </c>
      <c r="B105" s="63">
        <v>742.05800630515034</v>
      </c>
      <c r="C105" s="63">
        <f t="shared" si="2"/>
        <v>842.99937825361906</v>
      </c>
      <c r="D105" s="18">
        <v>384059.4745144294</v>
      </c>
      <c r="E105" s="23">
        <v>1.7275734232216937</v>
      </c>
      <c r="F105" s="18">
        <v>20.423381575917023</v>
      </c>
      <c r="G105" s="18">
        <v>1.4731687188381133</v>
      </c>
      <c r="H105" s="18">
        <v>4.3633201960106595E-2</v>
      </c>
      <c r="I105" s="18">
        <v>1.9613718470457011</v>
      </c>
      <c r="J105" s="18">
        <v>6.5024337507546565E-3</v>
      </c>
      <c r="K105" s="18">
        <v>1.2948950635285918</v>
      </c>
      <c r="L105" s="18">
        <v>0.66019865915737286</v>
      </c>
      <c r="M105" s="18">
        <v>41.781686564527647</v>
      </c>
      <c r="N105" s="18">
        <v>0.53927947149036015</v>
      </c>
      <c r="O105" s="18">
        <v>43.365069409277453</v>
      </c>
      <c r="P105" s="18">
        <v>0.83264358876350286</v>
      </c>
      <c r="Q105" s="18">
        <v>131.84241165601861</v>
      </c>
      <c r="R105" s="18">
        <v>34.64397276562628</v>
      </c>
      <c r="S105" s="27">
        <v>41.756999999999998</v>
      </c>
      <c r="T105" s="27">
        <v>0.53900000000000003</v>
      </c>
      <c r="U105" s="20" t="s">
        <v>941</v>
      </c>
      <c r="V105" s="28">
        <v>3.8</v>
      </c>
      <c r="W105" s="20" t="str">
        <f t="shared" si="3"/>
        <v>discord.</v>
      </c>
      <c r="X105" s="20" t="s">
        <v>868</v>
      </c>
      <c r="Y105" s="21" t="s">
        <v>869</v>
      </c>
    </row>
    <row r="106" spans="1:25" x14ac:dyDescent="0.25">
      <c r="A106" s="18" t="s">
        <v>542</v>
      </c>
      <c r="B106" s="63">
        <v>832.67260452497987</v>
      </c>
      <c r="C106" s="63">
        <f t="shared" si="2"/>
        <v>959.86537314957843</v>
      </c>
      <c r="D106" s="18">
        <v>32256.407265652273</v>
      </c>
      <c r="E106" s="23">
        <v>1.5384370053371648</v>
      </c>
      <c r="F106" s="18">
        <v>20.883392089695132</v>
      </c>
      <c r="G106" s="18">
        <v>1.8327088062736827</v>
      </c>
      <c r="H106" s="18">
        <v>4.239444786127234E-2</v>
      </c>
      <c r="I106" s="18">
        <v>2.3450851927951857</v>
      </c>
      <c r="J106" s="18">
        <v>6.5187042563783727E-3</v>
      </c>
      <c r="K106" s="18">
        <v>1.4618394568884288</v>
      </c>
      <c r="L106" s="18">
        <v>0.62336304940206178</v>
      </c>
      <c r="M106" s="18">
        <v>41.885894529585407</v>
      </c>
      <c r="N106" s="18">
        <v>0.61031959685977455</v>
      </c>
      <c r="O106" s="18">
        <v>42.159131350817468</v>
      </c>
      <c r="P106" s="18">
        <v>0.9684240380087239</v>
      </c>
      <c r="Q106" s="18">
        <v>57.712827457213692</v>
      </c>
      <c r="R106" s="18">
        <v>43.7312095734517</v>
      </c>
      <c r="S106" s="27">
        <v>41.887999999999998</v>
      </c>
      <c r="T106" s="27">
        <v>0.61</v>
      </c>
      <c r="U106" s="20" t="s">
        <v>941</v>
      </c>
      <c r="V106" s="28">
        <v>0.66400000000000003</v>
      </c>
      <c r="W106" s="20" t="str">
        <f t="shared" si="3"/>
        <v>concordant</v>
      </c>
      <c r="X106" s="20" t="s">
        <v>862</v>
      </c>
    </row>
    <row r="107" spans="1:25" x14ac:dyDescent="0.25">
      <c r="A107" s="18" t="s">
        <v>444</v>
      </c>
      <c r="B107" s="63">
        <v>380.67284770252803</v>
      </c>
      <c r="C107" s="63">
        <f t="shared" si="2"/>
        <v>418.45753857431583</v>
      </c>
      <c r="D107" s="18">
        <v>10391.441546729289</v>
      </c>
      <c r="E107" s="23">
        <v>2.367575786543977</v>
      </c>
      <c r="F107" s="18">
        <v>21.261706043555211</v>
      </c>
      <c r="G107" s="18">
        <v>2.6980166083007853</v>
      </c>
      <c r="H107" s="18">
        <v>4.0893832973407963E-2</v>
      </c>
      <c r="I107" s="18">
        <v>2.910910672606025</v>
      </c>
      <c r="J107" s="18">
        <v>6.528955865125338E-3</v>
      </c>
      <c r="K107" s="18">
        <v>1.0774474190631211</v>
      </c>
      <c r="L107" s="18">
        <v>0.37014101092237378</v>
      </c>
      <c r="M107" s="18">
        <v>41.951552305430404</v>
      </c>
      <c r="N107" s="18">
        <v>0.45053833631245865</v>
      </c>
      <c r="O107" s="18">
        <v>40.696348495326561</v>
      </c>
      <c r="P107" s="18">
        <v>1.1612089162197137</v>
      </c>
      <c r="Q107" s="18" t="s">
        <v>857</v>
      </c>
      <c r="R107" s="18" t="s">
        <v>857</v>
      </c>
      <c r="S107" s="27">
        <v>41.941000000000003</v>
      </c>
      <c r="T107" s="27">
        <v>0.45</v>
      </c>
      <c r="U107" s="20" t="s">
        <v>941</v>
      </c>
      <c r="V107" s="28">
        <v>-3.1</v>
      </c>
      <c r="W107" s="20" t="str">
        <f t="shared" si="3"/>
        <v>rev discord.</v>
      </c>
      <c r="X107" s="20" t="s">
        <v>862</v>
      </c>
    </row>
    <row r="108" spans="1:25" x14ac:dyDescent="0.25">
      <c r="A108" s="18" t="s">
        <v>312</v>
      </c>
      <c r="B108" s="63">
        <v>229.4991169883194</v>
      </c>
      <c r="C108" s="63">
        <f t="shared" si="2"/>
        <v>243.57398535823324</v>
      </c>
      <c r="D108" s="18">
        <v>29739.382527596845</v>
      </c>
      <c r="E108" s="23">
        <v>3.8318150532433819</v>
      </c>
      <c r="F108" s="18">
        <v>21.031072861681047</v>
      </c>
      <c r="G108" s="18">
        <v>2.9541017901731759</v>
      </c>
      <c r="H108" s="18">
        <v>4.2160475580527913E-2</v>
      </c>
      <c r="I108" s="18">
        <v>3.2184380565455641</v>
      </c>
      <c r="J108" s="18">
        <v>6.5298120954463638E-3</v>
      </c>
      <c r="K108" s="18">
        <v>1.2180507366584856</v>
      </c>
      <c r="L108" s="18">
        <v>0.37846020810661551</v>
      </c>
      <c r="M108" s="18">
        <v>41.957036114818258</v>
      </c>
      <c r="N108" s="18">
        <v>0.50939845865229216</v>
      </c>
      <c r="O108" s="18">
        <v>41.93119637330657</v>
      </c>
      <c r="P108" s="18">
        <v>1.3220449268061252</v>
      </c>
      <c r="Q108" s="18">
        <v>40.47616607906901</v>
      </c>
      <c r="R108" s="18" t="s">
        <v>857</v>
      </c>
      <c r="S108" s="27">
        <v>41.957000000000001</v>
      </c>
      <c r="T108" s="27">
        <v>0.50900000000000001</v>
      </c>
      <c r="U108" s="20" t="s">
        <v>941</v>
      </c>
      <c r="V108" s="28">
        <v>-6.2899999999999998E-2</v>
      </c>
      <c r="W108" s="20" t="str">
        <f t="shared" si="3"/>
        <v>concordant</v>
      </c>
      <c r="X108" s="20" t="s">
        <v>862</v>
      </c>
    </row>
    <row r="109" spans="1:25" x14ac:dyDescent="0.25">
      <c r="A109" s="18" t="s">
        <v>427</v>
      </c>
      <c r="B109" s="63">
        <v>549.0548450229204</v>
      </c>
      <c r="C109" s="63">
        <f t="shared" si="2"/>
        <v>617.55203914987874</v>
      </c>
      <c r="D109" s="18">
        <v>18723.431116799453</v>
      </c>
      <c r="E109" s="23">
        <v>1.8836959706880176</v>
      </c>
      <c r="F109" s="18">
        <v>20.101960122973399</v>
      </c>
      <c r="G109" s="18">
        <v>2.07789405055812</v>
      </c>
      <c r="H109" s="18">
        <v>4.3884070128598691E-2</v>
      </c>
      <c r="I109" s="18">
        <v>2.4486486410768267</v>
      </c>
      <c r="J109" s="18">
        <v>6.5313805079937727E-3</v>
      </c>
      <c r="K109" s="18">
        <v>1.1797977317830934</v>
      </c>
      <c r="L109" s="18">
        <v>0.48181585221808765</v>
      </c>
      <c r="M109" s="18">
        <v>41.967081151626935</v>
      </c>
      <c r="N109" s="18">
        <v>0.4935184913769568</v>
      </c>
      <c r="O109" s="18">
        <v>43.60911748640769</v>
      </c>
      <c r="P109" s="18">
        <v>1.0452283160947289</v>
      </c>
      <c r="Q109" s="18">
        <v>134.88490531000295</v>
      </c>
      <c r="R109" s="18">
        <v>50.434294295162438</v>
      </c>
      <c r="S109" s="27">
        <v>41.957000000000001</v>
      </c>
      <c r="T109" s="27">
        <v>0.49399999999999999</v>
      </c>
      <c r="U109" s="20" t="s">
        <v>941</v>
      </c>
      <c r="V109" s="28">
        <v>3.92</v>
      </c>
      <c r="W109" s="20" t="str">
        <f t="shared" si="3"/>
        <v>discord.</v>
      </c>
      <c r="X109" s="20" t="s">
        <v>860</v>
      </c>
      <c r="Y109" s="21" t="s">
        <v>873</v>
      </c>
    </row>
    <row r="110" spans="1:25" x14ac:dyDescent="0.25">
      <c r="A110" s="18" t="s">
        <v>574</v>
      </c>
      <c r="B110" s="63">
        <v>524.63915844643509</v>
      </c>
      <c r="C110" s="63">
        <f t="shared" si="2"/>
        <v>567.76703879849731</v>
      </c>
      <c r="D110" s="18">
        <v>13977.024604511174</v>
      </c>
      <c r="E110" s="23">
        <v>2.8587123046267933</v>
      </c>
      <c r="F110" s="18">
        <v>19.96734721571028</v>
      </c>
      <c r="G110" s="18">
        <v>2.2870884366983986</v>
      </c>
      <c r="H110" s="18">
        <v>4.3842701937455847E-2</v>
      </c>
      <c r="I110" s="18">
        <v>2.4630705492436924</v>
      </c>
      <c r="J110" s="18">
        <v>6.5311273280137831E-3</v>
      </c>
      <c r="K110" s="18">
        <v>0.86587473175828344</v>
      </c>
      <c r="L110" s="18">
        <v>0.35154280579748604</v>
      </c>
      <c r="M110" s="18">
        <v>41.965459639122543</v>
      </c>
      <c r="N110" s="18">
        <v>0.36218812958634317</v>
      </c>
      <c r="O110" s="18">
        <v>43.56887796771408</v>
      </c>
      <c r="P110" s="18">
        <v>1.0504349640185104</v>
      </c>
      <c r="Q110" s="18">
        <v>132.78053504182057</v>
      </c>
      <c r="R110" s="18">
        <v>54.220555686308359</v>
      </c>
      <c r="S110" s="27">
        <v>41.960999999999999</v>
      </c>
      <c r="T110" s="27">
        <v>0.36199999999999999</v>
      </c>
      <c r="U110" s="20" t="s">
        <v>941</v>
      </c>
      <c r="V110" s="28">
        <v>3.83</v>
      </c>
      <c r="W110" s="20" t="str">
        <f t="shared" si="3"/>
        <v>discord.</v>
      </c>
    </row>
    <row r="111" spans="1:25" x14ac:dyDescent="0.25">
      <c r="A111" s="18" t="s">
        <v>390</v>
      </c>
      <c r="B111" s="63">
        <v>1030.6802484160373</v>
      </c>
      <c r="C111" s="63">
        <f t="shared" si="2"/>
        <v>1116.1745390815629</v>
      </c>
      <c r="D111" s="18">
        <v>98571.354058068042</v>
      </c>
      <c r="E111" s="23">
        <v>2.8330530201759645</v>
      </c>
      <c r="F111" s="18">
        <v>20.789890140191051</v>
      </c>
      <c r="G111" s="18">
        <v>1.1621159417146689</v>
      </c>
      <c r="H111" s="18">
        <v>4.3044232214636949E-2</v>
      </c>
      <c r="I111" s="18">
        <v>1.488625229192476</v>
      </c>
      <c r="J111" s="18">
        <v>6.5330037370235896E-3</v>
      </c>
      <c r="K111" s="18">
        <v>0.92834184023435751</v>
      </c>
      <c r="L111" s="18">
        <v>0.62362361058326854</v>
      </c>
      <c r="M111" s="18">
        <v>41.977477248959296</v>
      </c>
      <c r="N111" s="18">
        <v>0.3884284370733937</v>
      </c>
      <c r="O111" s="18">
        <v>42.791880755853938</v>
      </c>
      <c r="P111" s="18">
        <v>0.62377444764105405</v>
      </c>
      <c r="Q111" s="18">
        <v>88.711728843405297</v>
      </c>
      <c r="R111" s="18">
        <v>27.570001938556572</v>
      </c>
      <c r="S111" s="27">
        <v>41.975999999999999</v>
      </c>
      <c r="T111" s="27">
        <v>0.38900000000000001</v>
      </c>
      <c r="U111" s="20" t="s">
        <v>941</v>
      </c>
      <c r="V111" s="28">
        <v>1.96</v>
      </c>
      <c r="W111" s="20" t="str">
        <f t="shared" si="3"/>
        <v>concordant</v>
      </c>
    </row>
    <row r="112" spans="1:25" x14ac:dyDescent="0.25">
      <c r="A112" s="18" t="s">
        <v>301</v>
      </c>
      <c r="B112" s="63">
        <v>534.58340106787909</v>
      </c>
      <c r="C112" s="63">
        <f t="shared" si="2"/>
        <v>565.64052652651935</v>
      </c>
      <c r="D112" s="18">
        <v>43108.22465414241</v>
      </c>
      <c r="E112" s="23">
        <v>4.0450330607143004</v>
      </c>
      <c r="F112" s="18">
        <v>20.661067609461039</v>
      </c>
      <c r="G112" s="18">
        <v>1.9803877044170624</v>
      </c>
      <c r="H112" s="18">
        <v>4.3024504901029027E-2</v>
      </c>
      <c r="I112" s="18">
        <v>2.5425416346624159</v>
      </c>
      <c r="J112" s="18">
        <v>6.5334190561304947E-3</v>
      </c>
      <c r="K112" s="18">
        <v>1.5877796236993287</v>
      </c>
      <c r="L112" s="18">
        <v>0.62448520097101379</v>
      </c>
      <c r="M112" s="18">
        <v>41.980137189984418</v>
      </c>
      <c r="N112" s="18">
        <v>0.66438642045121554</v>
      </c>
      <c r="O112" s="18">
        <v>42.772676422297657</v>
      </c>
      <c r="P112" s="18">
        <v>1.0649262021913088</v>
      </c>
      <c r="Q112" s="18">
        <v>87.473400210386359</v>
      </c>
      <c r="R112" s="18">
        <v>47.084070582961871</v>
      </c>
      <c r="S112" s="27">
        <v>41.978999999999999</v>
      </c>
      <c r="T112" s="27">
        <v>0.66500000000000004</v>
      </c>
      <c r="U112" s="20" t="s">
        <v>941</v>
      </c>
      <c r="V112" s="28">
        <v>1.91</v>
      </c>
      <c r="W112" s="20" t="str">
        <f t="shared" si="3"/>
        <v>concordant</v>
      </c>
    </row>
    <row r="113" spans="1:23" x14ac:dyDescent="0.25">
      <c r="A113" s="18" t="s">
        <v>305</v>
      </c>
      <c r="B113" s="63">
        <v>643.76298295524737</v>
      </c>
      <c r="C113" s="63">
        <f t="shared" si="2"/>
        <v>719.35988107816718</v>
      </c>
      <c r="D113" s="18">
        <v>18070.472924180584</v>
      </c>
      <c r="E113" s="23">
        <v>2.0011972018811712</v>
      </c>
      <c r="F113" s="18">
        <v>19.698806460824503</v>
      </c>
      <c r="G113" s="18">
        <v>1.8214568932984554</v>
      </c>
      <c r="H113" s="18">
        <v>4.4979905349087454E-2</v>
      </c>
      <c r="I113" s="18">
        <v>2.407179866372648</v>
      </c>
      <c r="J113" s="18">
        <v>6.5722164043528998E-3</v>
      </c>
      <c r="K113" s="18">
        <v>1.3456517530243459</v>
      </c>
      <c r="L113" s="18">
        <v>0.55901587240013473</v>
      </c>
      <c r="M113" s="18">
        <v>42.228612750763844</v>
      </c>
      <c r="N113" s="18">
        <v>0.56639290496936923</v>
      </c>
      <c r="O113" s="18">
        <v>44.674474184770759</v>
      </c>
      <c r="P113" s="18">
        <v>1.0520810701894412</v>
      </c>
      <c r="Q113" s="18">
        <v>178.00667163194154</v>
      </c>
      <c r="R113" s="18">
        <v>46.532316140906758</v>
      </c>
      <c r="S113" s="27">
        <v>42.186999999999998</v>
      </c>
      <c r="T113" s="27">
        <v>0.56599999999999995</v>
      </c>
      <c r="U113" s="20" t="s">
        <v>941</v>
      </c>
      <c r="V113" s="28">
        <v>5.75</v>
      </c>
      <c r="W113" s="20" t="str">
        <f t="shared" si="3"/>
        <v>discord.</v>
      </c>
    </row>
    <row r="114" spans="1:23" x14ac:dyDescent="0.25">
      <c r="A114" s="18" t="s">
        <v>521</v>
      </c>
      <c r="B114" s="63">
        <v>342.04746974257159</v>
      </c>
      <c r="C114" s="63">
        <f t="shared" si="2"/>
        <v>391.92406418519761</v>
      </c>
      <c r="D114" s="18">
        <v>5724.1331790490567</v>
      </c>
      <c r="E114" s="23">
        <v>1.6116007174861999</v>
      </c>
      <c r="F114" s="18">
        <v>21.423118726941205</v>
      </c>
      <c r="G114" s="18">
        <v>2.3994033206632834</v>
      </c>
      <c r="H114" s="18">
        <v>3.9932939214713456E-2</v>
      </c>
      <c r="I114" s="18">
        <v>2.8700603495728902</v>
      </c>
      <c r="J114" s="18">
        <v>6.5798160695678285E-3</v>
      </c>
      <c r="K114" s="18">
        <v>1.2171547062719992</v>
      </c>
      <c r="L114" s="18">
        <v>0.42408679889018036</v>
      </c>
      <c r="M114" s="18">
        <v>42.277283282179901</v>
      </c>
      <c r="N114" s="18">
        <v>0.51289625149838614</v>
      </c>
      <c r="O114" s="18">
        <v>39.758571914448304</v>
      </c>
      <c r="P114" s="18">
        <v>1.1190437296917608</v>
      </c>
      <c r="Q114" s="18" t="s">
        <v>857</v>
      </c>
      <c r="R114" s="18" t="s">
        <v>857</v>
      </c>
      <c r="S114" s="27">
        <v>42.226999999999997</v>
      </c>
      <c r="T114" s="27">
        <v>0.51200000000000001</v>
      </c>
      <c r="U114" s="20" t="s">
        <v>941</v>
      </c>
      <c r="V114" s="28">
        <v>-6.27</v>
      </c>
      <c r="W114" s="20" t="str">
        <f t="shared" si="3"/>
        <v>rev discord.</v>
      </c>
    </row>
    <row r="115" spans="1:23" x14ac:dyDescent="0.25">
      <c r="A115" s="18" t="s">
        <v>585</v>
      </c>
      <c r="B115" s="63">
        <v>4033.6230241479234</v>
      </c>
      <c r="C115" s="63">
        <f t="shared" si="2"/>
        <v>4533.462549775054</v>
      </c>
      <c r="D115" s="18">
        <v>94194.480848831474</v>
      </c>
      <c r="E115" s="23">
        <v>1.896411472232941</v>
      </c>
      <c r="F115" s="18">
        <v>21.289111043645949</v>
      </c>
      <c r="G115" s="18">
        <v>0.76957524369196917</v>
      </c>
      <c r="H115" s="18">
        <v>4.2255190338327482E-2</v>
      </c>
      <c r="I115" s="18">
        <v>1.2688630614634098</v>
      </c>
      <c r="J115" s="18">
        <v>6.5830601808702606E-3</v>
      </c>
      <c r="K115" s="18">
        <v>1.0059654028143641</v>
      </c>
      <c r="L115" s="18">
        <v>0.79280848609002808</v>
      </c>
      <c r="M115" s="18">
        <v>42.29805943035489</v>
      </c>
      <c r="N115" s="18">
        <v>0.42411092389418314</v>
      </c>
      <c r="O115" s="18">
        <v>42.023473323246769</v>
      </c>
      <c r="P115" s="18">
        <v>0.52233689059643851</v>
      </c>
      <c r="Q115" s="18">
        <v>26.36968935737611</v>
      </c>
      <c r="R115" s="18">
        <v>18.547817639751937</v>
      </c>
      <c r="S115" s="27">
        <v>42.286000000000001</v>
      </c>
      <c r="T115" s="27">
        <v>0.42399999999999999</v>
      </c>
      <c r="U115" s="20" t="s">
        <v>941</v>
      </c>
      <c r="V115" s="28">
        <v>-0.66500000000000004</v>
      </c>
      <c r="W115" s="20" t="str">
        <f t="shared" si="3"/>
        <v>concordant</v>
      </c>
    </row>
    <row r="116" spans="1:23" x14ac:dyDescent="0.25">
      <c r="A116" s="18" t="s">
        <v>512</v>
      </c>
      <c r="B116" s="63">
        <v>709.36056653960031</v>
      </c>
      <c r="C116" s="63">
        <f t="shared" si="2"/>
        <v>810.8535851544118</v>
      </c>
      <c r="D116" s="18">
        <v>20124.156609593054</v>
      </c>
      <c r="E116" s="23">
        <v>1.6424748757298118</v>
      </c>
      <c r="F116" s="18">
        <v>21.456189652745078</v>
      </c>
      <c r="G116" s="18">
        <v>1.9056655408062306</v>
      </c>
      <c r="H116" s="18">
        <v>4.1446291940709798E-2</v>
      </c>
      <c r="I116" s="18">
        <v>2.3815389442671511</v>
      </c>
      <c r="J116" s="18">
        <v>6.588173192564638E-3</v>
      </c>
      <c r="K116" s="18">
        <v>1.3857098353907022</v>
      </c>
      <c r="L116" s="18">
        <v>0.58185478710158733</v>
      </c>
      <c r="M116" s="18">
        <v>42.330804375795026</v>
      </c>
      <c r="N116" s="18">
        <v>0.58466041476699715</v>
      </c>
      <c r="O116" s="18">
        <v>41.235124538171803</v>
      </c>
      <c r="P116" s="18">
        <v>0.9623577149576974</v>
      </c>
      <c r="Q116" s="18" t="s">
        <v>857</v>
      </c>
      <c r="R116" s="18" t="s">
        <v>857</v>
      </c>
      <c r="S116" s="27">
        <v>42.304000000000002</v>
      </c>
      <c r="T116" s="27">
        <v>0.58399999999999996</v>
      </c>
      <c r="U116" s="20" t="s">
        <v>941</v>
      </c>
      <c r="V116" s="28">
        <v>-2.68</v>
      </c>
      <c r="W116" s="20" t="str">
        <f t="shared" si="3"/>
        <v>rev discord.</v>
      </c>
    </row>
    <row r="117" spans="1:23" x14ac:dyDescent="0.25">
      <c r="A117" s="18" t="s">
        <v>319</v>
      </c>
      <c r="B117" s="63">
        <v>601.63840633587415</v>
      </c>
      <c r="C117" s="63">
        <f t="shared" si="2"/>
        <v>638.62665221596365</v>
      </c>
      <c r="D117" s="18">
        <v>23539.941761947921</v>
      </c>
      <c r="E117" s="23">
        <v>3.8224312109117076</v>
      </c>
      <c r="F117" s="18">
        <v>20.822199459864859</v>
      </c>
      <c r="G117" s="18">
        <v>1.6008601174041184</v>
      </c>
      <c r="H117" s="18">
        <v>4.2857216046771715E-2</v>
      </c>
      <c r="I117" s="18">
        <v>2.2293624594089856</v>
      </c>
      <c r="J117" s="18">
        <v>6.5862265494312936E-3</v>
      </c>
      <c r="K117" s="18">
        <v>1.490541360647627</v>
      </c>
      <c r="L117" s="18">
        <v>0.66859534408898968</v>
      </c>
      <c r="M117" s="18">
        <v>42.318337628846542</v>
      </c>
      <c r="N117" s="18">
        <v>0.62870645638763634</v>
      </c>
      <c r="O117" s="18">
        <v>42.609807870097555</v>
      </c>
      <c r="P117" s="18">
        <v>0.93027172648772805</v>
      </c>
      <c r="Q117" s="18">
        <v>59.073260622080852</v>
      </c>
      <c r="R117" s="18">
        <v>39.505970358991746</v>
      </c>
      <c r="S117" s="27">
        <v>42.320999999999998</v>
      </c>
      <c r="T117" s="27">
        <v>0.629</v>
      </c>
      <c r="U117" s="20" t="s">
        <v>941</v>
      </c>
      <c r="V117" s="28">
        <v>0.70099999999999996</v>
      </c>
      <c r="W117" s="20" t="str">
        <f t="shared" si="3"/>
        <v>concordant</v>
      </c>
    </row>
    <row r="118" spans="1:23" x14ac:dyDescent="0.25">
      <c r="A118" s="18" t="s">
        <v>363</v>
      </c>
      <c r="B118" s="63">
        <v>502.36466960135118</v>
      </c>
      <c r="C118" s="63">
        <f t="shared" si="2"/>
        <v>552.73781299613006</v>
      </c>
      <c r="D118" s="18">
        <v>11388.660481217379</v>
      </c>
      <c r="E118" s="23">
        <v>2.3436237923669823</v>
      </c>
      <c r="F118" s="18">
        <v>15.271118368786029</v>
      </c>
      <c r="G118" s="18">
        <v>2.954132412796648</v>
      </c>
      <c r="H118" s="18">
        <v>5.8244233762776855E-2</v>
      </c>
      <c r="I118" s="18">
        <v>3.2137603546557441</v>
      </c>
      <c r="J118" s="18">
        <v>6.6193414903381849E-3</v>
      </c>
      <c r="K118" s="18">
        <v>0.7890328984731404</v>
      </c>
      <c r="L118" s="18">
        <v>0.24551703033179709</v>
      </c>
      <c r="M118" s="18">
        <v>42.530409985599988</v>
      </c>
      <c r="N118" s="18">
        <v>0.33447436141900511</v>
      </c>
      <c r="O118" s="18">
        <v>57.4820039212917</v>
      </c>
      <c r="P118" s="18">
        <v>1.7960187989418479</v>
      </c>
      <c r="Q118" s="18">
        <v>735.59317662089938</v>
      </c>
      <c r="R118" s="18">
        <v>65.973290345762905</v>
      </c>
      <c r="S118" s="27">
        <v>42.348999999999997</v>
      </c>
      <c r="T118" s="27">
        <v>0.33400000000000002</v>
      </c>
      <c r="U118" s="20" t="s">
        <v>941</v>
      </c>
      <c r="V118" s="28">
        <v>30.9</v>
      </c>
      <c r="W118" s="20" t="str">
        <f t="shared" si="3"/>
        <v>discord.</v>
      </c>
    </row>
    <row r="119" spans="1:23" x14ac:dyDescent="0.25">
      <c r="A119" s="18" t="s">
        <v>353</v>
      </c>
      <c r="B119" s="63">
        <v>907.46109921390041</v>
      </c>
      <c r="C119" s="63">
        <f t="shared" si="2"/>
        <v>1030.8710282629386</v>
      </c>
      <c r="D119" s="18">
        <v>13681.108795553231</v>
      </c>
      <c r="E119" s="23">
        <v>1.7280081105186293</v>
      </c>
      <c r="F119" s="18">
        <v>17.505910100454646</v>
      </c>
      <c r="G119" s="18">
        <v>2.9062643964254313</v>
      </c>
      <c r="H119" s="18">
        <v>5.0951678872480435E-2</v>
      </c>
      <c r="I119" s="18">
        <v>3.1821379467787105</v>
      </c>
      <c r="J119" s="18">
        <v>6.6235517797312762E-3</v>
      </c>
      <c r="K119" s="18">
        <v>1.28971370505453</v>
      </c>
      <c r="L119" s="18">
        <v>0.40529786157137238</v>
      </c>
      <c r="M119" s="18">
        <v>42.557372722530943</v>
      </c>
      <c r="N119" s="18">
        <v>0.54706051486814644</v>
      </c>
      <c r="O119" s="18">
        <v>50.460592479471998</v>
      </c>
      <c r="P119" s="18">
        <v>1.5664805548833272</v>
      </c>
      <c r="Q119" s="18">
        <v>444.05102203207116</v>
      </c>
      <c r="R119" s="18">
        <v>64.702899721113027</v>
      </c>
      <c r="S119" s="27">
        <v>42.365000000000002</v>
      </c>
      <c r="T119" s="27">
        <v>0.54600000000000004</v>
      </c>
      <c r="U119" s="20" t="s">
        <v>941</v>
      </c>
      <c r="V119" s="28">
        <v>17.399999999999999</v>
      </c>
      <c r="W119" s="20" t="str">
        <f t="shared" si="3"/>
        <v>discord.</v>
      </c>
    </row>
    <row r="120" spans="1:23" x14ac:dyDescent="0.25">
      <c r="A120" s="18" t="s">
        <v>350</v>
      </c>
      <c r="B120" s="63">
        <v>378.1579611295632</v>
      </c>
      <c r="C120" s="63">
        <f t="shared" si="2"/>
        <v>391.65250256531328</v>
      </c>
      <c r="D120" s="18">
        <v>12172.839586011933</v>
      </c>
      <c r="E120" s="23">
        <v>6.5854124268364025</v>
      </c>
      <c r="F120" s="18">
        <v>21.226109771641347</v>
      </c>
      <c r="G120" s="18">
        <v>2.3543423879339929</v>
      </c>
      <c r="H120" s="18">
        <v>4.1588047335269648E-2</v>
      </c>
      <c r="I120" s="18">
        <v>2.5513506001126953</v>
      </c>
      <c r="J120" s="18">
        <v>6.5953910999750984E-3</v>
      </c>
      <c r="K120" s="18">
        <v>0.96149577167821421</v>
      </c>
      <c r="L120" s="18">
        <v>0.3768575638470637</v>
      </c>
      <c r="M120" s="18">
        <v>42.377029291915605</v>
      </c>
      <c r="N120" s="18">
        <v>0.40611702964491414</v>
      </c>
      <c r="O120" s="18">
        <v>41.373322956558077</v>
      </c>
      <c r="P120" s="18">
        <v>1.0343624482112546</v>
      </c>
      <c r="Q120" s="18" t="s">
        <v>857</v>
      </c>
      <c r="R120" s="18" t="s">
        <v>857</v>
      </c>
      <c r="S120" s="27">
        <v>42.37</v>
      </c>
      <c r="T120" s="27">
        <v>0.40600000000000003</v>
      </c>
      <c r="U120" s="20" t="s">
        <v>941</v>
      </c>
      <c r="V120" s="28">
        <v>-2.4500000000000002</v>
      </c>
      <c r="W120" s="20" t="str">
        <f t="shared" si="3"/>
        <v>rev discord.</v>
      </c>
    </row>
    <row r="121" spans="1:23" x14ac:dyDescent="0.25">
      <c r="A121" s="18" t="s">
        <v>431</v>
      </c>
      <c r="B121" s="63">
        <v>661.10130079108046</v>
      </c>
      <c r="C121" s="63">
        <f t="shared" si="2"/>
        <v>732.45361284753312</v>
      </c>
      <c r="D121" s="18">
        <v>33702.339596593069</v>
      </c>
      <c r="E121" s="23">
        <v>2.1773478841580736</v>
      </c>
      <c r="F121" s="18">
        <v>20.042021605873817</v>
      </c>
      <c r="G121" s="18">
        <v>1.7873453638760002</v>
      </c>
      <c r="H121" s="18">
        <v>4.4870677853417806E-2</v>
      </c>
      <c r="I121" s="18">
        <v>2.2694220859676135</v>
      </c>
      <c r="J121" s="18">
        <v>6.6127018238902706E-3</v>
      </c>
      <c r="K121" s="18">
        <v>1.3912242525631233</v>
      </c>
      <c r="L121" s="18">
        <v>0.61303019000537617</v>
      </c>
      <c r="M121" s="18">
        <v>42.487889263662289</v>
      </c>
      <c r="N121" s="18">
        <v>0.58915813756475899</v>
      </c>
      <c r="O121" s="18">
        <v>44.568334780312881</v>
      </c>
      <c r="P121" s="18">
        <v>0.98956747832336589</v>
      </c>
      <c r="Q121" s="18">
        <v>158.01448368316227</v>
      </c>
      <c r="R121" s="18">
        <v>41.981835063585905</v>
      </c>
      <c r="S121" s="27">
        <v>42.45</v>
      </c>
      <c r="T121" s="27">
        <v>0.58899999999999997</v>
      </c>
      <c r="U121" s="20" t="s">
        <v>941</v>
      </c>
      <c r="V121" s="28">
        <v>4.8899999999999997</v>
      </c>
      <c r="W121" s="20" t="str">
        <f t="shared" si="3"/>
        <v>discord.</v>
      </c>
    </row>
    <row r="122" spans="1:23" x14ac:dyDescent="0.25">
      <c r="A122" s="18" t="s">
        <v>289</v>
      </c>
      <c r="B122" s="63">
        <v>912.50258050752768</v>
      </c>
      <c r="C122" s="63">
        <f t="shared" si="2"/>
        <v>964.65876558649381</v>
      </c>
      <c r="D122" s="18">
        <v>23635.195542450383</v>
      </c>
      <c r="E122" s="23">
        <v>4.1114607231070108</v>
      </c>
      <c r="F122" s="18">
        <v>21.934267545420724</v>
      </c>
      <c r="G122" s="18">
        <v>2.0246928911316289</v>
      </c>
      <c r="H122" s="18">
        <v>4.0854177952525557E-2</v>
      </c>
      <c r="I122" s="18">
        <v>2.8686959139303574</v>
      </c>
      <c r="J122" s="18">
        <v>6.6286723348153928E-3</v>
      </c>
      <c r="K122" s="18">
        <v>2.0312041552924249</v>
      </c>
      <c r="L122" s="18">
        <v>0.70805837085377987</v>
      </c>
      <c r="M122" s="18">
        <v>42.59016465840422</v>
      </c>
      <c r="N122" s="18">
        <v>0.86224173401953763</v>
      </c>
      <c r="O122" s="18">
        <v>40.65766462391273</v>
      </c>
      <c r="P122" s="18">
        <v>1.1433026117300749</v>
      </c>
      <c r="Q122" s="18" t="s">
        <v>857</v>
      </c>
      <c r="R122" s="18" t="s">
        <v>857</v>
      </c>
      <c r="S122" s="27">
        <v>42.451999999999998</v>
      </c>
      <c r="T122" s="27">
        <v>0.86</v>
      </c>
      <c r="U122" s="20" t="s">
        <v>941</v>
      </c>
      <c r="V122" s="28">
        <v>-4.74</v>
      </c>
      <c r="W122" s="20" t="str">
        <f t="shared" si="3"/>
        <v>rev discord.</v>
      </c>
    </row>
    <row r="123" spans="1:23" x14ac:dyDescent="0.25">
      <c r="A123" s="18" t="s">
        <v>484</v>
      </c>
      <c r="B123" s="63">
        <v>693.41914752185073</v>
      </c>
      <c r="C123" s="63">
        <f t="shared" si="2"/>
        <v>793.87720998549219</v>
      </c>
      <c r="D123" s="18">
        <v>174917.13754305028</v>
      </c>
      <c r="E123" s="23">
        <v>1.6221047437244005</v>
      </c>
      <c r="F123" s="18">
        <v>18.906967765324705</v>
      </c>
      <c r="G123" s="18">
        <v>1.9795823251997537</v>
      </c>
      <c r="H123" s="18">
        <v>4.8069021626612467E-2</v>
      </c>
      <c r="I123" s="18">
        <v>2.3503950145554584</v>
      </c>
      <c r="J123" s="18">
        <v>6.6414982744700795E-3</v>
      </c>
      <c r="K123" s="18">
        <v>1.266922725751032</v>
      </c>
      <c r="L123" s="18">
        <v>0.53902544802268115</v>
      </c>
      <c r="M123" s="18">
        <v>42.672300996086335</v>
      </c>
      <c r="N123" s="18">
        <v>0.53883967700954827</v>
      </c>
      <c r="O123" s="18">
        <v>47.67166985925887</v>
      </c>
      <c r="P123" s="18">
        <v>1.0945770412058984</v>
      </c>
      <c r="Q123" s="18">
        <v>306.94109669239862</v>
      </c>
      <c r="R123" s="18">
        <v>45.11913931327453</v>
      </c>
      <c r="S123" s="27">
        <v>42.503</v>
      </c>
      <c r="T123" s="27">
        <v>0.53800000000000003</v>
      </c>
      <c r="U123" s="20" t="s">
        <v>941</v>
      </c>
      <c r="V123" s="28">
        <v>11.3</v>
      </c>
      <c r="W123" s="20" t="str">
        <f t="shared" si="3"/>
        <v>discord.</v>
      </c>
    </row>
    <row r="124" spans="1:23" x14ac:dyDescent="0.25">
      <c r="A124" s="18" t="s">
        <v>342</v>
      </c>
      <c r="B124" s="63">
        <v>668.74232148314559</v>
      </c>
      <c r="C124" s="63">
        <f t="shared" si="2"/>
        <v>765.62361750507273</v>
      </c>
      <c r="D124" s="18">
        <v>57732.41657911941</v>
      </c>
      <c r="E124" s="23">
        <v>1.6221340134938995</v>
      </c>
      <c r="F124" s="18">
        <v>20.754953726227328</v>
      </c>
      <c r="G124" s="18">
        <v>1.9911949476211235</v>
      </c>
      <c r="H124" s="18">
        <v>4.373102905988932E-2</v>
      </c>
      <c r="I124" s="18">
        <v>2.3650152954822046</v>
      </c>
      <c r="J124" s="18">
        <v>6.65082029530999E-3</v>
      </c>
      <c r="K124" s="18">
        <v>1.2742707176940919</v>
      </c>
      <c r="L124" s="18">
        <v>0.53880020147365681</v>
      </c>
      <c r="M124" s="18">
        <v>42.731997848644248</v>
      </c>
      <c r="N124" s="18">
        <v>0.54272055632354466</v>
      </c>
      <c r="O124" s="18">
        <v>43.46024396277911</v>
      </c>
      <c r="P124" s="18">
        <v>1.0061555081021467</v>
      </c>
      <c r="Q124" s="18">
        <v>83.818305287084399</v>
      </c>
      <c r="R124" s="18">
        <v>47.291559478950113</v>
      </c>
      <c r="S124" s="27">
        <v>42.731999999999999</v>
      </c>
      <c r="T124" s="27">
        <v>0.54300000000000004</v>
      </c>
      <c r="V124" s="28">
        <v>1.73</v>
      </c>
      <c r="W124" s="20" t="str">
        <f t="shared" si="3"/>
        <v>concordant</v>
      </c>
    </row>
    <row r="125" spans="1:23" x14ac:dyDescent="0.25">
      <c r="A125" s="18" t="s">
        <v>349</v>
      </c>
      <c r="B125" s="63">
        <v>596.165817805953</v>
      </c>
      <c r="C125" s="63">
        <f t="shared" si="2"/>
        <v>691.77024306624833</v>
      </c>
      <c r="D125" s="18">
        <v>56132.294886004376</v>
      </c>
      <c r="E125" s="23">
        <v>1.4654025355307723</v>
      </c>
      <c r="F125" s="18">
        <v>21.263869135587136</v>
      </c>
      <c r="G125" s="18">
        <v>2.0670626045905811</v>
      </c>
      <c r="H125" s="18">
        <v>4.2830074529456398E-2</v>
      </c>
      <c r="I125" s="18">
        <v>2.5125134386888313</v>
      </c>
      <c r="J125" s="18">
        <v>6.6861758787525568E-3</v>
      </c>
      <c r="K125" s="18">
        <v>1.427685719660049</v>
      </c>
      <c r="L125" s="18">
        <v>0.56823008294239996</v>
      </c>
      <c r="M125" s="18">
        <v>42.958404788941237</v>
      </c>
      <c r="N125" s="18">
        <v>0.61127201561577849</v>
      </c>
      <c r="O125" s="18">
        <v>42.583381054488306</v>
      </c>
      <c r="P125" s="18">
        <v>1.0477887735739593</v>
      </c>
      <c r="Q125" s="18">
        <v>21.524252358483665</v>
      </c>
      <c r="R125" s="18" t="s">
        <v>857</v>
      </c>
      <c r="S125" s="27">
        <v>42.953000000000003</v>
      </c>
      <c r="T125" s="27">
        <v>0.61099999999999999</v>
      </c>
      <c r="V125" s="28">
        <v>-0.89500000000000002</v>
      </c>
      <c r="W125" s="20" t="str">
        <f t="shared" si="3"/>
        <v>concordant</v>
      </c>
    </row>
    <row r="126" spans="1:23" x14ac:dyDescent="0.25">
      <c r="A126" s="18" t="s">
        <v>552</v>
      </c>
      <c r="B126" s="63">
        <v>1332.9531163459994</v>
      </c>
      <c r="C126" s="63">
        <f t="shared" si="2"/>
        <v>1683.6042288744788</v>
      </c>
      <c r="D126" s="18">
        <v>37754.807892544515</v>
      </c>
      <c r="E126" s="23">
        <v>0.89332094252479677</v>
      </c>
      <c r="F126" s="18">
        <v>20.695793435931929</v>
      </c>
      <c r="G126" s="18">
        <v>2.2607366672360247</v>
      </c>
      <c r="H126" s="18">
        <v>4.3963475479261743E-2</v>
      </c>
      <c r="I126" s="18">
        <v>3.0582182201588339</v>
      </c>
      <c r="J126" s="18">
        <v>6.6854790696336385E-3</v>
      </c>
      <c r="K126" s="18">
        <v>2.0589904813443534</v>
      </c>
      <c r="L126" s="18">
        <v>0.67326473558103883</v>
      </c>
      <c r="M126" s="18">
        <v>42.95394270150063</v>
      </c>
      <c r="N126" s="18">
        <v>0.88147759160771244</v>
      </c>
      <c r="O126" s="18">
        <v>43.686351906717341</v>
      </c>
      <c r="P126" s="18">
        <v>1.3076916043079621</v>
      </c>
      <c r="Q126" s="18">
        <v>84.063524561604055</v>
      </c>
      <c r="R126" s="18">
        <v>53.648988230940866</v>
      </c>
      <c r="S126" s="27">
        <v>42.954000000000001</v>
      </c>
      <c r="T126" s="27">
        <v>0.88200000000000001</v>
      </c>
      <c r="V126" s="28">
        <v>1.73</v>
      </c>
      <c r="W126" s="20" t="str">
        <f t="shared" si="3"/>
        <v>concordant</v>
      </c>
    </row>
    <row r="127" spans="1:23" x14ac:dyDescent="0.25">
      <c r="A127" s="18" t="s">
        <v>555</v>
      </c>
      <c r="B127" s="63">
        <v>901.36036886514205</v>
      </c>
      <c r="C127" s="63">
        <f t="shared" si="2"/>
        <v>1164.5641761494562</v>
      </c>
      <c r="D127" s="18">
        <v>66613.079563471052</v>
      </c>
      <c r="E127" s="23">
        <v>0.8047744022733665</v>
      </c>
      <c r="F127" s="18">
        <v>20.630494789904358</v>
      </c>
      <c r="G127" s="18">
        <v>1.3201808745141648</v>
      </c>
      <c r="H127" s="18">
        <v>4.4459509373223231E-2</v>
      </c>
      <c r="I127" s="18">
        <v>1.7543736013567131</v>
      </c>
      <c r="J127" s="18">
        <v>6.7001856828319099E-3</v>
      </c>
      <c r="K127" s="18">
        <v>1.1484482921336807</v>
      </c>
      <c r="L127" s="18">
        <v>0.65462013977270817</v>
      </c>
      <c r="M127" s="18">
        <v>43.048117326416367</v>
      </c>
      <c r="N127" s="18">
        <v>0.49273832446709065</v>
      </c>
      <c r="O127" s="18">
        <v>44.168691378073298</v>
      </c>
      <c r="P127" s="18">
        <v>0.75827219765751863</v>
      </c>
      <c r="Q127" s="18">
        <v>105.42667041429755</v>
      </c>
      <c r="R127" s="18">
        <v>31.350051909554146</v>
      </c>
      <c r="S127" s="27">
        <v>43.040999999999997</v>
      </c>
      <c r="T127" s="27">
        <v>0.49299999999999999</v>
      </c>
      <c r="V127" s="28">
        <v>2.63</v>
      </c>
      <c r="W127" s="20" t="str">
        <f t="shared" si="3"/>
        <v>concordant</v>
      </c>
    </row>
    <row r="128" spans="1:23" x14ac:dyDescent="0.25">
      <c r="A128" s="18" t="s">
        <v>428</v>
      </c>
      <c r="B128" s="63">
        <v>310.88779177192754</v>
      </c>
      <c r="C128" s="63">
        <f t="shared" si="2"/>
        <v>353.82802634500456</v>
      </c>
      <c r="D128" s="18">
        <v>6735.4944536864095</v>
      </c>
      <c r="E128" s="23">
        <v>1.7014027005853798</v>
      </c>
      <c r="F128" s="18">
        <v>21.425878038387157</v>
      </c>
      <c r="G128" s="18">
        <v>2.5264810634126591</v>
      </c>
      <c r="H128" s="18">
        <v>4.0916119173361E-2</v>
      </c>
      <c r="I128" s="18">
        <v>2.6650344061029401</v>
      </c>
      <c r="J128" s="18">
        <v>6.7058585218906942E-3</v>
      </c>
      <c r="K128" s="18">
        <v>0.81296799029808264</v>
      </c>
      <c r="L128" s="18">
        <v>0.30504971659517172</v>
      </c>
      <c r="M128" s="18">
        <v>43.084443302755169</v>
      </c>
      <c r="N128" s="18">
        <v>0.34909485049604427</v>
      </c>
      <c r="O128" s="18">
        <v>40.71808826050669</v>
      </c>
      <c r="P128" s="18">
        <v>1.063681463167196</v>
      </c>
      <c r="Q128" s="18" t="s">
        <v>857</v>
      </c>
      <c r="R128" s="18" t="s">
        <v>857</v>
      </c>
      <c r="S128" s="27">
        <v>43.064</v>
      </c>
      <c r="T128" s="27">
        <v>0.34899999999999998</v>
      </c>
      <c r="V128" s="28">
        <v>-5.77</v>
      </c>
      <c r="W128" s="20" t="str">
        <f t="shared" si="3"/>
        <v>rev discord.</v>
      </c>
    </row>
    <row r="129" spans="1:23" x14ac:dyDescent="0.25">
      <c r="A129" s="18" t="s">
        <v>371</v>
      </c>
      <c r="B129" s="63">
        <v>558.83653730216781</v>
      </c>
      <c r="C129" s="63">
        <f t="shared" si="2"/>
        <v>637.18421076800257</v>
      </c>
      <c r="D129" s="18">
        <v>7981.8081089363486</v>
      </c>
      <c r="E129" s="23">
        <v>1.6762027569750022</v>
      </c>
      <c r="F129" s="18">
        <v>20.176561395844505</v>
      </c>
      <c r="G129" s="18">
        <v>2.2498407973740155</v>
      </c>
      <c r="H129" s="18">
        <v>4.3843748948706698E-2</v>
      </c>
      <c r="I129" s="18">
        <v>3.1790604414282044</v>
      </c>
      <c r="J129" s="18">
        <v>6.710070166952878E-3</v>
      </c>
      <c r="K129" s="18">
        <v>1.1301090855629716</v>
      </c>
      <c r="L129" s="18">
        <v>0.35548524678419285</v>
      </c>
      <c r="M129" s="18">
        <v>43.111412403448711</v>
      </c>
      <c r="N129" s="18">
        <v>0.48558048155948086</v>
      </c>
      <c r="O129" s="18">
        <v>43.569896432417131</v>
      </c>
      <c r="P129" s="18">
        <v>1.3558172069422803</v>
      </c>
      <c r="Q129" s="18">
        <v>68.885819017819415</v>
      </c>
      <c r="R129" s="18" t="s">
        <v>857</v>
      </c>
      <c r="S129" s="27">
        <v>43.112000000000002</v>
      </c>
      <c r="T129" s="27">
        <v>0.48599999999999999</v>
      </c>
      <c r="V129" s="28">
        <v>1.08</v>
      </c>
      <c r="W129" s="20" t="str">
        <f t="shared" si="3"/>
        <v>concordant</v>
      </c>
    </row>
    <row r="130" spans="1:23" x14ac:dyDescent="0.25">
      <c r="A130" s="18" t="s">
        <v>485</v>
      </c>
      <c r="B130" s="63">
        <v>795.77835428252308</v>
      </c>
      <c r="C130" s="63">
        <f t="shared" si="2"/>
        <v>950.5462167714004</v>
      </c>
      <c r="D130" s="18">
        <v>11938.5953215396</v>
      </c>
      <c r="E130" s="23">
        <v>1.2083123088285372</v>
      </c>
      <c r="F130" s="18">
        <v>21.212743719687772</v>
      </c>
      <c r="G130" s="18">
        <v>2.2639585998324647</v>
      </c>
      <c r="H130" s="18">
        <v>4.2394414908005613E-2</v>
      </c>
      <c r="I130" s="18">
        <v>2.7621742391476087</v>
      </c>
      <c r="J130" s="18">
        <v>6.7406984841045714E-3</v>
      </c>
      <c r="K130" s="18">
        <v>1.5761965776308056</v>
      </c>
      <c r="L130" s="18">
        <v>0.57063618771465019</v>
      </c>
      <c r="M130" s="18">
        <v>43.307536213526156</v>
      </c>
      <c r="N130" s="18">
        <v>0.68032411102498003</v>
      </c>
      <c r="O130" s="18">
        <v>42.15909925146272</v>
      </c>
      <c r="P130" s="18">
        <v>1.1406639972238573</v>
      </c>
      <c r="Q130" s="18" t="s">
        <v>857</v>
      </c>
      <c r="R130" s="18" t="s">
        <v>857</v>
      </c>
      <c r="S130" s="27">
        <v>43.280999999999999</v>
      </c>
      <c r="T130" s="27">
        <v>0.68</v>
      </c>
      <c r="V130" s="28">
        <v>-2.74</v>
      </c>
      <c r="W130" s="20" t="str">
        <f t="shared" si="3"/>
        <v>rev discord.</v>
      </c>
    </row>
    <row r="131" spans="1:23" x14ac:dyDescent="0.25">
      <c r="A131" s="18" t="s">
        <v>321</v>
      </c>
      <c r="B131" s="63">
        <v>561.112341124968</v>
      </c>
      <c r="C131" s="63">
        <f t="shared" si="2"/>
        <v>619.93162249179454</v>
      </c>
      <c r="D131" s="18">
        <v>28886.498048012269</v>
      </c>
      <c r="E131" s="23">
        <v>2.2418056987472132</v>
      </c>
      <c r="F131" s="18">
        <v>20.698774132277002</v>
      </c>
      <c r="G131" s="18">
        <v>1.8942887030672411</v>
      </c>
      <c r="H131" s="18">
        <v>4.4244599797254196E-2</v>
      </c>
      <c r="I131" s="18">
        <v>2.3330535577019003</v>
      </c>
      <c r="J131" s="18">
        <v>6.7472717738808266E-3</v>
      </c>
      <c r="K131" s="18">
        <v>1.3047225724414064</v>
      </c>
      <c r="L131" s="18">
        <v>0.55923387105034206</v>
      </c>
      <c r="M131" s="18">
        <v>43.349626505658946</v>
      </c>
      <c r="N131" s="18">
        <v>0.56369492482969363</v>
      </c>
      <c r="O131" s="18">
        <v>43.959743120411105</v>
      </c>
      <c r="P131" s="18">
        <v>1.0037204992112407</v>
      </c>
      <c r="Q131" s="18">
        <v>77.354956187304296</v>
      </c>
      <c r="R131" s="18">
        <v>45.929432980481778</v>
      </c>
      <c r="S131" s="27">
        <v>43.350999999999999</v>
      </c>
      <c r="T131" s="27">
        <v>0.56399999999999995</v>
      </c>
      <c r="V131" s="28">
        <v>1.43</v>
      </c>
      <c r="W131" s="20" t="str">
        <f t="shared" si="3"/>
        <v>concordant</v>
      </c>
    </row>
    <row r="132" spans="1:23" x14ac:dyDescent="0.25">
      <c r="A132" s="18" t="s">
        <v>438</v>
      </c>
      <c r="B132" s="63">
        <v>777.52941267301514</v>
      </c>
      <c r="C132" s="63">
        <f t="shared" si="2"/>
        <v>899.86705596003026</v>
      </c>
      <c r="D132" s="18">
        <v>25436.946937840919</v>
      </c>
      <c r="E132" s="23">
        <v>1.4935665512983802</v>
      </c>
      <c r="F132" s="18">
        <v>20.577708493786663</v>
      </c>
      <c r="G132" s="18">
        <v>1.1341975153718098</v>
      </c>
      <c r="H132" s="18">
        <v>4.4433048713305084E-2</v>
      </c>
      <c r="I132" s="18">
        <v>1.8066388402915945</v>
      </c>
      <c r="J132" s="18">
        <v>6.7499522796902389E-3</v>
      </c>
      <c r="K132" s="18">
        <v>1.4026085044293162</v>
      </c>
      <c r="L132" s="18">
        <v>0.77636352830925126</v>
      </c>
      <c r="M132" s="18">
        <v>43.366790324371401</v>
      </c>
      <c r="N132" s="18">
        <v>0.60622488444160183</v>
      </c>
      <c r="O132" s="18">
        <v>44.142967024222521</v>
      </c>
      <c r="P132" s="18">
        <v>0.78041722464042707</v>
      </c>
      <c r="Q132" s="18">
        <v>86.545617600359023</v>
      </c>
      <c r="R132" s="18">
        <v>26.990752982585782</v>
      </c>
      <c r="S132" s="27">
        <v>43.366999999999997</v>
      </c>
      <c r="T132" s="27">
        <v>0.60699999999999998</v>
      </c>
      <c r="V132" s="28">
        <v>1.81</v>
      </c>
      <c r="W132" s="20" t="str">
        <f t="shared" si="3"/>
        <v>concordant</v>
      </c>
    </row>
    <row r="133" spans="1:23" x14ac:dyDescent="0.25">
      <c r="A133" s="18" t="s">
        <v>439</v>
      </c>
      <c r="B133" s="63">
        <v>443.70650762630538</v>
      </c>
      <c r="C133" s="63">
        <f t="shared" si="2"/>
        <v>511.88012364617811</v>
      </c>
      <c r="D133" s="18">
        <v>4094.3260393558812</v>
      </c>
      <c r="E133" s="23">
        <v>1.5294924250722832</v>
      </c>
      <c r="F133" s="18">
        <v>16.927660858907497</v>
      </c>
      <c r="G133" s="18">
        <v>4.1645528426419816</v>
      </c>
      <c r="H133" s="18">
        <v>5.175878157927908E-2</v>
      </c>
      <c r="I133" s="18">
        <v>4.3810228411653513</v>
      </c>
      <c r="J133" s="18">
        <v>6.8051050179759954E-3</v>
      </c>
      <c r="K133" s="18">
        <v>1.3578621370925288</v>
      </c>
      <c r="L133" s="18">
        <v>0.30994180727241705</v>
      </c>
      <c r="M133" s="18">
        <v>43.719934275481798</v>
      </c>
      <c r="N133" s="18">
        <v>0.59164787360552751</v>
      </c>
      <c r="O133" s="18">
        <v>51.240080161092429</v>
      </c>
      <c r="P133" s="18">
        <v>2.1891423294966152</v>
      </c>
      <c r="Q133" s="18">
        <v>418.8144825885546</v>
      </c>
      <c r="R133" s="18">
        <v>93.053011318710588</v>
      </c>
      <c r="S133" s="27">
        <v>43.627000000000002</v>
      </c>
      <c r="T133" s="27">
        <v>0.59099999999999997</v>
      </c>
      <c r="V133" s="28">
        <v>16.3</v>
      </c>
      <c r="W133" s="20" t="str">
        <f t="shared" si="3"/>
        <v>discord.</v>
      </c>
    </row>
    <row r="134" spans="1:23" x14ac:dyDescent="0.25">
      <c r="A134" s="18" t="s">
        <v>586</v>
      </c>
      <c r="B134" s="63">
        <v>789.46365332471851</v>
      </c>
      <c r="C134" s="63">
        <f t="shared" si="2"/>
        <v>891.29313533700554</v>
      </c>
      <c r="D134" s="18">
        <v>26847.41967812481</v>
      </c>
      <c r="E134" s="23">
        <v>1.8219081042651579</v>
      </c>
      <c r="F134" s="18">
        <v>21.163065007533337</v>
      </c>
      <c r="G134" s="18">
        <v>1.7493023127352421</v>
      </c>
      <c r="H134" s="18">
        <v>4.3666579290737147E-2</v>
      </c>
      <c r="I134" s="18">
        <v>2.123743958925369</v>
      </c>
      <c r="J134" s="18">
        <v>6.8202380112843781E-3</v>
      </c>
      <c r="K134" s="18">
        <v>1.184768280413901</v>
      </c>
      <c r="L134" s="18">
        <v>0.55786775775616715</v>
      </c>
      <c r="M134" s="18">
        <v>43.816827714988399</v>
      </c>
      <c r="N134" s="18">
        <v>0.51736758964058183</v>
      </c>
      <c r="O134" s="18">
        <v>43.397542728340149</v>
      </c>
      <c r="P134" s="18">
        <v>0.90223480568966963</v>
      </c>
      <c r="Q134" s="18">
        <v>20.27935830356958</v>
      </c>
      <c r="R134" s="18" t="s">
        <v>857</v>
      </c>
      <c r="S134" s="27">
        <v>43.811</v>
      </c>
      <c r="T134" s="27">
        <v>0.51700000000000002</v>
      </c>
      <c r="V134" s="28">
        <v>-0.98199999999999998</v>
      </c>
      <c r="W134" s="20" t="str">
        <f t="shared" si="3"/>
        <v>concordant</v>
      </c>
    </row>
    <row r="135" spans="1:23" x14ac:dyDescent="0.25">
      <c r="A135" s="18" t="s">
        <v>544</v>
      </c>
      <c r="B135" s="63">
        <v>277.86050946153534</v>
      </c>
      <c r="C135" s="63">
        <f t="shared" si="2"/>
        <v>302.58528923731825</v>
      </c>
      <c r="D135" s="18">
        <v>4353.4905296063262</v>
      </c>
      <c r="E135" s="23">
        <v>2.6409626421593977</v>
      </c>
      <c r="F135" s="18">
        <v>21.038541310237413</v>
      </c>
      <c r="G135" s="18">
        <v>3.056336023343198</v>
      </c>
      <c r="H135" s="18">
        <v>4.1384356237996571E-2</v>
      </c>
      <c r="I135" s="18">
        <v>3.629203690370657</v>
      </c>
      <c r="J135" s="18">
        <v>6.8369390887098201E-3</v>
      </c>
      <c r="K135" s="18">
        <v>1.555185320868824</v>
      </c>
      <c r="L135" s="18">
        <v>0.42851971218787954</v>
      </c>
      <c r="M135" s="18">
        <v>43.923759583629078</v>
      </c>
      <c r="N135" s="18">
        <v>0.68077394455869822</v>
      </c>
      <c r="O135" s="18">
        <v>41.174737042913812</v>
      </c>
      <c r="P135" s="18">
        <v>1.4644235696088792</v>
      </c>
      <c r="Q135" s="18" t="s">
        <v>857</v>
      </c>
      <c r="R135" s="18" t="s">
        <v>857</v>
      </c>
      <c r="S135" s="27">
        <v>43.865000000000002</v>
      </c>
      <c r="T135" s="27">
        <v>0.68</v>
      </c>
      <c r="V135" s="28">
        <v>-6.6</v>
      </c>
      <c r="W135" s="20" t="str">
        <f t="shared" si="3"/>
        <v>rev discord.</v>
      </c>
    </row>
    <row r="136" spans="1:23" x14ac:dyDescent="0.25">
      <c r="A136" s="18" t="s">
        <v>528</v>
      </c>
      <c r="B136" s="63">
        <v>156.29405212383799</v>
      </c>
      <c r="C136" s="63">
        <f t="shared" si="2"/>
        <v>164.08515187050591</v>
      </c>
      <c r="D136" s="18">
        <v>3438.6332931963352</v>
      </c>
      <c r="E136" s="23">
        <v>4.7142384828034176</v>
      </c>
      <c r="F136" s="18">
        <v>21.463826259837145</v>
      </c>
      <c r="G136" s="18">
        <v>3.1828022526568374</v>
      </c>
      <c r="H136" s="18">
        <v>3.9690011156625231E-2</v>
      </c>
      <c r="I136" s="18">
        <v>3.7219318092429337</v>
      </c>
      <c r="J136" s="18">
        <v>6.8545895673092876E-3</v>
      </c>
      <c r="K136" s="18">
        <v>1.5172794971481671</v>
      </c>
      <c r="L136" s="18">
        <v>0.40765913372732954</v>
      </c>
      <c r="M136" s="18">
        <v>44.036768248510604</v>
      </c>
      <c r="N136" s="18">
        <v>0.66588387455948705</v>
      </c>
      <c r="O136" s="18">
        <v>39.521350994741404</v>
      </c>
      <c r="P136" s="18">
        <v>1.4426997764671334</v>
      </c>
      <c r="Q136" s="18" t="s">
        <v>857</v>
      </c>
      <c r="R136" s="18" t="s">
        <v>857</v>
      </c>
      <c r="S136" s="27">
        <v>43.896999999999998</v>
      </c>
      <c r="T136" s="27">
        <v>0.66400000000000003</v>
      </c>
      <c r="V136" s="28">
        <v>-11</v>
      </c>
      <c r="W136" s="20" t="str">
        <f t="shared" si="3"/>
        <v>rev discord.</v>
      </c>
    </row>
    <row r="137" spans="1:23" x14ac:dyDescent="0.25">
      <c r="A137" s="18" t="s">
        <v>453</v>
      </c>
      <c r="B137" s="63">
        <v>943.98067285857337</v>
      </c>
      <c r="C137" s="63">
        <f t="shared" si="2"/>
        <v>1036.2871486930453</v>
      </c>
      <c r="D137" s="18">
        <v>41836.552586124904</v>
      </c>
      <c r="E137" s="23">
        <v>2.4032491341080977</v>
      </c>
      <c r="F137" s="18">
        <v>20.899370953513145</v>
      </c>
      <c r="G137" s="18">
        <v>1.6256153958542572</v>
      </c>
      <c r="H137" s="18">
        <v>4.4561153588224753E-2</v>
      </c>
      <c r="I137" s="18">
        <v>2.1135003273543886</v>
      </c>
      <c r="J137" s="18">
        <v>6.8371768888443015E-3</v>
      </c>
      <c r="K137" s="18">
        <v>1.3482629251119809</v>
      </c>
      <c r="L137" s="18">
        <v>0.63792889343892023</v>
      </c>
      <c r="M137" s="18">
        <v>43.925282132036699</v>
      </c>
      <c r="N137" s="18">
        <v>0.59021517542086599</v>
      </c>
      <c r="O137" s="18">
        <v>44.267501136430809</v>
      </c>
      <c r="P137" s="18">
        <v>0.91549273521719954</v>
      </c>
      <c r="Q137" s="18">
        <v>62.826059066467835</v>
      </c>
      <c r="R137" s="18">
        <v>38.772824848112563</v>
      </c>
      <c r="S137" s="27">
        <v>43.927999999999997</v>
      </c>
      <c r="T137" s="27">
        <v>0.59</v>
      </c>
      <c r="V137" s="28">
        <v>0.79300000000000004</v>
      </c>
      <c r="W137" s="20" t="str">
        <f t="shared" si="3"/>
        <v>concordant</v>
      </c>
    </row>
    <row r="138" spans="1:23" x14ac:dyDescent="0.25">
      <c r="A138" s="18" t="s">
        <v>362</v>
      </c>
      <c r="B138" s="63">
        <v>459.24515878999841</v>
      </c>
      <c r="C138" s="63">
        <f t="shared" si="2"/>
        <v>547.34363325202992</v>
      </c>
      <c r="D138" s="18">
        <v>25196.296898864017</v>
      </c>
      <c r="E138" s="23">
        <v>1.2250224873321938</v>
      </c>
      <c r="F138" s="18">
        <v>21.282588500548194</v>
      </c>
      <c r="G138" s="18">
        <v>2.1819478902162732</v>
      </c>
      <c r="H138" s="18">
        <v>4.3572771420501664E-2</v>
      </c>
      <c r="I138" s="18">
        <v>2.3890580992263515</v>
      </c>
      <c r="J138" s="18">
        <v>6.8498190037032357E-3</v>
      </c>
      <c r="K138" s="18">
        <v>0.95499164719949781</v>
      </c>
      <c r="L138" s="18">
        <v>0.39973563117144484</v>
      </c>
      <c r="M138" s="18">
        <v>44.00622451154851</v>
      </c>
      <c r="N138" s="18">
        <v>0.41882459662240379</v>
      </c>
      <c r="O138" s="18">
        <v>43.30627296406427</v>
      </c>
      <c r="P138" s="18">
        <v>1.0128595119638</v>
      </c>
      <c r="Q138" s="18">
        <v>4.7090467452538443</v>
      </c>
      <c r="R138" s="18" t="s">
        <v>857</v>
      </c>
      <c r="S138" s="27">
        <v>44.000999999999998</v>
      </c>
      <c r="T138" s="27">
        <v>0.41899999999999998</v>
      </c>
      <c r="V138" s="28">
        <v>-1.64</v>
      </c>
      <c r="W138" s="20" t="str">
        <f t="shared" si="3"/>
        <v>concordant</v>
      </c>
    </row>
    <row r="139" spans="1:23" x14ac:dyDescent="0.25">
      <c r="A139" s="18" t="s">
        <v>351</v>
      </c>
      <c r="B139" s="63">
        <v>294.28236011832655</v>
      </c>
      <c r="C139" s="63">
        <f t="shared" si="2"/>
        <v>346.28342851903955</v>
      </c>
      <c r="D139" s="18">
        <v>63137.98703927044</v>
      </c>
      <c r="E139" s="23">
        <v>1.329902572287506</v>
      </c>
      <c r="F139" s="18">
        <v>20.518913102773006</v>
      </c>
      <c r="G139" s="18">
        <v>2.7023818841109026</v>
      </c>
      <c r="H139" s="18">
        <v>4.5552697455334523E-2</v>
      </c>
      <c r="I139" s="18">
        <v>2.9968893576726798</v>
      </c>
      <c r="J139" s="18">
        <v>6.8518635325657412E-3</v>
      </c>
      <c r="K139" s="18">
        <v>1.2955500238147437</v>
      </c>
      <c r="L139" s="18">
        <v>0.43229824968274455</v>
      </c>
      <c r="M139" s="18">
        <v>44.019314712515474</v>
      </c>
      <c r="N139" s="18">
        <v>0.56834954892087097</v>
      </c>
      <c r="O139" s="18">
        <v>45.230890680257787</v>
      </c>
      <c r="P139" s="18">
        <v>1.3257726013158617</v>
      </c>
      <c r="Q139" s="18">
        <v>109.94457656896439</v>
      </c>
      <c r="R139" s="18">
        <v>63.807271958800797</v>
      </c>
      <c r="S139" s="27">
        <v>44.017000000000003</v>
      </c>
      <c r="T139" s="27">
        <v>0.56799999999999995</v>
      </c>
      <c r="V139" s="28">
        <v>2.78</v>
      </c>
      <c r="W139" s="20" t="str">
        <f t="shared" si="3"/>
        <v>concordant</v>
      </c>
    </row>
    <row r="140" spans="1:23" x14ac:dyDescent="0.25">
      <c r="A140" s="18" t="s">
        <v>394</v>
      </c>
      <c r="B140" s="63">
        <v>766.04313993852031</v>
      </c>
      <c r="C140" s="63">
        <f t="shared" si="2"/>
        <v>896.87313373660606</v>
      </c>
      <c r="D140" s="18">
        <v>571985.32073255698</v>
      </c>
      <c r="E140" s="23">
        <v>1.3759852206626511</v>
      </c>
      <c r="F140" s="18">
        <v>21.093991341129509</v>
      </c>
      <c r="G140" s="18">
        <v>1.6897778688485325</v>
      </c>
      <c r="H140" s="18">
        <v>4.4899529902739189E-2</v>
      </c>
      <c r="I140" s="18">
        <v>1.9928119498674146</v>
      </c>
      <c r="J140" s="18">
        <v>6.9171979006729936E-3</v>
      </c>
      <c r="K140" s="18">
        <v>1.0563821938462581</v>
      </c>
      <c r="L140" s="18">
        <v>0.53009627622743893</v>
      </c>
      <c r="M140" s="18">
        <v>44.437607361220124</v>
      </c>
      <c r="N140" s="18">
        <v>0.46781669981551133</v>
      </c>
      <c r="O140" s="18">
        <v>44.596372199762996</v>
      </c>
      <c r="P140" s="18">
        <v>0.86948800656897163</v>
      </c>
      <c r="Q140" s="18">
        <v>53.120807763192339</v>
      </c>
      <c r="R140" s="18">
        <v>40.313378313077706</v>
      </c>
      <c r="S140" s="27">
        <v>44.439</v>
      </c>
      <c r="T140" s="27">
        <v>0.46800000000000003</v>
      </c>
      <c r="V140" s="28">
        <v>0.36399999999999999</v>
      </c>
      <c r="W140" s="20" t="str">
        <f t="shared" si="3"/>
        <v>concordant</v>
      </c>
    </row>
    <row r="141" spans="1:23" x14ac:dyDescent="0.25">
      <c r="A141" s="18" t="s">
        <v>374</v>
      </c>
      <c r="B141" s="63">
        <v>575.59376864884382</v>
      </c>
      <c r="C141" s="63">
        <f t="shared" si="2"/>
        <v>754.77730873485484</v>
      </c>
      <c r="D141" s="18">
        <v>4586.8785973928079</v>
      </c>
      <c r="E141" s="23">
        <v>0.75489375624317423</v>
      </c>
      <c r="F141" s="18">
        <v>20.8436896063596</v>
      </c>
      <c r="G141" s="18">
        <v>1.6418958946586986</v>
      </c>
      <c r="H141" s="18">
        <v>4.2511064822560479E-2</v>
      </c>
      <c r="I141" s="18">
        <v>1.892400319084554</v>
      </c>
      <c r="J141" s="18">
        <v>6.9229221947266963E-3</v>
      </c>
      <c r="K141" s="18">
        <v>0.75008689985214749</v>
      </c>
      <c r="L141" s="18">
        <v>0.3963679842407769</v>
      </c>
      <c r="M141" s="18">
        <v>44.474254928226003</v>
      </c>
      <c r="N141" s="18">
        <v>0.33244745276686416</v>
      </c>
      <c r="O141" s="18">
        <v>42.272720082409691</v>
      </c>
      <c r="P141" s="18">
        <v>0.78354567874640679</v>
      </c>
      <c r="Q141" s="18" t="s">
        <v>857</v>
      </c>
      <c r="R141" s="18" t="s">
        <v>857</v>
      </c>
      <c r="S141" s="27">
        <v>44.442</v>
      </c>
      <c r="T141" s="27">
        <v>0.33200000000000002</v>
      </c>
      <c r="V141" s="28">
        <v>-5.19</v>
      </c>
      <c r="W141" s="20" t="str">
        <f t="shared" si="3"/>
        <v>rev discord.</v>
      </c>
    </row>
    <row r="142" spans="1:23" x14ac:dyDescent="0.25">
      <c r="A142" s="18" t="s">
        <v>361</v>
      </c>
      <c r="B142" s="63">
        <v>378.65836760225761</v>
      </c>
      <c r="C142" s="63">
        <f t="shared" si="2"/>
        <v>421.33547902521502</v>
      </c>
      <c r="D142" s="18">
        <v>4095.644463729273</v>
      </c>
      <c r="E142" s="23">
        <v>2.0850688675865441</v>
      </c>
      <c r="F142" s="18">
        <v>12.256105018658818</v>
      </c>
      <c r="G142" s="18">
        <v>9.0793672222156818</v>
      </c>
      <c r="H142" s="18">
        <v>7.4626097402566344E-2</v>
      </c>
      <c r="I142" s="18">
        <v>9.1756729992968413</v>
      </c>
      <c r="J142" s="18">
        <v>6.9596732722443672E-3</v>
      </c>
      <c r="K142" s="18">
        <v>1.2429751233730704</v>
      </c>
      <c r="L142" s="18">
        <v>0.13546419139700358</v>
      </c>
      <c r="M142" s="18">
        <v>44.709534450356323</v>
      </c>
      <c r="N142" s="18">
        <v>0.55380569430970894</v>
      </c>
      <c r="O142" s="18">
        <v>73.079945887980244</v>
      </c>
      <c r="P142" s="18">
        <v>6.4700414623976599</v>
      </c>
      <c r="Q142" s="18">
        <v>1140.9508333031781</v>
      </c>
      <c r="R142" s="18">
        <v>181.11177732185547</v>
      </c>
      <c r="S142" s="27">
        <v>44.582000000000001</v>
      </c>
      <c r="T142" s="27">
        <v>0.55300000000000005</v>
      </c>
      <c r="V142" s="28">
        <v>50.6</v>
      </c>
      <c r="W142" s="20" t="str">
        <f t="shared" si="3"/>
        <v>discord.</v>
      </c>
    </row>
    <row r="143" spans="1:23" x14ac:dyDescent="0.25">
      <c r="A143" s="18" t="s">
        <v>443</v>
      </c>
      <c r="B143" s="63">
        <v>366.69735978377366</v>
      </c>
      <c r="C143" s="63">
        <f t="shared" si="2"/>
        <v>418.52466392284884</v>
      </c>
      <c r="D143" s="18">
        <v>4755.012087775156</v>
      </c>
      <c r="E143" s="23">
        <v>1.6627119812742881</v>
      </c>
      <c r="F143" s="18">
        <v>20.409064911871024</v>
      </c>
      <c r="G143" s="18">
        <v>2.048525332766749</v>
      </c>
      <c r="H143" s="18">
        <v>4.3630023304645132E-2</v>
      </c>
      <c r="I143" s="18">
        <v>4.0809315728232285</v>
      </c>
      <c r="J143" s="18">
        <v>6.9492841563698164E-3</v>
      </c>
      <c r="K143" s="18">
        <v>0.95314204726720142</v>
      </c>
      <c r="L143" s="18">
        <v>0.23355991892013234</v>
      </c>
      <c r="M143" s="18">
        <v>44.64302444883279</v>
      </c>
      <c r="N143" s="18">
        <v>0.42404144675067457</v>
      </c>
      <c r="O143" s="18">
        <v>43.361976792257529</v>
      </c>
      <c r="P143" s="18">
        <v>1.7323216193633968</v>
      </c>
      <c r="Q143" s="18" t="s">
        <v>857</v>
      </c>
      <c r="R143" s="18" t="s">
        <v>857</v>
      </c>
      <c r="S143" s="27">
        <v>44.639000000000003</v>
      </c>
      <c r="T143" s="27">
        <v>0.42399999999999999</v>
      </c>
      <c r="V143" s="28">
        <v>-2.97</v>
      </c>
      <c r="W143" s="20" t="str">
        <f t="shared" si="3"/>
        <v>rev discord.</v>
      </c>
    </row>
    <row r="144" spans="1:23" x14ac:dyDescent="0.25">
      <c r="A144" s="18" t="s">
        <v>561</v>
      </c>
      <c r="B144" s="63">
        <v>777.14706964397158</v>
      </c>
      <c r="C144" s="63">
        <f t="shared" si="2"/>
        <v>847.94656311394476</v>
      </c>
      <c r="D144" s="18">
        <v>11075.599192277577</v>
      </c>
      <c r="E144" s="23">
        <v>2.5795320335701066</v>
      </c>
      <c r="F144" s="18">
        <v>20.043137825871835</v>
      </c>
      <c r="G144" s="18">
        <v>1.6225835149401109</v>
      </c>
      <c r="H144" s="18">
        <v>4.6408263160146866E-2</v>
      </c>
      <c r="I144" s="18">
        <v>2.1360953209794102</v>
      </c>
      <c r="J144" s="18">
        <v>6.9656882363682863E-3</v>
      </c>
      <c r="K144" s="18">
        <v>1.2996782090749828</v>
      </c>
      <c r="L144" s="18">
        <v>0.60843642898813788</v>
      </c>
      <c r="M144" s="18">
        <v>44.748041289561328</v>
      </c>
      <c r="N144" s="18">
        <v>0.57956667340078027</v>
      </c>
      <c r="O144" s="18">
        <v>46.061429091255356</v>
      </c>
      <c r="P144" s="18">
        <v>0.96193300045269226</v>
      </c>
      <c r="Q144" s="18">
        <v>115.00510167030338</v>
      </c>
      <c r="R144" s="18">
        <v>40.01413598525528</v>
      </c>
      <c r="S144" s="27">
        <v>44.74</v>
      </c>
      <c r="T144" s="27">
        <v>0.57999999999999996</v>
      </c>
      <c r="V144" s="28">
        <v>2.96</v>
      </c>
      <c r="W144" s="20" t="str">
        <f t="shared" si="3"/>
        <v>concordant</v>
      </c>
    </row>
    <row r="145" spans="1:23" x14ac:dyDescent="0.25">
      <c r="A145" s="18" t="s">
        <v>522</v>
      </c>
      <c r="B145" s="63">
        <v>731.48845886975039</v>
      </c>
      <c r="C145" s="63">
        <f t="shared" si="2"/>
        <v>868.75869975794433</v>
      </c>
      <c r="D145" s="18">
        <v>18422.92010366698</v>
      </c>
      <c r="E145" s="23">
        <v>1.2522727921371029</v>
      </c>
      <c r="F145" s="18">
        <v>21.053322085868025</v>
      </c>
      <c r="G145" s="18">
        <v>1.8591863839814615</v>
      </c>
      <c r="H145" s="18">
        <v>4.4787646019860135E-2</v>
      </c>
      <c r="I145" s="18">
        <v>2.2723570008444027</v>
      </c>
      <c r="J145" s="18">
        <v>6.9950591763036502E-3</v>
      </c>
      <c r="K145" s="18">
        <v>1.2808811890764675</v>
      </c>
      <c r="L145" s="18">
        <v>0.56367955765775146</v>
      </c>
      <c r="M145" s="18">
        <v>44.936066050221385</v>
      </c>
      <c r="N145" s="18">
        <v>0.57357618030916058</v>
      </c>
      <c r="O145" s="18">
        <v>44.487643008116024</v>
      </c>
      <c r="P145" s="18">
        <v>0.98909229600239712</v>
      </c>
      <c r="Q145" s="18">
        <v>20.394973589757043</v>
      </c>
      <c r="R145" s="18" t="s">
        <v>857</v>
      </c>
      <c r="S145" s="27">
        <v>44.93</v>
      </c>
      <c r="T145" s="27">
        <v>0.57299999999999995</v>
      </c>
      <c r="V145" s="28">
        <v>-1.03</v>
      </c>
      <c r="W145" s="20" t="str">
        <f t="shared" si="3"/>
        <v>concordant</v>
      </c>
    </row>
    <row r="146" spans="1:23" x14ac:dyDescent="0.25">
      <c r="A146" s="18" t="s">
        <v>526</v>
      </c>
      <c r="B146" s="63">
        <v>279.00428759266981</v>
      </c>
      <c r="C146" s="63">
        <f t="shared" si="2"/>
        <v>308.25824459774583</v>
      </c>
      <c r="D146" s="18">
        <v>4869.8870388122023</v>
      </c>
      <c r="E146" s="23">
        <v>2.2412697049120807</v>
      </c>
      <c r="F146" s="18">
        <v>8.0866789375635015</v>
      </c>
      <c r="G146" s="18">
        <v>10.456111462399218</v>
      </c>
      <c r="H146" s="18">
        <v>0.11866334839582048</v>
      </c>
      <c r="I146" s="18">
        <v>10.691368028181666</v>
      </c>
      <c r="J146" s="18">
        <v>7.1542192100456144E-3</v>
      </c>
      <c r="K146" s="18">
        <v>2.0598071155574771</v>
      </c>
      <c r="L146" s="18">
        <v>0.1926607624139377</v>
      </c>
      <c r="M146" s="18">
        <v>45.954869881580137</v>
      </c>
      <c r="N146" s="18">
        <v>0.94321571793649284</v>
      </c>
      <c r="O146" s="18">
        <v>113.85950516255888</v>
      </c>
      <c r="P146" s="18">
        <v>11.515929575687601</v>
      </c>
      <c r="Q146" s="18">
        <v>1960.6091198744325</v>
      </c>
      <c r="R146" s="18">
        <v>187.76309570395722</v>
      </c>
      <c r="S146" s="27">
        <v>45.314999999999998</v>
      </c>
      <c r="T146" s="27">
        <v>0.93700000000000006</v>
      </c>
      <c r="V146" s="28">
        <v>94.2</v>
      </c>
      <c r="W146" s="20" t="str">
        <f t="shared" si="3"/>
        <v>discord.</v>
      </c>
    </row>
    <row r="147" spans="1:23" x14ac:dyDescent="0.25">
      <c r="A147" s="18" t="s">
        <v>490</v>
      </c>
      <c r="B147" s="63">
        <v>190.93300064327912</v>
      </c>
      <c r="C147" s="63">
        <f t="shared" si="2"/>
        <v>224.77761890263952</v>
      </c>
      <c r="D147" s="18">
        <v>7062.5883265921675</v>
      </c>
      <c r="E147" s="23">
        <v>1.3257426869857247</v>
      </c>
      <c r="F147" s="18">
        <v>19.971886533590453</v>
      </c>
      <c r="G147" s="18">
        <v>2.7272609897720912</v>
      </c>
      <c r="H147" s="18">
        <v>4.6521964657969393E-2</v>
      </c>
      <c r="I147" s="18">
        <v>3.0234767967396188</v>
      </c>
      <c r="J147" s="18">
        <v>7.0588520849100339E-3</v>
      </c>
      <c r="K147" s="18">
        <v>1.2831925972599378</v>
      </c>
      <c r="L147" s="18">
        <v>0.4244096063987246</v>
      </c>
      <c r="M147" s="18">
        <v>45.344431991764111</v>
      </c>
      <c r="N147" s="18">
        <v>0.5798147809563865</v>
      </c>
      <c r="O147" s="18">
        <v>46.171753432313636</v>
      </c>
      <c r="P147" s="18">
        <v>1.364729286656857</v>
      </c>
      <c r="Q147" s="18">
        <v>89.375716347377931</v>
      </c>
      <c r="R147" s="18">
        <v>64.898494083257205</v>
      </c>
      <c r="S147" s="27">
        <v>45.344000000000001</v>
      </c>
      <c r="T147" s="27">
        <v>0.57999999999999996</v>
      </c>
      <c r="V147" s="28">
        <v>1.85</v>
      </c>
      <c r="W147" s="20" t="str">
        <f t="shared" si="3"/>
        <v>concordant</v>
      </c>
    </row>
    <row r="148" spans="1:23" x14ac:dyDescent="0.25">
      <c r="A148" s="18" t="s">
        <v>393</v>
      </c>
      <c r="B148" s="63">
        <v>401.19302321262563</v>
      </c>
      <c r="C148" s="63">
        <f t="shared" si="2"/>
        <v>474.05827231561716</v>
      </c>
      <c r="D148" s="18">
        <v>13340.48755616674</v>
      </c>
      <c r="E148" s="23">
        <v>1.2939002009271421</v>
      </c>
      <c r="F148" s="18">
        <v>21.047861134648482</v>
      </c>
      <c r="G148" s="18">
        <v>2.2080338806723931</v>
      </c>
      <c r="H148" s="18">
        <v>4.4995326145249773E-2</v>
      </c>
      <c r="I148" s="18">
        <v>2.5469367590572527</v>
      </c>
      <c r="J148" s="18">
        <v>7.0678113652623232E-3</v>
      </c>
      <c r="K148" s="18">
        <v>1.2308428994130107</v>
      </c>
      <c r="L148" s="18">
        <v>0.4832640209993303</v>
      </c>
      <c r="M148" s="18">
        <v>45.401782140563434</v>
      </c>
      <c r="N148" s="18">
        <v>0.55686133755155609</v>
      </c>
      <c r="O148" s="18">
        <v>44.689458108843567</v>
      </c>
      <c r="P148" s="18">
        <v>1.1135284114045163</v>
      </c>
      <c r="Q148" s="18">
        <v>6.6231537106671663</v>
      </c>
      <c r="R148" s="18" t="s">
        <v>857</v>
      </c>
      <c r="S148" s="27">
        <v>45.393999999999998</v>
      </c>
      <c r="T148" s="27">
        <v>0.55700000000000005</v>
      </c>
      <c r="V148" s="28">
        <v>-1.62</v>
      </c>
      <c r="W148" s="20" t="str">
        <f t="shared" si="3"/>
        <v>concordant</v>
      </c>
    </row>
    <row r="149" spans="1:23" x14ac:dyDescent="0.25">
      <c r="A149" s="18" t="s">
        <v>502</v>
      </c>
      <c r="B149" s="63">
        <v>416.70441312892348</v>
      </c>
      <c r="C149" s="63">
        <f t="shared" si="2"/>
        <v>551.07521768972936</v>
      </c>
      <c r="D149" s="18">
        <v>20570.066726663448</v>
      </c>
      <c r="E149" s="23">
        <v>0.7287709365540298</v>
      </c>
      <c r="F149" s="18">
        <v>20.361226594484013</v>
      </c>
      <c r="G149" s="18">
        <v>2.3851721081173887</v>
      </c>
      <c r="H149" s="18">
        <v>4.6932703226820888E-2</v>
      </c>
      <c r="I149" s="18">
        <v>2.6349317559434517</v>
      </c>
      <c r="J149" s="18">
        <v>7.0684018192471781E-3</v>
      </c>
      <c r="K149" s="18">
        <v>1.1183351507480432</v>
      </c>
      <c r="L149" s="18">
        <v>0.42442660923778525</v>
      </c>
      <c r="M149" s="18">
        <v>45.405561736916574</v>
      </c>
      <c r="N149" s="18">
        <v>0.50600224343045852</v>
      </c>
      <c r="O149" s="18">
        <v>46.570192427798411</v>
      </c>
      <c r="P149" s="18">
        <v>1.1993785776929791</v>
      </c>
      <c r="Q149" s="18">
        <v>106.97666514327818</v>
      </c>
      <c r="R149" s="18">
        <v>56.36962657603263</v>
      </c>
      <c r="S149" s="27">
        <v>45.404000000000003</v>
      </c>
      <c r="T149" s="27">
        <v>0.50600000000000001</v>
      </c>
      <c r="V149" s="28">
        <v>2.59</v>
      </c>
      <c r="W149" s="20" t="str">
        <f t="shared" si="3"/>
        <v>concordant</v>
      </c>
    </row>
    <row r="150" spans="1:23" x14ac:dyDescent="0.25">
      <c r="A150" s="18" t="s">
        <v>307</v>
      </c>
      <c r="B150" s="63">
        <v>480.54308995970075</v>
      </c>
      <c r="C150" s="63">
        <f t="shared" si="2"/>
        <v>564.5504734720887</v>
      </c>
      <c r="D150" s="18">
        <v>16122.659486848623</v>
      </c>
      <c r="E150" s="23">
        <v>1.3442583427667052</v>
      </c>
      <c r="F150" s="18">
        <v>13.451014936453873</v>
      </c>
      <c r="G150" s="18">
        <v>8.0232079202424504</v>
      </c>
      <c r="H150" s="18">
        <v>7.1495184139427848E-2</v>
      </c>
      <c r="I150" s="18">
        <v>8.1711496695886563</v>
      </c>
      <c r="J150" s="18">
        <v>7.1011454350215558E-3</v>
      </c>
      <c r="K150" s="18">
        <v>1.4253754217040837</v>
      </c>
      <c r="L150" s="18">
        <v>0.17444000897560835</v>
      </c>
      <c r="M150" s="18">
        <v>45.615155720111808</v>
      </c>
      <c r="N150" s="18">
        <v>0.64789225770163839</v>
      </c>
      <c r="O150" s="18">
        <v>70.117318797610992</v>
      </c>
      <c r="P150" s="18">
        <v>5.5361002410035169</v>
      </c>
      <c r="Q150" s="18">
        <v>1014.5123480596051</v>
      </c>
      <c r="R150" s="18">
        <v>163.30820993730185</v>
      </c>
      <c r="S150" s="27">
        <v>45.44</v>
      </c>
      <c r="T150" s="27">
        <v>0.64700000000000002</v>
      </c>
      <c r="V150" s="28">
        <v>44.2</v>
      </c>
      <c r="W150" s="20" t="str">
        <f t="shared" si="3"/>
        <v>discord.</v>
      </c>
    </row>
    <row r="151" spans="1:23" x14ac:dyDescent="0.25">
      <c r="A151" s="18" t="s">
        <v>392</v>
      </c>
      <c r="B151" s="63">
        <v>450.92491030216519</v>
      </c>
      <c r="C151" s="63">
        <f t="shared" si="2"/>
        <v>530.6789219898352</v>
      </c>
      <c r="D151" s="18">
        <v>18937.47372826259</v>
      </c>
      <c r="E151" s="23">
        <v>1.3286774129431205</v>
      </c>
      <c r="F151" s="18">
        <v>16.352648983193216</v>
      </c>
      <c r="G151" s="18">
        <v>4.5615275084333575</v>
      </c>
      <c r="H151" s="18">
        <v>5.8958692227797566E-2</v>
      </c>
      <c r="I151" s="18">
        <v>4.7591835717770747</v>
      </c>
      <c r="J151" s="18">
        <v>7.121234306908213E-3</v>
      </c>
      <c r="K151" s="18">
        <v>1.2567035390040469</v>
      </c>
      <c r="L151" s="18">
        <v>0.26405863948105596</v>
      </c>
      <c r="M151" s="18">
        <v>45.743742503715701</v>
      </c>
      <c r="N151" s="18">
        <v>0.57282843406049011</v>
      </c>
      <c r="O151" s="18">
        <v>58.167293967200159</v>
      </c>
      <c r="P151" s="18">
        <v>2.6904951048982753</v>
      </c>
      <c r="Q151" s="18">
        <v>605.24757279695586</v>
      </c>
      <c r="R151" s="18">
        <v>99.32644921093609</v>
      </c>
      <c r="S151" s="27">
        <v>45.591999999999999</v>
      </c>
      <c r="T151" s="27">
        <v>0.57199999999999995</v>
      </c>
      <c r="V151" s="28">
        <v>24.7</v>
      </c>
      <c r="W151" s="20" t="str">
        <f t="shared" si="3"/>
        <v>discord.</v>
      </c>
    </row>
    <row r="152" spans="1:23" x14ac:dyDescent="0.25">
      <c r="A152" s="18" t="s">
        <v>300</v>
      </c>
      <c r="B152" s="63">
        <v>357.15828579585673</v>
      </c>
      <c r="C152" s="63">
        <f t="shared" si="2"/>
        <v>439.61057276175865</v>
      </c>
      <c r="D152" s="18">
        <v>74828.226565560937</v>
      </c>
      <c r="E152" s="23">
        <v>1.0179486858470819</v>
      </c>
      <c r="F152" s="18">
        <v>19.797906659390456</v>
      </c>
      <c r="G152" s="18">
        <v>2.3958350667471033</v>
      </c>
      <c r="H152" s="18">
        <v>4.904736916909886E-2</v>
      </c>
      <c r="I152" s="18">
        <v>2.7170357153903288</v>
      </c>
      <c r="J152" s="18">
        <v>7.1118780309050228E-3</v>
      </c>
      <c r="K152" s="18">
        <v>1.2814217534301939</v>
      </c>
      <c r="L152" s="18">
        <v>0.47162492056020128</v>
      </c>
      <c r="M152" s="18">
        <v>45.683854271365277</v>
      </c>
      <c r="N152" s="18">
        <v>0.58333344983688917</v>
      </c>
      <c r="O152" s="18">
        <v>48.619063710419837</v>
      </c>
      <c r="P152" s="18">
        <v>1.2898704991646071</v>
      </c>
      <c r="Q152" s="18">
        <v>195.87205903483311</v>
      </c>
      <c r="R152" s="18">
        <v>55.687762734829818</v>
      </c>
      <c r="S152" s="27">
        <v>45.649000000000001</v>
      </c>
      <c r="T152" s="27">
        <v>0.58299999999999996</v>
      </c>
      <c r="V152" s="28">
        <v>6.37</v>
      </c>
      <c r="W152" s="20" t="str">
        <f t="shared" si="3"/>
        <v>discord.</v>
      </c>
    </row>
    <row r="153" spans="1:23" x14ac:dyDescent="0.25">
      <c r="A153" s="18" t="s">
        <v>432</v>
      </c>
      <c r="B153" s="63">
        <v>485.90563325652744</v>
      </c>
      <c r="C153" s="63">
        <f t="shared" si="2"/>
        <v>583.99938489593467</v>
      </c>
      <c r="D153" s="18">
        <v>14429.333494394563</v>
      </c>
      <c r="E153" s="23">
        <v>1.1640682704749492</v>
      </c>
      <c r="F153" s="18">
        <v>21.43023287287118</v>
      </c>
      <c r="G153" s="18">
        <v>1.7393127169240594</v>
      </c>
      <c r="H153" s="18">
        <v>4.4515273538818817E-2</v>
      </c>
      <c r="I153" s="18">
        <v>2.1007051568239143</v>
      </c>
      <c r="J153" s="18">
        <v>7.1209443854895263E-3</v>
      </c>
      <c r="K153" s="18">
        <v>1.1739310389838977</v>
      </c>
      <c r="L153" s="18">
        <v>0.55882713248477967</v>
      </c>
      <c r="M153" s="18">
        <v>45.741886765051646</v>
      </c>
      <c r="N153" s="18">
        <v>0.53507758499612024</v>
      </c>
      <c r="O153" s="18">
        <v>44.222901691382397</v>
      </c>
      <c r="P153" s="18">
        <v>0.90905336726236641</v>
      </c>
      <c r="Q153" s="18" t="s">
        <v>857</v>
      </c>
      <c r="R153" s="18" t="s">
        <v>857</v>
      </c>
      <c r="S153" s="27">
        <v>45.701999999999998</v>
      </c>
      <c r="T153" s="27">
        <v>0.53500000000000003</v>
      </c>
      <c r="V153" s="28">
        <v>-3.45</v>
      </c>
      <c r="W153" s="20" t="str">
        <f t="shared" si="3"/>
        <v>rev discord.</v>
      </c>
    </row>
    <row r="154" spans="1:23" x14ac:dyDescent="0.25">
      <c r="A154" s="18" t="s">
        <v>298</v>
      </c>
      <c r="B154" s="63">
        <v>387.31518128427473</v>
      </c>
      <c r="C154" s="63">
        <f t="shared" ref="C154:C217" si="4">B154+((B154/E154)*0.235)</f>
        <v>458.70568761452705</v>
      </c>
      <c r="D154" s="18">
        <v>11403.802845851524</v>
      </c>
      <c r="E154" s="23">
        <v>1.2749463798554754</v>
      </c>
      <c r="F154" s="18">
        <v>20.947614977945481</v>
      </c>
      <c r="G154" s="18">
        <v>1.7707426225787961</v>
      </c>
      <c r="H154" s="18">
        <v>4.550794354941802E-2</v>
      </c>
      <c r="I154" s="18">
        <v>2.0734239144966709</v>
      </c>
      <c r="J154" s="18">
        <v>7.1514720237543386E-3</v>
      </c>
      <c r="K154" s="18">
        <v>1.0666185812976428</v>
      </c>
      <c r="L154" s="18">
        <v>0.51442378658807308</v>
      </c>
      <c r="M154" s="18">
        <v>45.937286154596634</v>
      </c>
      <c r="N154" s="18">
        <v>0.4882339818268413</v>
      </c>
      <c r="O154" s="18">
        <v>45.18742722754817</v>
      </c>
      <c r="P154" s="18">
        <v>0.91638507187269269</v>
      </c>
      <c r="Q154" s="18">
        <v>5.557196484725937</v>
      </c>
      <c r="R154" s="18" t="s">
        <v>857</v>
      </c>
      <c r="S154" s="27">
        <v>45.927</v>
      </c>
      <c r="T154" s="27">
        <v>0.48799999999999999</v>
      </c>
      <c r="V154" s="28">
        <v>-1.68</v>
      </c>
      <c r="W154" s="20" t="str">
        <f t="shared" ref="W154:W217" si="5">IF(V154&gt;3.67, "discord.", IF(V154&lt;-1.69, "rev discord.", "concordant"))</f>
        <v>concordant</v>
      </c>
    </row>
    <row r="155" spans="1:23" x14ac:dyDescent="0.25">
      <c r="A155" s="18" t="s">
        <v>425</v>
      </c>
      <c r="B155" s="63">
        <v>511.85448049918961</v>
      </c>
      <c r="C155" s="63">
        <f t="shared" si="4"/>
        <v>582.22854536621139</v>
      </c>
      <c r="D155" s="18">
        <v>38810.735009019714</v>
      </c>
      <c r="E155" s="23">
        <v>1.7092348316755686</v>
      </c>
      <c r="F155" s="18">
        <v>19.460187786088941</v>
      </c>
      <c r="G155" s="18">
        <v>2.0894849016022898</v>
      </c>
      <c r="H155" s="18">
        <v>5.012783487661901E-2</v>
      </c>
      <c r="I155" s="18">
        <v>2.5296187470588105</v>
      </c>
      <c r="J155" s="18">
        <v>7.1700211216781003E-3</v>
      </c>
      <c r="K155" s="18">
        <v>1.4238373479500039</v>
      </c>
      <c r="L155" s="18">
        <v>0.56286638040040637</v>
      </c>
      <c r="M155" s="18">
        <v>46.056011162824632</v>
      </c>
      <c r="N155" s="18">
        <v>0.65342573071014698</v>
      </c>
      <c r="O155" s="18">
        <v>49.664318688478758</v>
      </c>
      <c r="P155" s="18">
        <v>1.2260889257761711</v>
      </c>
      <c r="Q155" s="18">
        <v>227.46941034387669</v>
      </c>
      <c r="R155" s="18">
        <v>48.339677414400256</v>
      </c>
      <c r="S155" s="27">
        <v>45.966999999999999</v>
      </c>
      <c r="T155" s="27">
        <v>0.65300000000000002</v>
      </c>
      <c r="V155" s="28">
        <v>7.73</v>
      </c>
      <c r="W155" s="20" t="str">
        <f t="shared" si="5"/>
        <v>discord.</v>
      </c>
    </row>
    <row r="156" spans="1:23" x14ac:dyDescent="0.25">
      <c r="A156" s="18" t="s">
        <v>400</v>
      </c>
      <c r="B156" s="63">
        <v>557.3044499445831</v>
      </c>
      <c r="C156" s="63">
        <f t="shared" si="4"/>
        <v>686.497302616958</v>
      </c>
      <c r="D156" s="18">
        <v>26954.158619084817</v>
      </c>
      <c r="E156" s="23">
        <v>1.0137290339822447</v>
      </c>
      <c r="F156" s="18">
        <v>20.463747867452785</v>
      </c>
      <c r="G156" s="18">
        <v>1.7939820470135504</v>
      </c>
      <c r="H156" s="18">
        <v>4.7648574398551462E-2</v>
      </c>
      <c r="I156" s="18">
        <v>2.0462012679109405</v>
      </c>
      <c r="J156" s="18">
        <v>7.1846199752254227E-3</v>
      </c>
      <c r="K156" s="18">
        <v>0.97540437940693581</v>
      </c>
      <c r="L156" s="18">
        <v>0.47669034063436533</v>
      </c>
      <c r="M156" s="18">
        <v>46.149450773340057</v>
      </c>
      <c r="N156" s="18">
        <v>0.44853632812270305</v>
      </c>
      <c r="O156" s="18">
        <v>47.264253328807229</v>
      </c>
      <c r="P156" s="18">
        <v>0.94495835812361761</v>
      </c>
      <c r="Q156" s="18">
        <v>104.21274518010543</v>
      </c>
      <c r="R156" s="18">
        <v>42.532872477072587</v>
      </c>
      <c r="S156" s="27">
        <v>46.148000000000003</v>
      </c>
      <c r="T156" s="27">
        <v>0.44900000000000001</v>
      </c>
      <c r="V156" s="28">
        <v>2.44</v>
      </c>
      <c r="W156" s="20" t="str">
        <f t="shared" si="5"/>
        <v>concordant</v>
      </c>
    </row>
    <row r="157" spans="1:23" x14ac:dyDescent="0.25">
      <c r="A157" s="18" t="s">
        <v>559</v>
      </c>
      <c r="B157" s="63">
        <v>1306.7976867631594</v>
      </c>
      <c r="C157" s="63">
        <f t="shared" si="4"/>
        <v>1565.6048610636574</v>
      </c>
      <c r="D157" s="18">
        <v>18987.445849717471</v>
      </c>
      <c r="E157" s="23">
        <v>1.186587880414687</v>
      </c>
      <c r="F157" s="18">
        <v>20.658260481563342</v>
      </c>
      <c r="G157" s="18">
        <v>1.4204953848569701</v>
      </c>
      <c r="H157" s="18">
        <v>4.7248425116927138E-2</v>
      </c>
      <c r="I157" s="18">
        <v>1.8613716199858188</v>
      </c>
      <c r="J157" s="18">
        <v>7.206232348445394E-3</v>
      </c>
      <c r="K157" s="18">
        <v>1.0159496474487835</v>
      </c>
      <c r="L157" s="18">
        <v>0.54580699337004157</v>
      </c>
      <c r="M157" s="18">
        <v>46.287777760954057</v>
      </c>
      <c r="N157" s="18">
        <v>0.46857622219818396</v>
      </c>
      <c r="O157" s="18">
        <v>46.876353776352261</v>
      </c>
      <c r="P157" s="18">
        <v>0.85270875519759315</v>
      </c>
      <c r="Q157" s="18">
        <v>77.065190737166617</v>
      </c>
      <c r="R157" s="18">
        <v>37.053839153480432</v>
      </c>
      <c r="S157" s="27">
        <v>46.289000000000001</v>
      </c>
      <c r="T157" s="27">
        <v>0.46899999999999997</v>
      </c>
      <c r="V157" s="28">
        <v>1.29</v>
      </c>
      <c r="W157" s="20" t="str">
        <f t="shared" si="5"/>
        <v>concordant</v>
      </c>
    </row>
    <row r="158" spans="1:23" x14ac:dyDescent="0.25">
      <c r="A158" s="18" t="s">
        <v>435</v>
      </c>
      <c r="B158" s="63">
        <v>861.53607204428465</v>
      </c>
      <c r="C158" s="63">
        <f t="shared" si="4"/>
        <v>955.84681821400704</v>
      </c>
      <c r="D158" s="18">
        <v>287344.25389319612</v>
      </c>
      <c r="E158" s="23">
        <v>2.1467434534560521</v>
      </c>
      <c r="F158" s="18">
        <v>19.933802068496245</v>
      </c>
      <c r="G158" s="18">
        <v>1.9294187353412009</v>
      </c>
      <c r="H158" s="18">
        <v>4.9642972682984503E-2</v>
      </c>
      <c r="I158" s="18">
        <v>2.1609612401975729</v>
      </c>
      <c r="J158" s="18">
        <v>7.2130556324654189E-3</v>
      </c>
      <c r="K158" s="18">
        <v>0.97318862511346882</v>
      </c>
      <c r="L158" s="18">
        <v>0.45034987532885695</v>
      </c>
      <c r="M158" s="18">
        <v>46.331448624450886</v>
      </c>
      <c r="N158" s="18">
        <v>0.44927594424805406</v>
      </c>
      <c r="O158" s="18">
        <v>49.1953904973075</v>
      </c>
      <c r="P158" s="18">
        <v>1.0377511335034875</v>
      </c>
      <c r="Q158" s="18">
        <v>191.09158761277797</v>
      </c>
      <c r="R158" s="18">
        <v>44.880146252083378</v>
      </c>
      <c r="S158" s="27">
        <v>46.302999999999997</v>
      </c>
      <c r="T158" s="27">
        <v>0.44900000000000001</v>
      </c>
      <c r="V158" s="28">
        <v>6.14</v>
      </c>
      <c r="W158" s="20" t="str">
        <f t="shared" si="5"/>
        <v>discord.</v>
      </c>
    </row>
    <row r="159" spans="1:23" x14ac:dyDescent="0.25">
      <c r="A159" s="18" t="s">
        <v>402</v>
      </c>
      <c r="B159" s="63">
        <v>416.21449083761939</v>
      </c>
      <c r="C159" s="63">
        <f t="shared" si="4"/>
        <v>484.03061090640063</v>
      </c>
      <c r="D159" s="18">
        <v>25835.42705912434</v>
      </c>
      <c r="E159" s="23">
        <v>1.4422884300611445</v>
      </c>
      <c r="F159" s="18">
        <v>21.202584575348986</v>
      </c>
      <c r="G159" s="18">
        <v>2.3622527001538067</v>
      </c>
      <c r="H159" s="18">
        <v>4.625897154606963E-2</v>
      </c>
      <c r="I159" s="18">
        <v>2.5977982898065988</v>
      </c>
      <c r="J159" s="18">
        <v>7.2256800683990798E-3</v>
      </c>
      <c r="K159" s="18">
        <v>0.88925948318863546</v>
      </c>
      <c r="L159" s="18">
        <v>0.34231275256357185</v>
      </c>
      <c r="M159" s="18">
        <v>46.412247649413267</v>
      </c>
      <c r="N159" s="18">
        <v>0.41124312417916897</v>
      </c>
      <c r="O159" s="18">
        <v>45.916553525116278</v>
      </c>
      <c r="P159" s="18">
        <v>1.1662517443610767</v>
      </c>
      <c r="Q159" s="18">
        <v>20.123768646345383</v>
      </c>
      <c r="R159" s="18" t="s">
        <v>857</v>
      </c>
      <c r="S159" s="27">
        <v>46.41</v>
      </c>
      <c r="T159" s="27">
        <v>0.41099999999999998</v>
      </c>
      <c r="V159" s="28">
        <v>-1.1000000000000001</v>
      </c>
      <c r="W159" s="20" t="str">
        <f t="shared" si="5"/>
        <v>concordant</v>
      </c>
    </row>
    <row r="160" spans="1:23" x14ac:dyDescent="0.25">
      <c r="A160" s="18" t="s">
        <v>378</v>
      </c>
      <c r="B160" s="63">
        <v>592.19888427664102</v>
      </c>
      <c r="C160" s="63">
        <f t="shared" si="4"/>
        <v>636.504024634335</v>
      </c>
      <c r="D160" s="18">
        <v>146030.9113404231</v>
      </c>
      <c r="E160" s="23">
        <v>3.141096872314574</v>
      </c>
      <c r="F160" s="18">
        <v>21.228364649308965</v>
      </c>
      <c r="G160" s="18">
        <v>2.3240758770633883</v>
      </c>
      <c r="H160" s="18">
        <v>4.6679836071033876E-2</v>
      </c>
      <c r="I160" s="18">
        <v>2.6086963084693644</v>
      </c>
      <c r="J160" s="18">
        <v>7.2513723190433792E-3</v>
      </c>
      <c r="K160" s="18">
        <v>1.1843736481951652</v>
      </c>
      <c r="L160" s="18">
        <v>0.45400978425506699</v>
      </c>
      <c r="M160" s="18">
        <v>46.576680288380352</v>
      </c>
      <c r="N160" s="18">
        <v>0.54965385612846163</v>
      </c>
      <c r="O160" s="18">
        <v>46.32491588198053</v>
      </c>
      <c r="P160" s="18">
        <v>1.1813241838398874</v>
      </c>
      <c r="Q160" s="18">
        <v>33.334561547218904</v>
      </c>
      <c r="R160" s="18" t="s">
        <v>857</v>
      </c>
      <c r="S160" s="27">
        <v>46.575000000000003</v>
      </c>
      <c r="T160" s="27">
        <v>0.55000000000000004</v>
      </c>
      <c r="V160" s="28">
        <v>-0.55400000000000005</v>
      </c>
      <c r="W160" s="20" t="str">
        <f t="shared" si="5"/>
        <v>concordant</v>
      </c>
    </row>
    <row r="161" spans="1:23" x14ac:dyDescent="0.25">
      <c r="A161" s="18" t="s">
        <v>599</v>
      </c>
      <c r="B161" s="63">
        <v>493.46803911539706</v>
      </c>
      <c r="C161" s="63">
        <f t="shared" si="4"/>
        <v>598.15692554972566</v>
      </c>
      <c r="D161" s="18">
        <v>12926.745983199397</v>
      </c>
      <c r="E161" s="23">
        <v>1.1077105998721575</v>
      </c>
      <c r="F161" s="18">
        <v>9.5500597168635686</v>
      </c>
      <c r="G161" s="18">
        <v>10.09617041870883</v>
      </c>
      <c r="H161" s="18">
        <v>0.10399638155913751</v>
      </c>
      <c r="I161" s="18">
        <v>10.175083191898398</v>
      </c>
      <c r="J161" s="18">
        <v>7.3067409510265994E-3</v>
      </c>
      <c r="K161" s="18">
        <v>1.2639402639016402</v>
      </c>
      <c r="L161" s="18">
        <v>0.12421915772718388</v>
      </c>
      <c r="M161" s="18">
        <v>46.931030090652115</v>
      </c>
      <c r="N161" s="18">
        <v>0.59102618947775554</v>
      </c>
      <c r="O161" s="18">
        <v>100.45861834420205</v>
      </c>
      <c r="P161" s="18">
        <v>9.7326646259781171</v>
      </c>
      <c r="Q161" s="18">
        <v>1682.920621307255</v>
      </c>
      <c r="R161" s="18">
        <v>186.87834491310389</v>
      </c>
      <c r="S161" s="27">
        <v>46.718000000000004</v>
      </c>
      <c r="T161" s="27">
        <v>0.59</v>
      </c>
      <c r="V161" s="28">
        <v>78.8</v>
      </c>
      <c r="W161" s="20" t="str">
        <f t="shared" si="5"/>
        <v>discord.</v>
      </c>
    </row>
    <row r="162" spans="1:23" x14ac:dyDescent="0.25">
      <c r="A162" s="18" t="s">
        <v>550</v>
      </c>
      <c r="B162" s="63">
        <v>106.60657296166326</v>
      </c>
      <c r="C162" s="63">
        <f t="shared" si="4"/>
        <v>118.828916308494</v>
      </c>
      <c r="D162" s="18">
        <v>3300.8484253620172</v>
      </c>
      <c r="E162" s="23">
        <v>2.0497333395962074</v>
      </c>
      <c r="F162" s="18">
        <v>20.700647448409271</v>
      </c>
      <c r="G162" s="18">
        <v>3.8127616472246415</v>
      </c>
      <c r="H162" s="18">
        <v>4.3812327895435543E-2</v>
      </c>
      <c r="I162" s="18">
        <v>4.3804907843005987</v>
      </c>
      <c r="J162" s="18">
        <v>7.2914107635370998E-3</v>
      </c>
      <c r="K162" s="18">
        <v>1.1889941315129167</v>
      </c>
      <c r="L162" s="18">
        <v>0.27142943338088904</v>
      </c>
      <c r="M162" s="18">
        <v>46.832921454977843</v>
      </c>
      <c r="N162" s="18">
        <v>0.55482286669687397</v>
      </c>
      <c r="O162" s="18">
        <v>43.539331623047261</v>
      </c>
      <c r="P162" s="18">
        <v>1.8669258911718991</v>
      </c>
      <c r="Q162" s="18" t="s">
        <v>857</v>
      </c>
      <c r="R162" s="18" t="s">
        <v>857</v>
      </c>
      <c r="S162" s="27">
        <v>46.805</v>
      </c>
      <c r="T162" s="27">
        <v>0.55500000000000005</v>
      </c>
      <c r="V162" s="28">
        <v>-7.45</v>
      </c>
      <c r="W162" s="20" t="str">
        <f t="shared" si="5"/>
        <v>rev discord.</v>
      </c>
    </row>
    <row r="163" spans="1:23" x14ac:dyDescent="0.25">
      <c r="A163" s="18" t="s">
        <v>575</v>
      </c>
      <c r="B163" s="63">
        <v>209.50004095107516</v>
      </c>
      <c r="C163" s="63">
        <f t="shared" si="4"/>
        <v>236.76084023443914</v>
      </c>
      <c r="D163" s="18">
        <v>3845.0911234242385</v>
      </c>
      <c r="E163" s="23">
        <v>1.8059818830604499</v>
      </c>
      <c r="F163" s="18">
        <v>20.94729574026805</v>
      </c>
      <c r="G163" s="18">
        <v>2.8786727187057655</v>
      </c>
      <c r="H163" s="18">
        <v>4.4069143672743824E-2</v>
      </c>
      <c r="I163" s="18">
        <v>3.2094581092137933</v>
      </c>
      <c r="J163" s="18">
        <v>7.3165584804031208E-3</v>
      </c>
      <c r="K163" s="18">
        <v>1.1831929688661496</v>
      </c>
      <c r="L163" s="18">
        <v>0.36865817487052077</v>
      </c>
      <c r="M163" s="18">
        <v>46.993858571415487</v>
      </c>
      <c r="N163" s="18">
        <v>0.55400624707567658</v>
      </c>
      <c r="O163" s="18">
        <v>43.789122037832605</v>
      </c>
      <c r="P163" s="18">
        <v>1.3755210430263602</v>
      </c>
      <c r="Q163" s="18" t="s">
        <v>857</v>
      </c>
      <c r="R163" s="18" t="s">
        <v>857</v>
      </c>
      <c r="S163" s="27">
        <v>46.941000000000003</v>
      </c>
      <c r="T163" s="27">
        <v>0.55300000000000005</v>
      </c>
      <c r="V163" s="28">
        <v>-7.22</v>
      </c>
      <c r="W163" s="20" t="str">
        <f t="shared" si="5"/>
        <v>rev discord.</v>
      </c>
    </row>
    <row r="164" spans="1:23" x14ac:dyDescent="0.25">
      <c r="A164" s="18" t="s">
        <v>290</v>
      </c>
      <c r="B164" s="63">
        <v>595.97748480869552</v>
      </c>
      <c r="C164" s="63">
        <f t="shared" si="4"/>
        <v>690.26201950243319</v>
      </c>
      <c r="D164" s="18">
        <v>8894.908234993678</v>
      </c>
      <c r="E164" s="23">
        <v>1.4854473152461327</v>
      </c>
      <c r="F164" s="18">
        <v>22.083453536579725</v>
      </c>
      <c r="G164" s="18">
        <v>2.2368547559591394</v>
      </c>
      <c r="H164" s="18">
        <v>4.4211319656842892E-2</v>
      </c>
      <c r="I164" s="18">
        <v>2.6688345005515215</v>
      </c>
      <c r="J164" s="18">
        <v>7.3928297760653527E-3</v>
      </c>
      <c r="K164" s="18">
        <v>1.4185319936795113</v>
      </c>
      <c r="L164" s="18">
        <v>0.53151740708776374</v>
      </c>
      <c r="M164" s="18">
        <v>47.481945205790765</v>
      </c>
      <c r="N164" s="18">
        <v>0.67107211573157954</v>
      </c>
      <c r="O164" s="18">
        <v>43.927382283611351</v>
      </c>
      <c r="P164" s="18">
        <v>1.1473523784472484</v>
      </c>
      <c r="Q164" s="18" t="s">
        <v>857</v>
      </c>
      <c r="R164" s="18" t="s">
        <v>857</v>
      </c>
      <c r="S164" s="27">
        <v>47.322000000000003</v>
      </c>
      <c r="T164" s="27">
        <v>0.66900000000000004</v>
      </c>
      <c r="V164" s="28">
        <v>-7.96</v>
      </c>
      <c r="W164" s="20" t="str">
        <f t="shared" si="5"/>
        <v>rev discord.</v>
      </c>
    </row>
    <row r="165" spans="1:23" x14ac:dyDescent="0.25">
      <c r="A165" s="18" t="s">
        <v>516</v>
      </c>
      <c r="B165" s="63">
        <v>135.48537405472663</v>
      </c>
      <c r="C165" s="63">
        <f t="shared" si="4"/>
        <v>165.08760959967685</v>
      </c>
      <c r="D165" s="18">
        <v>9776.1760472511469</v>
      </c>
      <c r="E165" s="23">
        <v>1.075562784929333</v>
      </c>
      <c r="F165" s="18">
        <v>15.78447531873115</v>
      </c>
      <c r="G165" s="18">
        <v>4.5360520037969598</v>
      </c>
      <c r="H165" s="18">
        <v>6.2804057062773047E-2</v>
      </c>
      <c r="I165" s="18">
        <v>4.683856032381815</v>
      </c>
      <c r="J165" s="18">
        <v>7.3951445462207841E-3</v>
      </c>
      <c r="K165" s="18">
        <v>1.1614569576384755</v>
      </c>
      <c r="L165" s="18">
        <v>0.24797025135032935</v>
      </c>
      <c r="M165" s="18">
        <v>47.496757649928085</v>
      </c>
      <c r="N165" s="18">
        <v>0.54962710301845519</v>
      </c>
      <c r="O165" s="18">
        <v>61.847745575896354</v>
      </c>
      <c r="P165" s="18">
        <v>2.810405931697975</v>
      </c>
      <c r="Q165" s="18">
        <v>660.05756051850449</v>
      </c>
      <c r="R165" s="18">
        <v>97.31146330972939</v>
      </c>
      <c r="S165" s="27">
        <v>47.332999999999998</v>
      </c>
      <c r="T165" s="27">
        <v>0.54900000000000004</v>
      </c>
      <c r="V165" s="28">
        <v>27.1</v>
      </c>
      <c r="W165" s="20" t="str">
        <f t="shared" si="5"/>
        <v>discord.</v>
      </c>
    </row>
    <row r="166" spans="1:23" x14ac:dyDescent="0.25">
      <c r="A166" s="18" t="s">
        <v>330</v>
      </c>
      <c r="B166" s="63">
        <v>1197.7179654267552</v>
      </c>
      <c r="C166" s="63">
        <f t="shared" si="4"/>
        <v>1389.6649067301328</v>
      </c>
      <c r="D166" s="18">
        <v>111991.70049452384</v>
      </c>
      <c r="E166" s="23">
        <v>1.4663621100917983</v>
      </c>
      <c r="F166" s="18">
        <v>20.475687794655546</v>
      </c>
      <c r="G166" s="18">
        <v>1.3300378444848884</v>
      </c>
      <c r="H166" s="18">
        <v>4.9264529541779539E-2</v>
      </c>
      <c r="I166" s="18">
        <v>1.7489450246469691</v>
      </c>
      <c r="J166" s="18">
        <v>7.3763357041232141E-3</v>
      </c>
      <c r="K166" s="18">
        <v>1.1350763421632766</v>
      </c>
      <c r="L166" s="18">
        <v>0.64900630160882067</v>
      </c>
      <c r="M166" s="18">
        <v>47.376397015842194</v>
      </c>
      <c r="N166" s="18">
        <v>0.53578704386705311</v>
      </c>
      <c r="O166" s="18">
        <v>48.829233574281858</v>
      </c>
      <c r="P166" s="18">
        <v>0.83378775871981503</v>
      </c>
      <c r="Q166" s="18">
        <v>120.72685634982659</v>
      </c>
      <c r="R166" s="18">
        <v>31.331899124988055</v>
      </c>
      <c r="S166" s="27">
        <v>47.365000000000002</v>
      </c>
      <c r="T166" s="27">
        <v>0.53600000000000003</v>
      </c>
      <c r="V166" s="28">
        <v>3.09</v>
      </c>
      <c r="W166" s="20" t="str">
        <f t="shared" si="5"/>
        <v>concordant</v>
      </c>
    </row>
    <row r="167" spans="1:23" x14ac:dyDescent="0.25">
      <c r="A167" s="18" t="s">
        <v>398</v>
      </c>
      <c r="B167" s="63">
        <v>139.93079270480484</v>
      </c>
      <c r="C167" s="63">
        <f t="shared" si="4"/>
        <v>171.76082196471634</v>
      </c>
      <c r="D167" s="18">
        <v>65087.999355724663</v>
      </c>
      <c r="E167" s="23">
        <v>1.0331041802416667</v>
      </c>
      <c r="F167" s="18">
        <v>20.662521422188743</v>
      </c>
      <c r="G167" s="18">
        <v>3.6586347588277803</v>
      </c>
      <c r="H167" s="18">
        <v>4.8779326875887444E-2</v>
      </c>
      <c r="I167" s="18">
        <v>4.620856218303838</v>
      </c>
      <c r="J167" s="18">
        <v>7.379212351792684E-3</v>
      </c>
      <c r="K167" s="18">
        <v>2.8224363047228525</v>
      </c>
      <c r="L167" s="18">
        <v>0.61080374964769479</v>
      </c>
      <c r="M167" s="18">
        <v>47.394805266263326</v>
      </c>
      <c r="N167" s="18">
        <v>1.3327828169238565</v>
      </c>
      <c r="O167" s="18">
        <v>48.35958984246183</v>
      </c>
      <c r="P167" s="18">
        <v>2.1822510927257497</v>
      </c>
      <c r="Q167" s="18">
        <v>96.44134517248736</v>
      </c>
      <c r="R167" s="18">
        <v>86.629197975112547</v>
      </c>
      <c r="S167" s="27">
        <v>47.393999999999998</v>
      </c>
      <c r="T167" s="27">
        <v>1.333</v>
      </c>
      <c r="V167" s="28">
        <v>2.06</v>
      </c>
      <c r="W167" s="20" t="str">
        <f t="shared" si="5"/>
        <v>concordant</v>
      </c>
    </row>
    <row r="168" spans="1:23" x14ac:dyDescent="0.25">
      <c r="A168" s="18" t="s">
        <v>471</v>
      </c>
      <c r="B168" s="63">
        <v>654.5383863010901</v>
      </c>
      <c r="C168" s="63">
        <f t="shared" si="4"/>
        <v>740.51171315503916</v>
      </c>
      <c r="D168" s="18">
        <v>67064.169830766827</v>
      </c>
      <c r="E168" s="23">
        <v>1.7891190955313221</v>
      </c>
      <c r="F168" s="18">
        <v>21.136677616845358</v>
      </c>
      <c r="G168" s="18">
        <v>1.9208244428367482</v>
      </c>
      <c r="H168" s="18">
        <v>4.7720817241399427E-2</v>
      </c>
      <c r="I168" s="18">
        <v>2.3126716169056949</v>
      </c>
      <c r="J168" s="18">
        <v>7.3959428015116045E-3</v>
      </c>
      <c r="K168" s="18">
        <v>1.2878284356546292</v>
      </c>
      <c r="L168" s="18">
        <v>0.55685745708148404</v>
      </c>
      <c r="M168" s="18">
        <v>47.501865756926968</v>
      </c>
      <c r="N168" s="18">
        <v>0.60949418055334093</v>
      </c>
      <c r="O168" s="18">
        <v>47.334268819792825</v>
      </c>
      <c r="P168" s="18">
        <v>1.0695629275548271</v>
      </c>
      <c r="Q168" s="18">
        <v>38.830190257331289</v>
      </c>
      <c r="R168" s="18" t="s">
        <v>857</v>
      </c>
      <c r="S168" s="27">
        <v>47.5</v>
      </c>
      <c r="T168" s="27">
        <v>0.60899999999999999</v>
      </c>
      <c r="V168" s="28">
        <v>-0.36199999999999999</v>
      </c>
      <c r="W168" s="20" t="str">
        <f t="shared" si="5"/>
        <v>concordant</v>
      </c>
    </row>
    <row r="169" spans="1:23" x14ac:dyDescent="0.25">
      <c r="A169" s="18" t="s">
        <v>560</v>
      </c>
      <c r="B169" s="63">
        <v>368.87477996986831</v>
      </c>
      <c r="C169" s="63">
        <f t="shared" si="4"/>
        <v>437.28603888994263</v>
      </c>
      <c r="D169" s="18">
        <v>15431.859472424967</v>
      </c>
      <c r="E169" s="23">
        <v>1.2671243690193574</v>
      </c>
      <c r="F169" s="18">
        <v>20.516248534485772</v>
      </c>
      <c r="G169" s="18">
        <v>2.4158695845039606</v>
      </c>
      <c r="H169" s="18">
        <v>4.8620158217723579E-2</v>
      </c>
      <c r="I169" s="18">
        <v>2.7355763485737583</v>
      </c>
      <c r="J169" s="18">
        <v>7.414377738711648E-3</v>
      </c>
      <c r="K169" s="18">
        <v>1.1962375087617307</v>
      </c>
      <c r="L169" s="18">
        <v>0.43728902298245498</v>
      </c>
      <c r="M169" s="18">
        <v>47.619831442733613</v>
      </c>
      <c r="N169" s="18">
        <v>0.56754746193713501</v>
      </c>
      <c r="O169" s="18">
        <v>48.205477896151045</v>
      </c>
      <c r="P169" s="18">
        <v>1.2878851912731974</v>
      </c>
      <c r="Q169" s="18">
        <v>77.406909135316042</v>
      </c>
      <c r="R169" s="18">
        <v>58.425188795123596</v>
      </c>
      <c r="S169" s="27">
        <v>47.621000000000002</v>
      </c>
      <c r="T169" s="27">
        <v>0.56799999999999995</v>
      </c>
      <c r="V169" s="28">
        <v>1.25</v>
      </c>
      <c r="W169" s="20" t="str">
        <f t="shared" si="5"/>
        <v>concordant</v>
      </c>
    </row>
    <row r="170" spans="1:23" x14ac:dyDescent="0.25">
      <c r="A170" s="18" t="s">
        <v>492</v>
      </c>
      <c r="B170" s="63">
        <v>554.91764375513617</v>
      </c>
      <c r="C170" s="63">
        <f t="shared" si="4"/>
        <v>615.14624686409513</v>
      </c>
      <c r="D170" s="18">
        <v>41393.120021216339</v>
      </c>
      <c r="E170" s="23">
        <v>2.1651779976789673</v>
      </c>
      <c r="F170" s="18">
        <v>19.035753098349513</v>
      </c>
      <c r="G170" s="18">
        <v>2.441167328125176</v>
      </c>
      <c r="H170" s="18">
        <v>5.3297338865723798E-2</v>
      </c>
      <c r="I170" s="18">
        <v>2.7541121861651074</v>
      </c>
      <c r="J170" s="18">
        <v>7.441448646654452E-3</v>
      </c>
      <c r="K170" s="18">
        <v>1.2750783577309031</v>
      </c>
      <c r="L170" s="18">
        <v>0.46297255577898344</v>
      </c>
      <c r="M170" s="18">
        <v>47.793055037802432</v>
      </c>
      <c r="N170" s="18">
        <v>0.60714546489424848</v>
      </c>
      <c r="O170" s="18">
        <v>52.724340136991252</v>
      </c>
      <c r="P170" s="18">
        <v>1.4150323122031132</v>
      </c>
      <c r="Q170" s="18">
        <v>283.02771312129164</v>
      </c>
      <c r="R170" s="18">
        <v>55.869568487222537</v>
      </c>
      <c r="S170" s="27">
        <v>47.695999999999998</v>
      </c>
      <c r="T170" s="27">
        <v>0.60699999999999998</v>
      </c>
      <c r="V170" s="28">
        <v>10.1</v>
      </c>
      <c r="W170" s="20" t="str">
        <f t="shared" si="5"/>
        <v>discord.</v>
      </c>
    </row>
    <row r="171" spans="1:23" x14ac:dyDescent="0.25">
      <c r="A171" s="18" t="s">
        <v>415</v>
      </c>
      <c r="B171" s="63">
        <v>41.803827364769283</v>
      </c>
      <c r="C171" s="63">
        <f t="shared" si="4"/>
        <v>65.620460060059955</v>
      </c>
      <c r="D171" s="18">
        <v>14370.999500923828</v>
      </c>
      <c r="E171" s="23">
        <v>0.41248062043058198</v>
      </c>
      <c r="F171" s="18">
        <v>19.60943597637479</v>
      </c>
      <c r="G171" s="18">
        <v>5.8780298104058204</v>
      </c>
      <c r="H171" s="18">
        <v>5.1341390827334979E-2</v>
      </c>
      <c r="I171" s="18">
        <v>6.2409263723634218</v>
      </c>
      <c r="J171" s="18">
        <v>7.4820626517267085E-3</v>
      </c>
      <c r="K171" s="18">
        <v>2.0930792293179872</v>
      </c>
      <c r="L171" s="18">
        <v>0.33537957419057735</v>
      </c>
      <c r="M171" s="18">
        <v>48.052930608122466</v>
      </c>
      <c r="N171" s="18">
        <v>1.002046544709426</v>
      </c>
      <c r="O171" s="18">
        <v>50.837045149032591</v>
      </c>
      <c r="P171" s="18">
        <v>3.0945975767555645</v>
      </c>
      <c r="Q171" s="18">
        <v>184.12251026801502</v>
      </c>
      <c r="R171" s="18">
        <v>137.01530653504335</v>
      </c>
      <c r="S171" s="27">
        <v>48.04</v>
      </c>
      <c r="T171" s="27">
        <v>1.002</v>
      </c>
      <c r="V171" s="28">
        <v>5.77</v>
      </c>
      <c r="W171" s="20" t="str">
        <f t="shared" si="5"/>
        <v>discord.</v>
      </c>
    </row>
    <row r="172" spans="1:23" x14ac:dyDescent="0.25">
      <c r="A172" s="18" t="s">
        <v>286</v>
      </c>
      <c r="B172" s="63">
        <v>230.90673889623486</v>
      </c>
      <c r="C172" s="63">
        <f t="shared" si="4"/>
        <v>265.55679773814768</v>
      </c>
      <c r="D172" s="18">
        <v>8430.1444903965712</v>
      </c>
      <c r="E172" s="23">
        <v>1.5660315005000323</v>
      </c>
      <c r="F172" s="18">
        <v>19.458531015315483</v>
      </c>
      <c r="G172" s="18">
        <v>3.976374146439551</v>
      </c>
      <c r="H172" s="18">
        <v>5.1027045156081453E-2</v>
      </c>
      <c r="I172" s="18">
        <v>4.2454482269802716</v>
      </c>
      <c r="J172" s="18">
        <v>7.4993443054743756E-3</v>
      </c>
      <c r="K172" s="18">
        <v>1.4801851135127939</v>
      </c>
      <c r="L172" s="18">
        <v>0.34865225869580974</v>
      </c>
      <c r="M172" s="18">
        <v>48.163507010889155</v>
      </c>
      <c r="N172" s="18">
        <v>0.71025248245188877</v>
      </c>
      <c r="O172" s="18">
        <v>50.53340544024411</v>
      </c>
      <c r="P172" s="18">
        <v>2.0928620526511921</v>
      </c>
      <c r="Q172" s="18">
        <v>164.40917263464752</v>
      </c>
      <c r="R172" s="18">
        <v>93.036893263482028</v>
      </c>
      <c r="S172" s="27">
        <v>48.154000000000003</v>
      </c>
      <c r="T172" s="27">
        <v>0.71</v>
      </c>
      <c r="V172" s="28">
        <v>4.92</v>
      </c>
      <c r="W172" s="20" t="str">
        <f t="shared" si="5"/>
        <v>discord.</v>
      </c>
    </row>
    <row r="173" spans="1:23" x14ac:dyDescent="0.25">
      <c r="A173" s="18" t="s">
        <v>548</v>
      </c>
      <c r="B173" s="63">
        <v>445.55749610267526</v>
      </c>
      <c r="C173" s="63">
        <f t="shared" si="4"/>
        <v>513.62528902720737</v>
      </c>
      <c r="D173" s="18">
        <v>62921.607142050634</v>
      </c>
      <c r="E173" s="23">
        <v>1.5382607116440212</v>
      </c>
      <c r="F173" s="18">
        <v>21.182144113372136</v>
      </c>
      <c r="G173" s="18">
        <v>1.9688979497915999</v>
      </c>
      <c r="H173" s="18">
        <v>4.8662977727264758E-2</v>
      </c>
      <c r="I173" s="18">
        <v>2.2632025267533749</v>
      </c>
      <c r="J173" s="18">
        <v>7.554923010881843E-3</v>
      </c>
      <c r="K173" s="18">
        <v>1.1159874647173995</v>
      </c>
      <c r="L173" s="18">
        <v>0.49310101571789661</v>
      </c>
      <c r="M173" s="18">
        <v>48.519113666912737</v>
      </c>
      <c r="N173" s="18">
        <v>0.53943464640953565</v>
      </c>
      <c r="O173" s="18">
        <v>48.24693935035129</v>
      </c>
      <c r="P173" s="18">
        <v>1.06639041816576</v>
      </c>
      <c r="Q173" s="18">
        <v>34.74366413579839</v>
      </c>
      <c r="R173" s="18" t="s">
        <v>857</v>
      </c>
      <c r="S173" s="27">
        <v>48.517000000000003</v>
      </c>
      <c r="T173" s="27">
        <v>0.53900000000000003</v>
      </c>
      <c r="V173" s="28">
        <v>-0.57599999999999996</v>
      </c>
      <c r="W173" s="20" t="str">
        <f t="shared" si="5"/>
        <v>concordant</v>
      </c>
    </row>
    <row r="174" spans="1:23" x14ac:dyDescent="0.25">
      <c r="A174" s="18" t="s">
        <v>578</v>
      </c>
      <c r="B174" s="63">
        <v>445.26540091828855</v>
      </c>
      <c r="C174" s="63">
        <f t="shared" si="4"/>
        <v>558.06042565498387</v>
      </c>
      <c r="D174" s="18">
        <v>5666.3934473864647</v>
      </c>
      <c r="E174" s="23">
        <v>0.92767716891821705</v>
      </c>
      <c r="F174" s="18">
        <v>19.504175721871842</v>
      </c>
      <c r="G174" s="18">
        <v>2.777455497563162</v>
      </c>
      <c r="H174" s="18">
        <v>5.5696667128289724E-2</v>
      </c>
      <c r="I174" s="18">
        <v>3.1225761630563942</v>
      </c>
      <c r="J174" s="18">
        <v>8.3358596315526914E-3</v>
      </c>
      <c r="K174" s="18">
        <v>1.4113537003953243</v>
      </c>
      <c r="L174" s="18">
        <v>0.45198375530218754</v>
      </c>
      <c r="M174" s="18">
        <v>53.513671112187666</v>
      </c>
      <c r="N174" s="18">
        <v>0.75214098454123857</v>
      </c>
      <c r="O174" s="18">
        <v>55.034672267993024</v>
      </c>
      <c r="P174" s="18">
        <v>1.6727590999790181</v>
      </c>
      <c r="Q174" s="18">
        <v>121.74934224252317</v>
      </c>
      <c r="R174" s="18">
        <v>65.6214206775565</v>
      </c>
      <c r="S174" s="27">
        <v>53.511000000000003</v>
      </c>
      <c r="T174" s="27">
        <v>0.752</v>
      </c>
      <c r="V174" s="28">
        <v>2.88</v>
      </c>
      <c r="W174" s="20" t="str">
        <f t="shared" si="5"/>
        <v>concordant</v>
      </c>
    </row>
    <row r="175" spans="1:23" x14ac:dyDescent="0.25">
      <c r="A175" s="18" t="s">
        <v>519</v>
      </c>
      <c r="B175" s="63">
        <v>2762.6710909911617</v>
      </c>
      <c r="C175" s="63">
        <f t="shared" si="4"/>
        <v>2784.2177526965588</v>
      </c>
      <c r="D175" s="18">
        <v>72041.497261972501</v>
      </c>
      <c r="E175" s="23">
        <v>30.131243310897926</v>
      </c>
      <c r="F175" s="18">
        <v>21.071694719392628</v>
      </c>
      <c r="G175" s="18">
        <v>1.0800125042860114</v>
      </c>
      <c r="H175" s="18">
        <v>7.2881660700431186E-2</v>
      </c>
      <c r="I175" s="18">
        <v>1.6553050827777793</v>
      </c>
      <c r="J175" s="18">
        <v>1.1259790308632087E-2</v>
      </c>
      <c r="K175" s="18">
        <v>1.2539148819544275</v>
      </c>
      <c r="L175" s="18">
        <v>0.75751285669359736</v>
      </c>
      <c r="M175" s="18">
        <v>72.179666312078638</v>
      </c>
      <c r="N175" s="18">
        <v>0.90002345738765399</v>
      </c>
      <c r="O175" s="18">
        <v>71.430338944553554</v>
      </c>
      <c r="P175" s="18">
        <v>1.14175936024116</v>
      </c>
      <c r="Q175" s="18">
        <v>46.418831399338998</v>
      </c>
      <c r="R175" s="18">
        <v>25.825631453981529</v>
      </c>
      <c r="S175" s="26">
        <v>72.135999999999996</v>
      </c>
      <c r="T175" s="26">
        <v>0.89900000000000002</v>
      </c>
      <c r="V175" s="28">
        <v>-1.08</v>
      </c>
      <c r="W175" s="20" t="str">
        <f t="shared" si="5"/>
        <v>concordant</v>
      </c>
    </row>
    <row r="176" spans="1:23" x14ac:dyDescent="0.25">
      <c r="A176" s="18" t="s">
        <v>404</v>
      </c>
      <c r="B176" s="63">
        <v>117.50287501843358</v>
      </c>
      <c r="C176" s="63">
        <f t="shared" si="4"/>
        <v>139.85018240536962</v>
      </c>
      <c r="D176" s="18">
        <v>9493.9087988599349</v>
      </c>
      <c r="E176" s="23">
        <v>1.235637705752157</v>
      </c>
      <c r="F176" s="18">
        <v>18.769333650971241</v>
      </c>
      <c r="G176" s="18">
        <v>3.1982223561139191</v>
      </c>
      <c r="H176" s="18">
        <v>8.1874646418028246E-2</v>
      </c>
      <c r="I176" s="18">
        <v>3.7134361132920795</v>
      </c>
      <c r="J176" s="18">
        <v>1.1544475916044633E-2</v>
      </c>
      <c r="K176" s="18">
        <v>1.4042093277936738</v>
      </c>
      <c r="L176" s="18">
        <v>0.37814285339860004</v>
      </c>
      <c r="M176" s="18">
        <v>73.994178353433256</v>
      </c>
      <c r="N176" s="18">
        <v>1.0330927223428716</v>
      </c>
      <c r="O176" s="18">
        <v>79.905894425516792</v>
      </c>
      <c r="P176" s="18">
        <v>2.8535106965814165</v>
      </c>
      <c r="Q176" s="18">
        <v>260.46174247851957</v>
      </c>
      <c r="R176" s="18">
        <v>79.003573292011779</v>
      </c>
      <c r="S176" s="27">
        <v>73.948999999999998</v>
      </c>
      <c r="T176" s="27">
        <v>1.0329999999999999</v>
      </c>
      <c r="V176" s="28">
        <v>7.98</v>
      </c>
      <c r="W176" s="20" t="str">
        <f t="shared" si="5"/>
        <v>discord.</v>
      </c>
    </row>
    <row r="177" spans="1:23" x14ac:dyDescent="0.25">
      <c r="A177" s="18" t="s">
        <v>366</v>
      </c>
      <c r="B177" s="63">
        <v>7808.4669633625363</v>
      </c>
      <c r="C177" s="63">
        <f t="shared" si="4"/>
        <v>8078.2556755163032</v>
      </c>
      <c r="D177" s="18">
        <v>325430.97275642614</v>
      </c>
      <c r="E177" s="23">
        <v>6.8015808435467102</v>
      </c>
      <c r="F177" s="18">
        <v>20.617957624269636</v>
      </c>
      <c r="G177" s="18">
        <v>0.61641226913345426</v>
      </c>
      <c r="H177" s="18">
        <v>7.8722140188779752E-2</v>
      </c>
      <c r="I177" s="18">
        <v>1.3967247075873934</v>
      </c>
      <c r="J177" s="18">
        <v>1.1824817999779772E-2</v>
      </c>
      <c r="K177" s="18">
        <v>1.2533143940668252</v>
      </c>
      <c r="L177" s="18">
        <v>0.89732385147801597</v>
      </c>
      <c r="M177" s="18">
        <v>75.780506930654724</v>
      </c>
      <c r="N177" s="18">
        <v>0.9442073430493565</v>
      </c>
      <c r="O177" s="18">
        <v>76.942820804472461</v>
      </c>
      <c r="P177" s="18">
        <v>1.034970990488091</v>
      </c>
      <c r="Q177" s="18">
        <v>113.18091758614331</v>
      </c>
      <c r="R177" s="18">
        <v>14.570294801356859</v>
      </c>
      <c r="S177" s="27">
        <v>75.856999999999999</v>
      </c>
      <c r="T177" s="27">
        <v>0.94599999999999995</v>
      </c>
      <c r="V177" s="28">
        <v>1.58</v>
      </c>
      <c r="W177" s="20" t="str">
        <f t="shared" si="5"/>
        <v>concordant</v>
      </c>
    </row>
    <row r="178" spans="1:23" x14ac:dyDescent="0.25">
      <c r="A178" s="18" t="s">
        <v>420</v>
      </c>
      <c r="B178" s="63">
        <v>658.32997496250857</v>
      </c>
      <c r="C178" s="63">
        <f t="shared" si="4"/>
        <v>754.72478346340949</v>
      </c>
      <c r="D178" s="18">
        <v>17725.86955270619</v>
      </c>
      <c r="E178" s="23">
        <v>1.6049364745067527</v>
      </c>
      <c r="F178" s="18">
        <v>20.670291010273885</v>
      </c>
      <c r="G178" s="18">
        <v>1.5384456712008119</v>
      </c>
      <c r="H178" s="18">
        <v>7.9442342014475795E-2</v>
      </c>
      <c r="I178" s="18">
        <v>2.0179595799692089</v>
      </c>
      <c r="J178" s="18">
        <v>1.2200576732805106E-2</v>
      </c>
      <c r="K178" s="18">
        <v>1.2938952928151226</v>
      </c>
      <c r="L178" s="18">
        <v>0.64118989580299979</v>
      </c>
      <c r="M178" s="18">
        <v>78.174050469939402</v>
      </c>
      <c r="N178" s="18">
        <v>1.0053820385642709</v>
      </c>
      <c r="O178" s="18">
        <v>77.620508498726224</v>
      </c>
      <c r="P178" s="18">
        <v>1.5079789610515064</v>
      </c>
      <c r="Q178" s="18">
        <v>60.604983088857111</v>
      </c>
      <c r="R178" s="18">
        <v>36.918315598261657</v>
      </c>
      <c r="S178" s="27">
        <v>78.158000000000001</v>
      </c>
      <c r="T178" s="27">
        <v>1.0049999999999999</v>
      </c>
      <c r="V178" s="28">
        <v>-0.73799999999999999</v>
      </c>
      <c r="W178" s="20" t="str">
        <f t="shared" si="5"/>
        <v>concordant</v>
      </c>
    </row>
    <row r="179" spans="1:23" x14ac:dyDescent="0.25">
      <c r="A179" s="18" t="s">
        <v>426</v>
      </c>
      <c r="B179" s="63">
        <v>1238.4426371832719</v>
      </c>
      <c r="C179" s="63">
        <f t="shared" si="4"/>
        <v>1410.0992127138516</v>
      </c>
      <c r="D179" s="18">
        <v>131649.06415462808</v>
      </c>
      <c r="E179" s="23">
        <v>1.6954434680902899</v>
      </c>
      <c r="F179" s="18">
        <v>21.001763898593385</v>
      </c>
      <c r="G179" s="18">
        <v>1.0160376982381933</v>
      </c>
      <c r="H179" s="18">
        <v>8.1136881555472301E-2</v>
      </c>
      <c r="I179" s="18">
        <v>1.6207352922261054</v>
      </c>
      <c r="J179" s="18">
        <v>1.2451278598165964E-2</v>
      </c>
      <c r="K179" s="18">
        <v>1.2619213299294587</v>
      </c>
      <c r="L179" s="18">
        <v>0.77861038504084779</v>
      </c>
      <c r="M179" s="18">
        <v>79.770500807164623</v>
      </c>
      <c r="N179" s="18">
        <v>1.0004382954291913</v>
      </c>
      <c r="O179" s="18">
        <v>79.213236103460204</v>
      </c>
      <c r="P179" s="18">
        <v>1.2350366426073478</v>
      </c>
      <c r="Q179" s="18">
        <v>62.439930199065664</v>
      </c>
      <c r="R179" s="18">
        <v>24.250993895974339</v>
      </c>
      <c r="S179" s="27">
        <v>79.733999999999995</v>
      </c>
      <c r="T179" s="27">
        <v>0.999</v>
      </c>
      <c r="V179" s="28">
        <v>-0.72899999999999998</v>
      </c>
      <c r="W179" s="20" t="str">
        <f t="shared" si="5"/>
        <v>concordant</v>
      </c>
    </row>
    <row r="180" spans="1:23" x14ac:dyDescent="0.25">
      <c r="A180" s="18" t="s">
        <v>498</v>
      </c>
      <c r="B180" s="63">
        <v>571.16241841983867</v>
      </c>
      <c r="C180" s="63">
        <f t="shared" si="4"/>
        <v>593.66333880905586</v>
      </c>
      <c r="D180" s="18">
        <v>47617.261852255397</v>
      </c>
      <c r="E180" s="23">
        <v>5.9652301331186557</v>
      </c>
      <c r="F180" s="18">
        <v>20.848731444398496</v>
      </c>
      <c r="G180" s="18">
        <v>1.6098371374522578</v>
      </c>
      <c r="H180" s="18">
        <v>8.2549147684770133E-2</v>
      </c>
      <c r="I180" s="18">
        <v>1.8403928121399333</v>
      </c>
      <c r="J180" s="18">
        <v>1.2635354438008095E-2</v>
      </c>
      <c r="K180" s="18">
        <v>0.89133927578371897</v>
      </c>
      <c r="L180" s="18">
        <v>0.48432012443436251</v>
      </c>
      <c r="M180" s="18">
        <v>80.942430035724584</v>
      </c>
      <c r="N180" s="18">
        <v>0.71696110162053373</v>
      </c>
      <c r="O180" s="18">
        <v>80.538743851480803</v>
      </c>
      <c r="P180" s="18">
        <v>1.4249699153529605</v>
      </c>
      <c r="Q180" s="18">
        <v>68.566683469958974</v>
      </c>
      <c r="R180" s="18">
        <v>38.332997304356333</v>
      </c>
      <c r="S180" s="27">
        <v>80.936999999999998</v>
      </c>
      <c r="T180" s="27">
        <v>0.71699999999999997</v>
      </c>
      <c r="V180" s="28">
        <v>-0.52</v>
      </c>
      <c r="W180" s="20" t="str">
        <f t="shared" si="5"/>
        <v>concordant</v>
      </c>
    </row>
    <row r="181" spans="1:23" x14ac:dyDescent="0.25">
      <c r="A181" s="18" t="s">
        <v>455</v>
      </c>
      <c r="B181" s="63">
        <v>1798.2672100271725</v>
      </c>
      <c r="C181" s="63">
        <f t="shared" si="4"/>
        <v>2086.5042978882475</v>
      </c>
      <c r="D181" s="18">
        <v>84735.663460094249</v>
      </c>
      <c r="E181" s="23">
        <v>1.466129142132006</v>
      </c>
      <c r="F181" s="18">
        <v>20.929562138083561</v>
      </c>
      <c r="G181" s="18">
        <v>0.85030195822140819</v>
      </c>
      <c r="H181" s="18">
        <v>8.3107824413994044E-2</v>
      </c>
      <c r="I181" s="18">
        <v>1.2963996459259217</v>
      </c>
      <c r="J181" s="18">
        <v>1.2717508005022037E-2</v>
      </c>
      <c r="K181" s="18">
        <v>0.97847321548273802</v>
      </c>
      <c r="L181" s="18">
        <v>0.7547620199972267</v>
      </c>
      <c r="M181" s="18">
        <v>81.465396605769627</v>
      </c>
      <c r="N181" s="18">
        <v>0.79210152793989153</v>
      </c>
      <c r="O181" s="18">
        <v>81.062622658692689</v>
      </c>
      <c r="P181" s="18">
        <v>1.0100414067468151</v>
      </c>
      <c r="Q181" s="18">
        <v>69.187327886201629</v>
      </c>
      <c r="R181" s="18">
        <v>20.256710689694216</v>
      </c>
      <c r="S181" s="27">
        <v>81.444000000000003</v>
      </c>
      <c r="T181" s="27">
        <v>0.79100000000000004</v>
      </c>
      <c r="V181" s="28">
        <v>-0.51600000000000001</v>
      </c>
      <c r="W181" s="20" t="str">
        <f t="shared" si="5"/>
        <v>concordant</v>
      </c>
    </row>
    <row r="182" spans="1:23" x14ac:dyDescent="0.25">
      <c r="A182" s="18" t="s">
        <v>463</v>
      </c>
      <c r="B182" s="63">
        <v>476.8800859658316</v>
      </c>
      <c r="C182" s="63">
        <f t="shared" si="4"/>
        <v>577.07576094429726</v>
      </c>
      <c r="D182" s="18">
        <v>77883.981995351336</v>
      </c>
      <c r="E182" s="23">
        <v>1.1184796172694691</v>
      </c>
      <c r="F182" s="18">
        <v>20.658123872716658</v>
      </c>
      <c r="G182" s="18">
        <v>1.9128255274651553</v>
      </c>
      <c r="H182" s="18">
        <v>8.4353590450043758E-2</v>
      </c>
      <c r="I182" s="18">
        <v>2.1475651437853549</v>
      </c>
      <c r="J182" s="18">
        <v>1.2750479433008532E-2</v>
      </c>
      <c r="K182" s="18">
        <v>0.9706343203935176</v>
      </c>
      <c r="L182" s="18">
        <v>0.45196967514692094</v>
      </c>
      <c r="M182" s="18">
        <v>81.6752715406611</v>
      </c>
      <c r="N182" s="18">
        <v>0.78776722601269711</v>
      </c>
      <c r="O182" s="18">
        <v>82.22982208558139</v>
      </c>
      <c r="P182" s="18">
        <v>1.6963259748210788</v>
      </c>
      <c r="Q182" s="18">
        <v>98.381785529951358</v>
      </c>
      <c r="R182" s="18">
        <v>45.333055979708888</v>
      </c>
      <c r="S182" s="27">
        <v>81.679000000000002</v>
      </c>
      <c r="T182" s="27">
        <v>0.78800000000000003</v>
      </c>
      <c r="V182" s="28">
        <v>0.70399999999999996</v>
      </c>
      <c r="W182" s="20" t="str">
        <f t="shared" si="5"/>
        <v>concordant</v>
      </c>
    </row>
    <row r="183" spans="1:23" x14ac:dyDescent="0.25">
      <c r="A183" s="18" t="s">
        <v>587</v>
      </c>
      <c r="B183" s="63">
        <v>1204.8970097291995</v>
      </c>
      <c r="C183" s="63">
        <f t="shared" si="4"/>
        <v>1310.4465444457346</v>
      </c>
      <c r="D183" s="18">
        <v>872614.67921638337</v>
      </c>
      <c r="E183" s="23">
        <v>2.6826342536401935</v>
      </c>
      <c r="F183" s="18">
        <v>20.686452254275999</v>
      </c>
      <c r="G183" s="18">
        <v>1.1560136929707145</v>
      </c>
      <c r="H183" s="18">
        <v>8.5794960916642654E-2</v>
      </c>
      <c r="I183" s="18">
        <v>1.5168159914604173</v>
      </c>
      <c r="J183" s="18">
        <v>1.2959630917590281E-2</v>
      </c>
      <c r="K183" s="18">
        <v>0.9820197923856635</v>
      </c>
      <c r="L183" s="18">
        <v>0.64742183489254845</v>
      </c>
      <c r="M183" s="18">
        <v>83.00643644359576</v>
      </c>
      <c r="N183" s="18">
        <v>0.80991407075011068</v>
      </c>
      <c r="O183" s="18">
        <v>83.578617641106803</v>
      </c>
      <c r="P183" s="18">
        <v>1.2169618847212931</v>
      </c>
      <c r="Q183" s="18">
        <v>99.942923146978274</v>
      </c>
      <c r="R183" s="18">
        <v>27.350165201183891</v>
      </c>
      <c r="S183" s="27">
        <v>83.018000000000001</v>
      </c>
      <c r="T183" s="27">
        <v>0.81</v>
      </c>
      <c r="V183" s="28">
        <v>0.71499999999999997</v>
      </c>
      <c r="W183" s="20" t="str">
        <f t="shared" si="5"/>
        <v>concordant</v>
      </c>
    </row>
    <row r="184" spans="1:23" x14ac:dyDescent="0.25">
      <c r="A184" s="18" t="s">
        <v>343</v>
      </c>
      <c r="B184" s="63">
        <v>1031.6814440389469</v>
      </c>
      <c r="C184" s="63">
        <f t="shared" si="4"/>
        <v>1120.8174756372082</v>
      </c>
      <c r="D184" s="18">
        <v>14506.159691093364</v>
      </c>
      <c r="E184" s="23">
        <v>2.7199454025714296</v>
      </c>
      <c r="F184" s="18">
        <v>20.740238111777529</v>
      </c>
      <c r="G184" s="18">
        <v>1.1559726949538656</v>
      </c>
      <c r="H184" s="18">
        <v>8.5072540982655806E-2</v>
      </c>
      <c r="I184" s="18">
        <v>1.7103872689569641</v>
      </c>
      <c r="J184" s="18">
        <v>1.3150538922958912E-2</v>
      </c>
      <c r="K184" s="18">
        <v>1.2598538693510448</v>
      </c>
      <c r="L184" s="18">
        <v>0.736589830979819</v>
      </c>
      <c r="M184" s="18">
        <v>84.221249038930083</v>
      </c>
      <c r="N184" s="18">
        <v>1.0541634512428075</v>
      </c>
      <c r="O184" s="18">
        <v>82.902820537192341</v>
      </c>
      <c r="P184" s="18">
        <v>1.3616179177680436</v>
      </c>
      <c r="Q184" s="18">
        <v>45.059702582749978</v>
      </c>
      <c r="R184" s="18">
        <v>27.648477567260592</v>
      </c>
      <c r="S184" s="27">
        <v>84.135000000000005</v>
      </c>
      <c r="T184" s="27">
        <v>1.052</v>
      </c>
      <c r="V184" s="28">
        <v>-1.64</v>
      </c>
      <c r="W184" s="20" t="str">
        <f t="shared" si="5"/>
        <v>concordant</v>
      </c>
    </row>
    <row r="185" spans="1:23" x14ac:dyDescent="0.25">
      <c r="A185" s="18" t="s">
        <v>316</v>
      </c>
      <c r="B185" s="63">
        <v>1306.0252748346152</v>
      </c>
      <c r="C185" s="63">
        <f t="shared" si="4"/>
        <v>1533.0730804595205</v>
      </c>
      <c r="D185" s="18">
        <v>31136.783277760438</v>
      </c>
      <c r="E185" s="23">
        <v>1.3517679183967775</v>
      </c>
      <c r="F185" s="18">
        <v>20.798012395867097</v>
      </c>
      <c r="G185" s="18">
        <v>0.82146978636119394</v>
      </c>
      <c r="H185" s="18">
        <v>8.5928427158515508E-2</v>
      </c>
      <c r="I185" s="18">
        <v>1.4738522646162546</v>
      </c>
      <c r="J185" s="18">
        <v>1.3152633782093867E-2</v>
      </c>
      <c r="K185" s="18">
        <v>1.2161976553421618</v>
      </c>
      <c r="L185" s="18">
        <v>0.82518287927509615</v>
      </c>
      <c r="M185" s="18">
        <v>84.234578070656056</v>
      </c>
      <c r="N185" s="18">
        <v>1.0177947845105635</v>
      </c>
      <c r="O185" s="18">
        <v>83.703421159910619</v>
      </c>
      <c r="P185" s="18">
        <v>1.1841854512791627</v>
      </c>
      <c r="Q185" s="18">
        <v>68.563542323326018</v>
      </c>
      <c r="R185" s="18">
        <v>19.832488604256369</v>
      </c>
      <c r="S185" s="27">
        <v>84.185000000000002</v>
      </c>
      <c r="T185" s="27">
        <v>1.0149999999999999</v>
      </c>
      <c r="V185" s="28">
        <v>-0.66</v>
      </c>
      <c r="W185" s="20" t="str">
        <f t="shared" si="5"/>
        <v>concordant</v>
      </c>
    </row>
    <row r="186" spans="1:23" x14ac:dyDescent="0.25">
      <c r="A186" s="18" t="s">
        <v>419</v>
      </c>
      <c r="B186" s="63">
        <v>403.66566911884615</v>
      </c>
      <c r="C186" s="63">
        <f t="shared" si="4"/>
        <v>431.82077947809495</v>
      </c>
      <c r="D186" s="18">
        <v>17029.978821895958</v>
      </c>
      <c r="E186" s="23">
        <v>3.3692438435698548</v>
      </c>
      <c r="F186" s="18">
        <v>20.527906539659146</v>
      </c>
      <c r="G186" s="18">
        <v>1.6513780977574668</v>
      </c>
      <c r="H186" s="18">
        <v>8.7265410818619604E-2</v>
      </c>
      <c r="I186" s="18">
        <v>1.8501857476486565</v>
      </c>
      <c r="J186" s="18">
        <v>1.3248711822377923E-2</v>
      </c>
      <c r="K186" s="18">
        <v>0.68895246209517835</v>
      </c>
      <c r="L186" s="18">
        <v>0.3723693488455127</v>
      </c>
      <c r="M186" s="18">
        <v>84.84586748110091</v>
      </c>
      <c r="N186" s="18">
        <v>0.58071769099392156</v>
      </c>
      <c r="O186" s="18">
        <v>84.952781155784777</v>
      </c>
      <c r="P186" s="18">
        <v>1.5078291210099692</v>
      </c>
      <c r="Q186" s="18">
        <v>87.982147260695726</v>
      </c>
      <c r="R186" s="18">
        <v>40.716368442320984</v>
      </c>
      <c r="S186" s="27">
        <v>84.846000000000004</v>
      </c>
      <c r="T186" s="27">
        <v>0.58099999999999996</v>
      </c>
      <c r="V186" s="28">
        <v>0.13100000000000001</v>
      </c>
      <c r="W186" s="20" t="str">
        <f t="shared" si="5"/>
        <v>concordant</v>
      </c>
    </row>
    <row r="187" spans="1:23" x14ac:dyDescent="0.25">
      <c r="A187" s="18" t="s">
        <v>468</v>
      </c>
      <c r="B187" s="63">
        <v>2861.1499523837556</v>
      </c>
      <c r="C187" s="63">
        <f t="shared" si="4"/>
        <v>2959.4008630252733</v>
      </c>
      <c r="D187" s="18">
        <v>265153.21216897969</v>
      </c>
      <c r="E187" s="23">
        <v>6.8433995615920473</v>
      </c>
      <c r="F187" s="18">
        <v>21.017552257126006</v>
      </c>
      <c r="G187" s="18">
        <v>0.72796099943316261</v>
      </c>
      <c r="H187" s="18">
        <v>8.7105704357174407E-2</v>
      </c>
      <c r="I187" s="18">
        <v>1.3423295718697408</v>
      </c>
      <c r="J187" s="18">
        <v>1.3373470530095619E-2</v>
      </c>
      <c r="K187" s="18">
        <v>1.1276634536923289</v>
      </c>
      <c r="L187" s="18">
        <v>0.84007942410268022</v>
      </c>
      <c r="M187" s="18">
        <v>85.639549017593424</v>
      </c>
      <c r="N187" s="18">
        <v>0.95933946087281186</v>
      </c>
      <c r="O187" s="18">
        <v>84.803622409509288</v>
      </c>
      <c r="P187" s="18">
        <v>1.092104152514402</v>
      </c>
      <c r="Q187" s="18">
        <v>61.306406672737367</v>
      </c>
      <c r="R187" s="18">
        <v>17.338514866731444</v>
      </c>
      <c r="S187" s="27">
        <v>85.543000000000006</v>
      </c>
      <c r="T187" s="27">
        <v>0.95599999999999996</v>
      </c>
      <c r="V187" s="28">
        <v>-1.02</v>
      </c>
      <c r="W187" s="20" t="str">
        <f t="shared" si="5"/>
        <v>concordant</v>
      </c>
    </row>
    <row r="188" spans="1:23" x14ac:dyDescent="0.25">
      <c r="A188" s="18" t="s">
        <v>588</v>
      </c>
      <c r="B188" s="63">
        <v>223.34529674051987</v>
      </c>
      <c r="C188" s="63">
        <f t="shared" si="4"/>
        <v>252.8089584129072</v>
      </c>
      <c r="D188" s="18">
        <v>7714.4847344887503</v>
      </c>
      <c r="E188" s="23">
        <v>1.7813856715308061</v>
      </c>
      <c r="F188" s="18">
        <v>20.308942650543713</v>
      </c>
      <c r="G188" s="18">
        <v>2.2067270490407918</v>
      </c>
      <c r="H188" s="18">
        <v>8.8382209302401094E-2</v>
      </c>
      <c r="I188" s="18">
        <v>2.690802069962472</v>
      </c>
      <c r="J188" s="18">
        <v>1.3637017726333266E-2</v>
      </c>
      <c r="K188" s="18">
        <v>1.2539402245416975</v>
      </c>
      <c r="L188" s="18">
        <v>0.46600983347659852</v>
      </c>
      <c r="M188" s="18">
        <v>87.315844629182564</v>
      </c>
      <c r="N188" s="18">
        <v>1.0875068127381908</v>
      </c>
      <c r="O188" s="18">
        <v>85.995209482363691</v>
      </c>
      <c r="P188" s="18">
        <v>2.2186856493991769</v>
      </c>
      <c r="Q188" s="18">
        <v>49.504782668010876</v>
      </c>
      <c r="R188" s="18" t="s">
        <v>857</v>
      </c>
      <c r="S188" s="27">
        <v>87.295000000000002</v>
      </c>
      <c r="T188" s="27">
        <v>1.087</v>
      </c>
      <c r="V188" s="28">
        <v>-1.59</v>
      </c>
      <c r="W188" s="20" t="str">
        <f t="shared" si="5"/>
        <v>concordant</v>
      </c>
    </row>
    <row r="189" spans="1:23" x14ac:dyDescent="0.25">
      <c r="A189" s="18" t="s">
        <v>423</v>
      </c>
      <c r="B189" s="63">
        <v>629.59524167907864</v>
      </c>
      <c r="C189" s="63">
        <f t="shared" si="4"/>
        <v>671.15239947320231</v>
      </c>
      <c r="D189" s="18">
        <v>12069.971169993589</v>
      </c>
      <c r="E189" s="23">
        <v>3.5602743221170159</v>
      </c>
      <c r="F189" s="18">
        <v>21.046427933440743</v>
      </c>
      <c r="G189" s="18">
        <v>1.2654687776060798</v>
      </c>
      <c r="H189" s="18">
        <v>8.7023441432659956E-2</v>
      </c>
      <c r="I189" s="18">
        <v>1.792191312280085</v>
      </c>
      <c r="J189" s="18">
        <v>1.3723561913256457E-2</v>
      </c>
      <c r="K189" s="18">
        <v>1.2684601328974561</v>
      </c>
      <c r="L189" s="18">
        <v>0.70777049537400083</v>
      </c>
      <c r="M189" s="18">
        <v>87.866215076259024</v>
      </c>
      <c r="N189" s="18">
        <v>1.1069865314945488</v>
      </c>
      <c r="O189" s="18">
        <v>84.726783938653242</v>
      </c>
      <c r="P189" s="18">
        <v>1.4568402130889382</v>
      </c>
      <c r="Q189" s="18" t="s">
        <v>857</v>
      </c>
      <c r="R189" s="18" t="s">
        <v>857</v>
      </c>
      <c r="S189" s="27">
        <v>87.608000000000004</v>
      </c>
      <c r="T189" s="27">
        <v>1.1020000000000001</v>
      </c>
      <c r="V189" s="28">
        <v>-3.8</v>
      </c>
      <c r="W189" s="20" t="str">
        <f t="shared" si="5"/>
        <v>rev discord.</v>
      </c>
    </row>
    <row r="190" spans="1:23" x14ac:dyDescent="0.25">
      <c r="A190" s="18" t="s">
        <v>313</v>
      </c>
      <c r="B190" s="63">
        <v>627.75987185697875</v>
      </c>
      <c r="C190" s="63">
        <f t="shared" si="4"/>
        <v>691.65300397079443</v>
      </c>
      <c r="D190" s="18">
        <v>11814.025557644256</v>
      </c>
      <c r="E190" s="23">
        <v>2.3089112241922898</v>
      </c>
      <c r="F190" s="18">
        <v>18.803340318229342</v>
      </c>
      <c r="G190" s="18">
        <v>1.558433556175292</v>
      </c>
      <c r="H190" s="18">
        <v>9.8597543250661487E-2</v>
      </c>
      <c r="I190" s="18">
        <v>2.0267805073084215</v>
      </c>
      <c r="J190" s="18">
        <v>1.3833559368506968E-2</v>
      </c>
      <c r="K190" s="18">
        <v>1.2943243650405898</v>
      </c>
      <c r="L190" s="18">
        <v>0.63861101898964967</v>
      </c>
      <c r="M190" s="18">
        <v>88.565666794561864</v>
      </c>
      <c r="N190" s="18">
        <v>1.1384884053220716</v>
      </c>
      <c r="O190" s="18">
        <v>95.480941939636139</v>
      </c>
      <c r="P190" s="18">
        <v>1.8469901477653181</v>
      </c>
      <c r="Q190" s="18">
        <v>271.82727207435795</v>
      </c>
      <c r="R190" s="18">
        <v>35.745483118930821</v>
      </c>
      <c r="S190" s="27">
        <v>88.376000000000005</v>
      </c>
      <c r="T190" s="27">
        <v>1.1399999999999999</v>
      </c>
      <c r="V190" s="28">
        <v>7.87</v>
      </c>
      <c r="W190" s="20" t="str">
        <f t="shared" si="5"/>
        <v>discord.</v>
      </c>
    </row>
    <row r="191" spans="1:23" x14ac:dyDescent="0.25">
      <c r="A191" s="18" t="s">
        <v>341</v>
      </c>
      <c r="B191" s="63">
        <v>295.90901377369136</v>
      </c>
      <c r="C191" s="63">
        <f t="shared" si="4"/>
        <v>335.22120489102082</v>
      </c>
      <c r="D191" s="18">
        <v>35011.270736237595</v>
      </c>
      <c r="E191" s="23">
        <v>1.7688817707788291</v>
      </c>
      <c r="F191" s="18">
        <v>17.844556788450802</v>
      </c>
      <c r="G191" s="18">
        <v>2.896781176625284</v>
      </c>
      <c r="H191" s="18">
        <v>0.10608101647615709</v>
      </c>
      <c r="I191" s="18">
        <v>3.2286392720523414</v>
      </c>
      <c r="J191" s="18">
        <v>1.3929143486478371E-2</v>
      </c>
      <c r="K191" s="18">
        <v>1.4242385572304077</v>
      </c>
      <c r="L191" s="18">
        <v>0.4411265667115129</v>
      </c>
      <c r="M191" s="18">
        <v>89.17340537586972</v>
      </c>
      <c r="N191" s="18">
        <v>1.2612981416565177</v>
      </c>
      <c r="O191" s="18">
        <v>102.37412012400092</v>
      </c>
      <c r="P191" s="18">
        <v>3.1441376977767348</v>
      </c>
      <c r="Q191" s="18">
        <v>421.71354392700385</v>
      </c>
      <c r="R191" s="18">
        <v>64.70856430828664</v>
      </c>
      <c r="S191" s="27">
        <v>88.879000000000005</v>
      </c>
      <c r="T191" s="27">
        <v>1.2609999999999999</v>
      </c>
      <c r="V191" s="28">
        <v>14.5</v>
      </c>
      <c r="W191" s="20" t="str">
        <f t="shared" si="5"/>
        <v>discord.</v>
      </c>
    </row>
    <row r="192" spans="1:23" x14ac:dyDescent="0.25">
      <c r="A192" s="18" t="s">
        <v>399</v>
      </c>
      <c r="B192" s="63">
        <v>729.89800911228008</v>
      </c>
      <c r="C192" s="63">
        <f t="shared" si="4"/>
        <v>797.96555340646341</v>
      </c>
      <c r="D192" s="18">
        <v>20282.765471689258</v>
      </c>
      <c r="E192" s="23">
        <v>2.5199385980499311</v>
      </c>
      <c r="F192" s="18">
        <v>20.736157230124729</v>
      </c>
      <c r="G192" s="18">
        <v>0.96541545908886262</v>
      </c>
      <c r="H192" s="18">
        <v>9.0685704547508544E-2</v>
      </c>
      <c r="I192" s="18">
        <v>1.6615554749010188</v>
      </c>
      <c r="J192" s="18">
        <v>1.3908646886197248E-2</v>
      </c>
      <c r="K192" s="18">
        <v>1.3347237767387727</v>
      </c>
      <c r="L192" s="18">
        <v>0.80329775135451564</v>
      </c>
      <c r="M192" s="18">
        <v>89.043089652029792</v>
      </c>
      <c r="N192" s="18">
        <v>1.1803088456877617</v>
      </c>
      <c r="O192" s="18">
        <v>88.141935512788706</v>
      </c>
      <c r="P192" s="18">
        <v>1.4027628098970411</v>
      </c>
      <c r="Q192" s="18">
        <v>63.821822350896589</v>
      </c>
      <c r="R192" s="18">
        <v>23.568083114944805</v>
      </c>
      <c r="S192" s="27">
        <v>88.96</v>
      </c>
      <c r="T192" s="27">
        <v>1.177</v>
      </c>
      <c r="V192" s="28">
        <v>-1.06</v>
      </c>
      <c r="W192" s="20" t="str">
        <f t="shared" si="5"/>
        <v>concordant</v>
      </c>
    </row>
    <row r="193" spans="1:23" x14ac:dyDescent="0.25">
      <c r="A193" s="18" t="s">
        <v>469</v>
      </c>
      <c r="B193" s="63">
        <v>639.02587008252965</v>
      </c>
      <c r="C193" s="63">
        <f t="shared" si="4"/>
        <v>716.61549344641003</v>
      </c>
      <c r="D193" s="18">
        <v>50080.60893478927</v>
      </c>
      <c r="E193" s="23">
        <v>1.9354531309569729</v>
      </c>
      <c r="F193" s="18">
        <v>20.337819516106428</v>
      </c>
      <c r="G193" s="18">
        <v>1.4450901883374938</v>
      </c>
      <c r="H193" s="18">
        <v>9.3262352289845404E-2</v>
      </c>
      <c r="I193" s="18">
        <v>1.8249936859824525</v>
      </c>
      <c r="J193" s="18">
        <v>1.393044638483131E-2</v>
      </c>
      <c r="K193" s="18">
        <v>1.1120783780207011</v>
      </c>
      <c r="L193" s="18">
        <v>0.60936012357874736</v>
      </c>
      <c r="M193" s="18">
        <v>89.181689008979703</v>
      </c>
      <c r="N193" s="18">
        <v>0.98494158617229743</v>
      </c>
      <c r="O193" s="18">
        <v>90.537858490452209</v>
      </c>
      <c r="P193" s="18">
        <v>1.5807878894275049</v>
      </c>
      <c r="Q193" s="18">
        <v>126.45449431394071</v>
      </c>
      <c r="R193" s="18">
        <v>34.075586517409626</v>
      </c>
      <c r="S193" s="27">
        <v>89.198999999999998</v>
      </c>
      <c r="T193" s="27">
        <v>0.98499999999999999</v>
      </c>
      <c r="V193" s="28">
        <v>1.58</v>
      </c>
      <c r="W193" s="20" t="str">
        <f t="shared" si="5"/>
        <v>concordant</v>
      </c>
    </row>
    <row r="194" spans="1:23" x14ac:dyDescent="0.25">
      <c r="A194" s="18" t="s">
        <v>543</v>
      </c>
      <c r="B194" s="63">
        <v>618.67221228759945</v>
      </c>
      <c r="C194" s="63">
        <f t="shared" si="4"/>
        <v>671.59143605103895</v>
      </c>
      <c r="D194" s="18">
        <v>12190.930244186588</v>
      </c>
      <c r="E194" s="23">
        <v>2.7473564339775995</v>
      </c>
      <c r="F194" s="18">
        <v>20.50619682328416</v>
      </c>
      <c r="G194" s="18">
        <v>1.3821449474718164</v>
      </c>
      <c r="H194" s="18">
        <v>9.1276625449633164E-2</v>
      </c>
      <c r="I194" s="18">
        <v>1.7981438731707686</v>
      </c>
      <c r="J194" s="18">
        <v>1.3994939803247163E-2</v>
      </c>
      <c r="K194" s="18">
        <v>1.1457092115651282</v>
      </c>
      <c r="L194" s="18">
        <v>0.63716214740082766</v>
      </c>
      <c r="M194" s="18">
        <v>89.59171522601892</v>
      </c>
      <c r="N194" s="18">
        <v>1.0193606414344814</v>
      </c>
      <c r="O194" s="18">
        <v>88.691909337957767</v>
      </c>
      <c r="P194" s="18">
        <v>1.5271419190919033</v>
      </c>
      <c r="Q194" s="18">
        <v>64.564103208996443</v>
      </c>
      <c r="R194" s="18">
        <v>33.003060046730539</v>
      </c>
      <c r="S194" s="27">
        <v>89.561000000000007</v>
      </c>
      <c r="T194" s="27">
        <v>1.018</v>
      </c>
      <c r="V194" s="28">
        <v>-1.05</v>
      </c>
      <c r="W194" s="20" t="str">
        <f t="shared" si="5"/>
        <v>concordant</v>
      </c>
    </row>
    <row r="195" spans="1:23" x14ac:dyDescent="0.25">
      <c r="A195" s="18" t="s">
        <v>524</v>
      </c>
      <c r="B195" s="63">
        <v>252.78652372584673</v>
      </c>
      <c r="C195" s="63">
        <f t="shared" si="4"/>
        <v>288.8428016313606</v>
      </c>
      <c r="D195" s="18">
        <v>23025.964931160564</v>
      </c>
      <c r="E195" s="23">
        <v>1.6475586645755684</v>
      </c>
      <c r="F195" s="18">
        <v>19.291424538771007</v>
      </c>
      <c r="G195" s="18">
        <v>1.8671178490459108</v>
      </c>
      <c r="H195" s="18">
        <v>9.8712994529528739E-2</v>
      </c>
      <c r="I195" s="18">
        <v>2.1448300784705103</v>
      </c>
      <c r="J195" s="18">
        <v>1.405799114790642E-2</v>
      </c>
      <c r="K195" s="18">
        <v>1.0540914316596774</v>
      </c>
      <c r="L195" s="18">
        <v>0.49145684883874619</v>
      </c>
      <c r="M195" s="18">
        <v>89.992548040923282</v>
      </c>
      <c r="N195" s="18">
        <v>0.94201315013889797</v>
      </c>
      <c r="O195" s="18">
        <v>95.587642626799763</v>
      </c>
      <c r="P195" s="18">
        <v>1.956651163682956</v>
      </c>
      <c r="Q195" s="18">
        <v>237.52799562438582</v>
      </c>
      <c r="R195" s="18">
        <v>43.086179499142432</v>
      </c>
      <c r="S195" s="27">
        <v>89.947999999999993</v>
      </c>
      <c r="T195" s="27">
        <v>0.94299999999999995</v>
      </c>
      <c r="V195" s="28">
        <v>6.31</v>
      </c>
      <c r="W195" s="20" t="str">
        <f t="shared" si="5"/>
        <v>discord.</v>
      </c>
    </row>
    <row r="196" spans="1:23" x14ac:dyDescent="0.25">
      <c r="A196" s="18" t="s">
        <v>304</v>
      </c>
      <c r="B196" s="63">
        <v>469.30314061371467</v>
      </c>
      <c r="C196" s="63">
        <f t="shared" si="4"/>
        <v>522.72127191623497</v>
      </c>
      <c r="D196" s="18">
        <v>11418.991603651641</v>
      </c>
      <c r="E196" s="23">
        <v>2.0645843528229078</v>
      </c>
      <c r="F196" s="18">
        <v>18.311716318384686</v>
      </c>
      <c r="G196" s="18">
        <v>2.8700852113176087</v>
      </c>
      <c r="H196" s="18">
        <v>0.10303842038810002</v>
      </c>
      <c r="I196" s="18">
        <v>3.2372778973242502</v>
      </c>
      <c r="J196" s="18">
        <v>1.4089740531932961E-2</v>
      </c>
      <c r="K196" s="18">
        <v>1.0565022810735716</v>
      </c>
      <c r="L196" s="18">
        <v>0.32635513989911602</v>
      </c>
      <c r="M196" s="18">
        <v>90.194377203840261</v>
      </c>
      <c r="N196" s="18">
        <v>0.94627039755238229</v>
      </c>
      <c r="O196" s="18">
        <v>99.577166362587334</v>
      </c>
      <c r="P196" s="18">
        <v>3.0705754203435163</v>
      </c>
      <c r="Q196" s="18">
        <v>330.48591620606129</v>
      </c>
      <c r="R196" s="18">
        <v>69.420038065740528</v>
      </c>
      <c r="S196" s="27">
        <v>90.126999999999995</v>
      </c>
      <c r="T196" s="27">
        <v>0.94599999999999995</v>
      </c>
      <c r="V196" s="28">
        <v>10.4</v>
      </c>
      <c r="W196" s="20" t="str">
        <f t="shared" si="5"/>
        <v>discord.</v>
      </c>
    </row>
    <row r="197" spans="1:23" x14ac:dyDescent="0.25">
      <c r="A197" s="18" t="s">
        <v>467</v>
      </c>
      <c r="B197" s="63">
        <v>292.47765800549752</v>
      </c>
      <c r="C197" s="63">
        <f t="shared" si="4"/>
        <v>329.831321241767</v>
      </c>
      <c r="D197" s="18">
        <v>51322.241826030746</v>
      </c>
      <c r="E197" s="23">
        <v>1.8400404050480013</v>
      </c>
      <c r="F197" s="18">
        <v>20.361333611736121</v>
      </c>
      <c r="G197" s="18">
        <v>2.1106754718726601</v>
      </c>
      <c r="H197" s="18">
        <v>9.4939406571456275E-2</v>
      </c>
      <c r="I197" s="18">
        <v>2.3677588965479166</v>
      </c>
      <c r="J197" s="18">
        <v>1.4187510738335444E-2</v>
      </c>
      <c r="K197" s="18">
        <v>1.0688540685466212</v>
      </c>
      <c r="L197" s="18">
        <v>0.45142014674929976</v>
      </c>
      <c r="M197" s="18">
        <v>90.815857571215204</v>
      </c>
      <c r="N197" s="18">
        <v>0.96388355016835447</v>
      </c>
      <c r="O197" s="18">
        <v>92.094253209038868</v>
      </c>
      <c r="P197" s="18">
        <v>2.0846081176541063</v>
      </c>
      <c r="Q197" s="18">
        <v>125.31858556573746</v>
      </c>
      <c r="R197" s="18">
        <v>49.74778562987035</v>
      </c>
      <c r="S197" s="27">
        <v>90.823999999999998</v>
      </c>
      <c r="T197" s="27">
        <v>0.96399999999999997</v>
      </c>
      <c r="V197" s="28">
        <v>1.46</v>
      </c>
      <c r="W197" s="20" t="str">
        <f t="shared" si="5"/>
        <v>concordant</v>
      </c>
    </row>
    <row r="198" spans="1:23" x14ac:dyDescent="0.25">
      <c r="A198" s="18" t="s">
        <v>337</v>
      </c>
      <c r="B198" s="63">
        <v>245.02322449825542</v>
      </c>
      <c r="C198" s="63">
        <f t="shared" si="4"/>
        <v>277.57379486686312</v>
      </c>
      <c r="D198" s="18">
        <v>8810.9930014962247</v>
      </c>
      <c r="E198" s="23">
        <v>1.7689538802251386</v>
      </c>
      <c r="F198" s="18">
        <v>20.151330128553042</v>
      </c>
      <c r="G198" s="18">
        <v>2.1788799589495116</v>
      </c>
      <c r="H198" s="18">
        <v>9.3274254354340849E-2</v>
      </c>
      <c r="I198" s="18">
        <v>2.4404815649541405</v>
      </c>
      <c r="J198" s="18">
        <v>1.419976835834426E-2</v>
      </c>
      <c r="K198" s="18">
        <v>1.0586651366533457</v>
      </c>
      <c r="L198" s="18">
        <v>0.43379353970790546</v>
      </c>
      <c r="M198" s="18">
        <v>90.893769414067151</v>
      </c>
      <c r="N198" s="18">
        <v>0.95550853961314886</v>
      </c>
      <c r="O198" s="18">
        <v>90.548912642987943</v>
      </c>
      <c r="P198" s="18">
        <v>2.1141642985315201</v>
      </c>
      <c r="Q198" s="18">
        <v>81.446538300121873</v>
      </c>
      <c r="R198" s="18">
        <v>52.192276984863362</v>
      </c>
      <c r="S198" s="27">
        <v>90.89</v>
      </c>
      <c r="T198" s="27">
        <v>0.95499999999999996</v>
      </c>
      <c r="V198" s="28">
        <v>-0.39700000000000002</v>
      </c>
      <c r="W198" s="20" t="str">
        <f t="shared" si="5"/>
        <v>concordant</v>
      </c>
    </row>
    <row r="199" spans="1:23" x14ac:dyDescent="0.25">
      <c r="A199" s="18" t="s">
        <v>566</v>
      </c>
      <c r="B199" s="63">
        <v>174.11330388466612</v>
      </c>
      <c r="C199" s="63">
        <f t="shared" si="4"/>
        <v>197.74856576575445</v>
      </c>
      <c r="D199" s="18">
        <v>9712.7544942634013</v>
      </c>
      <c r="E199" s="23">
        <v>1.7311687350346572</v>
      </c>
      <c r="F199" s="18">
        <v>20.272460733818448</v>
      </c>
      <c r="G199" s="18">
        <v>2.4830093010138001</v>
      </c>
      <c r="H199" s="18">
        <v>9.3529739260833883E-2</v>
      </c>
      <c r="I199" s="18">
        <v>2.7583891062361272</v>
      </c>
      <c r="J199" s="18">
        <v>1.4272325126943926E-2</v>
      </c>
      <c r="K199" s="18">
        <v>1.0463905645335909</v>
      </c>
      <c r="L199" s="18">
        <v>0.37934842556038451</v>
      </c>
      <c r="M199" s="18">
        <v>91.354935218427741</v>
      </c>
      <c r="N199" s="18">
        <v>0.94918786714751491</v>
      </c>
      <c r="O199" s="18">
        <v>90.786167601689016</v>
      </c>
      <c r="P199" s="18">
        <v>2.3955507214157024</v>
      </c>
      <c r="Q199" s="18">
        <v>75.83857272665216</v>
      </c>
      <c r="R199" s="18">
        <v>60.655663122516721</v>
      </c>
      <c r="S199" s="27">
        <v>91.35</v>
      </c>
      <c r="T199" s="27">
        <v>0.94899999999999995</v>
      </c>
      <c r="V199" s="28">
        <v>-0.65300000000000002</v>
      </c>
      <c r="W199" s="20" t="str">
        <f t="shared" si="5"/>
        <v>concordant</v>
      </c>
    </row>
    <row r="200" spans="1:23" x14ac:dyDescent="0.25">
      <c r="A200" s="18" t="s">
        <v>545</v>
      </c>
      <c r="B200" s="63">
        <v>453.53638926162671</v>
      </c>
      <c r="C200" s="63">
        <f t="shared" si="4"/>
        <v>505.85893095394511</v>
      </c>
      <c r="D200" s="18">
        <v>18106.104300256917</v>
      </c>
      <c r="E200" s="23">
        <v>2.0370006507564158</v>
      </c>
      <c r="F200" s="18">
        <v>20.87682747450997</v>
      </c>
      <c r="G200" s="18">
        <v>1.6271993719748481</v>
      </c>
      <c r="H200" s="18">
        <v>9.2256194160213703E-2</v>
      </c>
      <c r="I200" s="18">
        <v>1.8391856478721369</v>
      </c>
      <c r="J200" s="18">
        <v>1.4280975232368516E-2</v>
      </c>
      <c r="K200" s="18">
        <v>0.82892847004435455</v>
      </c>
      <c r="L200" s="18">
        <v>0.45070407710248889</v>
      </c>
      <c r="M200" s="18">
        <v>91.409912489447862</v>
      </c>
      <c r="N200" s="18">
        <v>0.75237585501101734</v>
      </c>
      <c r="O200" s="18">
        <v>89.602944451346019</v>
      </c>
      <c r="P200" s="18">
        <v>1.5773455605544129</v>
      </c>
      <c r="Q200" s="18">
        <v>41.753473874214478</v>
      </c>
      <c r="R200" s="18">
        <v>39.253917257080715</v>
      </c>
      <c r="S200" s="27">
        <v>91.381</v>
      </c>
      <c r="T200" s="27">
        <v>0.752</v>
      </c>
      <c r="V200" s="28">
        <v>-2.09</v>
      </c>
      <c r="W200" s="20" t="str">
        <f t="shared" si="5"/>
        <v>rev discord.</v>
      </c>
    </row>
    <row r="201" spans="1:23" x14ac:dyDescent="0.25">
      <c r="A201" s="18" t="s">
        <v>589</v>
      </c>
      <c r="B201" s="63">
        <v>2251.3842778943058</v>
      </c>
      <c r="C201" s="63">
        <f t="shared" si="4"/>
        <v>2469.639632499956</v>
      </c>
      <c r="D201" s="18">
        <v>123451.65289735372</v>
      </c>
      <c r="E201" s="23">
        <v>2.424111455414736</v>
      </c>
      <c r="F201" s="18">
        <v>20.735737444019932</v>
      </c>
      <c r="G201" s="18">
        <v>0.84358837122280994</v>
      </c>
      <c r="H201" s="18">
        <v>9.4617710863919416E-2</v>
      </c>
      <c r="I201" s="18">
        <v>1.4340844567560389</v>
      </c>
      <c r="J201" s="18">
        <v>1.42979030892728E-2</v>
      </c>
      <c r="K201" s="18">
        <v>1.1592792738081907</v>
      </c>
      <c r="L201" s="18">
        <v>0.80837587238796982</v>
      </c>
      <c r="M201" s="18">
        <v>91.517499113748016</v>
      </c>
      <c r="N201" s="18">
        <v>1.0534479982035947</v>
      </c>
      <c r="O201" s="18">
        <v>91.795887508059849</v>
      </c>
      <c r="P201" s="18">
        <v>1.2586785407353958</v>
      </c>
      <c r="Q201" s="18">
        <v>99.032229622195445</v>
      </c>
      <c r="R201" s="18">
        <v>19.996679078669636</v>
      </c>
      <c r="S201" s="27">
        <v>91.537000000000006</v>
      </c>
      <c r="T201" s="27">
        <v>1.052</v>
      </c>
      <c r="V201" s="28">
        <v>0.318</v>
      </c>
      <c r="W201" s="20" t="str">
        <f t="shared" si="5"/>
        <v>concordant</v>
      </c>
    </row>
    <row r="202" spans="1:23" x14ac:dyDescent="0.25">
      <c r="A202" s="18" t="s">
        <v>335</v>
      </c>
      <c r="B202" s="63">
        <v>1554.4340917221496</v>
      </c>
      <c r="C202" s="63">
        <f t="shared" si="4"/>
        <v>1716.4505751812774</v>
      </c>
      <c r="D202" s="18">
        <v>245490.32637801173</v>
      </c>
      <c r="E202" s="23">
        <v>2.2546595491739452</v>
      </c>
      <c r="F202" s="18">
        <v>20.259429370275182</v>
      </c>
      <c r="G202" s="18">
        <v>0.98345434118670227</v>
      </c>
      <c r="H202" s="18">
        <v>9.7031924994243499E-2</v>
      </c>
      <c r="I202" s="18">
        <v>1.549003827395534</v>
      </c>
      <c r="J202" s="18">
        <v>1.4352371744646862E-2</v>
      </c>
      <c r="K202" s="18">
        <v>1.1967315395950808</v>
      </c>
      <c r="L202" s="18">
        <v>0.77258139613976462</v>
      </c>
      <c r="M202" s="18">
        <v>91.863667713554619</v>
      </c>
      <c r="N202" s="18">
        <v>1.0915654277909823</v>
      </c>
      <c r="O202" s="18">
        <v>94.032881109829134</v>
      </c>
      <c r="P202" s="18">
        <v>1.3911631151793173</v>
      </c>
      <c r="Q202" s="18">
        <v>149.43789388635696</v>
      </c>
      <c r="R202" s="18">
        <v>23.029527144405883</v>
      </c>
      <c r="S202" s="27">
        <v>91.908000000000001</v>
      </c>
      <c r="T202" s="27">
        <v>1.093</v>
      </c>
      <c r="V202" s="28">
        <v>2.44</v>
      </c>
      <c r="W202" s="20" t="str">
        <f t="shared" si="5"/>
        <v>concordant</v>
      </c>
    </row>
    <row r="203" spans="1:23" x14ac:dyDescent="0.25">
      <c r="A203" s="18" t="s">
        <v>405</v>
      </c>
      <c r="B203" s="63">
        <v>897.45015384625594</v>
      </c>
      <c r="C203" s="63">
        <f t="shared" si="4"/>
        <v>1093.0935622198162</v>
      </c>
      <c r="D203" s="18">
        <v>42304.399299829296</v>
      </c>
      <c r="E203" s="23">
        <v>1.0779856469847302</v>
      </c>
      <c r="F203" s="18">
        <v>20.651800597714374</v>
      </c>
      <c r="G203" s="18">
        <v>1.2520814206513626</v>
      </c>
      <c r="H203" s="18">
        <v>9.4866397999253699E-2</v>
      </c>
      <c r="I203" s="18">
        <v>1.8777006146119803</v>
      </c>
      <c r="J203" s="18">
        <v>1.4377561313370094E-2</v>
      </c>
      <c r="K203" s="18">
        <v>1.3943879935058581</v>
      </c>
      <c r="L203" s="18">
        <v>0.74260400335119603</v>
      </c>
      <c r="M203" s="18">
        <v>92.023750522430902</v>
      </c>
      <c r="N203" s="18">
        <v>1.2740528400552193</v>
      </c>
      <c r="O203" s="18">
        <v>92.026547052785517</v>
      </c>
      <c r="P203" s="18">
        <v>1.6519919480473035</v>
      </c>
      <c r="Q203" s="18">
        <v>92.1018173440428</v>
      </c>
      <c r="R203" s="18">
        <v>29.799522902691407</v>
      </c>
      <c r="S203" s="27">
        <v>92.024000000000001</v>
      </c>
      <c r="T203" s="27">
        <v>1.2729999999999999</v>
      </c>
      <c r="V203" s="28">
        <v>3.1800000000000001E-3</v>
      </c>
      <c r="W203" s="20" t="str">
        <f t="shared" si="5"/>
        <v>concordant</v>
      </c>
    </row>
    <row r="204" spans="1:23" x14ac:dyDescent="0.25">
      <c r="A204" s="18" t="s">
        <v>421</v>
      </c>
      <c r="B204" s="63">
        <v>359.49829065486591</v>
      </c>
      <c r="C204" s="63">
        <f t="shared" si="4"/>
        <v>401.68498571501601</v>
      </c>
      <c r="D204" s="18">
        <v>18144.387278524111</v>
      </c>
      <c r="E204" s="23">
        <v>2.0025768357402316</v>
      </c>
      <c r="F204" s="18">
        <v>20.23928109819548</v>
      </c>
      <c r="G204" s="18">
        <v>1.6580130923489393</v>
      </c>
      <c r="H204" s="18">
        <v>9.6128218443691599E-2</v>
      </c>
      <c r="I204" s="18">
        <v>2.0495298070696495</v>
      </c>
      <c r="J204" s="18">
        <v>1.4432005734785789E-2</v>
      </c>
      <c r="K204" s="18">
        <v>1.1572137466879773</v>
      </c>
      <c r="L204" s="18">
        <v>0.56462401410132368</v>
      </c>
      <c r="M204" s="18">
        <v>92.369737939027814</v>
      </c>
      <c r="N204" s="18">
        <v>1.0612935952049511</v>
      </c>
      <c r="O204" s="18">
        <v>93.196090079108473</v>
      </c>
      <c r="P204" s="18">
        <v>1.8250474173542131</v>
      </c>
      <c r="Q204" s="18">
        <v>114.37825553948156</v>
      </c>
      <c r="R204" s="18">
        <v>39.919389710199496</v>
      </c>
      <c r="S204" s="27">
        <v>92.381</v>
      </c>
      <c r="T204" s="27">
        <v>1.0609999999999999</v>
      </c>
      <c r="V204" s="28">
        <v>0.93200000000000005</v>
      </c>
      <c r="W204" s="20" t="str">
        <f t="shared" si="5"/>
        <v>concordant</v>
      </c>
    </row>
    <row r="205" spans="1:23" x14ac:dyDescent="0.25">
      <c r="A205" s="18" t="s">
        <v>489</v>
      </c>
      <c r="B205" s="63">
        <v>786.5570385426912</v>
      </c>
      <c r="C205" s="63">
        <f t="shared" si="4"/>
        <v>861.77191878989993</v>
      </c>
      <c r="D205" s="18">
        <v>28017.95661190496</v>
      </c>
      <c r="E205" s="23">
        <v>2.4575044652070952</v>
      </c>
      <c r="F205" s="18">
        <v>20.930957250587404</v>
      </c>
      <c r="G205" s="18">
        <v>1.083485755590482</v>
      </c>
      <c r="H205" s="18">
        <v>9.3846603152537816E-2</v>
      </c>
      <c r="I205" s="18">
        <v>1.8205385178067099</v>
      </c>
      <c r="J205" s="18">
        <v>1.4483479969220921E-2</v>
      </c>
      <c r="K205" s="18">
        <v>1.4626742404854485</v>
      </c>
      <c r="L205" s="18">
        <v>0.80342943924504395</v>
      </c>
      <c r="M205" s="18">
        <v>92.696833116017572</v>
      </c>
      <c r="N205" s="18">
        <v>1.3461509701929302</v>
      </c>
      <c r="O205" s="18">
        <v>91.080344896960227</v>
      </c>
      <c r="P205" s="18">
        <v>1.5859601509520047</v>
      </c>
      <c r="Q205" s="18">
        <v>48.909241680024948</v>
      </c>
      <c r="R205" s="18">
        <v>25.877005102121963</v>
      </c>
      <c r="S205" s="27">
        <v>92.516999999999996</v>
      </c>
      <c r="T205" s="27">
        <v>1.34</v>
      </c>
      <c r="V205" s="28">
        <v>-1.84</v>
      </c>
      <c r="W205" s="20" t="str">
        <f t="shared" si="5"/>
        <v>rev discord.</v>
      </c>
    </row>
    <row r="206" spans="1:23" x14ac:dyDescent="0.25">
      <c r="A206" s="18" t="s">
        <v>517</v>
      </c>
      <c r="B206" s="63">
        <v>513.86977467773681</v>
      </c>
      <c r="C206" s="63">
        <f t="shared" si="4"/>
        <v>573.71925275691285</v>
      </c>
      <c r="D206" s="18">
        <v>16975.319608058195</v>
      </c>
      <c r="E206" s="23">
        <v>2.0177184651387146</v>
      </c>
      <c r="F206" s="18">
        <v>20.751642061500792</v>
      </c>
      <c r="G206" s="18">
        <v>1.200934179708103</v>
      </c>
      <c r="H206" s="18">
        <v>9.4116402731229371E-2</v>
      </c>
      <c r="I206" s="18">
        <v>1.6868550386114074</v>
      </c>
      <c r="J206" s="18">
        <v>1.4503602553319457E-2</v>
      </c>
      <c r="K206" s="18">
        <v>1.1681736437587016</v>
      </c>
      <c r="L206" s="18">
        <v>0.69251572720814469</v>
      </c>
      <c r="M206" s="18">
        <v>92.82469840666954</v>
      </c>
      <c r="N206" s="18">
        <v>1.0765839714396037</v>
      </c>
      <c r="O206" s="18">
        <v>91.330760393594375</v>
      </c>
      <c r="P206" s="18">
        <v>1.473363031903439</v>
      </c>
      <c r="Q206" s="18">
        <v>52.448144678055527</v>
      </c>
      <c r="R206" s="18">
        <v>29.039466737133655</v>
      </c>
      <c r="S206" s="27">
        <v>92.742999999999995</v>
      </c>
      <c r="T206" s="27">
        <v>1.0740000000000001</v>
      </c>
      <c r="V206" s="28">
        <v>-1.7</v>
      </c>
      <c r="W206" s="20" t="str">
        <f t="shared" si="5"/>
        <v>rev discord.</v>
      </c>
    </row>
    <row r="207" spans="1:23" x14ac:dyDescent="0.25">
      <c r="A207" s="18" t="s">
        <v>457</v>
      </c>
      <c r="B207" s="63">
        <v>1144.5092260383344</v>
      </c>
      <c r="C207" s="63">
        <f t="shared" si="4"/>
        <v>1207.3295891213079</v>
      </c>
      <c r="D207" s="18">
        <v>30310.148227172052</v>
      </c>
      <c r="E207" s="23">
        <v>4.2814090036978225</v>
      </c>
      <c r="F207" s="18">
        <v>20.644942560884726</v>
      </c>
      <c r="G207" s="18">
        <v>1.0561739581318355</v>
      </c>
      <c r="H207" s="18">
        <v>9.6118417105428983E-2</v>
      </c>
      <c r="I207" s="18">
        <v>1.7811240547729361</v>
      </c>
      <c r="J207" s="18">
        <v>1.4610240096446594E-2</v>
      </c>
      <c r="K207" s="18">
        <v>1.4141043561234588</v>
      </c>
      <c r="L207" s="18">
        <v>0.79393928364171906</v>
      </c>
      <c r="M207" s="18">
        <v>93.502264895590955</v>
      </c>
      <c r="N207" s="18">
        <v>1.312676720488156</v>
      </c>
      <c r="O207" s="18">
        <v>93.187010705821066</v>
      </c>
      <c r="P207" s="18">
        <v>1.5858918533831314</v>
      </c>
      <c r="Q207" s="18">
        <v>85.14596529106268</v>
      </c>
      <c r="R207" s="18">
        <v>25.66505607096542</v>
      </c>
      <c r="S207" s="27">
        <v>93.477999999999994</v>
      </c>
      <c r="T207" s="27">
        <v>1.31</v>
      </c>
      <c r="V207" s="28">
        <v>-0.35299999999999998</v>
      </c>
      <c r="W207" s="20" t="str">
        <f t="shared" si="5"/>
        <v>concordant</v>
      </c>
    </row>
    <row r="208" spans="1:23" x14ac:dyDescent="0.25">
      <c r="A208" s="18" t="s">
        <v>533</v>
      </c>
      <c r="B208" s="63">
        <v>518.15474379451928</v>
      </c>
      <c r="C208" s="63">
        <f t="shared" si="4"/>
        <v>588.90371074983511</v>
      </c>
      <c r="D208" s="18">
        <v>11647.533712520712</v>
      </c>
      <c r="E208" s="23">
        <v>1.721104491442512</v>
      </c>
      <c r="F208" s="18">
        <v>20.273453558539181</v>
      </c>
      <c r="G208" s="18">
        <v>1.3959663875864408</v>
      </c>
      <c r="H208" s="18">
        <v>9.689753695747115E-2</v>
      </c>
      <c r="I208" s="18">
        <v>1.6927782240205949</v>
      </c>
      <c r="J208" s="18">
        <v>1.4709074712319664E-2</v>
      </c>
      <c r="K208" s="18">
        <v>0.88483566739917885</v>
      </c>
      <c r="L208" s="18">
        <v>0.52271210418666969</v>
      </c>
      <c r="M208" s="18">
        <v>94.130188618883892</v>
      </c>
      <c r="N208" s="18">
        <v>0.82684601562178983</v>
      </c>
      <c r="O208" s="18">
        <v>93.908487561507528</v>
      </c>
      <c r="P208" s="18">
        <v>1.5183677633442016</v>
      </c>
      <c r="Q208" s="18">
        <v>88.303768045112506</v>
      </c>
      <c r="R208" s="18">
        <v>34.209812403735853</v>
      </c>
      <c r="S208" s="27">
        <v>94.126999999999995</v>
      </c>
      <c r="T208" s="27">
        <v>0.82699999999999996</v>
      </c>
      <c r="V208" s="28">
        <v>-0.247</v>
      </c>
      <c r="W208" s="20" t="str">
        <f t="shared" si="5"/>
        <v>concordant</v>
      </c>
    </row>
    <row r="209" spans="1:25" x14ac:dyDescent="0.25">
      <c r="A209" s="18" t="s">
        <v>385</v>
      </c>
      <c r="B209" s="63">
        <v>242.12033680787769</v>
      </c>
      <c r="C209" s="63">
        <f t="shared" si="4"/>
        <v>264.65819782971454</v>
      </c>
      <c r="D209" s="18">
        <v>79265.545252182725</v>
      </c>
      <c r="E209" s="23">
        <v>2.5245642918253326</v>
      </c>
      <c r="F209" s="18">
        <v>20.018526903242407</v>
      </c>
      <c r="G209" s="18">
        <v>1.9932596762193175</v>
      </c>
      <c r="H209" s="18">
        <v>0.10134537549822505</v>
      </c>
      <c r="I209" s="18">
        <v>2.3079980827279587</v>
      </c>
      <c r="J209" s="18">
        <v>1.4839009563820189E-2</v>
      </c>
      <c r="K209" s="18">
        <v>1.1635009437890258</v>
      </c>
      <c r="L209" s="18">
        <v>0.50411694554521269</v>
      </c>
      <c r="M209" s="18">
        <v>94.955607713013251</v>
      </c>
      <c r="N209" s="18">
        <v>1.0967122931323914</v>
      </c>
      <c r="O209" s="18">
        <v>98.017465705371208</v>
      </c>
      <c r="P209" s="18">
        <v>2.1564848479953014</v>
      </c>
      <c r="Q209" s="18">
        <v>173.13159528729472</v>
      </c>
      <c r="R209" s="18">
        <v>46.502955296442529</v>
      </c>
      <c r="S209" s="27">
        <v>94.962000000000003</v>
      </c>
      <c r="T209" s="27">
        <v>1.097</v>
      </c>
      <c r="V209" s="28">
        <v>3.33</v>
      </c>
      <c r="W209" s="20" t="str">
        <f t="shared" si="5"/>
        <v>concordant</v>
      </c>
    </row>
    <row r="210" spans="1:25" x14ac:dyDescent="0.25">
      <c r="A210" s="18" t="s">
        <v>369</v>
      </c>
      <c r="B210" s="63">
        <v>130.56213575747327</v>
      </c>
      <c r="C210" s="63">
        <f t="shared" si="4"/>
        <v>145.95947500950803</v>
      </c>
      <c r="D210" s="18">
        <v>3784.9892119957249</v>
      </c>
      <c r="E210" s="23">
        <v>1.9926885678609438</v>
      </c>
      <c r="F210" s="18">
        <v>19.614668751339618</v>
      </c>
      <c r="G210" s="18">
        <v>2.6685371772953976</v>
      </c>
      <c r="H210" s="18">
        <v>9.6775713307031053E-2</v>
      </c>
      <c r="I210" s="18">
        <v>3.0143179165498388</v>
      </c>
      <c r="J210" s="18">
        <v>1.4996747574294474E-2</v>
      </c>
      <c r="K210" s="18">
        <v>1.360766148806243</v>
      </c>
      <c r="L210" s="18">
        <v>0.45143418394426121</v>
      </c>
      <c r="M210" s="18">
        <v>95.957506064887511</v>
      </c>
      <c r="N210" s="18">
        <v>1.2960869540653945</v>
      </c>
      <c r="O210" s="18">
        <v>93.795710811136857</v>
      </c>
      <c r="P210" s="18">
        <v>2.7006515041935728</v>
      </c>
      <c r="Q210" s="18">
        <v>39.178508303565764</v>
      </c>
      <c r="R210" s="18" t="s">
        <v>857</v>
      </c>
      <c r="S210" s="27">
        <v>95.918999999999997</v>
      </c>
      <c r="T210" s="27">
        <v>1.2949999999999999</v>
      </c>
      <c r="V210" s="28">
        <v>-2.39</v>
      </c>
      <c r="W210" s="20" t="str">
        <f t="shared" si="5"/>
        <v>rev discord.</v>
      </c>
    </row>
    <row r="211" spans="1:25" x14ac:dyDescent="0.25">
      <c r="A211" s="18" t="s">
        <v>318</v>
      </c>
      <c r="B211" s="63">
        <v>858.23437796611267</v>
      </c>
      <c r="C211" s="63">
        <f t="shared" si="4"/>
        <v>960.48146194279366</v>
      </c>
      <c r="D211" s="18">
        <v>34392.239238325878</v>
      </c>
      <c r="E211" s="23">
        <v>1.9725264621535212</v>
      </c>
      <c r="F211" s="18">
        <v>20.82753479586588</v>
      </c>
      <c r="G211" s="18">
        <v>0.93355779076775258</v>
      </c>
      <c r="H211" s="18">
        <v>9.8027376054957163E-2</v>
      </c>
      <c r="I211" s="18">
        <v>1.3391612356192679</v>
      </c>
      <c r="J211" s="18">
        <v>1.502931385265649E-2</v>
      </c>
      <c r="K211" s="18">
        <v>0.88811741329302196</v>
      </c>
      <c r="L211" s="18">
        <v>0.66318930810622667</v>
      </c>
      <c r="M211" s="18">
        <v>96.16433662997089</v>
      </c>
      <c r="N211" s="18">
        <v>0.84771362281630047</v>
      </c>
      <c r="O211" s="18">
        <v>94.953825893601518</v>
      </c>
      <c r="P211" s="18">
        <v>1.2139399298886957</v>
      </c>
      <c r="Q211" s="18">
        <v>64.650733509865091</v>
      </c>
      <c r="R211" s="18">
        <v>23.866534399024722</v>
      </c>
      <c r="S211" s="27">
        <v>96.11</v>
      </c>
      <c r="T211" s="27">
        <v>0.84599999999999997</v>
      </c>
      <c r="V211" s="28">
        <v>-1.33</v>
      </c>
      <c r="W211" s="20" t="str">
        <f t="shared" si="5"/>
        <v>concordant</v>
      </c>
    </row>
    <row r="212" spans="1:25" x14ac:dyDescent="0.25">
      <c r="A212" s="18" t="s">
        <v>590</v>
      </c>
      <c r="B212" s="63">
        <v>528.90764121652705</v>
      </c>
      <c r="C212" s="63">
        <f t="shared" si="4"/>
        <v>596.51421211620095</v>
      </c>
      <c r="D212" s="18">
        <v>79316.314087356906</v>
      </c>
      <c r="E212" s="23">
        <v>1.8384795151100213</v>
      </c>
      <c r="F212" s="18">
        <v>20.363664283885544</v>
      </c>
      <c r="G212" s="18">
        <v>1.332512907245877</v>
      </c>
      <c r="H212" s="18">
        <v>0.10138547872979486</v>
      </c>
      <c r="I212" s="18">
        <v>1.6720908688352962</v>
      </c>
      <c r="J212" s="18">
        <v>1.5069567145284837E-2</v>
      </c>
      <c r="K212" s="18">
        <v>1.0044850526090332</v>
      </c>
      <c r="L212" s="18">
        <v>0.60073592370533813</v>
      </c>
      <c r="M212" s="18">
        <v>96.419978755522763</v>
      </c>
      <c r="N212" s="18">
        <v>0.96131707822929258</v>
      </c>
      <c r="O212" s="18">
        <v>98.054438122263022</v>
      </c>
      <c r="P212" s="18">
        <v>1.5628832580444154</v>
      </c>
      <c r="Q212" s="18">
        <v>137.96045257202343</v>
      </c>
      <c r="R212" s="18">
        <v>31.377049943784655</v>
      </c>
      <c r="S212" s="27">
        <v>96.441000000000003</v>
      </c>
      <c r="T212" s="27">
        <v>0.96199999999999997</v>
      </c>
      <c r="V212" s="28">
        <v>1.76</v>
      </c>
      <c r="W212" s="20" t="str">
        <f t="shared" si="5"/>
        <v>concordant</v>
      </c>
    </row>
    <row r="213" spans="1:25" x14ac:dyDescent="0.25">
      <c r="A213" s="18" t="s">
        <v>479</v>
      </c>
      <c r="B213" s="63">
        <v>1884.5522661401787</v>
      </c>
      <c r="C213" s="63">
        <f t="shared" si="4"/>
        <v>2044.8510960271742</v>
      </c>
      <c r="D213" s="18">
        <v>151857.94121845003</v>
      </c>
      <c r="E213" s="23">
        <v>2.7627761403819862</v>
      </c>
      <c r="F213" s="18">
        <v>19.290976369416086</v>
      </c>
      <c r="G213" s="18">
        <v>1.5331871763969656</v>
      </c>
      <c r="H213" s="18">
        <v>0.10955860725632735</v>
      </c>
      <c r="I213" s="18">
        <v>1.9125999329658669</v>
      </c>
      <c r="J213" s="18">
        <v>1.5447727780424478E-2</v>
      </c>
      <c r="K213" s="18">
        <v>1.1429588011936296</v>
      </c>
      <c r="L213" s="18">
        <v>0.59759429114966256</v>
      </c>
      <c r="M213" s="18">
        <v>98.821120686949186</v>
      </c>
      <c r="N213" s="18">
        <v>1.1208714870970056</v>
      </c>
      <c r="O213" s="18">
        <v>105.56154248834252</v>
      </c>
      <c r="P213" s="18">
        <v>1.9175682012778026</v>
      </c>
      <c r="Q213" s="18">
        <v>260.47776785350368</v>
      </c>
      <c r="R213" s="18">
        <v>35.218963288162783</v>
      </c>
      <c r="S213" s="27">
        <v>98.716999999999999</v>
      </c>
      <c r="T213" s="27">
        <v>1.1220000000000001</v>
      </c>
      <c r="V213" s="28">
        <v>6.94</v>
      </c>
      <c r="W213" s="20" t="str">
        <f t="shared" si="5"/>
        <v>discord.</v>
      </c>
    </row>
    <row r="214" spans="1:25" x14ac:dyDescent="0.25">
      <c r="A214" s="18" t="s">
        <v>306</v>
      </c>
      <c r="B214" s="63">
        <v>1083.7670880754404</v>
      </c>
      <c r="C214" s="63">
        <f t="shared" si="4"/>
        <v>1242.4711599058828</v>
      </c>
      <c r="D214" s="18">
        <v>98571.769748644001</v>
      </c>
      <c r="E214" s="23">
        <v>1.6047809155761992</v>
      </c>
      <c r="F214" s="18">
        <v>20.538537729863609</v>
      </c>
      <c r="G214" s="18">
        <v>1.3020380972044689</v>
      </c>
      <c r="H214" s="18">
        <v>0.10277460338388617</v>
      </c>
      <c r="I214" s="18">
        <v>1.7119749240063202</v>
      </c>
      <c r="J214" s="18">
        <v>1.5440771479769933E-2</v>
      </c>
      <c r="K214" s="18">
        <v>1.1114854751475998</v>
      </c>
      <c r="L214" s="18">
        <v>0.64924167963075619</v>
      </c>
      <c r="M214" s="18">
        <v>98.776959527721147</v>
      </c>
      <c r="N214" s="18">
        <v>1.0895229929850885</v>
      </c>
      <c r="O214" s="18">
        <v>99.334285108709309</v>
      </c>
      <c r="P214" s="18">
        <v>1.6200437088582049</v>
      </c>
      <c r="Q214" s="18">
        <v>112.7297766468391</v>
      </c>
      <c r="R214" s="18">
        <v>30.747458723080371</v>
      </c>
      <c r="S214" s="27">
        <v>98.792000000000002</v>
      </c>
      <c r="T214" s="27">
        <v>1.089</v>
      </c>
      <c r="V214" s="28">
        <v>0.59</v>
      </c>
      <c r="W214" s="20" t="str">
        <f t="shared" si="5"/>
        <v>concordant</v>
      </c>
      <c r="Y214" s="21" t="s">
        <v>873</v>
      </c>
    </row>
    <row r="215" spans="1:25" x14ac:dyDescent="0.25">
      <c r="A215" s="18" t="s">
        <v>403</v>
      </c>
      <c r="B215" s="63">
        <v>654.92459088366957</v>
      </c>
      <c r="C215" s="63">
        <f t="shared" si="4"/>
        <v>710.75890686896116</v>
      </c>
      <c r="D215" s="18">
        <v>38172.364367609749</v>
      </c>
      <c r="E215" s="23">
        <v>2.7564997643779887</v>
      </c>
      <c r="F215" s="18">
        <v>20.683910091136308</v>
      </c>
      <c r="G215" s="18">
        <v>1.3293220120421039</v>
      </c>
      <c r="H215" s="18">
        <v>0.10195496060071679</v>
      </c>
      <c r="I215" s="18">
        <v>1.8148535843089473</v>
      </c>
      <c r="J215" s="18">
        <v>1.5494046912021471E-2</v>
      </c>
      <c r="K215" s="18">
        <v>1.225067615813358</v>
      </c>
      <c r="L215" s="18">
        <v>0.67502283732703117</v>
      </c>
      <c r="M215" s="18">
        <v>99.115163884643934</v>
      </c>
      <c r="N215" s="18">
        <v>1.2049409243834646</v>
      </c>
      <c r="O215" s="18">
        <v>98.579315933631037</v>
      </c>
      <c r="P215" s="18">
        <v>1.7049687735070336</v>
      </c>
      <c r="Q215" s="18">
        <v>85.660941083126517</v>
      </c>
      <c r="R215" s="18">
        <v>31.755031594420664</v>
      </c>
      <c r="S215" s="27">
        <v>99.093000000000004</v>
      </c>
      <c r="T215" s="27">
        <v>1.204</v>
      </c>
      <c r="V215" s="28">
        <v>-0.56799999999999995</v>
      </c>
      <c r="W215" s="20" t="str">
        <f t="shared" si="5"/>
        <v>concordant</v>
      </c>
    </row>
    <row r="216" spans="1:25" x14ac:dyDescent="0.25">
      <c r="A216" s="18" t="s">
        <v>355</v>
      </c>
      <c r="B216" s="63">
        <v>435.19070908269089</v>
      </c>
      <c r="C216" s="63">
        <f t="shared" si="4"/>
        <v>482.538978699116</v>
      </c>
      <c r="D216" s="18">
        <v>69795.34659851504</v>
      </c>
      <c r="E216" s="23">
        <v>2.1599483457987869</v>
      </c>
      <c r="F216" s="18">
        <v>20.573547134798009</v>
      </c>
      <c r="G216" s="18">
        <v>1.4400340523900936</v>
      </c>
      <c r="H216" s="18">
        <v>0.10337383135770388</v>
      </c>
      <c r="I216" s="18">
        <v>1.9073470053042378</v>
      </c>
      <c r="J216" s="18">
        <v>1.5555569940176855E-2</v>
      </c>
      <c r="K216" s="18">
        <v>1.2504070768294457</v>
      </c>
      <c r="L216" s="18">
        <v>0.65557398488692675</v>
      </c>
      <c r="M216" s="18">
        <v>99.50570374940888</v>
      </c>
      <c r="N216" s="18">
        <v>1.2346727672274227</v>
      </c>
      <c r="O216" s="18">
        <v>99.885876230170936</v>
      </c>
      <c r="P216" s="18">
        <v>1.8144625884235381</v>
      </c>
      <c r="Q216" s="18">
        <v>108.98750251710646</v>
      </c>
      <c r="R216" s="18">
        <v>34.018024689436835</v>
      </c>
      <c r="S216" s="27">
        <v>99.516999999999996</v>
      </c>
      <c r="T216" s="27">
        <v>1.234</v>
      </c>
      <c r="V216" s="28">
        <v>0.4</v>
      </c>
      <c r="W216" s="20" t="str">
        <f t="shared" si="5"/>
        <v>concordant</v>
      </c>
    </row>
    <row r="217" spans="1:25" x14ac:dyDescent="0.25">
      <c r="A217" s="18" t="s">
        <v>407</v>
      </c>
      <c r="B217" s="63">
        <v>767.57120740914638</v>
      </c>
      <c r="C217" s="63">
        <f t="shared" si="4"/>
        <v>967.90150531339975</v>
      </c>
      <c r="D217" s="18">
        <v>21705.79537322055</v>
      </c>
      <c r="E217" s="23">
        <v>0.90040915242566311</v>
      </c>
      <c r="F217" s="18">
        <v>20.237652612317945</v>
      </c>
      <c r="G217" s="18">
        <v>0.91167967201973754</v>
      </c>
      <c r="H217" s="18">
        <v>0.10402836330665916</v>
      </c>
      <c r="I217" s="18">
        <v>1.5308917142255942</v>
      </c>
      <c r="J217" s="18">
        <v>1.5549404435723503E-2</v>
      </c>
      <c r="K217" s="18">
        <v>1.2281858380196569</v>
      </c>
      <c r="L217" s="18">
        <v>0.80226826404958229</v>
      </c>
      <c r="M217" s="18">
        <v>99.466567027428923</v>
      </c>
      <c r="N217" s="18">
        <v>1.212257834978594</v>
      </c>
      <c r="O217" s="18">
        <v>100.48803262003818</v>
      </c>
      <c r="P217" s="18">
        <v>1.4646916958559473</v>
      </c>
      <c r="Q217" s="18">
        <v>124.76410818078625</v>
      </c>
      <c r="R217" s="18">
        <v>21.520174602522076</v>
      </c>
      <c r="S217" s="27">
        <v>99.525000000000006</v>
      </c>
      <c r="T217" s="27">
        <v>1.212</v>
      </c>
      <c r="V217" s="28">
        <v>1.07</v>
      </c>
      <c r="W217" s="20" t="str">
        <f t="shared" si="5"/>
        <v>concordant</v>
      </c>
    </row>
    <row r="218" spans="1:25" x14ac:dyDescent="0.25">
      <c r="A218" s="18" t="s">
        <v>598</v>
      </c>
      <c r="B218" s="63">
        <v>111.16909444402421</v>
      </c>
      <c r="C218" s="63">
        <f t="shared" ref="C218:C281" si="6">B218+((B218/E218)*0.235)</f>
        <v>124.38204061390186</v>
      </c>
      <c r="D218" s="18">
        <v>6263.3722544607626</v>
      </c>
      <c r="E218" s="23">
        <v>1.9772075703981771</v>
      </c>
      <c r="F218" s="18">
        <v>20.259455501142483</v>
      </c>
      <c r="G218" s="18">
        <v>2.3660433747132266</v>
      </c>
      <c r="H218" s="18">
        <v>0.10042788109683963</v>
      </c>
      <c r="I218" s="18">
        <v>3.6019358002285542</v>
      </c>
      <c r="J218" s="18">
        <v>1.5576549776129218E-2</v>
      </c>
      <c r="K218" s="18">
        <v>1.0320688585236095</v>
      </c>
      <c r="L218" s="18">
        <v>0.28653171954317525</v>
      </c>
      <c r="M218" s="18">
        <v>99.638875501964591</v>
      </c>
      <c r="N218" s="18">
        <v>1.0204353288921908</v>
      </c>
      <c r="O218" s="18">
        <v>97.171231137159154</v>
      </c>
      <c r="P218" s="18">
        <v>3.3377988231732374</v>
      </c>
      <c r="Q218" s="18">
        <v>37.004623398251887</v>
      </c>
      <c r="R218" s="18" t="s">
        <v>857</v>
      </c>
      <c r="S218" s="27">
        <v>99.622</v>
      </c>
      <c r="T218" s="27">
        <v>1.02</v>
      </c>
      <c r="V218" s="28">
        <v>-2.63</v>
      </c>
      <c r="W218" s="20" t="str">
        <f t="shared" ref="W218:W281" si="7">IF(V218&gt;3.67, "discord.", IF(V218&lt;-1.69, "rev discord.", "concordant"))</f>
        <v>rev discord.</v>
      </c>
    </row>
    <row r="219" spans="1:25" x14ac:dyDescent="0.25">
      <c r="A219" s="18" t="s">
        <v>534</v>
      </c>
      <c r="B219" s="63">
        <v>834.81026443942687</v>
      </c>
      <c r="C219" s="63">
        <f t="shared" si="6"/>
        <v>896.67945097712857</v>
      </c>
      <c r="D219" s="18">
        <v>163277.75304279712</v>
      </c>
      <c r="E219" s="23">
        <v>3.1708904403279528</v>
      </c>
      <c r="F219" s="18">
        <v>20.565147923331434</v>
      </c>
      <c r="G219" s="18">
        <v>0.94509623075461746</v>
      </c>
      <c r="H219" s="18">
        <v>0.10373799329598601</v>
      </c>
      <c r="I219" s="18">
        <v>1.3508447889730764</v>
      </c>
      <c r="J219" s="18">
        <v>1.5578131235926468E-2</v>
      </c>
      <c r="K219" s="18">
        <v>0.96505734739112525</v>
      </c>
      <c r="L219" s="18">
        <v>0.71441023814791493</v>
      </c>
      <c r="M219" s="18">
        <v>99.648913875663936</v>
      </c>
      <c r="N219" s="18">
        <v>0.95427456386268261</v>
      </c>
      <c r="O219" s="18">
        <v>100.22094204785897</v>
      </c>
      <c r="P219" s="18">
        <v>1.2891618541190795</v>
      </c>
      <c r="Q219" s="18">
        <v>113.85111938502847</v>
      </c>
      <c r="R219" s="18">
        <v>22.293551960184026</v>
      </c>
      <c r="S219" s="27">
        <v>99.671000000000006</v>
      </c>
      <c r="T219" s="27">
        <v>0.95399999999999996</v>
      </c>
      <c r="V219" s="28">
        <v>0.60099999999999998</v>
      </c>
      <c r="W219" s="20" t="str">
        <f t="shared" si="7"/>
        <v>concordant</v>
      </c>
    </row>
    <row r="220" spans="1:25" x14ac:dyDescent="0.25">
      <c r="A220" s="18" t="s">
        <v>381</v>
      </c>
      <c r="B220" s="63">
        <v>355.35504578005572</v>
      </c>
      <c r="C220" s="63">
        <f t="shared" si="6"/>
        <v>383.9739987675394</v>
      </c>
      <c r="D220" s="18">
        <v>17135.795909942361</v>
      </c>
      <c r="E220" s="23">
        <v>2.9179416799361944</v>
      </c>
      <c r="F220" s="18">
        <v>20.277675217525292</v>
      </c>
      <c r="G220" s="18">
        <v>1.6115011778632908</v>
      </c>
      <c r="H220" s="18">
        <v>0.10378952889240543</v>
      </c>
      <c r="I220" s="18">
        <v>1.9541022681036184</v>
      </c>
      <c r="J220" s="18">
        <v>1.5580956991305933E-2</v>
      </c>
      <c r="K220" s="18">
        <v>1.0834093757633116</v>
      </c>
      <c r="L220" s="18">
        <v>0.55442818600006971</v>
      </c>
      <c r="M220" s="18">
        <v>99.666850422002383</v>
      </c>
      <c r="N220" s="18">
        <v>1.0714955679631615</v>
      </c>
      <c r="O220" s="18">
        <v>100.26835107966231</v>
      </c>
      <c r="P220" s="18">
        <v>1.8657135221264838</v>
      </c>
      <c r="Q220" s="18">
        <v>114.56918714223626</v>
      </c>
      <c r="R220" s="18">
        <v>38.376975044794904</v>
      </c>
      <c r="S220" s="27">
        <v>99.677000000000007</v>
      </c>
      <c r="T220" s="27">
        <v>1.071</v>
      </c>
      <c r="V220" s="28">
        <v>0.63100000000000001</v>
      </c>
      <c r="W220" s="20" t="str">
        <f t="shared" si="7"/>
        <v>concordant</v>
      </c>
    </row>
    <row r="221" spans="1:25" x14ac:dyDescent="0.25">
      <c r="A221" s="18" t="s">
        <v>352</v>
      </c>
      <c r="B221" s="63">
        <v>299.09378100779838</v>
      </c>
      <c r="C221" s="63">
        <f t="shared" si="6"/>
        <v>321.7882931938347</v>
      </c>
      <c r="D221" s="18">
        <v>8577.3480524427978</v>
      </c>
      <c r="E221" s="23">
        <v>3.0970940446157456</v>
      </c>
      <c r="F221" s="18">
        <v>19.987692651733241</v>
      </c>
      <c r="G221" s="18">
        <v>1.9347055321757556</v>
      </c>
      <c r="H221" s="18">
        <v>0.1042249720865262</v>
      </c>
      <c r="I221" s="18">
        <v>2.8131285284533805</v>
      </c>
      <c r="J221" s="18">
        <v>1.5715639597540288E-2</v>
      </c>
      <c r="K221" s="18">
        <v>0.99938304823338542</v>
      </c>
      <c r="L221" s="18">
        <v>0.35525680327973952</v>
      </c>
      <c r="M221" s="18">
        <v>100.52169344752869</v>
      </c>
      <c r="N221" s="18">
        <v>0.99680477245578913</v>
      </c>
      <c r="O221" s="18">
        <v>100.66883907057205</v>
      </c>
      <c r="P221" s="18">
        <v>2.6960921343412991</v>
      </c>
      <c r="Q221" s="18">
        <v>104.13513057077785</v>
      </c>
      <c r="R221" s="18">
        <v>62.150252996820569</v>
      </c>
      <c r="S221" s="27">
        <v>100.523</v>
      </c>
      <c r="T221" s="27">
        <v>0.997</v>
      </c>
      <c r="V221" s="28">
        <v>0.154</v>
      </c>
      <c r="W221" s="20" t="str">
        <f t="shared" si="7"/>
        <v>concordant</v>
      </c>
    </row>
    <row r="222" spans="1:25" x14ac:dyDescent="0.25">
      <c r="A222" s="18" t="s">
        <v>292</v>
      </c>
      <c r="B222" s="63">
        <v>495.29516745700806</v>
      </c>
      <c r="C222" s="63">
        <f t="shared" si="6"/>
        <v>573.5928901421513</v>
      </c>
      <c r="D222" s="18">
        <v>13458.160590342202</v>
      </c>
      <c r="E222" s="23">
        <v>1.4865612991127561</v>
      </c>
      <c r="F222" s="18">
        <v>20.645213687624445</v>
      </c>
      <c r="G222" s="18">
        <v>1.5655059539774339</v>
      </c>
      <c r="H222" s="18">
        <v>0.10228290064736525</v>
      </c>
      <c r="I222" s="18">
        <v>1.8210864184907618</v>
      </c>
      <c r="J222" s="18">
        <v>1.5749777898713686E-2</v>
      </c>
      <c r="K222" s="18">
        <v>0.8875518575331186</v>
      </c>
      <c r="L222" s="18">
        <v>0.48737492549567385</v>
      </c>
      <c r="M222" s="18">
        <v>100.73835441252797</v>
      </c>
      <c r="N222" s="18">
        <v>0.88715528330773452</v>
      </c>
      <c r="O222" s="18">
        <v>98.881447363420932</v>
      </c>
      <c r="P222" s="18">
        <v>1.7158165198755242</v>
      </c>
      <c r="Q222" s="18">
        <v>54.317329173714107</v>
      </c>
      <c r="R222" s="18">
        <v>37.963466860987275</v>
      </c>
      <c r="S222" s="27">
        <v>100.7</v>
      </c>
      <c r="T222" s="27">
        <v>0.88600000000000001</v>
      </c>
      <c r="V222" s="28">
        <v>-1.95</v>
      </c>
      <c r="W222" s="20" t="str">
        <f t="shared" si="7"/>
        <v>rev discord.</v>
      </c>
      <c r="Y222" s="21" t="s">
        <v>873</v>
      </c>
    </row>
    <row r="223" spans="1:25" x14ac:dyDescent="0.25">
      <c r="A223" s="18" t="s">
        <v>451</v>
      </c>
      <c r="B223" s="63">
        <v>276.83601076818206</v>
      </c>
      <c r="C223" s="63">
        <f t="shared" si="6"/>
        <v>302.19476593852363</v>
      </c>
      <c r="D223" s="18">
        <v>13004.50747554277</v>
      </c>
      <c r="E223" s="23">
        <v>2.565443851384702</v>
      </c>
      <c r="F223" s="18">
        <v>20.506031724310823</v>
      </c>
      <c r="G223" s="18">
        <v>1.6556770317244356</v>
      </c>
      <c r="H223" s="18">
        <v>0.10362265649285726</v>
      </c>
      <c r="I223" s="18">
        <v>2.0390786749637111</v>
      </c>
      <c r="J223" s="18">
        <v>1.5862397959499203E-2</v>
      </c>
      <c r="K223" s="18">
        <v>1.1213817930245709</v>
      </c>
      <c r="L223" s="18">
        <v>0.54994532912984739</v>
      </c>
      <c r="M223" s="18">
        <v>101.45305337565541</v>
      </c>
      <c r="N223" s="18">
        <v>1.1287705410487519</v>
      </c>
      <c r="O223" s="18">
        <v>100.11483248625959</v>
      </c>
      <c r="P223" s="18">
        <v>1.944010195463477</v>
      </c>
      <c r="Q223" s="18">
        <v>68.376136484154571</v>
      </c>
      <c r="R223" s="18">
        <v>40.519565235167384</v>
      </c>
      <c r="S223" s="27">
        <v>101.41800000000001</v>
      </c>
      <c r="T223" s="27">
        <v>1.1279999999999999</v>
      </c>
      <c r="V223" s="28">
        <v>-1.39</v>
      </c>
      <c r="W223" s="20" t="str">
        <f t="shared" si="7"/>
        <v>concordant</v>
      </c>
    </row>
    <row r="224" spans="1:25" x14ac:dyDescent="0.25">
      <c r="A224" s="18" t="s">
        <v>328</v>
      </c>
      <c r="B224" s="63">
        <v>663.8350584508529</v>
      </c>
      <c r="C224" s="63">
        <f t="shared" si="6"/>
        <v>733.27577345889244</v>
      </c>
      <c r="D224" s="18">
        <v>384610.02213210869</v>
      </c>
      <c r="E224" s="23">
        <v>2.2465384856404378</v>
      </c>
      <c r="F224" s="18">
        <v>20.104417222500121</v>
      </c>
      <c r="G224" s="18">
        <v>1.4577194827944067</v>
      </c>
      <c r="H224" s="18">
        <v>0.10939449424432635</v>
      </c>
      <c r="I224" s="18">
        <v>2.0520145408279848</v>
      </c>
      <c r="J224" s="18">
        <v>1.6048411698867841E-2</v>
      </c>
      <c r="K224" s="18">
        <v>1.4442236193146214</v>
      </c>
      <c r="L224" s="18">
        <v>0.70380769267447763</v>
      </c>
      <c r="M224" s="18">
        <v>102.63334298795967</v>
      </c>
      <c r="N224" s="18">
        <v>1.4705178888601864</v>
      </c>
      <c r="O224" s="18">
        <v>105.41134772181427</v>
      </c>
      <c r="P224" s="18">
        <v>2.0545674146969048</v>
      </c>
      <c r="Q224" s="18">
        <v>168.6402401258361</v>
      </c>
      <c r="R224" s="18">
        <v>34.057796850733396</v>
      </c>
      <c r="S224" s="27">
        <v>102.673</v>
      </c>
      <c r="T224" s="27">
        <v>1.472</v>
      </c>
      <c r="V224" s="28">
        <v>2.81</v>
      </c>
      <c r="W224" s="20" t="str">
        <f t="shared" si="7"/>
        <v>concordant</v>
      </c>
    </row>
    <row r="225" spans="1:24" x14ac:dyDescent="0.25">
      <c r="A225" s="18" t="s">
        <v>569</v>
      </c>
      <c r="B225" s="63">
        <v>58.25365381215741</v>
      </c>
      <c r="C225" s="63">
        <f t="shared" si="6"/>
        <v>62.97975378272249</v>
      </c>
      <c r="D225" s="18">
        <v>4098.2685148577611</v>
      </c>
      <c r="E225" s="23">
        <v>2.896597349001945</v>
      </c>
      <c r="F225" s="18">
        <v>18.178643834988076</v>
      </c>
      <c r="G225" s="18">
        <v>3.865980969258846</v>
      </c>
      <c r="H225" s="18">
        <v>0.11493639932310121</v>
      </c>
      <c r="I225" s="18">
        <v>5.4490063356212044</v>
      </c>
      <c r="J225" s="18">
        <v>1.6298938923314774E-2</v>
      </c>
      <c r="K225" s="18">
        <v>1.5976580158295886</v>
      </c>
      <c r="L225" s="18">
        <v>0.2932017174187137</v>
      </c>
      <c r="M225" s="18">
        <v>104.2226404674136</v>
      </c>
      <c r="N225" s="18">
        <v>1.651733198670712</v>
      </c>
      <c r="O225" s="18">
        <v>110.47099793811827</v>
      </c>
      <c r="P225" s="18">
        <v>5.7037342830790436</v>
      </c>
      <c r="Q225" s="18">
        <v>247.32279912515182</v>
      </c>
      <c r="R225" s="18">
        <v>119.98979847422035</v>
      </c>
      <c r="S225" s="27">
        <v>104.212</v>
      </c>
      <c r="T225" s="27">
        <v>1.6519999999999999</v>
      </c>
      <c r="V225" s="28">
        <v>6.14</v>
      </c>
      <c r="W225" s="20" t="str">
        <f t="shared" si="7"/>
        <v>discord.</v>
      </c>
    </row>
    <row r="226" spans="1:24" x14ac:dyDescent="0.25">
      <c r="A226" s="18" t="s">
        <v>413</v>
      </c>
      <c r="B226" s="63">
        <v>965.18936460162206</v>
      </c>
      <c r="C226" s="63">
        <f t="shared" si="6"/>
        <v>1067.1693642232083</v>
      </c>
      <c r="D226" s="18">
        <v>112350.77243422877</v>
      </c>
      <c r="E226" s="23">
        <v>2.2241567123262684</v>
      </c>
      <c r="F226" s="18">
        <v>20.435856158481464</v>
      </c>
      <c r="G226" s="18">
        <v>1.1972015704957979</v>
      </c>
      <c r="H226" s="18">
        <v>0.10930737949594546</v>
      </c>
      <c r="I226" s="18">
        <v>1.845602693601031</v>
      </c>
      <c r="J226" s="18">
        <v>1.6305990055229345E-2</v>
      </c>
      <c r="K226" s="18">
        <v>1.4044278584789276</v>
      </c>
      <c r="L226" s="18">
        <v>0.76095893409143811</v>
      </c>
      <c r="M226" s="18">
        <v>104.26736585022277</v>
      </c>
      <c r="N226" s="18">
        <v>1.4525809233020013</v>
      </c>
      <c r="O226" s="18">
        <v>105.33161205269428</v>
      </c>
      <c r="P226" s="18">
        <v>1.846571743268008</v>
      </c>
      <c r="Q226" s="18">
        <v>129.49340535807531</v>
      </c>
      <c r="R226" s="18">
        <v>28.148163658501176</v>
      </c>
      <c r="S226" s="27">
        <v>104.31699999999999</v>
      </c>
      <c r="T226" s="27">
        <v>1.452</v>
      </c>
      <c r="V226" s="28">
        <v>1.07</v>
      </c>
      <c r="W226" s="20" t="str">
        <f t="shared" si="7"/>
        <v>concordant</v>
      </c>
    </row>
    <row r="227" spans="1:24" s="21" customFormat="1" x14ac:dyDescent="0.25">
      <c r="A227" s="18" t="s">
        <v>539</v>
      </c>
      <c r="B227" s="63">
        <v>517.07002540460905</v>
      </c>
      <c r="C227" s="63">
        <f t="shared" si="6"/>
        <v>549.91139106421781</v>
      </c>
      <c r="D227" s="18">
        <v>106051.48290440289</v>
      </c>
      <c r="E227" s="23">
        <v>3.6999513732015377</v>
      </c>
      <c r="F227" s="18">
        <v>20.571395564569791</v>
      </c>
      <c r="G227" s="18">
        <v>1.1148583065799484</v>
      </c>
      <c r="H227" s="18">
        <v>0.11040418689763309</v>
      </c>
      <c r="I227" s="18">
        <v>1.5249062691778055</v>
      </c>
      <c r="J227" s="18">
        <v>1.6610706871024467E-2</v>
      </c>
      <c r="K227" s="18">
        <v>1.0403888676205717</v>
      </c>
      <c r="L227" s="18">
        <v>0.68226414216365283</v>
      </c>
      <c r="M227" s="18">
        <v>106.1998905036432</v>
      </c>
      <c r="N227" s="18">
        <v>1.0958404851658301</v>
      </c>
      <c r="O227" s="18">
        <v>106.3350575055709</v>
      </c>
      <c r="P227" s="18">
        <v>1.5394934531822884</v>
      </c>
      <c r="Q227" s="18">
        <v>109.38716616402259</v>
      </c>
      <c r="R227" s="18">
        <v>26.339167675184903</v>
      </c>
      <c r="S227" s="27">
        <v>106.205</v>
      </c>
      <c r="T227" s="27">
        <v>1.095</v>
      </c>
      <c r="U227" s="20"/>
      <c r="V227" s="28">
        <v>0.13400000000000001</v>
      </c>
      <c r="W227" s="20" t="str">
        <f t="shared" si="7"/>
        <v>concordant</v>
      </c>
      <c r="X227" s="20"/>
    </row>
    <row r="228" spans="1:24" s="21" customFormat="1" x14ac:dyDescent="0.25">
      <c r="A228" s="18" t="s">
        <v>437</v>
      </c>
      <c r="B228" s="63">
        <v>506.98726865402614</v>
      </c>
      <c r="C228" s="63">
        <f t="shared" si="6"/>
        <v>573.59357508257506</v>
      </c>
      <c r="D228" s="18">
        <v>13886.876032307637</v>
      </c>
      <c r="E228" s="23">
        <v>1.7887496623387182</v>
      </c>
      <c r="F228" s="18">
        <v>20.095678314796352</v>
      </c>
      <c r="G228" s="18">
        <v>1.2829671359932204</v>
      </c>
      <c r="H228" s="18">
        <v>0.11181579705928495</v>
      </c>
      <c r="I228" s="18">
        <v>1.7407167271188027</v>
      </c>
      <c r="J228" s="18">
        <v>1.674609311205277E-2</v>
      </c>
      <c r="K228" s="18">
        <v>0.96878574334844481</v>
      </c>
      <c r="L228" s="18">
        <v>0.55654416841961341</v>
      </c>
      <c r="M228" s="18">
        <v>107.05832891005011</v>
      </c>
      <c r="N228" s="18">
        <v>1.0286009892176722</v>
      </c>
      <c r="O228" s="18">
        <v>107.62505151073852</v>
      </c>
      <c r="P228" s="18">
        <v>1.7775784665816872</v>
      </c>
      <c r="Q228" s="18">
        <v>120.18973278811954</v>
      </c>
      <c r="R228" s="18">
        <v>34.060539719213281</v>
      </c>
      <c r="S228" s="27">
        <v>107.069</v>
      </c>
      <c r="T228" s="27">
        <v>1.028</v>
      </c>
      <c r="U228" s="20"/>
      <c r="V228" s="28">
        <v>0.55600000000000005</v>
      </c>
      <c r="W228" s="20" t="str">
        <f t="shared" si="7"/>
        <v>concordant</v>
      </c>
      <c r="X228" s="20"/>
    </row>
    <row r="229" spans="1:24" s="21" customFormat="1" x14ac:dyDescent="0.25">
      <c r="A229" s="18" t="s">
        <v>459</v>
      </c>
      <c r="B229" s="63">
        <v>187.68908354997004</v>
      </c>
      <c r="C229" s="63">
        <f t="shared" si="6"/>
        <v>206.67326629978515</v>
      </c>
      <c r="D229" s="18">
        <v>9844225.8914310932</v>
      </c>
      <c r="E229" s="23">
        <v>2.3233517721310646</v>
      </c>
      <c r="F229" s="18">
        <v>20.777806215254103</v>
      </c>
      <c r="G229" s="18">
        <v>2.7037702457869037</v>
      </c>
      <c r="H229" s="18">
        <v>0.11060822910978158</v>
      </c>
      <c r="I229" s="18">
        <v>2.8819011266489012</v>
      </c>
      <c r="J229" s="18">
        <v>1.6757883541184404E-2</v>
      </c>
      <c r="K229" s="18">
        <v>0.99748712361396885</v>
      </c>
      <c r="L229" s="18">
        <v>0.34612121643946042</v>
      </c>
      <c r="M229" s="18">
        <v>107.13308262623768</v>
      </c>
      <c r="N229" s="18">
        <v>1.0598078380149474</v>
      </c>
      <c r="O229" s="18">
        <v>106.52162197810992</v>
      </c>
      <c r="P229" s="18">
        <v>2.9143166139859531</v>
      </c>
      <c r="Q229" s="18">
        <v>92.873334826504021</v>
      </c>
      <c r="R229" s="18">
        <v>64.039118205955617</v>
      </c>
      <c r="S229" s="27">
        <v>107.129</v>
      </c>
      <c r="T229" s="27">
        <v>1.06</v>
      </c>
      <c r="U229" s="20"/>
      <c r="V229" s="28">
        <v>-0.60299999999999998</v>
      </c>
      <c r="W229" s="20" t="str">
        <f t="shared" si="7"/>
        <v>concordant</v>
      </c>
      <c r="X229" s="20"/>
    </row>
    <row r="230" spans="1:24" s="21" customFormat="1" x14ac:dyDescent="0.25">
      <c r="A230" s="18" t="s">
        <v>570</v>
      </c>
      <c r="B230" s="63">
        <v>281.00513537892988</v>
      </c>
      <c r="C230" s="63">
        <f t="shared" si="6"/>
        <v>315.83631785302833</v>
      </c>
      <c r="D230" s="18">
        <v>39138.499058259025</v>
      </c>
      <c r="E230" s="23">
        <v>1.8958933381935867</v>
      </c>
      <c r="F230" s="18">
        <v>20.675729939945011</v>
      </c>
      <c r="G230" s="18">
        <v>1.8319086252610894</v>
      </c>
      <c r="H230" s="18">
        <v>0.11199818271542618</v>
      </c>
      <c r="I230" s="18">
        <v>2.0821851768036703</v>
      </c>
      <c r="J230" s="18">
        <v>1.7012754510478133E-2</v>
      </c>
      <c r="K230" s="18">
        <v>0.9894958049856839</v>
      </c>
      <c r="L230" s="18">
        <v>0.47521988726509068</v>
      </c>
      <c r="M230" s="18">
        <v>108.74880448682951</v>
      </c>
      <c r="N230" s="18">
        <v>1.0670392690742077</v>
      </c>
      <c r="O230" s="18">
        <v>107.79160438476698</v>
      </c>
      <c r="P230" s="18">
        <v>2.1293977761276679</v>
      </c>
      <c r="Q230" s="18">
        <v>86.714789645356305</v>
      </c>
      <c r="R230" s="18">
        <v>43.458865612970691</v>
      </c>
      <c r="S230" s="27">
        <v>108.732</v>
      </c>
      <c r="T230" s="27">
        <v>1.0660000000000001</v>
      </c>
      <c r="U230" s="20"/>
      <c r="V230" s="28">
        <v>-0.93100000000000005</v>
      </c>
      <c r="W230" s="20" t="str">
        <f t="shared" si="7"/>
        <v>concordant</v>
      </c>
      <c r="X230" s="20"/>
    </row>
    <row r="231" spans="1:24" s="21" customFormat="1" x14ac:dyDescent="0.25">
      <c r="A231" s="18" t="s">
        <v>429</v>
      </c>
      <c r="B231" s="63">
        <v>1506.9617882037812</v>
      </c>
      <c r="C231" s="63">
        <f t="shared" si="6"/>
        <v>1869.8259160248808</v>
      </c>
      <c r="D231" s="18">
        <v>31675.275814890636</v>
      </c>
      <c r="E231" s="23">
        <v>0.97594662320130421</v>
      </c>
      <c r="F231" s="18">
        <v>20.712330298161461</v>
      </c>
      <c r="G231" s="18">
        <v>0.71351033147323262</v>
      </c>
      <c r="H231" s="18">
        <v>0.11188255176101324</v>
      </c>
      <c r="I231" s="18">
        <v>1.3757395611438885</v>
      </c>
      <c r="J231" s="18">
        <v>1.7051104178976421E-2</v>
      </c>
      <c r="K231" s="18">
        <v>1.1761946217786432</v>
      </c>
      <c r="L231" s="18">
        <v>0.85495442233315633</v>
      </c>
      <c r="M231" s="18">
        <v>108.99188225045063</v>
      </c>
      <c r="N231" s="18">
        <v>1.2711802378400137</v>
      </c>
      <c r="O231" s="18">
        <v>107.68601444927403</v>
      </c>
      <c r="P231" s="18">
        <v>1.4056262603889067</v>
      </c>
      <c r="Q231" s="18">
        <v>78.873072994573448</v>
      </c>
      <c r="R231" s="18">
        <v>16.931818197052266</v>
      </c>
      <c r="S231" s="27">
        <v>108.773</v>
      </c>
      <c r="T231" s="27">
        <v>1.2629999999999999</v>
      </c>
      <c r="U231" s="20"/>
      <c r="V231" s="28">
        <v>-1.28</v>
      </c>
      <c r="W231" s="20" t="str">
        <f t="shared" si="7"/>
        <v>concordant</v>
      </c>
      <c r="X231" s="20"/>
    </row>
    <row r="232" spans="1:24" s="21" customFormat="1" x14ac:dyDescent="0.25">
      <c r="A232" s="18" t="s">
        <v>505</v>
      </c>
      <c r="B232" s="63">
        <v>807.99844045459258</v>
      </c>
      <c r="C232" s="63">
        <f t="shared" si="6"/>
        <v>1054.0169733799457</v>
      </c>
      <c r="D232" s="18">
        <v>37813.56338170082</v>
      </c>
      <c r="E232" s="23">
        <v>0.7718102829449941</v>
      </c>
      <c r="F232" s="18">
        <v>20.696562563346792</v>
      </c>
      <c r="G232" s="18">
        <v>1.1324520863838472</v>
      </c>
      <c r="H232" s="18">
        <v>0.11264282309319611</v>
      </c>
      <c r="I232" s="18">
        <v>1.7997302578062402</v>
      </c>
      <c r="J232" s="18">
        <v>1.7147964350204107E-2</v>
      </c>
      <c r="K232" s="18">
        <v>1.397782332783515</v>
      </c>
      <c r="L232" s="18">
        <v>0.77666212851659511</v>
      </c>
      <c r="M232" s="18">
        <v>109.60578557153235</v>
      </c>
      <c r="N232" s="18">
        <v>1.5190994208065547</v>
      </c>
      <c r="O232" s="18">
        <v>108.38006511316709</v>
      </c>
      <c r="P232" s="18">
        <v>1.8500589419927351</v>
      </c>
      <c r="Q232" s="18">
        <v>81.503331130019575</v>
      </c>
      <c r="R232" s="18">
        <v>26.916658614995953</v>
      </c>
      <c r="S232" s="27">
        <v>109.491</v>
      </c>
      <c r="T232" s="27">
        <v>1.514</v>
      </c>
      <c r="U232" s="20"/>
      <c r="V232" s="28">
        <v>-1.19</v>
      </c>
      <c r="W232" s="20" t="str">
        <f t="shared" si="7"/>
        <v>concordant</v>
      </c>
      <c r="X232" s="20"/>
    </row>
    <row r="233" spans="1:24" s="21" customFormat="1" x14ac:dyDescent="0.25">
      <c r="A233" s="18" t="s">
        <v>322</v>
      </c>
      <c r="B233" s="63">
        <v>361.9825117966908</v>
      </c>
      <c r="C233" s="63">
        <f t="shared" si="6"/>
        <v>395.60993860885355</v>
      </c>
      <c r="D233" s="18">
        <v>12529.890386164117</v>
      </c>
      <c r="E233" s="23">
        <v>2.5296580302556708</v>
      </c>
      <c r="F233" s="18">
        <v>20.851717904572833</v>
      </c>
      <c r="G233" s="18">
        <v>1.7706098314755232</v>
      </c>
      <c r="H233" s="18">
        <v>0.11162633392630845</v>
      </c>
      <c r="I233" s="18">
        <v>2.0569318737465063</v>
      </c>
      <c r="J233" s="18">
        <v>1.7403867471104853E-2</v>
      </c>
      <c r="K233" s="18">
        <v>1.0168031196695879</v>
      </c>
      <c r="L233" s="18">
        <v>0.4943299934467818</v>
      </c>
      <c r="M233" s="18">
        <v>111.22742773440896</v>
      </c>
      <c r="N233" s="18">
        <v>1.1212629274433539</v>
      </c>
      <c r="O233" s="18">
        <v>107.45200661586486</v>
      </c>
      <c r="P233" s="18">
        <v>2.0972889639640186</v>
      </c>
      <c r="Q233" s="18">
        <v>24.566366399711171</v>
      </c>
      <c r="R233" s="18" t="s">
        <v>857</v>
      </c>
      <c r="S233" s="27">
        <v>111.11499999999999</v>
      </c>
      <c r="T233" s="27">
        <v>1.119</v>
      </c>
      <c r="U233" s="20"/>
      <c r="V233" s="28">
        <v>-3.64</v>
      </c>
      <c r="W233" s="20" t="str">
        <f t="shared" si="7"/>
        <v>rev discord.</v>
      </c>
      <c r="X233" s="20"/>
    </row>
    <row r="234" spans="1:24" s="21" customFormat="1" x14ac:dyDescent="0.25">
      <c r="A234" s="18" t="s">
        <v>470</v>
      </c>
      <c r="B234" s="63">
        <v>386.83922314562608</v>
      </c>
      <c r="C234" s="63">
        <f t="shared" si="6"/>
        <v>437.22462000077263</v>
      </c>
      <c r="D234" s="18">
        <v>311420.67575771594</v>
      </c>
      <c r="E234" s="23">
        <v>1.8042374003835311</v>
      </c>
      <c r="F234" s="18">
        <v>20.617045424534741</v>
      </c>
      <c r="G234" s="18">
        <v>1.725630017851179</v>
      </c>
      <c r="H234" s="18">
        <v>0.11575120703082652</v>
      </c>
      <c r="I234" s="18">
        <v>2.2757792870415172</v>
      </c>
      <c r="J234" s="18">
        <v>1.7407119043456376E-2</v>
      </c>
      <c r="K234" s="18">
        <v>1.4837022532699622</v>
      </c>
      <c r="L234" s="18">
        <v>0.65195349202723241</v>
      </c>
      <c r="M234" s="18">
        <v>111.24803012181536</v>
      </c>
      <c r="N234" s="18">
        <v>1.6364287400737112</v>
      </c>
      <c r="O234" s="18">
        <v>111.21277995414445</v>
      </c>
      <c r="P234" s="18">
        <v>2.3972814297486309</v>
      </c>
      <c r="Q234" s="18">
        <v>110.45653497833001</v>
      </c>
      <c r="R234" s="18">
        <v>40.735258332368588</v>
      </c>
      <c r="S234" s="27">
        <v>111.247</v>
      </c>
      <c r="T234" s="27">
        <v>1.635</v>
      </c>
      <c r="U234" s="20"/>
      <c r="V234" s="28">
        <v>-3.3399999999999999E-2</v>
      </c>
      <c r="W234" s="20" t="str">
        <f t="shared" si="7"/>
        <v>concordant</v>
      </c>
      <c r="X234" s="20"/>
    </row>
    <row r="235" spans="1:24" s="21" customFormat="1" x14ac:dyDescent="0.25">
      <c r="A235" s="18" t="s">
        <v>562</v>
      </c>
      <c r="B235" s="63">
        <v>401.64131558571455</v>
      </c>
      <c r="C235" s="63">
        <f t="shared" si="6"/>
        <v>428.64078317413606</v>
      </c>
      <c r="D235" s="18">
        <v>168767.9247098919</v>
      </c>
      <c r="E235" s="23">
        <v>3.4958359402286634</v>
      </c>
      <c r="F235" s="18">
        <v>20.18329865344867</v>
      </c>
      <c r="G235" s="18">
        <v>1.5099083401636817</v>
      </c>
      <c r="H235" s="18">
        <v>0.11832095221000466</v>
      </c>
      <c r="I235" s="18">
        <v>1.6963890860189521</v>
      </c>
      <c r="J235" s="18">
        <v>1.743643475052975E-2</v>
      </c>
      <c r="K235" s="18">
        <v>0.77317762849662697</v>
      </c>
      <c r="L235" s="18">
        <v>0.45577847374101116</v>
      </c>
      <c r="M235" s="18">
        <v>111.43377530060073</v>
      </c>
      <c r="N235" s="18">
        <v>0.85417703421898494</v>
      </c>
      <c r="O235" s="18">
        <v>113.54867304165577</v>
      </c>
      <c r="P235" s="18">
        <v>1.8224307773638131</v>
      </c>
      <c r="Q235" s="18">
        <v>158.13111203722133</v>
      </c>
      <c r="R235" s="18">
        <v>35.358877172591505</v>
      </c>
      <c r="S235" s="27">
        <v>111.449</v>
      </c>
      <c r="T235" s="27">
        <v>0.85399999999999998</v>
      </c>
      <c r="U235" s="20"/>
      <c r="V235" s="28">
        <v>1.99</v>
      </c>
      <c r="W235" s="20" t="str">
        <f t="shared" si="7"/>
        <v>concordant</v>
      </c>
      <c r="X235" s="20"/>
    </row>
    <row r="236" spans="1:24" s="21" customFormat="1" x14ac:dyDescent="0.25">
      <c r="A236" s="18" t="s">
        <v>358</v>
      </c>
      <c r="B236" s="63">
        <v>1155.2118624125126</v>
      </c>
      <c r="C236" s="63">
        <f t="shared" si="6"/>
        <v>1257.899151606035</v>
      </c>
      <c r="D236" s="18">
        <v>26051.546254581659</v>
      </c>
      <c r="E236" s="23">
        <v>2.6437039072608548</v>
      </c>
      <c r="F236" s="18">
        <v>19.100975978407025</v>
      </c>
      <c r="G236" s="18">
        <v>1.2074470491572804</v>
      </c>
      <c r="H236" s="18">
        <v>0.1247578891803475</v>
      </c>
      <c r="I236" s="18">
        <v>1.8723741145984318</v>
      </c>
      <c r="J236" s="18">
        <v>1.7571262958401283E-2</v>
      </c>
      <c r="K236" s="18">
        <v>1.4309390694317674</v>
      </c>
      <c r="L236" s="18">
        <v>0.76423779749735576</v>
      </c>
      <c r="M236" s="18">
        <v>112.28798187055285</v>
      </c>
      <c r="N236" s="18">
        <v>1.5928596111152515</v>
      </c>
      <c r="O236" s="18">
        <v>119.37635465096399</v>
      </c>
      <c r="P236" s="18">
        <v>2.108784174382869</v>
      </c>
      <c r="Q236" s="18">
        <v>263.04784587528013</v>
      </c>
      <c r="R236" s="18">
        <v>27.702360035762354</v>
      </c>
      <c r="S236" s="27">
        <v>112.105</v>
      </c>
      <c r="T236" s="27">
        <v>1.599</v>
      </c>
      <c r="U236" s="20"/>
      <c r="V236" s="28">
        <v>6.49</v>
      </c>
      <c r="W236" s="20" t="str">
        <f t="shared" si="7"/>
        <v>discord.</v>
      </c>
      <c r="X236" s="20"/>
    </row>
    <row r="237" spans="1:24" s="21" customFormat="1" x14ac:dyDescent="0.25">
      <c r="A237" s="18" t="s">
        <v>302</v>
      </c>
      <c r="B237" s="63">
        <v>409.12842440293758</v>
      </c>
      <c r="C237" s="63">
        <f t="shared" si="6"/>
        <v>456.94112322210987</v>
      </c>
      <c r="D237" s="18">
        <v>26360.572861643683</v>
      </c>
      <c r="E237" s="23">
        <v>2.0108712143255412</v>
      </c>
      <c r="F237" s="18">
        <v>20.280793686216771</v>
      </c>
      <c r="G237" s="18">
        <v>1.1539082961252596</v>
      </c>
      <c r="H237" s="18">
        <v>0.11751437950871015</v>
      </c>
      <c r="I237" s="18">
        <v>1.4290762312582825</v>
      </c>
      <c r="J237" s="18">
        <v>1.7563194133589657E-2</v>
      </c>
      <c r="K237" s="18">
        <v>0.83445165946849198</v>
      </c>
      <c r="L237" s="18">
        <v>0.58390983015214537</v>
      </c>
      <c r="M237" s="18">
        <v>112.2368648679217</v>
      </c>
      <c r="N237" s="18">
        <v>0.92845637614613707</v>
      </c>
      <c r="O237" s="18">
        <v>112.81607858264299</v>
      </c>
      <c r="P237" s="18">
        <v>1.5258910488629169</v>
      </c>
      <c r="Q237" s="18">
        <v>125.03313631533835</v>
      </c>
      <c r="R237" s="18">
        <v>27.314739289369562</v>
      </c>
      <c r="S237" s="27">
        <v>112.25</v>
      </c>
      <c r="T237" s="27">
        <v>0.92800000000000005</v>
      </c>
      <c r="U237" s="20"/>
      <c r="V237" s="28">
        <v>0.54300000000000004</v>
      </c>
      <c r="W237" s="20" t="str">
        <f t="shared" si="7"/>
        <v>concordant</v>
      </c>
      <c r="X237" s="20"/>
    </row>
    <row r="238" spans="1:24" s="21" customFormat="1" x14ac:dyDescent="0.25">
      <c r="A238" s="18" t="s">
        <v>563</v>
      </c>
      <c r="B238" s="63">
        <v>508.69378989687846</v>
      </c>
      <c r="C238" s="63">
        <f t="shared" si="6"/>
        <v>555.8047764955885</v>
      </c>
      <c r="D238" s="18">
        <v>49999.36062918925</v>
      </c>
      <c r="E238" s="23">
        <v>2.5374769083914663</v>
      </c>
      <c r="F238" s="18">
        <v>20.546668799655805</v>
      </c>
      <c r="G238" s="18">
        <v>1.2739429934364062</v>
      </c>
      <c r="H238" s="18">
        <v>0.11658210878644806</v>
      </c>
      <c r="I238" s="18">
        <v>1.5291809563632826</v>
      </c>
      <c r="J238" s="18">
        <v>1.7597258676072248E-2</v>
      </c>
      <c r="K238" s="18">
        <v>0.83602333931656936</v>
      </c>
      <c r="L238" s="18">
        <v>0.54671315113994778</v>
      </c>
      <c r="M238" s="18">
        <v>112.45266519902978</v>
      </c>
      <c r="N238" s="18">
        <v>0.93197808471684596</v>
      </c>
      <c r="O238" s="18">
        <v>111.96865596474149</v>
      </c>
      <c r="P238" s="18">
        <v>1.6211768841934386</v>
      </c>
      <c r="Q238" s="18">
        <v>101.70880647109821</v>
      </c>
      <c r="R238" s="18">
        <v>30.256702687320349</v>
      </c>
      <c r="S238" s="27">
        <v>112.441</v>
      </c>
      <c r="T238" s="27">
        <v>0.93100000000000005</v>
      </c>
      <c r="U238" s="20"/>
      <c r="V238" s="28">
        <v>-0.45500000000000002</v>
      </c>
      <c r="W238" s="20" t="str">
        <f t="shared" si="7"/>
        <v>concordant</v>
      </c>
      <c r="X238" s="20"/>
    </row>
    <row r="239" spans="1:24" x14ac:dyDescent="0.25">
      <c r="A239" s="18" t="s">
        <v>345</v>
      </c>
      <c r="B239" s="63">
        <v>354.09854453704037</v>
      </c>
      <c r="C239" s="63">
        <f t="shared" si="6"/>
        <v>392.05864396632109</v>
      </c>
      <c r="D239" s="18">
        <v>33808.882085644575</v>
      </c>
      <c r="E239" s="23">
        <v>2.1921217071949402</v>
      </c>
      <c r="F239" s="18">
        <v>20.695465132545419</v>
      </c>
      <c r="G239" s="18">
        <v>1.7208642109857371</v>
      </c>
      <c r="H239" s="18">
        <v>0.11564912794664828</v>
      </c>
      <c r="I239" s="18">
        <v>2.4428650202684383</v>
      </c>
      <c r="J239" s="18">
        <v>1.7635569065888965E-2</v>
      </c>
      <c r="K239" s="18">
        <v>1.7312461571662714</v>
      </c>
      <c r="L239" s="18">
        <v>0.70869497201119624</v>
      </c>
      <c r="M239" s="18">
        <v>112.69535452371002</v>
      </c>
      <c r="N239" s="18">
        <v>1.9340791391993406</v>
      </c>
      <c r="O239" s="18">
        <v>111.11987921319354</v>
      </c>
      <c r="P239" s="18">
        <v>2.5712543646515513</v>
      </c>
      <c r="Q239" s="18">
        <v>77.46770481922249</v>
      </c>
      <c r="R239" s="18">
        <v>40.96669823715628</v>
      </c>
      <c r="S239" s="27">
        <v>112.59</v>
      </c>
      <c r="T239" s="27">
        <v>1.929</v>
      </c>
      <c r="V239" s="28">
        <v>-1.49</v>
      </c>
      <c r="W239" s="20" t="str">
        <f t="shared" si="7"/>
        <v>concordant</v>
      </c>
    </row>
    <row r="240" spans="1:24" x14ac:dyDescent="0.25">
      <c r="A240" s="18" t="s">
        <v>422</v>
      </c>
      <c r="B240" s="63">
        <v>234.20500319398539</v>
      </c>
      <c r="C240" s="63">
        <f t="shared" si="6"/>
        <v>253.39819769391016</v>
      </c>
      <c r="D240" s="18">
        <v>11491.527811579759</v>
      </c>
      <c r="E240" s="23">
        <v>2.8675880792435202</v>
      </c>
      <c r="F240" s="18">
        <v>20.94622421994675</v>
      </c>
      <c r="G240" s="18">
        <v>1.6095837058934577</v>
      </c>
      <c r="H240" s="18">
        <v>0.11267268298069344</v>
      </c>
      <c r="I240" s="18">
        <v>2.1063117735790309</v>
      </c>
      <c r="J240" s="18">
        <v>1.7690028312272878E-2</v>
      </c>
      <c r="K240" s="18">
        <v>1.2921542604501752</v>
      </c>
      <c r="L240" s="18">
        <v>0.61346771007909973</v>
      </c>
      <c r="M240" s="18">
        <v>113.04032818175581</v>
      </c>
      <c r="N240" s="18">
        <v>1.4479233954667734</v>
      </c>
      <c r="O240" s="18">
        <v>108.40731448401445</v>
      </c>
      <c r="P240" s="18">
        <v>2.1657306094530071</v>
      </c>
      <c r="Q240" s="18">
        <v>7.7512787361928783</v>
      </c>
      <c r="R240" s="18" t="s">
        <v>857</v>
      </c>
      <c r="S240" s="27">
        <v>112.753</v>
      </c>
      <c r="T240" s="27">
        <v>1.4419999999999999</v>
      </c>
      <c r="V240" s="28">
        <v>-4.41</v>
      </c>
      <c r="W240" s="20" t="str">
        <f t="shared" si="7"/>
        <v>rev discord.</v>
      </c>
    </row>
    <row r="241" spans="1:25" x14ac:dyDescent="0.25">
      <c r="A241" s="18" t="s">
        <v>495</v>
      </c>
      <c r="B241" s="63">
        <v>321.11181725453474</v>
      </c>
      <c r="C241" s="63">
        <f t="shared" si="6"/>
        <v>369.6252416727674</v>
      </c>
      <c r="D241" s="18">
        <v>12404.497259934109</v>
      </c>
      <c r="E241" s="23">
        <v>1.5554720772598214</v>
      </c>
      <c r="F241" s="18">
        <v>20.473064695480474</v>
      </c>
      <c r="G241" s="18">
        <v>1.5013465039563116</v>
      </c>
      <c r="H241" s="18">
        <v>0.11538502929772386</v>
      </c>
      <c r="I241" s="18">
        <v>1.9119652762300803</v>
      </c>
      <c r="J241" s="18">
        <v>1.7670027178553656E-2</v>
      </c>
      <c r="K241" s="18">
        <v>1.1658261639623635</v>
      </c>
      <c r="L241" s="18">
        <v>0.60975279125418147</v>
      </c>
      <c r="M241" s="18">
        <v>112.91363257158858</v>
      </c>
      <c r="N241" s="18">
        <v>1.3049150588167038</v>
      </c>
      <c r="O241" s="18">
        <v>110.87948729190657</v>
      </c>
      <c r="P241" s="18">
        <v>2.0083302571996384</v>
      </c>
      <c r="Q241" s="18">
        <v>67.437751215747312</v>
      </c>
      <c r="R241" s="18">
        <v>36.058735711165909</v>
      </c>
      <c r="S241" s="27">
        <v>112.827</v>
      </c>
      <c r="T241" s="27">
        <v>1.302</v>
      </c>
      <c r="V241" s="28">
        <v>-1.92</v>
      </c>
      <c r="W241" s="20" t="str">
        <f t="shared" si="7"/>
        <v>rev discord.</v>
      </c>
    </row>
    <row r="242" spans="1:25" x14ac:dyDescent="0.25">
      <c r="A242" s="18" t="s">
        <v>515</v>
      </c>
      <c r="B242" s="63">
        <v>341.40309624668845</v>
      </c>
      <c r="C242" s="63">
        <f t="shared" si="6"/>
        <v>377.0984883200324</v>
      </c>
      <c r="D242" s="18">
        <v>20822.806385699987</v>
      </c>
      <c r="E242" s="23">
        <v>2.2476214143585334</v>
      </c>
      <c r="F242" s="18">
        <v>20.650683300142429</v>
      </c>
      <c r="G242" s="18">
        <v>1.7603449191027922</v>
      </c>
      <c r="H242" s="18">
        <v>0.11620060000809312</v>
      </c>
      <c r="I242" s="18">
        <v>1.9685683906419014</v>
      </c>
      <c r="J242" s="18">
        <v>1.7738887017879342E-2</v>
      </c>
      <c r="K242" s="18">
        <v>0.86625636866808042</v>
      </c>
      <c r="L242" s="18">
        <v>0.44004382717209828</v>
      </c>
      <c r="M242" s="18">
        <v>113.34980934361737</v>
      </c>
      <c r="N242" s="18">
        <v>0.97331776024549299</v>
      </c>
      <c r="O242" s="18">
        <v>111.62166514431419</v>
      </c>
      <c r="P242" s="18">
        <v>2.0808805219895916</v>
      </c>
      <c r="Q242" s="18">
        <v>74.922177967987579</v>
      </c>
      <c r="R242" s="18">
        <v>42.002762050348991</v>
      </c>
      <c r="S242" s="27">
        <v>113.321</v>
      </c>
      <c r="T242" s="27">
        <v>0.97299999999999998</v>
      </c>
      <c r="V242" s="28">
        <v>-1.62</v>
      </c>
      <c r="W242" s="20" t="str">
        <f t="shared" si="7"/>
        <v>concordant</v>
      </c>
    </row>
    <row r="243" spans="1:25" x14ac:dyDescent="0.25">
      <c r="A243" s="18" t="s">
        <v>475</v>
      </c>
      <c r="B243" s="63">
        <v>328.93756622534914</v>
      </c>
      <c r="C243" s="63">
        <f t="shared" si="6"/>
        <v>366.29300849625059</v>
      </c>
      <c r="D243" s="18">
        <v>85791.894531404076</v>
      </c>
      <c r="E243" s="23">
        <v>2.0693190433237421</v>
      </c>
      <c r="F243" s="18">
        <v>20.328979550109928</v>
      </c>
      <c r="G243" s="18">
        <v>1.1211192787970832</v>
      </c>
      <c r="H243" s="18">
        <v>0.12029722853954239</v>
      </c>
      <c r="I243" s="18">
        <v>1.5448566268184589</v>
      </c>
      <c r="J243" s="18">
        <v>1.7905200038715954E-2</v>
      </c>
      <c r="K243" s="18">
        <v>1.0604660772056458</v>
      </c>
      <c r="L243" s="18">
        <v>0.68644951175152946</v>
      </c>
      <c r="M243" s="18">
        <v>114.40315911668665</v>
      </c>
      <c r="N243" s="18">
        <v>1.2025048467947457</v>
      </c>
      <c r="O243" s="18">
        <v>115.34145577890507</v>
      </c>
      <c r="P243" s="18">
        <v>1.6843830004534226</v>
      </c>
      <c r="Q243" s="18">
        <v>134.73042530498219</v>
      </c>
      <c r="R243" s="18">
        <v>26.405197721419057</v>
      </c>
      <c r="S243" s="27">
        <v>114.437</v>
      </c>
      <c r="T243" s="27">
        <v>1.202</v>
      </c>
      <c r="V243" s="28">
        <v>0.86299999999999999</v>
      </c>
      <c r="W243" s="20" t="str">
        <f t="shared" si="7"/>
        <v>concordant</v>
      </c>
    </row>
    <row r="244" spans="1:25" x14ac:dyDescent="0.25">
      <c r="A244" s="18" t="s">
        <v>536</v>
      </c>
      <c r="B244" s="63">
        <v>713.53686104160636</v>
      </c>
      <c r="C244" s="63">
        <f t="shared" si="6"/>
        <v>814.34369776970982</v>
      </c>
      <c r="D244" s="18">
        <v>13507.944997569686</v>
      </c>
      <c r="E244" s="23">
        <v>1.6633907757372413</v>
      </c>
      <c r="F244" s="18">
        <v>16.428875413713115</v>
      </c>
      <c r="G244" s="18">
        <v>4.3665464815525885</v>
      </c>
      <c r="H244" s="18">
        <v>0.14814527971610136</v>
      </c>
      <c r="I244" s="18">
        <v>4.6273046738711283</v>
      </c>
      <c r="J244" s="18">
        <v>1.8089459073649727E-2</v>
      </c>
      <c r="K244" s="18">
        <v>1.4995074790310738</v>
      </c>
      <c r="L244" s="18">
        <v>0.32405635347469158</v>
      </c>
      <c r="M244" s="18">
        <v>115.56996970128888</v>
      </c>
      <c r="N244" s="18">
        <v>1.7175385417355002</v>
      </c>
      <c r="O244" s="18">
        <v>140.27297574850351</v>
      </c>
      <c r="P244" s="18">
        <v>6.0625333492527176</v>
      </c>
      <c r="Q244" s="18">
        <v>581.64506890790096</v>
      </c>
      <c r="R244" s="18">
        <v>95.091739250305807</v>
      </c>
      <c r="S244" s="27">
        <v>115.203</v>
      </c>
      <c r="T244" s="27">
        <v>1.7170000000000001</v>
      </c>
      <c r="V244" s="28">
        <v>20.6</v>
      </c>
      <c r="W244" s="20" t="str">
        <f t="shared" si="7"/>
        <v>discord.</v>
      </c>
    </row>
    <row r="245" spans="1:25" x14ac:dyDescent="0.25">
      <c r="A245" s="18" t="s">
        <v>389</v>
      </c>
      <c r="B245" s="63">
        <v>3241.2598865426753</v>
      </c>
      <c r="C245" s="63">
        <f t="shared" si="6"/>
        <v>3323.5406288740505</v>
      </c>
      <c r="D245" s="18">
        <v>2368318.4801671379</v>
      </c>
      <c r="E245" s="23">
        <v>9.2572824667757079</v>
      </c>
      <c r="F245" s="18">
        <v>14.201234600500788</v>
      </c>
      <c r="G245" s="18">
        <v>0.54824412291707902</v>
      </c>
      <c r="H245" s="18">
        <v>0.20621901865358103</v>
      </c>
      <c r="I245" s="18">
        <v>0.95599297962627605</v>
      </c>
      <c r="J245" s="18">
        <v>2.1342421004172628E-2</v>
      </c>
      <c r="K245" s="18">
        <v>0.78316725307433066</v>
      </c>
      <c r="L245" s="18">
        <v>0.81921862373978127</v>
      </c>
      <c r="M245" s="18">
        <v>136.13447877961642</v>
      </c>
      <c r="N245" s="18">
        <v>1.0549819793417754</v>
      </c>
      <c r="O245" s="18">
        <v>190.37486858248664</v>
      </c>
      <c r="P245" s="18">
        <v>1.6595393115260464</v>
      </c>
      <c r="Q245" s="18">
        <v>930.64249884522621</v>
      </c>
      <c r="R245" s="18">
        <v>11.241069030288372</v>
      </c>
      <c r="S245" s="27">
        <v>116.03700000000001</v>
      </c>
      <c r="T245" s="27">
        <v>1.0029999999999999</v>
      </c>
      <c r="V245" s="28">
        <v>40.5</v>
      </c>
      <c r="W245" s="20" t="str">
        <f t="shared" si="7"/>
        <v>discord.</v>
      </c>
      <c r="Y245" s="21" t="s">
        <v>873</v>
      </c>
    </row>
    <row r="246" spans="1:25" x14ac:dyDescent="0.25">
      <c r="A246" s="18" t="s">
        <v>367</v>
      </c>
      <c r="B246" s="63">
        <v>435.14106488846875</v>
      </c>
      <c r="C246" s="63">
        <f t="shared" si="6"/>
        <v>460.6848051638965</v>
      </c>
      <c r="D246" s="18">
        <v>18146.937862483384</v>
      </c>
      <c r="E246" s="23">
        <v>4.0032567332028179</v>
      </c>
      <c r="F246" s="18">
        <v>20.242008002434506</v>
      </c>
      <c r="G246" s="18">
        <v>1.2318580054171719</v>
      </c>
      <c r="H246" s="18">
        <v>0.12099452968189996</v>
      </c>
      <c r="I246" s="18">
        <v>1.5719885541762935</v>
      </c>
      <c r="J246" s="18">
        <v>1.8173684937725441E-2</v>
      </c>
      <c r="K246" s="18">
        <v>0.9472486782366486</v>
      </c>
      <c r="L246" s="18">
        <v>0.60257988248075878</v>
      </c>
      <c r="M246" s="18">
        <v>116.10325520182376</v>
      </c>
      <c r="N246" s="18">
        <v>1.089941889380782</v>
      </c>
      <c r="O246" s="18">
        <v>115.97325909787367</v>
      </c>
      <c r="P246" s="18">
        <v>1.722828111407722</v>
      </c>
      <c r="Q246" s="18">
        <v>113.29447234247658</v>
      </c>
      <c r="R246" s="18">
        <v>29.611709784951607</v>
      </c>
      <c r="S246" s="27">
        <v>116.099</v>
      </c>
      <c r="T246" s="27">
        <v>1.089</v>
      </c>
      <c r="V246" s="28">
        <v>-0.11799999999999999</v>
      </c>
      <c r="W246" s="20" t="str">
        <f t="shared" si="7"/>
        <v>concordant</v>
      </c>
    </row>
    <row r="247" spans="1:25" x14ac:dyDescent="0.25">
      <c r="A247" s="18" t="s">
        <v>480</v>
      </c>
      <c r="B247" s="63">
        <v>461.71197909896108</v>
      </c>
      <c r="C247" s="63">
        <f t="shared" si="6"/>
        <v>527.90114221822557</v>
      </c>
      <c r="D247" s="18">
        <v>41308.808743770278</v>
      </c>
      <c r="E247" s="23">
        <v>1.6392761288241158</v>
      </c>
      <c r="F247" s="18">
        <v>20.331454616384725</v>
      </c>
      <c r="G247" s="18">
        <v>1.1645105544273715</v>
      </c>
      <c r="H247" s="18">
        <v>0.12271377010606913</v>
      </c>
      <c r="I247" s="18">
        <v>1.4443766568673484</v>
      </c>
      <c r="J247" s="18">
        <v>1.8295732992013505E-2</v>
      </c>
      <c r="K247" s="18">
        <v>0.8526942209129228</v>
      </c>
      <c r="L247" s="18">
        <v>0.59035447357775639</v>
      </c>
      <c r="M247" s="18">
        <v>116.87593786730018</v>
      </c>
      <c r="N247" s="18">
        <v>0.98761441028636909</v>
      </c>
      <c r="O247" s="18">
        <v>117.52933297164242</v>
      </c>
      <c r="P247" s="18">
        <v>1.6030053887326474</v>
      </c>
      <c r="Q247" s="18">
        <v>130.75543398339281</v>
      </c>
      <c r="R247" s="18">
        <v>27.420273995846529</v>
      </c>
      <c r="S247" s="27">
        <v>116.892</v>
      </c>
      <c r="T247" s="27">
        <v>0.98699999999999999</v>
      </c>
      <c r="V247" s="28">
        <v>0.59</v>
      </c>
      <c r="W247" s="20" t="str">
        <f t="shared" si="7"/>
        <v>concordant</v>
      </c>
    </row>
    <row r="248" spans="1:25" x14ac:dyDescent="0.25">
      <c r="A248" s="18" t="s">
        <v>434</v>
      </c>
      <c r="B248" s="63">
        <v>173.9926492070029</v>
      </c>
      <c r="C248" s="63">
        <f t="shared" si="6"/>
        <v>192.7915488025352</v>
      </c>
      <c r="D248" s="18">
        <v>345314.06621605094</v>
      </c>
      <c r="E248" s="23">
        <v>2.1750354245927825</v>
      </c>
      <c r="F248" s="18">
        <v>19.468453040849209</v>
      </c>
      <c r="G248" s="18">
        <v>1.9821765244554306</v>
      </c>
      <c r="H248" s="18">
        <v>0.12983446242779728</v>
      </c>
      <c r="I248" s="18">
        <v>2.2363195013999961</v>
      </c>
      <c r="J248" s="18">
        <v>1.8413109771970654E-2</v>
      </c>
      <c r="K248" s="18">
        <v>1.0354229082926134</v>
      </c>
      <c r="L248" s="18">
        <v>0.46300312081722239</v>
      </c>
      <c r="M248" s="18">
        <v>117.61895947541301</v>
      </c>
      <c r="N248" s="18">
        <v>1.2068106688701548</v>
      </c>
      <c r="O248" s="18">
        <v>123.94895523816921</v>
      </c>
      <c r="P248" s="18">
        <v>2.6093953515064783</v>
      </c>
      <c r="Q248" s="18">
        <v>247.15450084208908</v>
      </c>
      <c r="R248" s="18">
        <v>45.661021155255696</v>
      </c>
      <c r="S248" s="27">
        <v>117.60599999999999</v>
      </c>
      <c r="T248" s="27">
        <v>1.208</v>
      </c>
      <c r="V248" s="28">
        <v>5.56</v>
      </c>
      <c r="W248" s="20" t="str">
        <f t="shared" si="7"/>
        <v>discord.</v>
      </c>
    </row>
    <row r="249" spans="1:25" x14ac:dyDescent="0.25">
      <c r="A249" s="18" t="s">
        <v>564</v>
      </c>
      <c r="B249" s="63">
        <v>337.14273152280936</v>
      </c>
      <c r="C249" s="63">
        <f t="shared" si="6"/>
        <v>373.73957104332698</v>
      </c>
      <c r="D249" s="18">
        <v>29982.051854469806</v>
      </c>
      <c r="E249" s="23">
        <v>2.1649012031063948</v>
      </c>
      <c r="F249" s="18">
        <v>20.010074966298529</v>
      </c>
      <c r="G249" s="18">
        <v>1.4997392724685987</v>
      </c>
      <c r="H249" s="18">
        <v>0.12583407900372856</v>
      </c>
      <c r="I249" s="18">
        <v>1.877485848413976</v>
      </c>
      <c r="J249" s="18">
        <v>1.8512871270674761E-2</v>
      </c>
      <c r="K249" s="18">
        <v>1.1018783513763855</v>
      </c>
      <c r="L249" s="18">
        <v>0.58689036314559073</v>
      </c>
      <c r="M249" s="18">
        <v>118.25040504248287</v>
      </c>
      <c r="N249" s="18">
        <v>1.2910977415753138</v>
      </c>
      <c r="O249" s="18">
        <v>120.34742804630559</v>
      </c>
      <c r="P249" s="18">
        <v>2.1307431680239475</v>
      </c>
      <c r="Q249" s="18">
        <v>161.99576809591903</v>
      </c>
      <c r="R249" s="18">
        <v>35.537375188658118</v>
      </c>
      <c r="S249" s="27">
        <v>118.285</v>
      </c>
      <c r="T249" s="27">
        <v>1.2909999999999999</v>
      </c>
      <c r="V249" s="28">
        <v>1.86</v>
      </c>
      <c r="W249" s="20" t="str">
        <f t="shared" si="7"/>
        <v>concordant</v>
      </c>
    </row>
    <row r="250" spans="1:25" x14ac:dyDescent="0.25">
      <c r="A250" s="18" t="s">
        <v>332</v>
      </c>
      <c r="B250" s="63">
        <v>1080.0378330733442</v>
      </c>
      <c r="C250" s="63">
        <f t="shared" si="6"/>
        <v>1216.0104975911172</v>
      </c>
      <c r="D250" s="18">
        <v>61892.516640662754</v>
      </c>
      <c r="E250" s="23">
        <v>1.8666170268293916</v>
      </c>
      <c r="F250" s="18">
        <v>18.231585132668229</v>
      </c>
      <c r="G250" s="18">
        <v>1.4334362789196355</v>
      </c>
      <c r="H250" s="18">
        <v>0.14204825760498785</v>
      </c>
      <c r="I250" s="18">
        <v>2.3068904099785681</v>
      </c>
      <c r="J250" s="18">
        <v>1.8953355505617414E-2</v>
      </c>
      <c r="K250" s="18">
        <v>1.8035511732620777</v>
      </c>
      <c r="L250" s="18">
        <v>0.78181051230727217</v>
      </c>
      <c r="M250" s="18">
        <v>121.03773356459756</v>
      </c>
      <c r="N250" s="18">
        <v>2.162611439754329</v>
      </c>
      <c r="O250" s="18">
        <v>134.86659637325468</v>
      </c>
      <c r="P250" s="18">
        <v>2.9134630976616194</v>
      </c>
      <c r="Q250" s="18">
        <v>385.81265759398298</v>
      </c>
      <c r="R250" s="18">
        <v>32.29448171597889</v>
      </c>
      <c r="S250" s="27">
        <v>119.72499999999999</v>
      </c>
      <c r="T250" s="27">
        <v>2.173</v>
      </c>
      <c r="V250" s="28">
        <v>11.6</v>
      </c>
      <c r="W250" s="20" t="str">
        <f t="shared" si="7"/>
        <v>discord.</v>
      </c>
    </row>
    <row r="251" spans="1:25" x14ac:dyDescent="0.25">
      <c r="A251" s="18" t="s">
        <v>291</v>
      </c>
      <c r="B251" s="63">
        <v>232.08548424895221</v>
      </c>
      <c r="C251" s="63">
        <f t="shared" si="6"/>
        <v>254.52693699872381</v>
      </c>
      <c r="D251" s="18">
        <v>18025.220288793829</v>
      </c>
      <c r="E251" s="23">
        <v>2.4303279028608715</v>
      </c>
      <c r="F251" s="18">
        <v>20.38448320290891</v>
      </c>
      <c r="G251" s="18">
        <v>2.0369951565547262</v>
      </c>
      <c r="H251" s="18">
        <v>0.1244012787217444</v>
      </c>
      <c r="I251" s="18">
        <v>2.2863271021585319</v>
      </c>
      <c r="J251" s="18">
        <v>1.8752066875511061E-2</v>
      </c>
      <c r="K251" s="18">
        <v>0.99983920158891038</v>
      </c>
      <c r="L251" s="18">
        <v>0.43731240409342925</v>
      </c>
      <c r="M251" s="18">
        <v>119.76415410626763</v>
      </c>
      <c r="N251" s="18">
        <v>1.1863941900631545</v>
      </c>
      <c r="O251" s="18">
        <v>119.05437101860784</v>
      </c>
      <c r="P251" s="18">
        <v>2.5684594594668511</v>
      </c>
      <c r="Q251" s="18">
        <v>104.87114822775854</v>
      </c>
      <c r="R251" s="18">
        <v>48.58832579676919</v>
      </c>
      <c r="S251" s="27">
        <v>119.754</v>
      </c>
      <c r="T251" s="27">
        <v>1.1859999999999999</v>
      </c>
      <c r="V251" s="28">
        <v>-0.63</v>
      </c>
      <c r="W251" s="20" t="str">
        <f t="shared" si="7"/>
        <v>concordant</v>
      </c>
    </row>
    <row r="252" spans="1:25" x14ac:dyDescent="0.25">
      <c r="A252" s="18" t="s">
        <v>510</v>
      </c>
      <c r="B252" s="63">
        <v>317.56761914154202</v>
      </c>
      <c r="C252" s="63">
        <f t="shared" si="6"/>
        <v>320.48018661327097</v>
      </c>
      <c r="D252" s="18">
        <v>920463423.37588418</v>
      </c>
      <c r="E252" s="23">
        <v>25.622888129682096</v>
      </c>
      <c r="F252" s="18">
        <v>14.734465228804529</v>
      </c>
      <c r="G252" s="18">
        <v>1.4144158806909648</v>
      </c>
      <c r="H252" s="18">
        <v>0.18816877435040566</v>
      </c>
      <c r="I252" s="18">
        <v>1.6717109819795586</v>
      </c>
      <c r="J252" s="18">
        <v>2.0207876028129297E-2</v>
      </c>
      <c r="K252" s="18">
        <v>0.89109220831531377</v>
      </c>
      <c r="L252" s="18">
        <v>0.53304202575742254</v>
      </c>
      <c r="M252" s="18">
        <v>128.9695829772952</v>
      </c>
      <c r="N252" s="18">
        <v>1.1378181394770905</v>
      </c>
      <c r="O252" s="18">
        <v>175.06551942078639</v>
      </c>
      <c r="P252" s="18">
        <v>2.6881997867176892</v>
      </c>
      <c r="Q252" s="18">
        <v>854.32123682602435</v>
      </c>
      <c r="R252" s="18">
        <v>29.377029384130878</v>
      </c>
      <c r="S252" s="23">
        <v>125.592</v>
      </c>
      <c r="T252" s="23">
        <v>1.1299999999999999</v>
      </c>
      <c r="V252" s="28">
        <v>33.1</v>
      </c>
      <c r="W252" s="20" t="str">
        <f t="shared" si="7"/>
        <v>discord.</v>
      </c>
    </row>
    <row r="253" spans="1:25" x14ac:dyDescent="0.25">
      <c r="A253" s="18" t="s">
        <v>395</v>
      </c>
      <c r="B253" s="63">
        <v>242.85535785593143</v>
      </c>
      <c r="C253" s="63">
        <f t="shared" si="6"/>
        <v>288.64698024493754</v>
      </c>
      <c r="D253" s="18">
        <v>169415.44535802962</v>
      </c>
      <c r="E253" s="23">
        <v>1.2463198750923876</v>
      </c>
      <c r="F253" s="18">
        <v>20.028612757336166</v>
      </c>
      <c r="G253" s="18">
        <v>1.6640945202843214</v>
      </c>
      <c r="H253" s="18">
        <v>0.15829908283808247</v>
      </c>
      <c r="I253" s="18">
        <v>1.9682694548594619</v>
      </c>
      <c r="J253" s="18">
        <v>2.3137828025965725E-2</v>
      </c>
      <c r="K253" s="18">
        <v>1.0511294562303037</v>
      </c>
      <c r="L253" s="18">
        <v>0.53403737665855111</v>
      </c>
      <c r="M253" s="18">
        <v>147.45661335994959</v>
      </c>
      <c r="N253" s="18">
        <v>1.5323672698233679</v>
      </c>
      <c r="O253" s="18">
        <v>149.21320113581015</v>
      </c>
      <c r="P253" s="18">
        <v>2.7313238513695097</v>
      </c>
      <c r="Q253" s="18">
        <v>177.19772800407958</v>
      </c>
      <c r="R253" s="18">
        <v>38.789608076169543</v>
      </c>
      <c r="S253" s="27">
        <v>147.49199999999999</v>
      </c>
      <c r="T253" s="27">
        <v>1.532</v>
      </c>
      <c r="V253" s="28">
        <v>1.27</v>
      </c>
      <c r="W253" s="20" t="str">
        <f t="shared" si="7"/>
        <v>concordant</v>
      </c>
    </row>
    <row r="254" spans="1:25" x14ac:dyDescent="0.25">
      <c r="A254" s="18" t="s">
        <v>409</v>
      </c>
      <c r="B254" s="63">
        <v>879.29474718136794</v>
      </c>
      <c r="C254" s="63">
        <f t="shared" si="6"/>
        <v>1095.7084381954653</v>
      </c>
      <c r="D254" s="18">
        <v>240912.39872606777</v>
      </c>
      <c r="E254" s="23">
        <v>0.95481142907063676</v>
      </c>
      <c r="F254" s="18">
        <v>19.817997317225913</v>
      </c>
      <c r="G254" s="18">
        <v>1.1829906864925093</v>
      </c>
      <c r="H254" s="18">
        <v>0.16010827121567783</v>
      </c>
      <c r="I254" s="18">
        <v>1.6902628847529477</v>
      </c>
      <c r="J254" s="18">
        <v>2.3189527836284404E-2</v>
      </c>
      <c r="K254" s="18">
        <v>1.2072681813753245</v>
      </c>
      <c r="L254" s="18">
        <v>0.71424876702051066</v>
      </c>
      <c r="M254" s="18">
        <v>147.78234657127229</v>
      </c>
      <c r="N254" s="18">
        <v>1.7638343268026802</v>
      </c>
      <c r="O254" s="18">
        <v>150.79792660559215</v>
      </c>
      <c r="P254" s="18">
        <v>2.3686462158760548</v>
      </c>
      <c r="Q254" s="18">
        <v>198.46507330056744</v>
      </c>
      <c r="R254" s="18">
        <v>27.492791041841528</v>
      </c>
      <c r="S254" s="27">
        <v>147.91200000000001</v>
      </c>
      <c r="T254" s="27">
        <v>1.7649999999999999</v>
      </c>
      <c r="V254" s="28">
        <v>2.17</v>
      </c>
      <c r="W254" s="20" t="str">
        <f t="shared" si="7"/>
        <v>concordant</v>
      </c>
    </row>
    <row r="255" spans="1:25" s="21" customFormat="1" x14ac:dyDescent="0.25">
      <c r="A255" s="18" t="s">
        <v>513</v>
      </c>
      <c r="B255" s="63">
        <v>560.11721011132295</v>
      </c>
      <c r="C255" s="63">
        <f t="shared" si="6"/>
        <v>615.19335249142944</v>
      </c>
      <c r="D255" s="18">
        <v>35356.111282666396</v>
      </c>
      <c r="E255" s="23">
        <v>2.3899194585513457</v>
      </c>
      <c r="F255" s="18">
        <v>19.420952196586413</v>
      </c>
      <c r="G255" s="18">
        <v>1.2272769924018523</v>
      </c>
      <c r="H255" s="18">
        <v>0.16560480870235947</v>
      </c>
      <c r="I255" s="18">
        <v>2.0080029577912164</v>
      </c>
      <c r="J255" s="18">
        <v>2.3618001933797875E-2</v>
      </c>
      <c r="K255" s="18">
        <v>1.5869808505867262</v>
      </c>
      <c r="L255" s="18">
        <v>0.79032794470202861</v>
      </c>
      <c r="M255" s="18">
        <v>150.48130238324009</v>
      </c>
      <c r="N255" s="18">
        <v>2.3604518728012778</v>
      </c>
      <c r="O255" s="18">
        <v>155.59740204815822</v>
      </c>
      <c r="P255" s="18">
        <v>2.8967902500835265</v>
      </c>
      <c r="Q255" s="18">
        <v>234.25741219589355</v>
      </c>
      <c r="R255" s="18">
        <v>28.395166370234364</v>
      </c>
      <c r="S255" s="27">
        <v>150.709</v>
      </c>
      <c r="T255" s="27">
        <v>2.3679999999999999</v>
      </c>
      <c r="U255" s="20"/>
      <c r="V255" s="28">
        <v>3.6</v>
      </c>
      <c r="W255" s="20" t="str">
        <f t="shared" si="7"/>
        <v>concordant</v>
      </c>
      <c r="X255" s="20"/>
    </row>
    <row r="256" spans="1:25" s="21" customFormat="1" x14ac:dyDescent="0.25">
      <c r="A256" s="18" t="s">
        <v>324</v>
      </c>
      <c r="B256" s="63">
        <v>907.13558774566798</v>
      </c>
      <c r="C256" s="63">
        <f t="shared" si="6"/>
        <v>1042.6227377449743</v>
      </c>
      <c r="D256" s="18">
        <v>31670.915868915366</v>
      </c>
      <c r="E256" s="23">
        <v>1.5734101951463553</v>
      </c>
      <c r="F256" s="18">
        <v>20.288393984006348</v>
      </c>
      <c r="G256" s="18">
        <v>0.89149684313533928</v>
      </c>
      <c r="H256" s="18">
        <v>0.16079033154005909</v>
      </c>
      <c r="I256" s="18">
        <v>1.3534547750304189</v>
      </c>
      <c r="J256" s="18">
        <v>2.3993864968741133E-2</v>
      </c>
      <c r="K256" s="18">
        <v>1.0172925744561883</v>
      </c>
      <c r="L256" s="18">
        <v>0.7516265731400773</v>
      </c>
      <c r="M256" s="18">
        <v>152.84793139664683</v>
      </c>
      <c r="N256" s="18">
        <v>1.5366216362354805</v>
      </c>
      <c r="O256" s="18">
        <v>151.3947234788296</v>
      </c>
      <c r="P256" s="18">
        <v>1.9036202533864639</v>
      </c>
      <c r="Q256" s="18">
        <v>128.7216026990921</v>
      </c>
      <c r="R256" s="18">
        <v>20.994400259915736</v>
      </c>
      <c r="S256" s="27">
        <v>152.696</v>
      </c>
      <c r="T256" s="27">
        <v>1.53</v>
      </c>
      <c r="U256" s="20"/>
      <c r="V256" s="28">
        <v>-1.03</v>
      </c>
      <c r="W256" s="20" t="str">
        <f t="shared" si="7"/>
        <v>concordant</v>
      </c>
      <c r="X256" s="20"/>
    </row>
    <row r="257" spans="1:24" s="21" customFormat="1" x14ac:dyDescent="0.25">
      <c r="A257" s="18" t="s">
        <v>532</v>
      </c>
      <c r="B257" s="63">
        <v>410.6124129041068</v>
      </c>
      <c r="C257" s="63">
        <f t="shared" si="6"/>
        <v>447.82858720024467</v>
      </c>
      <c r="D257" s="18">
        <v>34628.543288133114</v>
      </c>
      <c r="E257" s="23">
        <v>2.5927951719228393</v>
      </c>
      <c r="F257" s="18">
        <v>19.972128122941513</v>
      </c>
      <c r="G257" s="18">
        <v>0.97782045158993636</v>
      </c>
      <c r="H257" s="18">
        <v>0.16508678960557152</v>
      </c>
      <c r="I257" s="18">
        <v>1.4755504236393364</v>
      </c>
      <c r="J257" s="18">
        <v>2.4244684115001632E-2</v>
      </c>
      <c r="K257" s="18">
        <v>1.0448492006602643</v>
      </c>
      <c r="L257" s="18">
        <v>0.7081080957458713</v>
      </c>
      <c r="M257" s="18">
        <v>154.42673588736764</v>
      </c>
      <c r="N257" s="18">
        <v>1.5943535774141679</v>
      </c>
      <c r="O257" s="18">
        <v>155.14604432997285</v>
      </c>
      <c r="P257" s="18">
        <v>2.1229445103815721</v>
      </c>
      <c r="Q257" s="18">
        <v>166.12499626579853</v>
      </c>
      <c r="R257" s="18">
        <v>24.3547129426548</v>
      </c>
      <c r="S257" s="27">
        <v>154.47200000000001</v>
      </c>
      <c r="T257" s="27">
        <v>1.5920000000000001</v>
      </c>
      <c r="U257" s="20"/>
      <c r="V257" s="28">
        <v>0.5</v>
      </c>
      <c r="W257" s="20" t="str">
        <f t="shared" si="7"/>
        <v>concordant</v>
      </c>
      <c r="X257" s="20"/>
    </row>
    <row r="258" spans="1:24" s="21" customFormat="1" x14ac:dyDescent="0.25">
      <c r="A258" s="18" t="s">
        <v>464</v>
      </c>
      <c r="B258" s="63">
        <v>527.07409199055303</v>
      </c>
      <c r="C258" s="63">
        <f t="shared" si="6"/>
        <v>609.27683980115216</v>
      </c>
      <c r="D258" s="18">
        <v>29526.855162228952</v>
      </c>
      <c r="E258" s="23">
        <v>1.5067916209220586</v>
      </c>
      <c r="F258" s="18">
        <v>20.366229660171591</v>
      </c>
      <c r="G258" s="18">
        <v>1.0253351906987416</v>
      </c>
      <c r="H258" s="18">
        <v>0.16372894793596926</v>
      </c>
      <c r="I258" s="18">
        <v>1.945455278841564</v>
      </c>
      <c r="J258" s="18">
        <v>2.4567792627641055E-2</v>
      </c>
      <c r="K258" s="18">
        <v>1.6507698692034112</v>
      </c>
      <c r="L258" s="18">
        <v>0.84852624840925372</v>
      </c>
      <c r="M258" s="18">
        <v>156.46000280579136</v>
      </c>
      <c r="N258" s="18">
        <v>2.5517034419681863</v>
      </c>
      <c r="O258" s="18">
        <v>153.96198364682635</v>
      </c>
      <c r="P258" s="18">
        <v>2.7792389065986924</v>
      </c>
      <c r="Q258" s="18">
        <v>115.69991258333634</v>
      </c>
      <c r="R258" s="18">
        <v>24.258527468182784</v>
      </c>
      <c r="S258" s="27">
        <v>155.88499999999999</v>
      </c>
      <c r="T258" s="27">
        <v>2.5209999999999999</v>
      </c>
      <c r="U258" s="20"/>
      <c r="V258" s="28">
        <v>-1.75</v>
      </c>
      <c r="W258" s="20" t="str">
        <f t="shared" si="7"/>
        <v>rev discord.</v>
      </c>
      <c r="X258" s="20"/>
    </row>
    <row r="259" spans="1:24" s="21" customFormat="1" x14ac:dyDescent="0.25">
      <c r="A259" s="18" t="s">
        <v>287</v>
      </c>
      <c r="B259" s="63">
        <v>1432.7488444875682</v>
      </c>
      <c r="C259" s="63">
        <f t="shared" si="6"/>
        <v>1753.9221933164768</v>
      </c>
      <c r="D259" s="18">
        <v>7142480.1657246109</v>
      </c>
      <c r="E259" s="23">
        <v>1.0483310015674403</v>
      </c>
      <c r="F259" s="18">
        <v>20.158149244384745</v>
      </c>
      <c r="G259" s="18">
        <v>0.8336193017756659</v>
      </c>
      <c r="H259" s="18">
        <v>0.16754519495272333</v>
      </c>
      <c r="I259" s="18">
        <v>1.4919603226364213</v>
      </c>
      <c r="J259" s="18">
        <v>2.4660261651708624E-2</v>
      </c>
      <c r="K259" s="18">
        <v>1.237345733158755</v>
      </c>
      <c r="L259" s="18">
        <v>0.8293422515233243</v>
      </c>
      <c r="M259" s="18">
        <v>157.04177663746898</v>
      </c>
      <c r="N259" s="18">
        <v>1.919672174652888</v>
      </c>
      <c r="O259" s="18">
        <v>157.28630826211656</v>
      </c>
      <c r="P259" s="18">
        <v>2.1739328456358322</v>
      </c>
      <c r="Q259" s="18">
        <v>160.94827801166295</v>
      </c>
      <c r="R259" s="18">
        <v>19.493364010969756</v>
      </c>
      <c r="S259" s="27">
        <v>157.078</v>
      </c>
      <c r="T259" s="27">
        <v>1.911</v>
      </c>
      <c r="U259" s="20"/>
      <c r="V259" s="28">
        <v>0.16800000000000001</v>
      </c>
      <c r="W259" s="20" t="str">
        <f t="shared" si="7"/>
        <v>concordant</v>
      </c>
      <c r="X259" s="20"/>
    </row>
    <row r="260" spans="1:24" s="21" customFormat="1" x14ac:dyDescent="0.25">
      <c r="A260" s="18" t="s">
        <v>325</v>
      </c>
      <c r="B260" s="63">
        <v>219.55849124375095</v>
      </c>
      <c r="C260" s="63">
        <f t="shared" si="6"/>
        <v>244.67793577528548</v>
      </c>
      <c r="D260" s="18">
        <v>89578.127337019774</v>
      </c>
      <c r="E260" s="23">
        <v>2.0540360825856809</v>
      </c>
      <c r="F260" s="18">
        <v>19.935537442874988</v>
      </c>
      <c r="G260" s="18">
        <v>2.0638688945250743</v>
      </c>
      <c r="H260" s="18">
        <v>0.17064158082810219</v>
      </c>
      <c r="I260" s="18">
        <v>2.2453513342482645</v>
      </c>
      <c r="J260" s="18">
        <v>2.4906378884877574E-2</v>
      </c>
      <c r="K260" s="18">
        <v>0.88048428126239064</v>
      </c>
      <c r="L260" s="18">
        <v>0.39213653018678851</v>
      </c>
      <c r="M260" s="18">
        <v>158.58998063201952</v>
      </c>
      <c r="N260" s="18">
        <v>1.379323748162733</v>
      </c>
      <c r="O260" s="18">
        <v>159.97558836124671</v>
      </c>
      <c r="P260" s="18">
        <v>3.3233546310915472</v>
      </c>
      <c r="Q260" s="18">
        <v>180.51651201156162</v>
      </c>
      <c r="R260" s="18">
        <v>48.119117320254603</v>
      </c>
      <c r="S260" s="27">
        <v>158.60499999999999</v>
      </c>
      <c r="T260" s="27">
        <v>1.379</v>
      </c>
      <c r="U260" s="20"/>
      <c r="V260" s="28">
        <v>0.93899999999999995</v>
      </c>
      <c r="W260" s="20" t="str">
        <f t="shared" si="7"/>
        <v>concordant</v>
      </c>
      <c r="X260" s="20"/>
    </row>
    <row r="261" spans="1:24" s="21" customFormat="1" x14ac:dyDescent="0.25">
      <c r="A261" s="18" t="s">
        <v>408</v>
      </c>
      <c r="B261" s="63">
        <v>1523.5138583539374</v>
      </c>
      <c r="C261" s="63">
        <f t="shared" si="6"/>
        <v>1926.786342858552</v>
      </c>
      <c r="D261" s="18">
        <v>274884.42033521493</v>
      </c>
      <c r="E261" s="23">
        <v>0.88780110339781537</v>
      </c>
      <c r="F261" s="18">
        <v>20.329215361579688</v>
      </c>
      <c r="G261" s="18">
        <v>0.92387379826327776</v>
      </c>
      <c r="H261" s="18">
        <v>0.16771544233901875</v>
      </c>
      <c r="I261" s="18">
        <v>1.4540722290128765</v>
      </c>
      <c r="J261" s="18">
        <v>2.4936655383237048E-2</v>
      </c>
      <c r="K261" s="18">
        <v>1.122758956968118</v>
      </c>
      <c r="L261" s="18">
        <v>0.77214799551623614</v>
      </c>
      <c r="M261" s="18">
        <v>158.78040969918302</v>
      </c>
      <c r="N261" s="18">
        <v>1.7609455316424203</v>
      </c>
      <c r="O261" s="18">
        <v>157.43435709953661</v>
      </c>
      <c r="P261" s="18">
        <v>2.1205696949500634</v>
      </c>
      <c r="Q261" s="18">
        <v>137.24846014464879</v>
      </c>
      <c r="R261" s="18">
        <v>21.697191615904224</v>
      </c>
      <c r="S261" s="27">
        <v>158.61799999999999</v>
      </c>
      <c r="T261" s="27">
        <v>1.752</v>
      </c>
      <c r="U261" s="20"/>
      <c r="V261" s="28">
        <v>-0.91800000000000004</v>
      </c>
      <c r="W261" s="20" t="str">
        <f t="shared" si="7"/>
        <v>concordant</v>
      </c>
      <c r="X261" s="20"/>
    </row>
    <row r="262" spans="1:24" s="21" customFormat="1" x14ac:dyDescent="0.25">
      <c r="A262" s="18" t="s">
        <v>497</v>
      </c>
      <c r="B262" s="63">
        <v>172.85476834752433</v>
      </c>
      <c r="C262" s="63">
        <f t="shared" si="6"/>
        <v>199.88697434261496</v>
      </c>
      <c r="D262" s="18">
        <v>20551.081908137938</v>
      </c>
      <c r="E262" s="23">
        <v>1.5026842636907045</v>
      </c>
      <c r="F262" s="18">
        <v>20.149962676887629</v>
      </c>
      <c r="G262" s="18">
        <v>1.7515580496575431</v>
      </c>
      <c r="H262" s="18">
        <v>0.16846892835185046</v>
      </c>
      <c r="I262" s="18">
        <v>2.0502233760498694</v>
      </c>
      <c r="J262" s="18">
        <v>2.511944710481662E-2</v>
      </c>
      <c r="K262" s="18">
        <v>1.0587227165881783</v>
      </c>
      <c r="L262" s="18">
        <v>0.51639383735249444</v>
      </c>
      <c r="M262" s="18">
        <v>159.92998911611261</v>
      </c>
      <c r="N262" s="18">
        <v>1.6723841795666203</v>
      </c>
      <c r="O262" s="18">
        <v>158.08933704411857</v>
      </c>
      <c r="P262" s="18">
        <v>3.0014768750009608</v>
      </c>
      <c r="Q262" s="18">
        <v>130.61730493648088</v>
      </c>
      <c r="R262" s="18">
        <v>41.275696683969258</v>
      </c>
      <c r="S262" s="27">
        <v>159.87200000000001</v>
      </c>
      <c r="T262" s="27">
        <v>1.67</v>
      </c>
      <c r="U262" s="20"/>
      <c r="V262" s="28">
        <v>-1.25</v>
      </c>
      <c r="W262" s="20" t="str">
        <f t="shared" si="7"/>
        <v>concordant</v>
      </c>
      <c r="X262" s="20"/>
    </row>
    <row r="263" spans="1:24" s="21" customFormat="1" x14ac:dyDescent="0.25">
      <c r="A263" s="18" t="s">
        <v>365</v>
      </c>
      <c r="B263" s="63">
        <v>357.63035379549723</v>
      </c>
      <c r="C263" s="63">
        <f t="shared" si="6"/>
        <v>382.38665616896009</v>
      </c>
      <c r="D263" s="18">
        <v>30458.437920129891</v>
      </c>
      <c r="E263" s="23">
        <v>3.3948176861836457</v>
      </c>
      <c r="F263" s="18">
        <v>18.362544663596903</v>
      </c>
      <c r="G263" s="18">
        <v>1.7570652588852944</v>
      </c>
      <c r="H263" s="18">
        <v>0.18721793459953839</v>
      </c>
      <c r="I263" s="18">
        <v>2.142730841093571</v>
      </c>
      <c r="J263" s="18">
        <v>2.52847238206442E-2</v>
      </c>
      <c r="K263" s="18">
        <v>1.1469722773989013</v>
      </c>
      <c r="L263" s="18">
        <v>0.53528527960774097</v>
      </c>
      <c r="M263" s="18">
        <v>160.96923999386533</v>
      </c>
      <c r="N263" s="18">
        <v>1.8234122398438757</v>
      </c>
      <c r="O263" s="18">
        <v>174.2526272568943</v>
      </c>
      <c r="P263" s="18">
        <v>3.4309641912334428</v>
      </c>
      <c r="Q263" s="18">
        <v>358.53963837644261</v>
      </c>
      <c r="R263" s="18">
        <v>40.852810407562799</v>
      </c>
      <c r="S263" s="27">
        <v>160.863</v>
      </c>
      <c r="T263" s="27">
        <v>1.827</v>
      </c>
      <c r="U263" s="20"/>
      <c r="V263" s="28">
        <v>8.61</v>
      </c>
      <c r="W263" s="20" t="str">
        <f t="shared" si="7"/>
        <v>discord.</v>
      </c>
      <c r="X263" s="20"/>
    </row>
    <row r="264" spans="1:24" s="21" customFormat="1" x14ac:dyDescent="0.25">
      <c r="A264" s="18" t="s">
        <v>576</v>
      </c>
      <c r="B264" s="63">
        <v>309.66269529639868</v>
      </c>
      <c r="C264" s="63">
        <f t="shared" si="6"/>
        <v>360.00047998835373</v>
      </c>
      <c r="D264" s="18">
        <v>10074.556428797803</v>
      </c>
      <c r="E264" s="23">
        <v>1.4456483105082656</v>
      </c>
      <c r="F264" s="18">
        <v>19.837610476486603</v>
      </c>
      <c r="G264" s="18">
        <v>1.6110369647898508</v>
      </c>
      <c r="H264" s="18">
        <v>0.17033716527537437</v>
      </c>
      <c r="I264" s="18">
        <v>1.9184761607155165</v>
      </c>
      <c r="J264" s="18">
        <v>2.5367648073712713E-2</v>
      </c>
      <c r="K264" s="18">
        <v>1.0287377164885003</v>
      </c>
      <c r="L264" s="18">
        <v>0.53622647888667108</v>
      </c>
      <c r="M264" s="18">
        <v>161.49060001435376</v>
      </c>
      <c r="N264" s="18">
        <v>1.6406784392104186</v>
      </c>
      <c r="O264" s="18">
        <v>159.71151215325531</v>
      </c>
      <c r="P264" s="18">
        <v>2.8352141336321779</v>
      </c>
      <c r="Q264" s="18">
        <v>133.40376291927825</v>
      </c>
      <c r="R264" s="18">
        <v>38.064474994595706</v>
      </c>
      <c r="S264" s="27">
        <v>161.428</v>
      </c>
      <c r="T264" s="27">
        <v>1.6379999999999999</v>
      </c>
      <c r="U264" s="20"/>
      <c r="V264" s="28">
        <v>-1.2</v>
      </c>
      <c r="W264" s="20" t="str">
        <f t="shared" si="7"/>
        <v>concordant</v>
      </c>
      <c r="X264" s="20"/>
    </row>
    <row r="265" spans="1:24" s="21" customFormat="1" x14ac:dyDescent="0.25">
      <c r="A265" s="18" t="s">
        <v>323</v>
      </c>
      <c r="B265" s="63">
        <v>161.06609484798318</v>
      </c>
      <c r="C265" s="63">
        <f t="shared" si="6"/>
        <v>184.8840759404861</v>
      </c>
      <c r="D265" s="18">
        <v>6172.3083975788222</v>
      </c>
      <c r="E265" s="23">
        <v>1.589157877918969</v>
      </c>
      <c r="F265" s="18">
        <v>19.186651066212033</v>
      </c>
      <c r="G265" s="18">
        <v>2.0981145484797552</v>
      </c>
      <c r="H265" s="18">
        <v>0.17436027357956799</v>
      </c>
      <c r="I265" s="18">
        <v>2.480084141379606</v>
      </c>
      <c r="J265" s="18">
        <v>2.5551838220786847E-2</v>
      </c>
      <c r="K265" s="18">
        <v>1.2314234831652091</v>
      </c>
      <c r="L265" s="18">
        <v>0.49652488099867459</v>
      </c>
      <c r="M265" s="18">
        <v>162.64848650129946</v>
      </c>
      <c r="N265" s="18">
        <v>1.9778355655480766</v>
      </c>
      <c r="O265" s="18">
        <v>163.19597026257173</v>
      </c>
      <c r="P265" s="18">
        <v>3.7389054195944027</v>
      </c>
      <c r="Q265" s="18">
        <v>171.12325421194694</v>
      </c>
      <c r="R265" s="18">
        <v>50.28503728559717</v>
      </c>
      <c r="S265" s="27">
        <v>162.661</v>
      </c>
      <c r="T265" s="27">
        <v>1.9770000000000001</v>
      </c>
      <c r="U265" s="20"/>
      <c r="V265" s="28">
        <v>0.36299999999999999</v>
      </c>
      <c r="W265" s="20" t="str">
        <f t="shared" si="7"/>
        <v>concordant</v>
      </c>
      <c r="X265" s="20"/>
    </row>
    <row r="266" spans="1:24" s="21" customFormat="1" x14ac:dyDescent="0.25">
      <c r="A266" s="18" t="s">
        <v>600</v>
      </c>
      <c r="B266" s="63">
        <v>284.22490382508147</v>
      </c>
      <c r="C266" s="63">
        <f t="shared" si="6"/>
        <v>354.51139643102482</v>
      </c>
      <c r="D266" s="18">
        <v>372794.96602202044</v>
      </c>
      <c r="E266" s="23">
        <v>0.95029428731582766</v>
      </c>
      <c r="F266" s="18">
        <v>20.581577527825377</v>
      </c>
      <c r="G266" s="18">
        <v>1.736607578933639</v>
      </c>
      <c r="H266" s="18">
        <v>0.17267575099947066</v>
      </c>
      <c r="I266" s="18">
        <v>2.0423810319869977</v>
      </c>
      <c r="J266" s="18">
        <v>2.5911993942132096E-2</v>
      </c>
      <c r="K266" s="18">
        <v>1.0749413895590503</v>
      </c>
      <c r="L266" s="18">
        <v>0.52631775007881776</v>
      </c>
      <c r="M266" s="18">
        <v>164.91195606610651</v>
      </c>
      <c r="N266" s="18">
        <v>1.7502243744564794</v>
      </c>
      <c r="O266" s="18">
        <v>161.73844174026183</v>
      </c>
      <c r="P266" s="18">
        <v>3.0536650413264255</v>
      </c>
      <c r="Q266" s="18">
        <v>115.54421246244239</v>
      </c>
      <c r="R266" s="18">
        <v>40.953321048270119</v>
      </c>
      <c r="S266" s="27">
        <v>164.79</v>
      </c>
      <c r="T266" s="27">
        <v>1.746</v>
      </c>
      <c r="U266" s="20"/>
      <c r="V266" s="28">
        <v>-2.1</v>
      </c>
      <c r="W266" s="20" t="str">
        <f t="shared" si="7"/>
        <v>rev discord.</v>
      </c>
      <c r="X266" s="20"/>
    </row>
    <row r="267" spans="1:24" s="21" customFormat="1" x14ac:dyDescent="0.25">
      <c r="A267" s="18" t="s">
        <v>295</v>
      </c>
      <c r="B267" s="63">
        <v>246.69601352279989</v>
      </c>
      <c r="C267" s="63">
        <f t="shared" si="6"/>
        <v>277.71142890334147</v>
      </c>
      <c r="D267" s="18">
        <v>15920.012823182133</v>
      </c>
      <c r="E267" s="23">
        <v>1.8691854507365178</v>
      </c>
      <c r="F267" s="18">
        <v>19.836332447596593</v>
      </c>
      <c r="G267" s="18">
        <v>1.4308715092107915</v>
      </c>
      <c r="H267" s="18">
        <v>0.17638020670253632</v>
      </c>
      <c r="I267" s="18">
        <v>1.925674975633084</v>
      </c>
      <c r="J267" s="18">
        <v>2.5925388572039104E-2</v>
      </c>
      <c r="K267" s="18">
        <v>1.2478832785772795</v>
      </c>
      <c r="L267" s="18">
        <v>0.64802383287295207</v>
      </c>
      <c r="M267" s="18">
        <v>164.9961219292824</v>
      </c>
      <c r="N267" s="18">
        <v>2.0328329057850851</v>
      </c>
      <c r="O267" s="18">
        <v>164.94095775376246</v>
      </c>
      <c r="P267" s="18">
        <v>2.9316778305419717</v>
      </c>
      <c r="Q267" s="18">
        <v>164.12632908125528</v>
      </c>
      <c r="R267" s="18">
        <v>34.282564679157929</v>
      </c>
      <c r="S267" s="27">
        <v>164.99299999999999</v>
      </c>
      <c r="T267" s="27">
        <v>2.0289999999999999</v>
      </c>
      <c r="U267" s="20"/>
      <c r="V267" s="28">
        <v>-3.61E-2</v>
      </c>
      <c r="W267" s="20" t="str">
        <f t="shared" si="7"/>
        <v>concordant</v>
      </c>
      <c r="X267" s="20"/>
    </row>
    <row r="268" spans="1:24" s="21" customFormat="1" x14ac:dyDescent="0.25">
      <c r="A268" s="18" t="s">
        <v>410</v>
      </c>
      <c r="B268" s="63">
        <v>584.4940160279865</v>
      </c>
      <c r="C268" s="63">
        <f t="shared" si="6"/>
        <v>669.47196231841667</v>
      </c>
      <c r="D268" s="18">
        <v>70874.323601290918</v>
      </c>
      <c r="E268" s="23">
        <v>1.6163734211360354</v>
      </c>
      <c r="F268" s="18">
        <v>19.933366223934975</v>
      </c>
      <c r="G268" s="18">
        <v>1.033939908406017</v>
      </c>
      <c r="H268" s="18">
        <v>0.17793806435056292</v>
      </c>
      <c r="I268" s="18">
        <v>1.6233401534051397</v>
      </c>
      <c r="J268" s="18">
        <v>2.5991027768055831E-2</v>
      </c>
      <c r="K268" s="18">
        <v>1.2508121328731485</v>
      </c>
      <c r="L268" s="18">
        <v>0.77051758391451641</v>
      </c>
      <c r="M268" s="18">
        <v>165.40855339177099</v>
      </c>
      <c r="N268" s="18">
        <v>2.0426323023328337</v>
      </c>
      <c r="O268" s="18">
        <v>166.2847204093969</v>
      </c>
      <c r="P268" s="18">
        <v>2.4899275945766419</v>
      </c>
      <c r="Q268" s="18">
        <v>178.75200416233835</v>
      </c>
      <c r="R268" s="18">
        <v>24.11284019987194</v>
      </c>
      <c r="S268" s="27">
        <v>165.495</v>
      </c>
      <c r="T268" s="27">
        <v>2.0379999999999998</v>
      </c>
      <c r="U268" s="20"/>
      <c r="V268" s="28">
        <v>0.57099999999999995</v>
      </c>
      <c r="W268" s="20" t="str">
        <f t="shared" si="7"/>
        <v>concordant</v>
      </c>
      <c r="X268" s="20"/>
    </row>
    <row r="269" spans="1:24" s="21" customFormat="1" x14ac:dyDescent="0.25">
      <c r="A269" s="18" t="s">
        <v>417</v>
      </c>
      <c r="B269" s="63">
        <v>151.47778576549686</v>
      </c>
      <c r="C269" s="63">
        <f t="shared" si="6"/>
        <v>172.06970271803334</v>
      </c>
      <c r="D269" s="18">
        <v>12009.028554177043</v>
      </c>
      <c r="E269" s="23">
        <v>1.7287015937827455</v>
      </c>
      <c r="F269" s="18">
        <v>19.866817313723676</v>
      </c>
      <c r="G269" s="18">
        <v>1.8007166988764964</v>
      </c>
      <c r="H269" s="18">
        <v>0.17592965855375639</v>
      </c>
      <c r="I269" s="18">
        <v>2.2895366638018686</v>
      </c>
      <c r="J269" s="18">
        <v>2.6114195551769925E-2</v>
      </c>
      <c r="K269" s="18">
        <v>1.2521433708582224</v>
      </c>
      <c r="L269" s="18">
        <v>0.54689815221346449</v>
      </c>
      <c r="M269" s="18">
        <v>166.18238364145276</v>
      </c>
      <c r="N269" s="18">
        <v>2.0542497127334229</v>
      </c>
      <c r="O269" s="18">
        <v>164.55199627611131</v>
      </c>
      <c r="P269" s="18">
        <v>3.4780588620674848</v>
      </c>
      <c r="Q269" s="18">
        <v>141.16029220640269</v>
      </c>
      <c r="R269" s="18">
        <v>44.983813762726953</v>
      </c>
      <c r="S269" s="27">
        <v>166.12100000000001</v>
      </c>
      <c r="T269" s="27">
        <v>2.0510000000000002</v>
      </c>
      <c r="U269" s="20"/>
      <c r="V269" s="28">
        <v>-1.07</v>
      </c>
      <c r="W269" s="20" t="str">
        <f t="shared" si="7"/>
        <v>concordant</v>
      </c>
      <c r="X269" s="20"/>
    </row>
    <row r="270" spans="1:24" s="21" customFormat="1" x14ac:dyDescent="0.25">
      <c r="A270" s="18" t="s">
        <v>456</v>
      </c>
      <c r="B270" s="63">
        <v>456.41199340510377</v>
      </c>
      <c r="C270" s="63">
        <f t="shared" si="6"/>
        <v>493.9301793590281</v>
      </c>
      <c r="D270" s="18">
        <v>102635.23019982225</v>
      </c>
      <c r="E270" s="23">
        <v>2.8587954274207261</v>
      </c>
      <c r="F270" s="18">
        <v>19.97534613849886</v>
      </c>
      <c r="G270" s="18">
        <v>1.5422853975698938</v>
      </c>
      <c r="H270" s="18">
        <v>0.18056261110553085</v>
      </c>
      <c r="I270" s="18">
        <v>1.7422034570116927</v>
      </c>
      <c r="J270" s="18">
        <v>2.6361347230751897E-2</v>
      </c>
      <c r="K270" s="18">
        <v>0.81000830803716883</v>
      </c>
      <c r="L270" s="18">
        <v>0.46493324575680306</v>
      </c>
      <c r="M270" s="18">
        <v>167.73489139417603</v>
      </c>
      <c r="N270" s="18">
        <v>1.3411427265655789</v>
      </c>
      <c r="O270" s="18">
        <v>168.54456406789205</v>
      </c>
      <c r="P270" s="18">
        <v>2.7056312812483299</v>
      </c>
      <c r="Q270" s="18">
        <v>179.90516523092134</v>
      </c>
      <c r="R270" s="18">
        <v>35.961683158856587</v>
      </c>
      <c r="S270" s="27">
        <v>167.75</v>
      </c>
      <c r="T270" s="27">
        <v>1.34</v>
      </c>
      <c r="U270" s="20"/>
      <c r="V270" s="28">
        <v>0.52200000000000002</v>
      </c>
      <c r="W270" s="20" t="str">
        <f t="shared" si="7"/>
        <v>concordant</v>
      </c>
      <c r="X270" s="20"/>
    </row>
    <row r="271" spans="1:24" s="21" customFormat="1" x14ac:dyDescent="0.25">
      <c r="A271" s="18" t="s">
        <v>397</v>
      </c>
      <c r="B271" s="63">
        <v>354.54725809072471</v>
      </c>
      <c r="C271" s="63">
        <f t="shared" si="6"/>
        <v>433.33851925996828</v>
      </c>
      <c r="D271" s="18">
        <v>95364.775381975749</v>
      </c>
      <c r="E271" s="23">
        <v>1.0574599824256143</v>
      </c>
      <c r="F271" s="18">
        <v>19.698019815510591</v>
      </c>
      <c r="G271" s="18">
        <v>1.2793512835890408</v>
      </c>
      <c r="H271" s="18">
        <v>0.18471922143774164</v>
      </c>
      <c r="I271" s="18">
        <v>1.7527020014629051</v>
      </c>
      <c r="J271" s="18">
        <v>2.6591073694757699E-2</v>
      </c>
      <c r="K271" s="18">
        <v>1.1978064237222239</v>
      </c>
      <c r="L271" s="18">
        <v>0.68340563468431392</v>
      </c>
      <c r="M271" s="18">
        <v>169.17760572760156</v>
      </c>
      <c r="N271" s="18">
        <v>2.0000610264511351</v>
      </c>
      <c r="O271" s="18">
        <v>172.11331936543652</v>
      </c>
      <c r="P271" s="18">
        <v>2.7748258340310343</v>
      </c>
      <c r="Q271" s="18">
        <v>212.63130459771429</v>
      </c>
      <c r="R271" s="18">
        <v>29.646925186037407</v>
      </c>
      <c r="S271" s="27">
        <v>169.31800000000001</v>
      </c>
      <c r="T271" s="27">
        <v>2</v>
      </c>
      <c r="U271" s="20"/>
      <c r="V271" s="28">
        <v>1.86</v>
      </c>
      <c r="W271" s="20" t="str">
        <f t="shared" si="7"/>
        <v>concordant</v>
      </c>
      <c r="X271" s="20"/>
    </row>
    <row r="272" spans="1:24" s="21" customFormat="1" x14ac:dyDescent="0.25">
      <c r="A272" s="18" t="s">
        <v>531</v>
      </c>
      <c r="B272" s="63">
        <v>1244.7690451131746</v>
      </c>
      <c r="C272" s="63">
        <f t="shared" si="6"/>
        <v>1379.874574430884</v>
      </c>
      <c r="D272" s="18">
        <v>134617.79002850567</v>
      </c>
      <c r="E272" s="23">
        <v>2.165127712232374</v>
      </c>
      <c r="F272" s="18">
        <v>20.051562802894658</v>
      </c>
      <c r="G272" s="18">
        <v>0.73415141149436336</v>
      </c>
      <c r="H272" s="18">
        <v>0.18284718339218212</v>
      </c>
      <c r="I272" s="18">
        <v>1.522085804336345</v>
      </c>
      <c r="J272" s="18">
        <v>2.6764487032871036E-2</v>
      </c>
      <c r="K272" s="18">
        <v>1.3327456966658802</v>
      </c>
      <c r="L272" s="18">
        <v>0.8756048396673537</v>
      </c>
      <c r="M272" s="18">
        <v>170.26645193253478</v>
      </c>
      <c r="N272" s="18">
        <v>2.239513046351604</v>
      </c>
      <c r="O272" s="18">
        <v>170.50758944903362</v>
      </c>
      <c r="P272" s="18">
        <v>2.3890733426074888</v>
      </c>
      <c r="Q272" s="18">
        <v>173.83209926130669</v>
      </c>
      <c r="R272" s="18">
        <v>17.178090470556072</v>
      </c>
      <c r="S272" s="27">
        <v>170.32499999999999</v>
      </c>
      <c r="T272" s="27">
        <v>2.222</v>
      </c>
      <c r="U272" s="20"/>
      <c r="V272" s="28">
        <v>0.155</v>
      </c>
      <c r="W272" s="20" t="str">
        <f t="shared" si="7"/>
        <v>concordant</v>
      </c>
      <c r="X272" s="20"/>
    </row>
    <row r="273" spans="1:24" s="21" customFormat="1" x14ac:dyDescent="0.25">
      <c r="A273" s="18" t="s">
        <v>327</v>
      </c>
      <c r="B273" s="63">
        <v>362.5437167368159</v>
      </c>
      <c r="C273" s="63">
        <f t="shared" si="6"/>
        <v>386.69843689267623</v>
      </c>
      <c r="D273" s="18">
        <v>44145.53454357406</v>
      </c>
      <c r="E273" s="23">
        <v>3.5271687224445629</v>
      </c>
      <c r="F273" s="18">
        <v>20.206160763910106</v>
      </c>
      <c r="G273" s="18">
        <v>1.0632235302798141</v>
      </c>
      <c r="H273" s="18">
        <v>0.18460957211564621</v>
      </c>
      <c r="I273" s="18">
        <v>1.4097774402760919</v>
      </c>
      <c r="J273" s="18">
        <v>2.7368061560680928E-2</v>
      </c>
      <c r="K273" s="18">
        <v>0.91700695868226445</v>
      </c>
      <c r="L273" s="18">
        <v>0.65046221657702019</v>
      </c>
      <c r="M273" s="18">
        <v>174.05480678887247</v>
      </c>
      <c r="N273" s="18">
        <v>1.5747398692770389</v>
      </c>
      <c r="O273" s="18">
        <v>172.01933826510202</v>
      </c>
      <c r="P273" s="18">
        <v>2.230797474636347</v>
      </c>
      <c r="Q273" s="18">
        <v>144.09672210982731</v>
      </c>
      <c r="R273" s="18">
        <v>25.100327796836119</v>
      </c>
      <c r="S273" s="27">
        <v>173.91399999999999</v>
      </c>
      <c r="T273" s="27">
        <v>1.569</v>
      </c>
      <c r="U273" s="20"/>
      <c r="V273" s="28">
        <v>-1.28</v>
      </c>
      <c r="W273" s="20" t="str">
        <f t="shared" si="7"/>
        <v>concordant</v>
      </c>
      <c r="X273" s="20"/>
    </row>
    <row r="274" spans="1:24" s="21" customFormat="1" x14ac:dyDescent="0.25">
      <c r="A274" s="18" t="s">
        <v>303</v>
      </c>
      <c r="B274" s="63">
        <v>349.44045082726927</v>
      </c>
      <c r="C274" s="63">
        <f t="shared" si="6"/>
        <v>419.09169947526425</v>
      </c>
      <c r="D274" s="18">
        <v>30121.217647661255</v>
      </c>
      <c r="E274" s="23">
        <v>1.1789954600730936</v>
      </c>
      <c r="F274" s="18">
        <v>20.031389828928145</v>
      </c>
      <c r="G274" s="18">
        <v>1.4742721182664391</v>
      </c>
      <c r="H274" s="18">
        <v>0.18572546310676796</v>
      </c>
      <c r="I274" s="18">
        <v>1.7850525033975457</v>
      </c>
      <c r="J274" s="18">
        <v>2.7382748381144916E-2</v>
      </c>
      <c r="K274" s="18">
        <v>0.97155227569003144</v>
      </c>
      <c r="L274" s="18">
        <v>0.54427098017612696</v>
      </c>
      <c r="M274" s="18">
        <v>174.14696134822134</v>
      </c>
      <c r="N274" s="18">
        <v>1.6692798669895694</v>
      </c>
      <c r="O274" s="18">
        <v>172.97536926370415</v>
      </c>
      <c r="P274" s="18">
        <v>2.8390258085476603</v>
      </c>
      <c r="Q274" s="18">
        <v>156.96210011052651</v>
      </c>
      <c r="R274" s="18">
        <v>35.060231407085801</v>
      </c>
      <c r="S274" s="27">
        <v>174.10400000000001</v>
      </c>
      <c r="T274" s="27">
        <v>1.667</v>
      </c>
      <c r="U274" s="20"/>
      <c r="V274" s="28">
        <v>-0.73299999999999998</v>
      </c>
      <c r="W274" s="20" t="str">
        <f t="shared" si="7"/>
        <v>concordant</v>
      </c>
      <c r="X274" s="20"/>
    </row>
    <row r="275" spans="1:24" s="21" customFormat="1" x14ac:dyDescent="0.25">
      <c r="A275" s="18" t="s">
        <v>380</v>
      </c>
      <c r="B275" s="63">
        <v>509.72144709567533</v>
      </c>
      <c r="C275" s="63">
        <f t="shared" si="6"/>
        <v>583.69886078508773</v>
      </c>
      <c r="D275" s="18">
        <v>57890.008947922004</v>
      </c>
      <c r="E275" s="23">
        <v>1.6192042150917627</v>
      </c>
      <c r="F275" s="18">
        <v>19.97022164450529</v>
      </c>
      <c r="G275" s="18">
        <v>1.1305327096059696</v>
      </c>
      <c r="H275" s="18">
        <v>0.18820137161193379</v>
      </c>
      <c r="I275" s="18">
        <v>1.5960128988812177</v>
      </c>
      <c r="J275" s="18">
        <v>2.7516715859476307E-2</v>
      </c>
      <c r="K275" s="18">
        <v>1.1262734068504496</v>
      </c>
      <c r="L275" s="18">
        <v>0.70567938870666469</v>
      </c>
      <c r="M275" s="18">
        <v>174.98749867718482</v>
      </c>
      <c r="N275" s="18">
        <v>1.9443289918774838</v>
      </c>
      <c r="O275" s="18">
        <v>175.09337594557607</v>
      </c>
      <c r="P275" s="18">
        <v>2.5668469109006367</v>
      </c>
      <c r="Q275" s="18">
        <v>176.5011152316109</v>
      </c>
      <c r="R275" s="18">
        <v>26.38333247195115</v>
      </c>
      <c r="S275" s="27">
        <v>174.99600000000001</v>
      </c>
      <c r="T275" s="27">
        <v>1.9390000000000001</v>
      </c>
      <c r="U275" s="20"/>
      <c r="V275" s="28">
        <v>6.5699999999999995E-2</v>
      </c>
      <c r="W275" s="20" t="str">
        <f t="shared" si="7"/>
        <v>concordant</v>
      </c>
      <c r="X275" s="20"/>
    </row>
    <row r="276" spans="1:24" s="21" customFormat="1" x14ac:dyDescent="0.25">
      <c r="A276" s="18" t="s">
        <v>388</v>
      </c>
      <c r="B276" s="63">
        <v>737.69253434717859</v>
      </c>
      <c r="C276" s="63">
        <f t="shared" si="6"/>
        <v>873.54703120795125</v>
      </c>
      <c r="D276" s="18">
        <v>82579.594600944256</v>
      </c>
      <c r="E276" s="23">
        <v>1.276054525815576</v>
      </c>
      <c r="F276" s="18">
        <v>19.555599184613634</v>
      </c>
      <c r="G276" s="18">
        <v>1.0033731376986517</v>
      </c>
      <c r="H276" s="18">
        <v>0.19854329151777558</v>
      </c>
      <c r="I276" s="18">
        <v>1.6194816156635288</v>
      </c>
      <c r="J276" s="18">
        <v>2.8383398492034331E-2</v>
      </c>
      <c r="K276" s="18">
        <v>1.2703935419676859</v>
      </c>
      <c r="L276" s="18">
        <v>0.78444455909873612</v>
      </c>
      <c r="M276" s="18">
        <v>180.42258329619841</v>
      </c>
      <c r="N276" s="18">
        <v>2.2602987150604008</v>
      </c>
      <c r="O276" s="18">
        <v>183.89287267758854</v>
      </c>
      <c r="P276" s="18">
        <v>2.7240085536669199</v>
      </c>
      <c r="Q276" s="18">
        <v>228.68926331662698</v>
      </c>
      <c r="R276" s="18">
        <v>23.22638493555587</v>
      </c>
      <c r="S276" s="27">
        <v>180.74</v>
      </c>
      <c r="T276" s="27">
        <v>2.2610000000000001</v>
      </c>
      <c r="U276" s="20"/>
      <c r="V276" s="28">
        <v>2.08</v>
      </c>
      <c r="W276" s="20" t="str">
        <f t="shared" si="7"/>
        <v>concordant</v>
      </c>
      <c r="X276" s="20"/>
    </row>
    <row r="277" spans="1:24" s="21" customFormat="1" x14ac:dyDescent="0.25">
      <c r="A277" s="18" t="s">
        <v>391</v>
      </c>
      <c r="B277" s="63">
        <v>437.32806933160344</v>
      </c>
      <c r="C277" s="63">
        <f t="shared" si="6"/>
        <v>464.47965713076945</v>
      </c>
      <c r="D277" s="18">
        <v>78100.110571280064</v>
      </c>
      <c r="E277" s="23">
        <v>3.7851228831664705</v>
      </c>
      <c r="F277" s="18">
        <v>19.80497263542669</v>
      </c>
      <c r="G277" s="18">
        <v>1.0432705289698858</v>
      </c>
      <c r="H277" s="18">
        <v>0.19624838932889863</v>
      </c>
      <c r="I277" s="18">
        <v>1.2923078457207693</v>
      </c>
      <c r="J277" s="18">
        <v>2.8434148758316954E-2</v>
      </c>
      <c r="K277" s="18">
        <v>0.76264648132056678</v>
      </c>
      <c r="L277" s="18">
        <v>0.590143040488321</v>
      </c>
      <c r="M277" s="18">
        <v>180.740703138003</v>
      </c>
      <c r="N277" s="18">
        <v>1.3592684142588922</v>
      </c>
      <c r="O277" s="18">
        <v>181.9468115455125</v>
      </c>
      <c r="P277" s="18">
        <v>2.1526889295533351</v>
      </c>
      <c r="Q277" s="18">
        <v>197.63626195998739</v>
      </c>
      <c r="R277" s="18">
        <v>24.26071228656609</v>
      </c>
      <c r="S277" s="27">
        <v>180.78800000000001</v>
      </c>
      <c r="T277" s="27">
        <v>1.3580000000000001</v>
      </c>
      <c r="U277" s="20"/>
      <c r="V277" s="28">
        <v>0.72499999999999998</v>
      </c>
      <c r="W277" s="20" t="str">
        <f t="shared" si="7"/>
        <v>concordant</v>
      </c>
      <c r="X277" s="20"/>
    </row>
    <row r="278" spans="1:24" s="21" customFormat="1" x14ac:dyDescent="0.25">
      <c r="A278" s="18" t="s">
        <v>460</v>
      </c>
      <c r="B278" s="63">
        <v>414.88696654274662</v>
      </c>
      <c r="C278" s="63">
        <f t="shared" si="6"/>
        <v>457.8730490349264</v>
      </c>
      <c r="D278" s="18">
        <v>31559.186972884581</v>
      </c>
      <c r="E278" s="23">
        <v>2.2681396276407084</v>
      </c>
      <c r="F278" s="18">
        <v>20.246234384830895</v>
      </c>
      <c r="G278" s="18">
        <v>1.381400951578567</v>
      </c>
      <c r="H278" s="18">
        <v>0.19258679328256853</v>
      </c>
      <c r="I278" s="18">
        <v>1.7095949161483091</v>
      </c>
      <c r="J278" s="18">
        <v>2.8689949464314839E-2</v>
      </c>
      <c r="K278" s="18">
        <v>0.95679046072594331</v>
      </c>
      <c r="L278" s="18">
        <v>0.55965916351785683</v>
      </c>
      <c r="M278" s="18">
        <v>182.34390958419067</v>
      </c>
      <c r="N278" s="18">
        <v>1.7202055284491564</v>
      </c>
      <c r="O278" s="18">
        <v>178.83405976415102</v>
      </c>
      <c r="P278" s="18">
        <v>2.8032429464828112</v>
      </c>
      <c r="Q278" s="18">
        <v>132.71286393884614</v>
      </c>
      <c r="R278" s="18">
        <v>33.308161721644218</v>
      </c>
      <c r="S278" s="27">
        <v>182.16900000000001</v>
      </c>
      <c r="T278" s="27">
        <v>1.7150000000000001</v>
      </c>
      <c r="U278" s="20"/>
      <c r="V278" s="28">
        <v>-2.12</v>
      </c>
      <c r="W278" s="20" t="str">
        <f t="shared" si="7"/>
        <v>rev discord.</v>
      </c>
      <c r="X278" s="20"/>
    </row>
    <row r="279" spans="1:24" s="21" customFormat="1" x14ac:dyDescent="0.25">
      <c r="A279" s="18" t="s">
        <v>487</v>
      </c>
      <c r="B279" s="63">
        <v>372.98627767600709</v>
      </c>
      <c r="C279" s="63">
        <f t="shared" si="6"/>
        <v>416.37923888433897</v>
      </c>
      <c r="D279" s="18">
        <v>46748.888028705245</v>
      </c>
      <c r="E279" s="23">
        <v>2.0199537623865047</v>
      </c>
      <c r="F279" s="18">
        <v>19.673470636624817</v>
      </c>
      <c r="G279" s="18">
        <v>1.115973753888776</v>
      </c>
      <c r="H279" s="18">
        <v>0.20035118339153019</v>
      </c>
      <c r="I279" s="18">
        <v>1.4026008668267209</v>
      </c>
      <c r="J279" s="18">
        <v>2.8986353743354412E-2</v>
      </c>
      <c r="K279" s="18">
        <v>0.83484543917509269</v>
      </c>
      <c r="L279" s="18">
        <v>0.59521240783478746</v>
      </c>
      <c r="M279" s="18">
        <v>184.2010965073967</v>
      </c>
      <c r="N279" s="18">
        <v>1.5160316395595146</v>
      </c>
      <c r="O279" s="18">
        <v>185.4233302591708</v>
      </c>
      <c r="P279" s="18">
        <v>2.3771051565762633</v>
      </c>
      <c r="Q279" s="18">
        <v>200.99946546840829</v>
      </c>
      <c r="R279" s="18">
        <v>26.188681603792304</v>
      </c>
      <c r="S279" s="27">
        <v>184.251</v>
      </c>
      <c r="T279" s="27">
        <v>1.514</v>
      </c>
      <c r="U279" s="20"/>
      <c r="V279" s="28">
        <v>0.72199999999999998</v>
      </c>
      <c r="W279" s="20" t="str">
        <f t="shared" si="7"/>
        <v>concordant</v>
      </c>
      <c r="X279" s="20"/>
    </row>
    <row r="280" spans="1:24" s="21" customFormat="1" x14ac:dyDescent="0.25">
      <c r="A280" s="18" t="s">
        <v>541</v>
      </c>
      <c r="B280" s="63">
        <v>272.30313980293158</v>
      </c>
      <c r="C280" s="63">
        <f t="shared" si="6"/>
        <v>311.04234268499562</v>
      </c>
      <c r="D280" s="18">
        <v>19496.062004141444</v>
      </c>
      <c r="E280" s="23">
        <v>1.6518470462208812</v>
      </c>
      <c r="F280" s="18">
        <v>19.760953793223397</v>
      </c>
      <c r="G280" s="18">
        <v>1.5188071190929657</v>
      </c>
      <c r="H280" s="18">
        <v>0.19888041111173088</v>
      </c>
      <c r="I280" s="18">
        <v>1.7084293435807236</v>
      </c>
      <c r="J280" s="18">
        <v>2.9073073916375862E-2</v>
      </c>
      <c r="K280" s="18">
        <v>0.77751266273993913</v>
      </c>
      <c r="L280" s="18">
        <v>0.45510378621239211</v>
      </c>
      <c r="M280" s="18">
        <v>184.74435988070687</v>
      </c>
      <c r="N280" s="18">
        <v>1.4160233694797029</v>
      </c>
      <c r="O280" s="18">
        <v>184.17843381932889</v>
      </c>
      <c r="P280" s="18">
        <v>2.8776915433433174</v>
      </c>
      <c r="Q280" s="18">
        <v>176.90258205664293</v>
      </c>
      <c r="R280" s="18">
        <v>35.464223011858081</v>
      </c>
      <c r="S280" s="27">
        <v>184.73099999999999</v>
      </c>
      <c r="T280" s="27">
        <v>1.415</v>
      </c>
      <c r="U280" s="20"/>
      <c r="V280" s="28">
        <v>-0.33500000000000002</v>
      </c>
      <c r="W280" s="20" t="str">
        <f t="shared" si="7"/>
        <v>concordant</v>
      </c>
      <c r="X280" s="20"/>
    </row>
    <row r="281" spans="1:24" s="21" customFormat="1" x14ac:dyDescent="0.25">
      <c r="A281" s="18" t="s">
        <v>414</v>
      </c>
      <c r="B281" s="63">
        <v>342.11361019247028</v>
      </c>
      <c r="C281" s="63">
        <f t="shared" si="6"/>
        <v>391.39451309148495</v>
      </c>
      <c r="D281" s="18">
        <v>8640.8192880792558</v>
      </c>
      <c r="E281" s="23">
        <v>1.6313966194973664</v>
      </c>
      <c r="F281" s="18">
        <v>16.872083660247622</v>
      </c>
      <c r="G281" s="18">
        <v>2.0223488602493291</v>
      </c>
      <c r="H281" s="18">
        <v>0.22993892630262067</v>
      </c>
      <c r="I281" s="18">
        <v>2.2257004068124426</v>
      </c>
      <c r="J281" s="18">
        <v>2.9153673410483014E-2</v>
      </c>
      <c r="K281" s="18">
        <v>0.92871917537539761</v>
      </c>
      <c r="L281" s="18">
        <v>0.41727052416073884</v>
      </c>
      <c r="M281" s="18">
        <v>185.24923887212353</v>
      </c>
      <c r="N281" s="18">
        <v>1.695960308115815</v>
      </c>
      <c r="O281" s="18">
        <v>210.14826089155812</v>
      </c>
      <c r="P281" s="18">
        <v>4.2250132451331552</v>
      </c>
      <c r="Q281" s="18">
        <v>499.38457918635083</v>
      </c>
      <c r="R281" s="18">
        <v>44.57114370025451</v>
      </c>
      <c r="S281" s="27">
        <v>184.94200000000001</v>
      </c>
      <c r="T281" s="27">
        <v>1.6990000000000001</v>
      </c>
      <c r="U281" s="20"/>
      <c r="V281" s="28">
        <v>13.9</v>
      </c>
      <c r="W281" s="20" t="str">
        <f t="shared" si="7"/>
        <v>discord.</v>
      </c>
      <c r="X281" s="20"/>
    </row>
    <row r="282" spans="1:24" s="21" customFormat="1" x14ac:dyDescent="0.25">
      <c r="A282" s="18" t="s">
        <v>572</v>
      </c>
      <c r="B282" s="63">
        <v>1094.5549672960103</v>
      </c>
      <c r="C282" s="63">
        <f t="shared" ref="C282:C335" si="8">B282+((B282/E282)*0.235)</f>
        <v>1235.0267985464441</v>
      </c>
      <c r="D282" s="18">
        <v>484567.25702658598</v>
      </c>
      <c r="E282" s="23">
        <v>1.8311174206591552</v>
      </c>
      <c r="F282" s="18">
        <v>20.018500295689872</v>
      </c>
      <c r="G282" s="18">
        <v>0.7330929422386715</v>
      </c>
      <c r="H282" s="18">
        <v>0.19978147790359127</v>
      </c>
      <c r="I282" s="18">
        <v>1.1624418001732453</v>
      </c>
      <c r="J282" s="18">
        <v>2.9227082157710877E-2</v>
      </c>
      <c r="K282" s="18">
        <v>0.90212701514696247</v>
      </c>
      <c r="L282" s="18">
        <v>0.77606209189355824</v>
      </c>
      <c r="M282" s="18">
        <v>185.70904028460998</v>
      </c>
      <c r="N282" s="18">
        <v>1.6514299570780935</v>
      </c>
      <c r="O282" s="18">
        <v>184.94129914648028</v>
      </c>
      <c r="P282" s="18">
        <v>1.9654171437948094</v>
      </c>
      <c r="Q282" s="18">
        <v>175.12448124921187</v>
      </c>
      <c r="R282" s="18">
        <v>17.12459994235904</v>
      </c>
      <c r="S282" s="27">
        <v>185.60499999999999</v>
      </c>
      <c r="T282" s="27">
        <v>1.6419999999999999</v>
      </c>
      <c r="U282" s="20"/>
      <c r="V282" s="28">
        <v>-0.45200000000000001</v>
      </c>
      <c r="W282" s="20" t="str">
        <f t="shared" ref="W282:W335" si="9">IF(V282&gt;3.67, "discord.", IF(V282&lt;-1.69, "rev discord.", "concordant"))</f>
        <v>concordant</v>
      </c>
      <c r="X282" s="20"/>
    </row>
    <row r="283" spans="1:24" s="21" customFormat="1" x14ac:dyDescent="0.25">
      <c r="A283" s="18" t="s">
        <v>430</v>
      </c>
      <c r="B283" s="63">
        <v>1669.5827257292362</v>
      </c>
      <c r="C283" s="63">
        <f t="shared" si="8"/>
        <v>1894.6346713972896</v>
      </c>
      <c r="D283" s="18">
        <v>316989.28074101731</v>
      </c>
      <c r="E283" s="23">
        <v>1.7433839080204221</v>
      </c>
      <c r="F283" s="18">
        <v>19.900002914359778</v>
      </c>
      <c r="G283" s="18">
        <v>0.8063750884272417</v>
      </c>
      <c r="H283" s="18">
        <v>0.20104139805823074</v>
      </c>
      <c r="I283" s="18">
        <v>1.3247917294875546</v>
      </c>
      <c r="J283" s="18">
        <v>2.926050222027915E-2</v>
      </c>
      <c r="K283" s="18">
        <v>1.0510986784420968</v>
      </c>
      <c r="L283" s="18">
        <v>0.79340673333511402</v>
      </c>
      <c r="M283" s="18">
        <v>185.91835858894254</v>
      </c>
      <c r="N283" s="18">
        <v>1.926274508300537</v>
      </c>
      <c r="O283" s="18">
        <v>186.00701849106591</v>
      </c>
      <c r="P283" s="18">
        <v>2.2516752254962711</v>
      </c>
      <c r="Q283" s="18">
        <v>187.11001404355898</v>
      </c>
      <c r="R283" s="18">
        <v>18.782141797933519</v>
      </c>
      <c r="S283" s="27">
        <v>185.93100000000001</v>
      </c>
      <c r="T283" s="27">
        <v>1.9159999999999999</v>
      </c>
      <c r="U283" s="20"/>
      <c r="V283" s="28">
        <v>5.21E-2</v>
      </c>
      <c r="W283" s="20" t="str">
        <f t="shared" si="9"/>
        <v>concordant</v>
      </c>
      <c r="X283" s="20"/>
    </row>
    <row r="284" spans="1:24" s="21" customFormat="1" x14ac:dyDescent="0.25">
      <c r="A284" s="18" t="s">
        <v>538</v>
      </c>
      <c r="B284" s="63">
        <v>572.85166924598275</v>
      </c>
      <c r="C284" s="63">
        <f t="shared" si="8"/>
        <v>662.9953618597749</v>
      </c>
      <c r="D284" s="18">
        <v>140512.58817343236</v>
      </c>
      <c r="E284" s="23">
        <v>1.4933950270882161</v>
      </c>
      <c r="F284" s="18">
        <v>18.502473860322457</v>
      </c>
      <c r="G284" s="18">
        <v>1.5662107594722505</v>
      </c>
      <c r="H284" s="18">
        <v>0.21618608436526918</v>
      </c>
      <c r="I284" s="18">
        <v>1.6973520089876011</v>
      </c>
      <c r="J284" s="18">
        <v>2.928444928472702E-2</v>
      </c>
      <c r="K284" s="18">
        <v>0.65413842761935981</v>
      </c>
      <c r="L284" s="18">
        <v>0.38538760619815432</v>
      </c>
      <c r="M284" s="18">
        <v>186.0683409303733</v>
      </c>
      <c r="N284" s="18">
        <v>1.1997465866806181</v>
      </c>
      <c r="O284" s="18">
        <v>198.73056987535432</v>
      </c>
      <c r="P284" s="18">
        <v>3.0635914793315067</v>
      </c>
      <c r="Q284" s="18">
        <v>351.79688709287348</v>
      </c>
      <c r="R284" s="18">
        <v>35.39437779077312</v>
      </c>
      <c r="S284" s="27">
        <v>186.07599999999999</v>
      </c>
      <c r="T284" s="27">
        <v>1.2010000000000001</v>
      </c>
      <c r="U284" s="20"/>
      <c r="V284" s="28">
        <v>7.23</v>
      </c>
      <c r="W284" s="20" t="str">
        <f t="shared" si="9"/>
        <v>discord.</v>
      </c>
      <c r="X284" s="20"/>
    </row>
    <row r="285" spans="1:24" s="21" customFormat="1" x14ac:dyDescent="0.25">
      <c r="A285" s="18" t="s">
        <v>317</v>
      </c>
      <c r="B285" s="63">
        <v>278.29032727066374</v>
      </c>
      <c r="C285" s="63">
        <f t="shared" si="8"/>
        <v>313.33347451241661</v>
      </c>
      <c r="D285" s="18">
        <v>69543.835873077347</v>
      </c>
      <c r="E285" s="23">
        <v>1.8662201330674402</v>
      </c>
      <c r="F285" s="18">
        <v>15.878541819032041</v>
      </c>
      <c r="G285" s="18">
        <v>2.2897230665195361</v>
      </c>
      <c r="H285" s="18">
        <v>0.25501218515353585</v>
      </c>
      <c r="I285" s="18">
        <v>2.6280063716711446</v>
      </c>
      <c r="J285" s="18">
        <v>2.9593844984714603E-2</v>
      </c>
      <c r="K285" s="18">
        <v>1.2897405252248533</v>
      </c>
      <c r="L285" s="18">
        <v>0.49076765533285577</v>
      </c>
      <c r="M285" s="18">
        <v>188.00579672739514</v>
      </c>
      <c r="N285" s="18">
        <v>2.3897695793176297</v>
      </c>
      <c r="O285" s="18">
        <v>230.63946978961096</v>
      </c>
      <c r="P285" s="18">
        <v>5.4221739085825646</v>
      </c>
      <c r="Q285" s="18">
        <v>691.15193713818712</v>
      </c>
      <c r="R285" s="18">
        <v>48.816380561370295</v>
      </c>
      <c r="S285" s="27">
        <v>186.35</v>
      </c>
      <c r="T285" s="27">
        <v>2.3929999999999998</v>
      </c>
      <c r="U285" s="20"/>
      <c r="V285" s="28">
        <v>22.7</v>
      </c>
      <c r="W285" s="20" t="str">
        <f t="shared" si="9"/>
        <v>discord.</v>
      </c>
      <c r="X285" s="20"/>
    </row>
    <row r="286" spans="1:24" s="21" customFormat="1" x14ac:dyDescent="0.25">
      <c r="A286" s="18" t="s">
        <v>309</v>
      </c>
      <c r="B286" s="63">
        <v>463.72410835944925</v>
      </c>
      <c r="C286" s="63">
        <f t="shared" si="8"/>
        <v>505.65720485267178</v>
      </c>
      <c r="D286" s="18">
        <v>80894.79678182822</v>
      </c>
      <c r="E286" s="23">
        <v>2.5987865094122911</v>
      </c>
      <c r="F286" s="18">
        <v>20.194054040603458</v>
      </c>
      <c r="G286" s="18">
        <v>1.2179670515528909</v>
      </c>
      <c r="H286" s="18">
        <v>0.19920364153827355</v>
      </c>
      <c r="I286" s="18">
        <v>1.5219518663632161</v>
      </c>
      <c r="J286" s="18">
        <v>2.9432192461230668E-2</v>
      </c>
      <c r="K286" s="18">
        <v>0.91261746856688131</v>
      </c>
      <c r="L286" s="18">
        <v>0.59963622289030005</v>
      </c>
      <c r="M286" s="18">
        <v>186.99359085612321</v>
      </c>
      <c r="N286" s="18">
        <v>1.6820227368575047</v>
      </c>
      <c r="O286" s="18">
        <v>184.45215458323074</v>
      </c>
      <c r="P286" s="18">
        <v>2.5670604057608273</v>
      </c>
      <c r="Q286" s="18">
        <v>152.00320570173565</v>
      </c>
      <c r="R286" s="18">
        <v>28.535263525206616</v>
      </c>
      <c r="S286" s="27">
        <v>186.846</v>
      </c>
      <c r="T286" s="27">
        <v>1.677</v>
      </c>
      <c r="U286" s="20"/>
      <c r="V286" s="28">
        <v>-1.49</v>
      </c>
      <c r="W286" s="20" t="str">
        <f t="shared" si="9"/>
        <v>concordant</v>
      </c>
      <c r="X286" s="20"/>
    </row>
    <row r="287" spans="1:24" s="21" customFormat="1" x14ac:dyDescent="0.25">
      <c r="A287" s="18" t="s">
        <v>591</v>
      </c>
      <c r="B287" s="63">
        <v>802.29902996233773</v>
      </c>
      <c r="C287" s="63">
        <f t="shared" si="8"/>
        <v>893.49788537438837</v>
      </c>
      <c r="D287" s="18">
        <v>3179457.494706478</v>
      </c>
      <c r="E287" s="23">
        <v>2.0673534902307162</v>
      </c>
      <c r="F287" s="18">
        <v>19.768671567850653</v>
      </c>
      <c r="G287" s="18">
        <v>0.91011879725058475</v>
      </c>
      <c r="H287" s="18">
        <v>0.20385677937947144</v>
      </c>
      <c r="I287" s="18">
        <v>1.6678521656486491</v>
      </c>
      <c r="J287" s="18">
        <v>2.9393695130120752E-2</v>
      </c>
      <c r="K287" s="18">
        <v>1.3976460972968567</v>
      </c>
      <c r="L287" s="18">
        <v>0.83799159546811175</v>
      </c>
      <c r="M287" s="18">
        <v>186.75251195502284</v>
      </c>
      <c r="N287" s="18">
        <v>2.5726939555053718</v>
      </c>
      <c r="O287" s="18">
        <v>188.38440961291508</v>
      </c>
      <c r="P287" s="18">
        <v>2.8677345895527679</v>
      </c>
      <c r="Q287" s="18">
        <v>208.89340163767275</v>
      </c>
      <c r="R287" s="18">
        <v>21.101501962533462</v>
      </c>
      <c r="S287" s="27">
        <v>187.03399999999999</v>
      </c>
      <c r="T287" s="27">
        <v>2.5630000000000002</v>
      </c>
      <c r="U287" s="20"/>
      <c r="V287" s="28">
        <v>0.95299999999999996</v>
      </c>
      <c r="W287" s="20" t="str">
        <f t="shared" si="9"/>
        <v>concordant</v>
      </c>
      <c r="X287" s="20"/>
    </row>
    <row r="288" spans="1:24" s="21" customFormat="1" x14ac:dyDescent="0.25">
      <c r="A288" s="18" t="s">
        <v>554</v>
      </c>
      <c r="B288" s="63">
        <v>177.21851309437253</v>
      </c>
      <c r="C288" s="63">
        <f t="shared" si="8"/>
        <v>192.58686696328445</v>
      </c>
      <c r="D288" s="18">
        <v>32665.788949635731</v>
      </c>
      <c r="E288" s="23">
        <v>2.7098771236275607</v>
      </c>
      <c r="F288" s="18">
        <v>19.917477942796459</v>
      </c>
      <c r="G288" s="18">
        <v>1.5120429723488202</v>
      </c>
      <c r="H288" s="18">
        <v>0.20174066479103631</v>
      </c>
      <c r="I288" s="18">
        <v>1.807101425314781</v>
      </c>
      <c r="J288" s="18">
        <v>2.9552308674969066E-2</v>
      </c>
      <c r="K288" s="18">
        <v>0.89472152594589938</v>
      </c>
      <c r="L288" s="18">
        <v>0.49511417201723856</v>
      </c>
      <c r="M288" s="18">
        <v>187.74572751785786</v>
      </c>
      <c r="N288" s="18">
        <v>1.6555759108855312</v>
      </c>
      <c r="O288" s="18">
        <v>186.59801974850001</v>
      </c>
      <c r="P288" s="18">
        <v>3.0803244417818547</v>
      </c>
      <c r="Q288" s="18">
        <v>172.07362309272068</v>
      </c>
      <c r="R288" s="18">
        <v>36.644289937438799</v>
      </c>
      <c r="S288" s="27">
        <v>187.71100000000001</v>
      </c>
      <c r="T288" s="27">
        <v>1.653</v>
      </c>
      <c r="U288" s="20"/>
      <c r="V288" s="28">
        <v>-0.67</v>
      </c>
      <c r="W288" s="20" t="str">
        <f t="shared" si="9"/>
        <v>concordant</v>
      </c>
      <c r="X288" s="20"/>
    </row>
    <row r="289" spans="1:24" s="21" customFormat="1" x14ac:dyDescent="0.25">
      <c r="A289" s="18" t="s">
        <v>401</v>
      </c>
      <c r="B289" s="63">
        <v>759.37416618111263</v>
      </c>
      <c r="C289" s="63">
        <f t="shared" si="8"/>
        <v>819.89892928478957</v>
      </c>
      <c r="D289" s="18">
        <v>26578.939650104869</v>
      </c>
      <c r="E289" s="23">
        <v>2.9484283771070294</v>
      </c>
      <c r="F289" s="18">
        <v>19.711785428079871</v>
      </c>
      <c r="G289" s="18">
        <v>1.0246664654646069</v>
      </c>
      <c r="H289" s="18">
        <v>0.20453399781633191</v>
      </c>
      <c r="I289" s="18">
        <v>1.6147423569388797</v>
      </c>
      <c r="J289" s="18">
        <v>2.9610326482555495E-2</v>
      </c>
      <c r="K289" s="18">
        <v>1.2467958286299963</v>
      </c>
      <c r="L289" s="18">
        <v>0.77213298039297606</v>
      </c>
      <c r="M289" s="18">
        <v>188.10898859432973</v>
      </c>
      <c r="N289" s="18">
        <v>2.3114466336553221</v>
      </c>
      <c r="O289" s="18">
        <v>188.95544330792472</v>
      </c>
      <c r="P289" s="18">
        <v>2.7840734029543484</v>
      </c>
      <c r="Q289" s="18">
        <v>199.54269360872058</v>
      </c>
      <c r="R289" s="18">
        <v>23.83748561018281</v>
      </c>
      <c r="S289" s="27">
        <v>188.208</v>
      </c>
      <c r="T289" s="27">
        <v>2.3029999999999999</v>
      </c>
      <c r="U289" s="20"/>
      <c r="V289" s="28">
        <v>0.49099999999999999</v>
      </c>
      <c r="W289" s="20" t="str">
        <f t="shared" si="9"/>
        <v>concordant</v>
      </c>
      <c r="X289" s="20"/>
    </row>
    <row r="290" spans="1:24" s="21" customFormat="1" x14ac:dyDescent="0.25">
      <c r="A290" s="18" t="s">
        <v>506</v>
      </c>
      <c r="B290" s="63">
        <v>301.68505932931839</v>
      </c>
      <c r="C290" s="63">
        <f t="shared" si="8"/>
        <v>337.62432038156834</v>
      </c>
      <c r="D290" s="18">
        <v>53043.940073306374</v>
      </c>
      <c r="E290" s="23">
        <v>1.9726612864777142</v>
      </c>
      <c r="F290" s="18">
        <v>19.819636908197033</v>
      </c>
      <c r="G290" s="18">
        <v>1.1947156781742758</v>
      </c>
      <c r="H290" s="18">
        <v>0.20415938971801209</v>
      </c>
      <c r="I290" s="18">
        <v>1.6047046917623307</v>
      </c>
      <c r="J290" s="18">
        <v>2.9640237557918114E-2</v>
      </c>
      <c r="K290" s="18">
        <v>1.0709721773704826</v>
      </c>
      <c r="L290" s="18">
        <v>0.66739518047667179</v>
      </c>
      <c r="M290" s="18">
        <v>188.29625981212124</v>
      </c>
      <c r="N290" s="18">
        <v>1.9874333889051883</v>
      </c>
      <c r="O290" s="18">
        <v>188.63961172912605</v>
      </c>
      <c r="P290" s="18">
        <v>2.762558522900477</v>
      </c>
      <c r="Q290" s="18">
        <v>192.96293053561109</v>
      </c>
      <c r="R290" s="18">
        <v>27.788493477564529</v>
      </c>
      <c r="S290" s="27">
        <v>188.31899999999999</v>
      </c>
      <c r="T290" s="27">
        <v>1.9830000000000001</v>
      </c>
      <c r="U290" s="20"/>
      <c r="V290" s="28">
        <v>0.19900000000000001</v>
      </c>
      <c r="W290" s="20" t="str">
        <f t="shared" si="9"/>
        <v>concordant</v>
      </c>
      <c r="X290" s="20"/>
    </row>
    <row r="291" spans="1:24" s="21" customFormat="1" x14ac:dyDescent="0.25">
      <c r="A291" s="18" t="s">
        <v>315</v>
      </c>
      <c r="B291" s="63">
        <v>186.86275469790976</v>
      </c>
      <c r="C291" s="63">
        <f t="shared" si="8"/>
        <v>203.86880367018813</v>
      </c>
      <c r="D291" s="18">
        <v>130445.61630271398</v>
      </c>
      <c r="E291" s="23">
        <v>2.5821839879204833</v>
      </c>
      <c r="F291" s="18">
        <v>19.400378982902495</v>
      </c>
      <c r="G291" s="18">
        <v>1.6647350404024917</v>
      </c>
      <c r="H291" s="18">
        <v>0.21149478140916439</v>
      </c>
      <c r="I291" s="18">
        <v>1.9228896931873363</v>
      </c>
      <c r="J291" s="18">
        <v>3.0000705465007146E-2</v>
      </c>
      <c r="K291" s="18">
        <v>0.96233179423644566</v>
      </c>
      <c r="L291" s="18">
        <v>0.50046125768208138</v>
      </c>
      <c r="M291" s="18">
        <v>190.55269723637375</v>
      </c>
      <c r="N291" s="18">
        <v>1.8069119767555577</v>
      </c>
      <c r="O291" s="18">
        <v>194.80626869077486</v>
      </c>
      <c r="P291" s="18">
        <v>3.4085056766382564</v>
      </c>
      <c r="Q291" s="18">
        <v>246.66944191291236</v>
      </c>
      <c r="R291" s="18">
        <v>38.353379303034174</v>
      </c>
      <c r="S291" s="27">
        <v>190.63499999999999</v>
      </c>
      <c r="T291" s="27">
        <v>1.8069999999999999</v>
      </c>
      <c r="U291" s="20"/>
      <c r="V291" s="28">
        <v>2.42</v>
      </c>
      <c r="W291" s="20" t="str">
        <f t="shared" si="9"/>
        <v>concordant</v>
      </c>
      <c r="X291" s="20"/>
    </row>
    <row r="292" spans="1:24" s="21" customFormat="1" x14ac:dyDescent="0.25">
      <c r="A292" s="18" t="s">
        <v>507</v>
      </c>
      <c r="B292" s="63">
        <v>194.23825659639655</v>
      </c>
      <c r="C292" s="63">
        <f t="shared" si="8"/>
        <v>218.45433630846273</v>
      </c>
      <c r="D292" s="18">
        <v>10473.735671301554</v>
      </c>
      <c r="E292" s="23">
        <v>1.8849454925360647</v>
      </c>
      <c r="F292" s="18">
        <v>20.03833401413489</v>
      </c>
      <c r="G292" s="18">
        <v>1.7005858599396451</v>
      </c>
      <c r="H292" s="18">
        <v>0.20216064544622514</v>
      </c>
      <c r="I292" s="18">
        <v>2.0235006231513295</v>
      </c>
      <c r="J292" s="18">
        <v>3.0412310049062623E-2</v>
      </c>
      <c r="K292" s="18">
        <v>1.0420287292263339</v>
      </c>
      <c r="L292" s="18">
        <v>0.51496338439644973</v>
      </c>
      <c r="M292" s="18">
        <v>193.12827178710151</v>
      </c>
      <c r="N292" s="18">
        <v>1.9826053920429132</v>
      </c>
      <c r="O292" s="18">
        <v>186.95281072306878</v>
      </c>
      <c r="P292" s="18">
        <v>3.4551669622707379</v>
      </c>
      <c r="Q292" s="18">
        <v>109.62460701142433</v>
      </c>
      <c r="R292" s="18">
        <v>40.961022734978108</v>
      </c>
      <c r="S292" s="27">
        <v>192.82900000000001</v>
      </c>
      <c r="T292" s="27">
        <v>1.9750000000000001</v>
      </c>
      <c r="U292" s="20"/>
      <c r="V292" s="28">
        <v>-3.55</v>
      </c>
      <c r="W292" s="20" t="str">
        <f t="shared" si="9"/>
        <v>rev discord.</v>
      </c>
      <c r="X292" s="20"/>
    </row>
    <row r="293" spans="1:24" s="21" customFormat="1" x14ac:dyDescent="0.25">
      <c r="A293" s="18" t="s">
        <v>360</v>
      </c>
      <c r="B293" s="63">
        <v>89.918705199687409</v>
      </c>
      <c r="C293" s="63">
        <f t="shared" si="8"/>
        <v>97.186250919988709</v>
      </c>
      <c r="D293" s="18">
        <v>57609.672112931723</v>
      </c>
      <c r="E293" s="23">
        <v>2.9075696989286359</v>
      </c>
      <c r="F293" s="18">
        <v>20.078347972500616</v>
      </c>
      <c r="G293" s="18">
        <v>1.966772110457057</v>
      </c>
      <c r="H293" s="18">
        <v>0.20813295737653226</v>
      </c>
      <c r="I293" s="18">
        <v>2.321398983837847</v>
      </c>
      <c r="J293" s="18">
        <v>3.0630445014876807E-2</v>
      </c>
      <c r="K293" s="18">
        <v>1.2322727740190742</v>
      </c>
      <c r="L293" s="18">
        <v>0.53083196064031279</v>
      </c>
      <c r="M293" s="18">
        <v>194.4928124683033</v>
      </c>
      <c r="N293" s="18">
        <v>2.3608881764640728</v>
      </c>
      <c r="O293" s="18">
        <v>191.98472611000705</v>
      </c>
      <c r="P293" s="18">
        <v>4.0607676388054301</v>
      </c>
      <c r="Q293" s="18">
        <v>161.26388411206648</v>
      </c>
      <c r="R293" s="18">
        <v>46.00692729248761</v>
      </c>
      <c r="S293" s="27">
        <v>194.38800000000001</v>
      </c>
      <c r="T293" s="27">
        <v>2.355</v>
      </c>
      <c r="U293" s="20"/>
      <c r="V293" s="28">
        <v>-1.42</v>
      </c>
      <c r="W293" s="20" t="str">
        <f t="shared" si="9"/>
        <v>concordant</v>
      </c>
      <c r="X293" s="20"/>
    </row>
    <row r="294" spans="1:24" s="21" customFormat="1" x14ac:dyDescent="0.25">
      <c r="A294" s="18" t="s">
        <v>520</v>
      </c>
      <c r="B294" s="63">
        <v>199.25370672450441</v>
      </c>
      <c r="C294" s="63">
        <f t="shared" si="8"/>
        <v>219.71229698011533</v>
      </c>
      <c r="D294" s="18">
        <v>8422.6432544883828</v>
      </c>
      <c r="E294" s="23">
        <v>2.2887511062702162</v>
      </c>
      <c r="F294" s="18">
        <v>19.486520304896562</v>
      </c>
      <c r="G294" s="18">
        <v>1.4197540255496086</v>
      </c>
      <c r="H294" s="18">
        <v>0.21353031871744602</v>
      </c>
      <c r="I294" s="18">
        <v>1.9915766277706548</v>
      </c>
      <c r="J294" s="18">
        <v>3.1433601340348651E-2</v>
      </c>
      <c r="K294" s="18">
        <v>1.080630068388809</v>
      </c>
      <c r="L294" s="18">
        <v>0.54260029632826767</v>
      </c>
      <c r="M294" s="18">
        <v>199.51445919934358</v>
      </c>
      <c r="N294" s="18">
        <v>2.1229909077180054</v>
      </c>
      <c r="O294" s="18">
        <v>196.51087007606256</v>
      </c>
      <c r="P294" s="18">
        <v>3.5582595743604912</v>
      </c>
      <c r="Q294" s="18">
        <v>160.62261913239649</v>
      </c>
      <c r="R294" s="18">
        <v>39.131586203569448</v>
      </c>
      <c r="S294" s="27">
        <v>199.37299999999999</v>
      </c>
      <c r="T294" s="27">
        <v>2.117</v>
      </c>
      <c r="U294" s="20"/>
      <c r="V294" s="28">
        <v>-1.67</v>
      </c>
      <c r="W294" s="20" t="str">
        <f t="shared" si="9"/>
        <v>concordant</v>
      </c>
      <c r="X294" s="20"/>
    </row>
    <row r="295" spans="1:24" s="21" customFormat="1" x14ac:dyDescent="0.25">
      <c r="A295" s="18" t="s">
        <v>411</v>
      </c>
      <c r="B295" s="63">
        <v>257.83893845553291</v>
      </c>
      <c r="C295" s="63">
        <f t="shared" si="8"/>
        <v>289.26335422712924</v>
      </c>
      <c r="D295" s="18">
        <v>169309.61007030978</v>
      </c>
      <c r="E295" s="23">
        <v>1.9281870179371103</v>
      </c>
      <c r="F295" s="18">
        <v>19.416244919314547</v>
      </c>
      <c r="G295" s="18">
        <v>1.204534722627586</v>
      </c>
      <c r="H295" s="18">
        <v>0.22252207709700039</v>
      </c>
      <c r="I295" s="18">
        <v>1.5419787808981447</v>
      </c>
      <c r="J295" s="18">
        <v>3.1594911924419294E-2</v>
      </c>
      <c r="K295" s="18">
        <v>0.96268516866439457</v>
      </c>
      <c r="L295" s="18">
        <v>0.62431803899640359</v>
      </c>
      <c r="M295" s="18">
        <v>200.52256435379007</v>
      </c>
      <c r="N295" s="18">
        <v>1.9006863540870285</v>
      </c>
      <c r="O295" s="18">
        <v>204.00670272516646</v>
      </c>
      <c r="P295" s="18">
        <v>2.8498752067732056</v>
      </c>
      <c r="Q295" s="18">
        <v>244.46544425344746</v>
      </c>
      <c r="R295" s="18">
        <v>27.732764644099618</v>
      </c>
      <c r="S295" s="27">
        <v>200.67599999999999</v>
      </c>
      <c r="T295" s="27">
        <v>1.9</v>
      </c>
      <c r="U295" s="20"/>
      <c r="V295" s="28">
        <v>1.89</v>
      </c>
      <c r="W295" s="20" t="str">
        <f t="shared" si="9"/>
        <v>concordant</v>
      </c>
      <c r="X295" s="20"/>
    </row>
    <row r="296" spans="1:24" s="21" customFormat="1" x14ac:dyDescent="0.25">
      <c r="A296" s="18" t="s">
        <v>446</v>
      </c>
      <c r="B296" s="63">
        <v>201.84593747240061</v>
      </c>
      <c r="C296" s="63">
        <f t="shared" si="8"/>
        <v>216.88305177060488</v>
      </c>
      <c r="D296" s="18">
        <v>110561.72355517994</v>
      </c>
      <c r="E296" s="23">
        <v>3.1544480121214895</v>
      </c>
      <c r="F296" s="18">
        <v>19.541521628026889</v>
      </c>
      <c r="G296" s="18">
        <v>1.1066676111102713</v>
      </c>
      <c r="H296" s="18">
        <v>0.22271592201491944</v>
      </c>
      <c r="I296" s="18">
        <v>1.6300398979723338</v>
      </c>
      <c r="J296" s="18">
        <v>3.1784212060833879E-2</v>
      </c>
      <c r="K296" s="18">
        <v>1.1965667927826782</v>
      </c>
      <c r="L296" s="18">
        <v>0.7340720888311576</v>
      </c>
      <c r="M296" s="18">
        <v>201.70538826947012</v>
      </c>
      <c r="N296" s="18">
        <v>2.3761712815795306</v>
      </c>
      <c r="O296" s="18">
        <v>204.16769060863533</v>
      </c>
      <c r="P296" s="18">
        <v>3.0147764906185301</v>
      </c>
      <c r="Q296" s="18">
        <v>232.67285262667627</v>
      </c>
      <c r="R296" s="18">
        <v>25.546309419590301</v>
      </c>
      <c r="S296" s="27">
        <v>201.92400000000001</v>
      </c>
      <c r="T296" s="27">
        <v>2.3719999999999999</v>
      </c>
      <c r="U296" s="20"/>
      <c r="V296" s="28">
        <v>1.33</v>
      </c>
      <c r="W296" s="20" t="str">
        <f t="shared" si="9"/>
        <v>concordant</v>
      </c>
      <c r="X296" s="20"/>
    </row>
    <row r="297" spans="1:24" s="21" customFormat="1" x14ac:dyDescent="0.25">
      <c r="A297" s="18" t="s">
        <v>406</v>
      </c>
      <c r="B297" s="63">
        <v>164.44897338274606</v>
      </c>
      <c r="C297" s="63">
        <f t="shared" si="8"/>
        <v>173.66440679017614</v>
      </c>
      <c r="D297" s="18">
        <v>15678.970821770352</v>
      </c>
      <c r="E297" s="23">
        <v>4.1935638874875663</v>
      </c>
      <c r="F297" s="18">
        <v>19.98425939437691</v>
      </c>
      <c r="G297" s="18">
        <v>1.5788028255828455</v>
      </c>
      <c r="H297" s="18">
        <v>0.21495740560324639</v>
      </c>
      <c r="I297" s="18">
        <v>2.1508890712865174</v>
      </c>
      <c r="J297" s="18">
        <v>3.1870554398113669E-2</v>
      </c>
      <c r="K297" s="18">
        <v>1.2805222860483683</v>
      </c>
      <c r="L297" s="18">
        <v>0.59534557274143651</v>
      </c>
      <c r="M297" s="18">
        <v>202.24481809749079</v>
      </c>
      <c r="N297" s="18">
        <v>2.5495866010038384</v>
      </c>
      <c r="O297" s="18">
        <v>197.70423827113476</v>
      </c>
      <c r="P297" s="18">
        <v>3.8640379166307639</v>
      </c>
      <c r="Q297" s="18">
        <v>143.88714960187599</v>
      </c>
      <c r="R297" s="18">
        <v>40.538332450783344</v>
      </c>
      <c r="S297" s="27">
        <v>201.934</v>
      </c>
      <c r="T297" s="27">
        <v>2.5379999999999998</v>
      </c>
      <c r="U297" s="20"/>
      <c r="V297" s="28">
        <v>-2.4900000000000002</v>
      </c>
      <c r="W297" s="20" t="str">
        <f t="shared" si="9"/>
        <v>rev discord.</v>
      </c>
      <c r="X297" s="20"/>
    </row>
    <row r="298" spans="1:24" s="21" customFormat="1" x14ac:dyDescent="0.25">
      <c r="A298" s="18" t="s">
        <v>436</v>
      </c>
      <c r="B298" s="63">
        <v>259.21198118188784</v>
      </c>
      <c r="C298" s="63">
        <f t="shared" si="8"/>
        <v>287.77333189393062</v>
      </c>
      <c r="D298" s="18">
        <v>11838.384778077649</v>
      </c>
      <c r="E298" s="23">
        <v>2.1327708269784025</v>
      </c>
      <c r="F298" s="18">
        <v>18.093159074393114</v>
      </c>
      <c r="G298" s="18">
        <v>2.1870847896631811</v>
      </c>
      <c r="H298" s="18">
        <v>0.25771838876422037</v>
      </c>
      <c r="I298" s="18">
        <v>2.4086676872084274</v>
      </c>
      <c r="J298" s="18">
        <v>3.4684158355933012E-2</v>
      </c>
      <c r="K298" s="18">
        <v>0.98416192290503457</v>
      </c>
      <c r="L298" s="18">
        <v>0.40859182365901553</v>
      </c>
      <c r="M298" s="18">
        <v>219.79835060420083</v>
      </c>
      <c r="N298" s="18">
        <v>2.1267093480906283</v>
      </c>
      <c r="O298" s="18">
        <v>232.82659989890308</v>
      </c>
      <c r="P298" s="18">
        <v>5.0115529192277961</v>
      </c>
      <c r="Q298" s="18">
        <v>366.45944691682581</v>
      </c>
      <c r="R298" s="18">
        <v>49.555251736415272</v>
      </c>
      <c r="S298" s="27">
        <v>219.86699999999999</v>
      </c>
      <c r="T298" s="27">
        <v>2.129</v>
      </c>
      <c r="U298" s="20"/>
      <c r="V298" s="28">
        <v>6.42</v>
      </c>
      <c r="W298" s="20" t="str">
        <f t="shared" si="9"/>
        <v>discord.</v>
      </c>
      <c r="X298" s="20"/>
    </row>
    <row r="299" spans="1:24" s="21" customFormat="1" x14ac:dyDescent="0.25">
      <c r="A299" s="18" t="s">
        <v>346</v>
      </c>
      <c r="B299" s="63">
        <v>539.22880457123699</v>
      </c>
      <c r="C299" s="63">
        <f t="shared" si="8"/>
        <v>593.12007977870326</v>
      </c>
      <c r="D299" s="18">
        <v>38715.29930893534</v>
      </c>
      <c r="E299" s="23">
        <v>2.3513781885176988</v>
      </c>
      <c r="F299" s="18">
        <v>19.338476886680368</v>
      </c>
      <c r="G299" s="18">
        <v>1.2287919119054227</v>
      </c>
      <c r="H299" s="18">
        <v>0.26047260191860605</v>
      </c>
      <c r="I299" s="18">
        <v>1.5965502114242367</v>
      </c>
      <c r="J299" s="18">
        <v>3.6983454077988566E-2</v>
      </c>
      <c r="K299" s="18">
        <v>1.0169817280228812</v>
      </c>
      <c r="L299" s="18">
        <v>0.63698699905946654</v>
      </c>
      <c r="M299" s="18">
        <v>234.1078069558865</v>
      </c>
      <c r="N299" s="18">
        <v>2.338121187806891</v>
      </c>
      <c r="O299" s="18">
        <v>235.04770424523289</v>
      </c>
      <c r="P299" s="18">
        <v>3.3499837958299565</v>
      </c>
      <c r="Q299" s="18">
        <v>244.46050352753136</v>
      </c>
      <c r="R299" s="18">
        <v>28.346085043431941</v>
      </c>
      <c r="S299" s="27">
        <v>234.17400000000001</v>
      </c>
      <c r="T299" s="27">
        <v>2.3319999999999999</v>
      </c>
      <c r="U299" s="20"/>
      <c r="V299" s="28">
        <v>0.44700000000000001</v>
      </c>
      <c r="W299" s="20" t="str">
        <f t="shared" si="9"/>
        <v>concordant</v>
      </c>
      <c r="X299" s="20"/>
    </row>
    <row r="300" spans="1:24" s="21" customFormat="1" x14ac:dyDescent="0.25">
      <c r="A300" s="18" t="s">
        <v>445</v>
      </c>
      <c r="B300" s="63">
        <v>426.18548219443858</v>
      </c>
      <c r="C300" s="63">
        <f t="shared" si="8"/>
        <v>513.31485046166131</v>
      </c>
      <c r="D300" s="18">
        <v>48092.457378473016</v>
      </c>
      <c r="E300" s="23">
        <v>1.1494814011336052</v>
      </c>
      <c r="F300" s="18">
        <v>19.286744845797024</v>
      </c>
      <c r="G300" s="18">
        <v>1.0540585498742769</v>
      </c>
      <c r="H300" s="18">
        <v>0.27020949922599502</v>
      </c>
      <c r="I300" s="18">
        <v>1.420451219873631</v>
      </c>
      <c r="J300" s="18">
        <v>3.8279973571651096E-2</v>
      </c>
      <c r="K300" s="18">
        <v>0.95093516941193368</v>
      </c>
      <c r="L300" s="18">
        <v>0.66945992661158227</v>
      </c>
      <c r="M300" s="18">
        <v>242.16259424444905</v>
      </c>
      <c r="N300" s="18">
        <v>2.2600928679939045</v>
      </c>
      <c r="O300" s="18">
        <v>242.86119397528603</v>
      </c>
      <c r="P300" s="18">
        <v>3.0681939763220072</v>
      </c>
      <c r="Q300" s="18">
        <v>249.59772848557668</v>
      </c>
      <c r="R300" s="18">
        <v>24.26290462215087</v>
      </c>
      <c r="S300" s="27">
        <v>242.22399999999999</v>
      </c>
      <c r="T300" s="27">
        <v>2.2519999999999998</v>
      </c>
      <c r="U300" s="20"/>
      <c r="V300" s="28">
        <v>0.32200000000000001</v>
      </c>
      <c r="W300" s="20" t="str">
        <f t="shared" si="9"/>
        <v>concordant</v>
      </c>
      <c r="X300" s="20"/>
    </row>
    <row r="301" spans="1:24" s="21" customFormat="1" x14ac:dyDescent="0.25">
      <c r="A301" s="18" t="s">
        <v>336</v>
      </c>
      <c r="B301" s="63">
        <v>1777.707984077899</v>
      </c>
      <c r="C301" s="63">
        <f t="shared" si="8"/>
        <v>1974.7546176231185</v>
      </c>
      <c r="D301" s="18">
        <v>157059.5486955012</v>
      </c>
      <c r="E301" s="23">
        <v>2.1201142528651009</v>
      </c>
      <c r="F301" s="18">
        <v>19.466563038849696</v>
      </c>
      <c r="G301" s="18">
        <v>0.56211421232476511</v>
      </c>
      <c r="H301" s="18">
        <v>0.27709969624561209</v>
      </c>
      <c r="I301" s="18">
        <v>1.640872038487462</v>
      </c>
      <c r="J301" s="18">
        <v>3.9328458927708795E-2</v>
      </c>
      <c r="K301" s="18">
        <v>1.5414527348104958</v>
      </c>
      <c r="L301" s="18">
        <v>0.93941069056877224</v>
      </c>
      <c r="M301" s="18">
        <v>248.66908636018462</v>
      </c>
      <c r="N301" s="18">
        <v>3.7601275491246184</v>
      </c>
      <c r="O301" s="18">
        <v>248.35421096924745</v>
      </c>
      <c r="P301" s="18">
        <v>3.6150783004287916</v>
      </c>
      <c r="Q301" s="18">
        <v>245.39985559880333</v>
      </c>
      <c r="R301" s="18">
        <v>12.976923404503992</v>
      </c>
      <c r="S301" s="27">
        <v>248.41</v>
      </c>
      <c r="T301" s="27">
        <v>3.6040000000000001</v>
      </c>
      <c r="U301" s="20"/>
      <c r="V301" s="28">
        <v>-0.16900000000000001</v>
      </c>
      <c r="W301" s="20" t="str">
        <f t="shared" si="9"/>
        <v>concordant</v>
      </c>
      <c r="X301" s="20"/>
    </row>
    <row r="302" spans="1:24" s="21" customFormat="1" x14ac:dyDescent="0.25">
      <c r="A302" s="18" t="s">
        <v>499</v>
      </c>
      <c r="B302" s="63">
        <v>3539.6062345650103</v>
      </c>
      <c r="C302" s="63">
        <f t="shared" si="8"/>
        <v>4178.3363578385542</v>
      </c>
      <c r="D302" s="18">
        <v>760866.23041905183</v>
      </c>
      <c r="E302" s="23">
        <v>1.3022831315042673</v>
      </c>
      <c r="F302" s="18">
        <v>19.229176817069668</v>
      </c>
      <c r="G302" s="18">
        <v>0.65876824449113147</v>
      </c>
      <c r="H302" s="18">
        <v>0.28378637866765388</v>
      </c>
      <c r="I302" s="18">
        <v>1.4167779737284871</v>
      </c>
      <c r="J302" s="18">
        <v>3.9850982603130615E-2</v>
      </c>
      <c r="K302" s="18">
        <v>1.2543038935614297</v>
      </c>
      <c r="L302" s="18">
        <v>0.88532142425994964</v>
      </c>
      <c r="M302" s="18">
        <v>251.90921468711915</v>
      </c>
      <c r="N302" s="18">
        <v>3.0987671047978012</v>
      </c>
      <c r="O302" s="18">
        <v>253.65671896460393</v>
      </c>
      <c r="P302" s="18">
        <v>3.1800350721895114</v>
      </c>
      <c r="Q302" s="18">
        <v>269.82335641653003</v>
      </c>
      <c r="R302" s="18">
        <v>15.095253314454027</v>
      </c>
      <c r="S302" s="27">
        <v>252.578</v>
      </c>
      <c r="T302" s="27">
        <v>3.0529999999999999</v>
      </c>
      <c r="U302" s="20"/>
      <c r="V302" s="28">
        <v>0.79900000000000004</v>
      </c>
      <c r="W302" s="20" t="str">
        <f t="shared" si="9"/>
        <v>concordant</v>
      </c>
      <c r="X302" s="20"/>
    </row>
    <row r="303" spans="1:24" x14ac:dyDescent="0.25">
      <c r="A303" s="18" t="s">
        <v>288</v>
      </c>
      <c r="B303" s="63">
        <v>1255.4211212335558</v>
      </c>
      <c r="C303" s="63">
        <f t="shared" si="8"/>
        <v>2089.8081999913011</v>
      </c>
      <c r="D303" s="18">
        <v>405731.30057608301</v>
      </c>
      <c r="E303" s="23">
        <v>0.35358165412763121</v>
      </c>
      <c r="F303" s="18">
        <v>18.550481380583307</v>
      </c>
      <c r="G303" s="18">
        <v>0.80225213527670935</v>
      </c>
      <c r="H303" s="18">
        <v>0.35062788867052158</v>
      </c>
      <c r="I303" s="18">
        <v>1.5036915763501151</v>
      </c>
      <c r="J303" s="18">
        <v>4.7547151808711212E-2</v>
      </c>
      <c r="K303" s="18">
        <v>1.2717860207692948</v>
      </c>
      <c r="L303" s="18">
        <v>0.84577584976320686</v>
      </c>
      <c r="M303" s="18">
        <v>299.44487001411005</v>
      </c>
      <c r="N303" s="18">
        <v>3.7212018404964908</v>
      </c>
      <c r="O303" s="18">
        <v>305.19326500736031</v>
      </c>
      <c r="P303" s="18">
        <v>3.9637077614074201</v>
      </c>
      <c r="Q303" s="18">
        <v>349.36899237058856</v>
      </c>
      <c r="R303" s="18">
        <v>18.128414727400411</v>
      </c>
      <c r="S303" s="27">
        <v>301.08199999999999</v>
      </c>
      <c r="T303" s="27">
        <v>3.6949999999999998</v>
      </c>
      <c r="V303" s="28">
        <v>2.2000000000000002</v>
      </c>
      <c r="W303" s="20" t="str">
        <f t="shared" si="9"/>
        <v>concordant</v>
      </c>
    </row>
    <row r="304" spans="1:24" x14ac:dyDescent="0.25">
      <c r="A304" s="18" t="s">
        <v>518</v>
      </c>
      <c r="B304" s="63">
        <v>243.01831077361524</v>
      </c>
      <c r="C304" s="63">
        <f t="shared" si="8"/>
        <v>273.38861914218671</v>
      </c>
      <c r="D304" s="18">
        <v>82299.253304137848</v>
      </c>
      <c r="E304" s="23">
        <v>1.8804321095039931</v>
      </c>
      <c r="F304" s="18">
        <v>19.158642609387382</v>
      </c>
      <c r="G304" s="18">
        <v>1.1290680578017349</v>
      </c>
      <c r="H304" s="18">
        <v>0.34184205137306706</v>
      </c>
      <c r="I304" s="18">
        <v>1.4249877624595058</v>
      </c>
      <c r="J304" s="18">
        <v>4.7975479644221088E-2</v>
      </c>
      <c r="K304" s="18">
        <v>0.86545452087426078</v>
      </c>
      <c r="L304" s="18">
        <v>0.60734172157415622</v>
      </c>
      <c r="M304" s="18">
        <v>302.0801826854543</v>
      </c>
      <c r="N304" s="18">
        <v>2.5540575756915018</v>
      </c>
      <c r="O304" s="18">
        <v>298.56661946428602</v>
      </c>
      <c r="P304" s="18">
        <v>3.6860993920705027</v>
      </c>
      <c r="Q304" s="18">
        <v>271.16217686326632</v>
      </c>
      <c r="R304" s="18">
        <v>25.945462948409627</v>
      </c>
      <c r="S304" s="27">
        <v>301.745</v>
      </c>
      <c r="T304" s="27">
        <v>2.536</v>
      </c>
      <c r="V304" s="28">
        <v>-1.34</v>
      </c>
      <c r="W304" s="20" t="str">
        <f t="shared" si="9"/>
        <v>concordant</v>
      </c>
    </row>
    <row r="305" spans="1:25" x14ac:dyDescent="0.25">
      <c r="A305" s="18" t="s">
        <v>344</v>
      </c>
      <c r="B305" s="63">
        <v>970.39388895472234</v>
      </c>
      <c r="C305" s="63">
        <f t="shared" si="8"/>
        <v>1000.9205202866551</v>
      </c>
      <c r="D305" s="18">
        <v>152136.37853578321</v>
      </c>
      <c r="E305" s="23">
        <v>7.4702826337019772</v>
      </c>
      <c r="F305" s="18">
        <v>12.655918214614873</v>
      </c>
      <c r="G305" s="18">
        <v>1.0579353911945595</v>
      </c>
      <c r="H305" s="18">
        <v>0.69422620750459407</v>
      </c>
      <c r="I305" s="18">
        <v>2.2450896508854821</v>
      </c>
      <c r="J305" s="18">
        <v>6.4230163315460012E-2</v>
      </c>
      <c r="K305" s="18">
        <v>1.9801287686609801</v>
      </c>
      <c r="L305" s="18">
        <v>0.8819820481912608</v>
      </c>
      <c r="M305" s="18">
        <v>401.30015427171224</v>
      </c>
      <c r="N305" s="18">
        <v>7.7039828649061803</v>
      </c>
      <c r="O305" s="18">
        <v>535.33646936211619</v>
      </c>
      <c r="P305" s="18">
        <v>9.3412599908111815</v>
      </c>
      <c r="Q305" s="18">
        <v>1156.7553474426838</v>
      </c>
      <c r="R305" s="18">
        <v>20.990296002018681</v>
      </c>
      <c r="S305" s="27">
        <v>318.22300000000001</v>
      </c>
      <c r="T305" s="27">
        <v>7.9320000000000004</v>
      </c>
      <c r="V305" s="28">
        <v>46.2</v>
      </c>
      <c r="W305" s="20" t="str">
        <f t="shared" si="9"/>
        <v>discord.</v>
      </c>
    </row>
    <row r="306" spans="1:25" x14ac:dyDescent="0.25">
      <c r="A306" s="18" t="s">
        <v>339</v>
      </c>
      <c r="B306" s="63">
        <v>478.11335898755368</v>
      </c>
      <c r="C306" s="63">
        <f t="shared" si="8"/>
        <v>557.72565093749859</v>
      </c>
      <c r="D306" s="18">
        <v>10344.569916235218</v>
      </c>
      <c r="E306" s="23">
        <v>1.4112976352033391</v>
      </c>
      <c r="F306" s="18">
        <v>12.244192300847049</v>
      </c>
      <c r="G306" s="18">
        <v>4.2348698281874704</v>
      </c>
      <c r="H306" s="18">
        <v>0.59308371694269479</v>
      </c>
      <c r="I306" s="18">
        <v>4.4083039390670971</v>
      </c>
      <c r="J306" s="18">
        <v>5.3956131732662602E-2</v>
      </c>
      <c r="K306" s="18">
        <v>1.2107866822588786</v>
      </c>
      <c r="L306" s="18">
        <v>0.2746604360758102</v>
      </c>
      <c r="M306" s="18">
        <v>338.76440616279712</v>
      </c>
      <c r="N306" s="18">
        <v>3.9958039143579072</v>
      </c>
      <c r="O306" s="18">
        <v>472.83503331029834</v>
      </c>
      <c r="P306" s="18">
        <v>16.665480437419177</v>
      </c>
      <c r="Q306" s="18">
        <v>1190.0799576285574</v>
      </c>
      <c r="R306" s="18">
        <v>83.717744296903334</v>
      </c>
      <c r="S306" s="27">
        <v>336.66</v>
      </c>
      <c r="T306" s="27">
        <v>3.9990000000000001</v>
      </c>
      <c r="V306" s="28">
        <v>40.5</v>
      </c>
      <c r="W306" s="20" t="str">
        <f t="shared" si="9"/>
        <v>discord.</v>
      </c>
    </row>
    <row r="307" spans="1:25" x14ac:dyDescent="0.25">
      <c r="A307" s="18" t="s">
        <v>540</v>
      </c>
      <c r="B307" s="63">
        <v>754.4924840089385</v>
      </c>
      <c r="C307" s="63">
        <f t="shared" si="8"/>
        <v>774.40452401563596</v>
      </c>
      <c r="D307" s="18">
        <v>208852.69799966516</v>
      </c>
      <c r="E307" s="23">
        <v>8.9044484483992434</v>
      </c>
      <c r="F307" s="18">
        <v>18.419646062199131</v>
      </c>
      <c r="G307" s="18">
        <v>0.859937886046092</v>
      </c>
      <c r="H307" s="18">
        <v>0.4368595042603528</v>
      </c>
      <c r="I307" s="18">
        <v>1.512408625575268</v>
      </c>
      <c r="J307" s="18">
        <v>5.8737209783239978E-2</v>
      </c>
      <c r="K307" s="18">
        <v>1.2439771165288289</v>
      </c>
      <c r="L307" s="18">
        <v>0.82251389967817923</v>
      </c>
      <c r="M307" s="18">
        <v>367.9412501084438</v>
      </c>
      <c r="N307" s="18">
        <v>4.4489323426457759</v>
      </c>
      <c r="O307" s="18">
        <v>368.03557104467154</v>
      </c>
      <c r="P307" s="18">
        <v>4.6690615696865905</v>
      </c>
      <c r="Q307" s="18">
        <v>368.60837593281082</v>
      </c>
      <c r="R307" s="18">
        <v>19.378150545057991</v>
      </c>
      <c r="S307" s="27">
        <v>367.976</v>
      </c>
      <c r="T307" s="27">
        <v>4.3369999999999997</v>
      </c>
      <c r="V307" s="28">
        <v>3.0599999999999999E-2</v>
      </c>
      <c r="W307" s="20" t="str">
        <f t="shared" si="9"/>
        <v>concordant</v>
      </c>
    </row>
    <row r="308" spans="1:25" x14ac:dyDescent="0.25">
      <c r="A308" s="18" t="s">
        <v>387</v>
      </c>
      <c r="B308" s="63">
        <v>749.80919656685774</v>
      </c>
      <c r="C308" s="63">
        <f t="shared" si="8"/>
        <v>805.73268258689927</v>
      </c>
      <c r="D308" s="18">
        <v>112353.00459772583</v>
      </c>
      <c r="E308" s="23">
        <v>3.150825775239837</v>
      </c>
      <c r="F308" s="18">
        <v>17.536167238988185</v>
      </c>
      <c r="G308" s="18">
        <v>1.2958855345318461</v>
      </c>
      <c r="H308" s="18">
        <v>0.50184717984226779</v>
      </c>
      <c r="I308" s="18">
        <v>1.7516905907108715</v>
      </c>
      <c r="J308" s="18">
        <v>6.4252011078829135E-2</v>
      </c>
      <c r="K308" s="18">
        <v>1.1785060619127137</v>
      </c>
      <c r="L308" s="18">
        <v>0.67278209300333813</v>
      </c>
      <c r="M308" s="18">
        <v>401.43249245460072</v>
      </c>
      <c r="N308" s="18">
        <v>4.5866156184538625</v>
      </c>
      <c r="O308" s="18">
        <v>412.95202692768663</v>
      </c>
      <c r="P308" s="18">
        <v>5.9434417739227285</v>
      </c>
      <c r="Q308" s="18">
        <v>477.82996265088184</v>
      </c>
      <c r="R308" s="18">
        <v>28.648226103508165</v>
      </c>
      <c r="S308" s="27">
        <v>402.88200000000001</v>
      </c>
      <c r="T308" s="27">
        <v>4.5739999999999998</v>
      </c>
      <c r="V308" s="28">
        <v>3.39</v>
      </c>
      <c r="W308" s="20" t="str">
        <f t="shared" si="9"/>
        <v>concordant</v>
      </c>
    </row>
    <row r="309" spans="1:25" x14ac:dyDescent="0.25">
      <c r="A309" s="18" t="s">
        <v>386</v>
      </c>
      <c r="B309" s="63">
        <v>297.95722870615901</v>
      </c>
      <c r="C309" s="63">
        <f t="shared" si="8"/>
        <v>335.11428331367313</v>
      </c>
      <c r="D309" s="18">
        <v>91279.311374429366</v>
      </c>
      <c r="E309" s="23">
        <v>1.8844321619557944</v>
      </c>
      <c r="F309" s="18">
        <v>18.272092867523799</v>
      </c>
      <c r="G309" s="18">
        <v>1.0783875539478123</v>
      </c>
      <c r="H309" s="18">
        <v>0.48970508868812357</v>
      </c>
      <c r="I309" s="18">
        <v>1.3717492403872034</v>
      </c>
      <c r="J309" s="18">
        <v>6.5473561869032887E-2</v>
      </c>
      <c r="K309" s="18">
        <v>0.84759877333854738</v>
      </c>
      <c r="L309" s="18">
        <v>0.61789629502495347</v>
      </c>
      <c r="M309" s="18">
        <v>408.82745761040064</v>
      </c>
      <c r="N309" s="18">
        <v>3.3576224062243796</v>
      </c>
      <c r="O309" s="18">
        <v>404.70952257934977</v>
      </c>
      <c r="P309" s="18">
        <v>4.5786969350744755</v>
      </c>
      <c r="Q309" s="18">
        <v>381.2531710599182</v>
      </c>
      <c r="R309" s="18">
        <v>24.246297250245192</v>
      </c>
      <c r="S309" s="27">
        <v>408.262</v>
      </c>
      <c r="T309" s="27">
        <v>3.3159999999999998</v>
      </c>
      <c r="V309" s="28">
        <v>-1.21</v>
      </c>
      <c r="W309" s="20" t="str">
        <f t="shared" si="9"/>
        <v>concordant</v>
      </c>
    </row>
    <row r="310" spans="1:25" x14ac:dyDescent="0.25">
      <c r="A310" s="18" t="s">
        <v>440</v>
      </c>
      <c r="B310" s="63">
        <v>544.10295920859051</v>
      </c>
      <c r="C310" s="63">
        <f t="shared" si="8"/>
        <v>606.90525118825553</v>
      </c>
      <c r="D310" s="18">
        <v>137671.3885131024</v>
      </c>
      <c r="E310" s="23">
        <v>2.0359797609842079</v>
      </c>
      <c r="F310" s="18">
        <v>18.083288653823949</v>
      </c>
      <c r="G310" s="18">
        <v>0.83649550308953258</v>
      </c>
      <c r="H310" s="18">
        <v>0.50131565117802268</v>
      </c>
      <c r="I310" s="18">
        <v>1.0909718198796745</v>
      </c>
      <c r="J310" s="18">
        <v>6.6159332136417531E-2</v>
      </c>
      <c r="K310" s="18">
        <v>0.69953097061186409</v>
      </c>
      <c r="L310" s="18">
        <v>0.64119985307138061</v>
      </c>
      <c r="M310" s="18">
        <v>412.97522558891478</v>
      </c>
      <c r="N310" s="18">
        <v>2.7982994010603477</v>
      </c>
      <c r="O310" s="18">
        <v>412.59260239162376</v>
      </c>
      <c r="P310" s="18">
        <v>3.6990024263013481</v>
      </c>
      <c r="Q310" s="18">
        <v>410.4317761515947</v>
      </c>
      <c r="R310" s="18">
        <v>18.723504880362299</v>
      </c>
      <c r="S310" s="27">
        <v>412.92</v>
      </c>
      <c r="T310" s="27">
        <v>2.7669999999999999</v>
      </c>
      <c r="V310" s="28">
        <v>-0.111</v>
      </c>
      <c r="W310" s="20" t="str">
        <f t="shared" si="9"/>
        <v>concordant</v>
      </c>
    </row>
    <row r="311" spans="1:25" x14ac:dyDescent="0.25">
      <c r="A311" s="18" t="s">
        <v>334</v>
      </c>
      <c r="B311" s="63">
        <v>267.1510260782369</v>
      </c>
      <c r="C311" s="63">
        <f t="shared" si="8"/>
        <v>327.03707458756259</v>
      </c>
      <c r="D311" s="18">
        <v>56099.177047371384</v>
      </c>
      <c r="E311" s="23">
        <v>1.0483325029970751</v>
      </c>
      <c r="F311" s="18">
        <v>18.177078566580665</v>
      </c>
      <c r="G311" s="18">
        <v>1.1060868439411591</v>
      </c>
      <c r="H311" s="18">
        <v>0.51013290668189082</v>
      </c>
      <c r="I311" s="18">
        <v>1.3537968209327067</v>
      </c>
      <c r="J311" s="18">
        <v>6.7825371235435389E-2</v>
      </c>
      <c r="K311" s="18">
        <v>0.77801488747669956</v>
      </c>
      <c r="L311" s="18">
        <v>0.57469102855529064</v>
      </c>
      <c r="M311" s="18">
        <v>423.04088373629219</v>
      </c>
      <c r="N311" s="18">
        <v>3.1856502436879452</v>
      </c>
      <c r="O311" s="18">
        <v>418.53852325088241</v>
      </c>
      <c r="P311" s="18">
        <v>4.6435977943500859</v>
      </c>
      <c r="Q311" s="18">
        <v>393.77818337732867</v>
      </c>
      <c r="R311" s="18">
        <v>24.851761234713109</v>
      </c>
      <c r="S311" s="27">
        <v>422.524</v>
      </c>
      <c r="T311" s="27">
        <v>3.1509999999999998</v>
      </c>
      <c r="V311" s="28">
        <v>-1.29</v>
      </c>
      <c r="W311" s="20" t="str">
        <f t="shared" si="9"/>
        <v>concordant</v>
      </c>
    </row>
    <row r="312" spans="1:25" x14ac:dyDescent="0.25">
      <c r="A312" s="18" t="s">
        <v>354</v>
      </c>
      <c r="B312" s="63">
        <v>268.95615838744692</v>
      </c>
      <c r="C312" s="63">
        <f t="shared" si="8"/>
        <v>298.62699348147231</v>
      </c>
      <c r="D312" s="18">
        <v>38454.55444137421</v>
      </c>
      <c r="E312" s="23">
        <v>2.1301961006745325</v>
      </c>
      <c r="F312" s="18">
        <v>17.790339571851632</v>
      </c>
      <c r="G312" s="18">
        <v>0.98204702770138796</v>
      </c>
      <c r="H312" s="18">
        <v>0.52058709323872798</v>
      </c>
      <c r="I312" s="18">
        <v>1.5216569791310226</v>
      </c>
      <c r="J312" s="18">
        <v>6.7899736216546949E-2</v>
      </c>
      <c r="K312" s="18">
        <v>1.1355885662150595</v>
      </c>
      <c r="L312" s="18">
        <v>0.74628420320035838</v>
      </c>
      <c r="M312" s="18">
        <v>423.48980618179968</v>
      </c>
      <c r="N312" s="18">
        <v>4.6545414263247267</v>
      </c>
      <c r="O312" s="18">
        <v>425.54348970540536</v>
      </c>
      <c r="P312" s="18">
        <v>5.2897201749785552</v>
      </c>
      <c r="Q312" s="18">
        <v>436.66168283927271</v>
      </c>
      <c r="R312" s="18">
        <v>22.560833890141453</v>
      </c>
      <c r="S312" s="27">
        <v>424.00799999999998</v>
      </c>
      <c r="T312" s="27">
        <v>4.5709999999999997</v>
      </c>
      <c r="V312" s="28">
        <v>0.58299999999999996</v>
      </c>
      <c r="W312" s="20" t="str">
        <f t="shared" si="9"/>
        <v>concordant</v>
      </c>
    </row>
    <row r="313" spans="1:25" x14ac:dyDescent="0.25">
      <c r="A313" s="18" t="s">
        <v>449</v>
      </c>
      <c r="B313" s="63">
        <v>1017.3025058001426</v>
      </c>
      <c r="C313" s="63">
        <f t="shared" si="8"/>
        <v>1138.5332756882276</v>
      </c>
      <c r="D313" s="18">
        <v>132930.86390372782</v>
      </c>
      <c r="E313" s="23">
        <v>1.971991839066344</v>
      </c>
      <c r="F313" s="18">
        <v>17.892630604691576</v>
      </c>
      <c r="G313" s="18">
        <v>0.75226512248678223</v>
      </c>
      <c r="H313" s="18">
        <v>0.52271467916432213</v>
      </c>
      <c r="I313" s="18">
        <v>1.3111942720327137</v>
      </c>
      <c r="J313" s="18">
        <v>6.8325324746361354E-2</v>
      </c>
      <c r="K313" s="18">
        <v>1.0739177051403372</v>
      </c>
      <c r="L313" s="18">
        <v>0.81903782532200031</v>
      </c>
      <c r="M313" s="18">
        <v>426.05837446682813</v>
      </c>
      <c r="N313" s="18">
        <v>4.4275906052118614</v>
      </c>
      <c r="O313" s="18">
        <v>426.96320763461983</v>
      </c>
      <c r="P313" s="18">
        <v>4.5703141048014402</v>
      </c>
      <c r="Q313" s="18">
        <v>431.82985134022005</v>
      </c>
      <c r="R313" s="18">
        <v>16.763020138287914</v>
      </c>
      <c r="S313" s="27">
        <v>426.43</v>
      </c>
      <c r="T313" s="27">
        <v>4.2889999999999997</v>
      </c>
      <c r="V313" s="28">
        <v>0.25900000000000001</v>
      </c>
      <c r="W313" s="20" t="str">
        <f t="shared" si="9"/>
        <v>concordant</v>
      </c>
    </row>
    <row r="314" spans="1:25" x14ac:dyDescent="0.25">
      <c r="A314" s="18" t="s">
        <v>356</v>
      </c>
      <c r="B314" s="63">
        <v>312.63057318988137</v>
      </c>
      <c r="C314" s="63">
        <f t="shared" si="8"/>
        <v>401.93664701176397</v>
      </c>
      <c r="D314" s="18">
        <v>183288.78190060623</v>
      </c>
      <c r="E314" s="23">
        <v>0.82265608099793397</v>
      </c>
      <c r="F314" s="18">
        <v>17.652325522864647</v>
      </c>
      <c r="G314" s="18">
        <v>1.1549561548200533</v>
      </c>
      <c r="H314" s="18">
        <v>0.53817586643425563</v>
      </c>
      <c r="I314" s="18">
        <v>1.4730684844353183</v>
      </c>
      <c r="J314" s="18">
        <v>6.9480262645594773E-2</v>
      </c>
      <c r="K314" s="18">
        <v>0.91419265218583978</v>
      </c>
      <c r="L314" s="18">
        <v>0.62060431123559312</v>
      </c>
      <c r="M314" s="18">
        <v>433.02365589495781</v>
      </c>
      <c r="N314" s="18">
        <v>3.8286411281628716</v>
      </c>
      <c r="O314" s="18">
        <v>437.22111187773658</v>
      </c>
      <c r="P314" s="18">
        <v>5.2332914254903073</v>
      </c>
      <c r="Q314" s="18">
        <v>459.40134096044784</v>
      </c>
      <c r="R314" s="18">
        <v>25.634478820563544</v>
      </c>
      <c r="S314" s="27">
        <v>433.553</v>
      </c>
      <c r="T314" s="27">
        <v>3.798</v>
      </c>
      <c r="V314" s="28">
        <v>1.17</v>
      </c>
      <c r="W314" s="20" t="str">
        <f t="shared" si="9"/>
        <v>concordant</v>
      </c>
    </row>
    <row r="315" spans="1:25" x14ac:dyDescent="0.25">
      <c r="A315" s="18" t="s">
        <v>558</v>
      </c>
      <c r="B315" s="63">
        <v>828.25270843376677</v>
      </c>
      <c r="C315" s="63">
        <f t="shared" si="8"/>
        <v>847.73666311361058</v>
      </c>
      <c r="D315" s="18">
        <v>132635.85220198674</v>
      </c>
      <c r="E315" s="23">
        <v>9.9897269153109605</v>
      </c>
      <c r="F315" s="18">
        <v>16.869339424213049</v>
      </c>
      <c r="G315" s="18">
        <v>0.7716566627861714</v>
      </c>
      <c r="H315" s="18">
        <v>0.6577484656931194</v>
      </c>
      <c r="I315" s="18">
        <v>1.5714387359042283</v>
      </c>
      <c r="J315" s="18">
        <v>8.1069731270670728E-2</v>
      </c>
      <c r="K315" s="18">
        <v>1.3684469546863587</v>
      </c>
      <c r="L315" s="18">
        <v>0.87082424750013221</v>
      </c>
      <c r="M315" s="18">
        <v>502.50470807395243</v>
      </c>
      <c r="N315" s="18">
        <v>6.6153275260596729</v>
      </c>
      <c r="O315" s="18">
        <v>513.23585899443276</v>
      </c>
      <c r="P315" s="18">
        <v>6.3310275299752732</v>
      </c>
      <c r="Q315" s="18">
        <v>561.29581890887164</v>
      </c>
      <c r="R315" s="18">
        <v>16.835729769756881</v>
      </c>
      <c r="S315" s="23">
        <v>509.49400000000003</v>
      </c>
      <c r="T315" s="23">
        <v>6.351</v>
      </c>
      <c r="V315" s="28">
        <v>2.77</v>
      </c>
      <c r="W315" s="20" t="str">
        <f t="shared" si="9"/>
        <v>concordant</v>
      </c>
      <c r="Y315" s="21" t="s">
        <v>873</v>
      </c>
    </row>
    <row r="316" spans="1:25" x14ac:dyDescent="0.25">
      <c r="A316" s="18" t="s">
        <v>577</v>
      </c>
      <c r="B316" s="63">
        <v>286.368407981178</v>
      </c>
      <c r="C316" s="63">
        <f t="shared" si="8"/>
        <v>317.95363123518479</v>
      </c>
      <c r="D316" s="18">
        <v>91617.219819257749</v>
      </c>
      <c r="E316" s="23">
        <v>2.1306348014190388</v>
      </c>
      <c r="F316" s="18">
        <v>16.41708989799266</v>
      </c>
      <c r="G316" s="18">
        <v>0.92804090441023435</v>
      </c>
      <c r="H316" s="18">
        <v>0.79240758937180744</v>
      </c>
      <c r="I316" s="18">
        <v>1.1895094173589762</v>
      </c>
      <c r="J316" s="18">
        <v>9.5077509367524154E-2</v>
      </c>
      <c r="K316" s="18">
        <v>0.74341578578730161</v>
      </c>
      <c r="L316" s="18">
        <v>0.6249767971050455</v>
      </c>
      <c r="M316" s="18">
        <v>585.49650651965885</v>
      </c>
      <c r="N316" s="18">
        <v>4.1608588322505966</v>
      </c>
      <c r="O316" s="18">
        <v>592.53666864626223</v>
      </c>
      <c r="P316" s="18">
        <v>5.3396605738008702</v>
      </c>
      <c r="Q316" s="18">
        <v>619.56792757216965</v>
      </c>
      <c r="R316" s="18">
        <v>20.0598764037764</v>
      </c>
      <c r="S316" s="27">
        <v>586.79200000000003</v>
      </c>
      <c r="T316" s="27">
        <v>4.0970000000000004</v>
      </c>
      <c r="V316" s="28">
        <v>1.53</v>
      </c>
      <c r="W316" s="20" t="str">
        <f t="shared" si="9"/>
        <v>concordant</v>
      </c>
    </row>
    <row r="317" spans="1:25" x14ac:dyDescent="0.25">
      <c r="A317" s="18" t="s">
        <v>592</v>
      </c>
      <c r="B317" s="63">
        <v>472.31870624050555</v>
      </c>
      <c r="C317" s="63">
        <f t="shared" si="8"/>
        <v>512.95812438711255</v>
      </c>
      <c r="D317" s="18">
        <v>91774.329037071526</v>
      </c>
      <c r="E317" s="23">
        <v>2.7312127247025</v>
      </c>
      <c r="F317" s="18">
        <v>15.815829965700596</v>
      </c>
      <c r="G317" s="18">
        <v>1.0443982232066613</v>
      </c>
      <c r="H317" s="18">
        <v>0.89920107666451621</v>
      </c>
      <c r="I317" s="18">
        <v>1.2745349162845421</v>
      </c>
      <c r="J317" s="18">
        <v>0.1036781494042634</v>
      </c>
      <c r="K317" s="18">
        <v>0.73032574188543631</v>
      </c>
      <c r="L317" s="18">
        <v>0.57301352246546844</v>
      </c>
      <c r="M317" s="18">
        <v>635.92827729034332</v>
      </c>
      <c r="N317" s="18">
        <v>4.4226204971804464</v>
      </c>
      <c r="O317" s="18">
        <v>651.30051457311993</v>
      </c>
      <c r="P317" s="18">
        <v>6.1273514398754401</v>
      </c>
      <c r="Q317" s="18">
        <v>704.91739009764001</v>
      </c>
      <c r="R317" s="18">
        <v>22.225935258347761</v>
      </c>
      <c r="S317" s="27">
        <v>638.14700000000005</v>
      </c>
      <c r="T317" s="27">
        <v>4.3789999999999996</v>
      </c>
      <c r="V317" s="28">
        <v>3.14</v>
      </c>
      <c r="W317" s="20" t="str">
        <f t="shared" si="9"/>
        <v>concordant</v>
      </c>
    </row>
    <row r="318" spans="1:25" x14ac:dyDescent="0.25">
      <c r="A318" s="18" t="s">
        <v>530</v>
      </c>
      <c r="B318" s="63">
        <v>153.89713592816634</v>
      </c>
      <c r="C318" s="63">
        <f t="shared" si="8"/>
        <v>192.62416843146033</v>
      </c>
      <c r="D318" s="18">
        <v>277526.60266316234</v>
      </c>
      <c r="E318" s="23">
        <v>0.93386517389482238</v>
      </c>
      <c r="F318" s="18">
        <v>13.608902618547107</v>
      </c>
      <c r="G318" s="18">
        <v>0.96883760907303684</v>
      </c>
      <c r="H318" s="18">
        <v>1.2861896333670761</v>
      </c>
      <c r="I318" s="18">
        <v>1.7126617440057867</v>
      </c>
      <c r="J318" s="18">
        <v>0.12764309642519139</v>
      </c>
      <c r="K318" s="18">
        <v>1.4122746423307926</v>
      </c>
      <c r="L318" s="18">
        <v>0.82460803907932723</v>
      </c>
      <c r="M318" s="18">
        <v>774.40579617226433</v>
      </c>
      <c r="N318" s="18">
        <v>10.30536556688196</v>
      </c>
      <c r="O318" s="18">
        <v>839.6065554763918</v>
      </c>
      <c r="P318" s="18">
        <v>9.7838030511887837</v>
      </c>
      <c r="Q318" s="18">
        <v>1016.1894994145913</v>
      </c>
      <c r="R318" s="18">
        <v>19.628125253404505</v>
      </c>
      <c r="S318" s="27">
        <v>810.58</v>
      </c>
      <c r="T318" s="27">
        <v>10.46</v>
      </c>
      <c r="V318" s="28">
        <v>11.1</v>
      </c>
      <c r="W318" s="20" t="str">
        <f t="shared" si="9"/>
        <v>discord.</v>
      </c>
    </row>
    <row r="319" spans="1:25" x14ac:dyDescent="0.25">
      <c r="A319" s="18" t="s">
        <v>511</v>
      </c>
      <c r="B319" s="63">
        <v>112.60234580365152</v>
      </c>
      <c r="C319" s="63">
        <f t="shared" si="8"/>
        <v>123.66800748662988</v>
      </c>
      <c r="D319" s="18">
        <v>171197.49659522617</v>
      </c>
      <c r="E319" s="23">
        <v>2.391321189998274</v>
      </c>
      <c r="F319" s="18">
        <v>13.996842030771639</v>
      </c>
      <c r="G319" s="18">
        <v>1.1351936651684276</v>
      </c>
      <c r="H319" s="18">
        <v>1.5310200693043059</v>
      </c>
      <c r="I319" s="18">
        <v>1.409718963877199</v>
      </c>
      <c r="J319" s="18">
        <v>0.15615169202741</v>
      </c>
      <c r="K319" s="18">
        <v>0.83579686717033153</v>
      </c>
      <c r="L319" s="18">
        <v>0.59288190666855367</v>
      </c>
      <c r="M319" s="18">
        <v>935.35524975599719</v>
      </c>
      <c r="N319" s="18">
        <v>7.2769770341975004</v>
      </c>
      <c r="O319" s="18">
        <v>942.90745893155974</v>
      </c>
      <c r="P319" s="18">
        <v>8.6588112909042252</v>
      </c>
      <c r="Q319" s="18">
        <v>960.60611986725644</v>
      </c>
      <c r="R319" s="18">
        <v>23.204643618440741</v>
      </c>
      <c r="S319" s="27">
        <v>937.52599999999995</v>
      </c>
      <c r="T319" s="27">
        <v>6.9850000000000003</v>
      </c>
      <c r="V319" s="28">
        <v>1.1499999999999999</v>
      </c>
      <c r="W319" s="20" t="str">
        <f t="shared" si="9"/>
        <v>concordant</v>
      </c>
    </row>
    <row r="320" spans="1:25" x14ac:dyDescent="0.25">
      <c r="A320" s="18" t="s">
        <v>314</v>
      </c>
      <c r="B320" s="63">
        <v>146.21909986554473</v>
      </c>
      <c r="C320" s="63">
        <f t="shared" si="8"/>
        <v>171.15347239206531</v>
      </c>
      <c r="D320" s="18">
        <v>52629.285084201532</v>
      </c>
      <c r="E320" s="23">
        <v>1.3780771275417338</v>
      </c>
      <c r="F320" s="18">
        <v>13.991593218840904</v>
      </c>
      <c r="G320" s="18">
        <v>0.92455759389563641</v>
      </c>
      <c r="H320" s="18">
        <v>1.5651698107572711</v>
      </c>
      <c r="I320" s="18">
        <v>1.2898945064201119</v>
      </c>
      <c r="J320" s="18">
        <v>0.16043878609908585</v>
      </c>
      <c r="K320" s="18">
        <v>0.8992615210175553</v>
      </c>
      <c r="L320" s="18">
        <v>0.69715896652146081</v>
      </c>
      <c r="M320" s="18">
        <v>959.21481046285714</v>
      </c>
      <c r="N320" s="18">
        <v>8.0147793605964353</v>
      </c>
      <c r="O320" s="18">
        <v>956.51589526901205</v>
      </c>
      <c r="P320" s="18">
        <v>7.9916860392579565</v>
      </c>
      <c r="Q320" s="18">
        <v>950.32346310652099</v>
      </c>
      <c r="R320" s="18">
        <v>18.920597345457054</v>
      </c>
      <c r="S320" s="27">
        <v>957.846</v>
      </c>
      <c r="T320" s="27">
        <v>7.3570000000000002</v>
      </c>
      <c r="V320" s="28">
        <v>-0.39900000000000002</v>
      </c>
      <c r="W320" s="20" t="str">
        <f t="shared" si="9"/>
        <v>concordant</v>
      </c>
    </row>
    <row r="321" spans="1:25" x14ac:dyDescent="0.25">
      <c r="A321" s="18" t="s">
        <v>472</v>
      </c>
      <c r="B321" s="63">
        <v>831.04954348747935</v>
      </c>
      <c r="C321" s="63">
        <f t="shared" si="8"/>
        <v>906.35422550557951</v>
      </c>
      <c r="D321" s="18">
        <v>128338.82931420564</v>
      </c>
      <c r="E321" s="23">
        <v>2.5934196584565137</v>
      </c>
      <c r="F321" s="18">
        <v>13.425033028514122</v>
      </c>
      <c r="G321" s="18">
        <v>0.74951093529966306</v>
      </c>
      <c r="H321" s="18">
        <v>1.5851243788119476</v>
      </c>
      <c r="I321" s="18">
        <v>1.4002712131327888</v>
      </c>
      <c r="J321" s="18">
        <v>0.15515446735718863</v>
      </c>
      <c r="K321" s="18">
        <v>1.1827855294426159</v>
      </c>
      <c r="L321" s="18">
        <v>0.84468317162387585</v>
      </c>
      <c r="M321" s="18">
        <v>929.7925737516415</v>
      </c>
      <c r="N321" s="18">
        <v>10.24115162621996</v>
      </c>
      <c r="O321" s="18">
        <v>964.38404061272092</v>
      </c>
      <c r="P321" s="18">
        <v>8.7183569478588083</v>
      </c>
      <c r="Q321" s="18">
        <v>1044.117082503567</v>
      </c>
      <c r="R321" s="18">
        <v>15.140221653605295</v>
      </c>
      <c r="S321" s="27">
        <v>963.14</v>
      </c>
      <c r="T321" s="27">
        <v>9.0649999999999995</v>
      </c>
      <c r="V321" s="28">
        <v>5.5</v>
      </c>
      <c r="W321" s="20" t="str">
        <f t="shared" si="9"/>
        <v>discord.</v>
      </c>
    </row>
    <row r="322" spans="1:25" x14ac:dyDescent="0.25">
      <c r="A322" s="18" t="s">
        <v>462</v>
      </c>
      <c r="B322" s="63">
        <v>260.1973080197435</v>
      </c>
      <c r="C322" s="63">
        <f t="shared" si="8"/>
        <v>281.00527530931532</v>
      </c>
      <c r="D322" s="18">
        <v>155171.43731784748</v>
      </c>
      <c r="E322" s="23">
        <v>2.9386035903316738</v>
      </c>
      <c r="F322" s="18">
        <v>13.534493714909868</v>
      </c>
      <c r="G322" s="18">
        <v>0.73273740911921559</v>
      </c>
      <c r="H322" s="18">
        <v>1.660208101139959</v>
      </c>
      <c r="I322" s="18">
        <v>1.205358158314435</v>
      </c>
      <c r="J322" s="18">
        <v>0.16419698841396971</v>
      </c>
      <c r="K322" s="18">
        <v>0.9568742919598765</v>
      </c>
      <c r="L322" s="18">
        <v>0.79385059565860761</v>
      </c>
      <c r="M322" s="18">
        <v>980.0584626810811</v>
      </c>
      <c r="N322" s="18">
        <v>8.6998561489563713</v>
      </c>
      <c r="O322" s="18">
        <v>993.45519951747872</v>
      </c>
      <c r="P322" s="18">
        <v>7.6383777394520962</v>
      </c>
      <c r="Q322" s="18">
        <v>1023.1345859622294</v>
      </c>
      <c r="R322" s="18">
        <v>14.833492499908857</v>
      </c>
      <c r="S322" s="27">
        <v>990.70799999999997</v>
      </c>
      <c r="T322" s="27">
        <v>7.6660000000000004</v>
      </c>
      <c r="V322" s="28">
        <v>1.98</v>
      </c>
      <c r="W322" s="20" t="str">
        <f t="shared" si="9"/>
        <v>concordant</v>
      </c>
    </row>
    <row r="323" spans="1:25" x14ac:dyDescent="0.25">
      <c r="A323" s="18" t="s">
        <v>579</v>
      </c>
      <c r="B323" s="63">
        <v>355.41157398927527</v>
      </c>
      <c r="C323" s="63">
        <f t="shared" si="8"/>
        <v>459.14173359127642</v>
      </c>
      <c r="D323" s="18">
        <v>420507.45853091241</v>
      </c>
      <c r="E323" s="23">
        <v>0.8051826027063046</v>
      </c>
      <c r="F323" s="18">
        <v>13.223229681636601</v>
      </c>
      <c r="G323" s="18">
        <v>0.613056385740403</v>
      </c>
      <c r="H323" s="18">
        <v>1.7909035980793817</v>
      </c>
      <c r="I323" s="18">
        <v>1.0334741208926603</v>
      </c>
      <c r="J323" s="18">
        <v>0.17261660970943271</v>
      </c>
      <c r="K323" s="18">
        <v>0.83199945303389711</v>
      </c>
      <c r="L323" s="18">
        <v>0.80505107599139492</v>
      </c>
      <c r="M323" s="18">
        <v>1026.5119761679239</v>
      </c>
      <c r="N323" s="18">
        <v>7.8952885067196803</v>
      </c>
      <c r="O323" s="18">
        <v>1042.1540474975527</v>
      </c>
      <c r="P323" s="18">
        <v>6.7338471933370556</v>
      </c>
      <c r="Q323" s="18">
        <v>1075.08519502382</v>
      </c>
      <c r="R323" s="18">
        <v>12.309325647494802</v>
      </c>
      <c r="S323" s="27">
        <v>1040.22</v>
      </c>
      <c r="T323" s="27">
        <v>6.8129999999999997</v>
      </c>
      <c r="V323" s="28">
        <v>2.25</v>
      </c>
      <c r="W323" s="20" t="str">
        <f t="shared" si="9"/>
        <v>concordant</v>
      </c>
    </row>
    <row r="324" spans="1:25" x14ac:dyDescent="0.25">
      <c r="A324" s="18" t="s">
        <v>329</v>
      </c>
      <c r="B324" s="63">
        <v>23.374068262773172</v>
      </c>
      <c r="C324" s="63">
        <f t="shared" si="8"/>
        <v>25.818202858972636</v>
      </c>
      <c r="D324" s="18">
        <v>11834.737050425054</v>
      </c>
      <c r="E324" s="23">
        <v>2.2473827956500245</v>
      </c>
      <c r="F324" s="18">
        <v>9.4279173964775467</v>
      </c>
      <c r="G324" s="18">
        <v>4.2827303006996242</v>
      </c>
      <c r="H324" s="18">
        <v>2.6352117805001147</v>
      </c>
      <c r="I324" s="18">
        <v>4.6349746382298811</v>
      </c>
      <c r="J324" s="18">
        <v>0.18354255390514737</v>
      </c>
      <c r="K324" s="18">
        <v>1.7649499092890621</v>
      </c>
      <c r="L324" s="18">
        <v>0.38078955054716401</v>
      </c>
      <c r="M324" s="18">
        <v>1086.2988255141422</v>
      </c>
      <c r="N324" s="18">
        <v>17.644305439340769</v>
      </c>
      <c r="O324" s="18">
        <v>1310.5217756754196</v>
      </c>
      <c r="P324" s="18">
        <v>34.129237704095431</v>
      </c>
      <c r="Q324" s="18">
        <v>1698.9919707887866</v>
      </c>
      <c r="R324" s="18">
        <v>78.997680260030506</v>
      </c>
      <c r="S324" s="27">
        <v>1090.5999999999999</v>
      </c>
      <c r="T324" s="27">
        <v>18</v>
      </c>
      <c r="V324" s="28">
        <v>31.7</v>
      </c>
      <c r="W324" s="20" t="str">
        <f t="shared" si="9"/>
        <v>discord.</v>
      </c>
    </row>
    <row r="325" spans="1:25" x14ac:dyDescent="0.25">
      <c r="A325" s="18" t="s">
        <v>514</v>
      </c>
      <c r="B325" s="63">
        <v>115.99629657090604</v>
      </c>
      <c r="C325" s="63">
        <f t="shared" si="8"/>
        <v>122.70496366365518</v>
      </c>
      <c r="D325" s="18">
        <v>74087.978400566659</v>
      </c>
      <c r="E325" s="23">
        <v>4.0632705897159678</v>
      </c>
      <c r="F325" s="18">
        <v>12.958878287322623</v>
      </c>
      <c r="G325" s="18">
        <v>1.284168397986245</v>
      </c>
      <c r="H325" s="18">
        <v>2.0050780305341784</v>
      </c>
      <c r="I325" s="18">
        <v>1.614079807406875</v>
      </c>
      <c r="J325" s="18">
        <v>0.18991332011822637</v>
      </c>
      <c r="K325" s="18">
        <v>0.97682183574432524</v>
      </c>
      <c r="L325" s="18">
        <v>0.60518806521323965</v>
      </c>
      <c r="M325" s="18">
        <v>1120.9054906280394</v>
      </c>
      <c r="N325" s="18">
        <v>10.050184087714342</v>
      </c>
      <c r="O325" s="18">
        <v>1117.229562420602</v>
      </c>
      <c r="P325" s="18">
        <v>10.935716212311377</v>
      </c>
      <c r="Q325" s="18">
        <v>1110.0664800135744</v>
      </c>
      <c r="R325" s="18">
        <v>25.673736729482926</v>
      </c>
      <c r="S325" s="27">
        <v>1119.4469999999999</v>
      </c>
      <c r="T325" s="27">
        <v>9.3290000000000006</v>
      </c>
      <c r="V325" s="28">
        <v>-0.49</v>
      </c>
      <c r="W325" s="20" t="str">
        <f t="shared" si="9"/>
        <v>concordant</v>
      </c>
    </row>
    <row r="326" spans="1:25" x14ac:dyDescent="0.25">
      <c r="A326" s="18" t="s">
        <v>477</v>
      </c>
      <c r="B326" s="63">
        <v>593.58464669644115</v>
      </c>
      <c r="C326" s="63">
        <f t="shared" si="8"/>
        <v>597.69109979775658</v>
      </c>
      <c r="D326" s="18">
        <v>195619.12454528938</v>
      </c>
      <c r="E326" s="23">
        <v>33.969069786522105</v>
      </c>
      <c r="F326" s="18">
        <v>12.783910059240196</v>
      </c>
      <c r="G326" s="18">
        <v>0.84548553779822044</v>
      </c>
      <c r="H326" s="18">
        <v>2.0585997720639524</v>
      </c>
      <c r="I326" s="18">
        <v>1.1819103409882745</v>
      </c>
      <c r="J326" s="18">
        <v>0.19242868713501052</v>
      </c>
      <c r="K326" s="18">
        <v>0.82573243032548094</v>
      </c>
      <c r="L326" s="18">
        <v>0.69864219111157833</v>
      </c>
      <c r="M326" s="18">
        <v>1134.5182326997856</v>
      </c>
      <c r="N326" s="18">
        <v>8.5900403815527397</v>
      </c>
      <c r="O326" s="18">
        <v>1135.1548158693031</v>
      </c>
      <c r="P326" s="18">
        <v>8.077423856604355</v>
      </c>
      <c r="Q326" s="18">
        <v>1136.3920638367156</v>
      </c>
      <c r="R326" s="18">
        <v>16.808542309084373</v>
      </c>
      <c r="S326" s="23">
        <v>1134.9010000000001</v>
      </c>
      <c r="T326" s="23">
        <v>7.6559999999999997</v>
      </c>
      <c r="V326" s="28">
        <v>8.2600000000000007E-2</v>
      </c>
      <c r="W326" s="20" t="str">
        <f t="shared" si="9"/>
        <v>concordant</v>
      </c>
    </row>
    <row r="327" spans="1:25" x14ac:dyDescent="0.25">
      <c r="A327" s="18" t="s">
        <v>466</v>
      </c>
      <c r="B327" s="63">
        <v>101.04565597768361</v>
      </c>
      <c r="C327" s="63">
        <f t="shared" si="8"/>
        <v>108.87756164820193</v>
      </c>
      <c r="D327" s="18">
        <v>93817.472249383267</v>
      </c>
      <c r="E327" s="23">
        <v>3.0319222617991683</v>
      </c>
      <c r="F327" s="18">
        <v>12.538666419826757</v>
      </c>
      <c r="G327" s="18">
        <v>0.79495627236985045</v>
      </c>
      <c r="H327" s="18">
        <v>2.1484283950762544</v>
      </c>
      <c r="I327" s="18">
        <v>1.3238627831974947</v>
      </c>
      <c r="J327" s="18">
        <v>0.19683588000600194</v>
      </c>
      <c r="K327" s="18">
        <v>1.0585510882169589</v>
      </c>
      <c r="L327" s="18">
        <v>0.79959275360869742</v>
      </c>
      <c r="M327" s="18">
        <v>1158.3001304768738</v>
      </c>
      <c r="N327" s="18">
        <v>11.222771818961633</v>
      </c>
      <c r="O327" s="18">
        <v>1164.5462823134833</v>
      </c>
      <c r="P327" s="18">
        <v>9.1730077784724244</v>
      </c>
      <c r="Q327" s="18">
        <v>1176.2003779102265</v>
      </c>
      <c r="R327" s="18">
        <v>15.738172485005066</v>
      </c>
      <c r="S327" s="27">
        <v>1164.2809999999999</v>
      </c>
      <c r="T327" s="27">
        <v>9.2149999999999999</v>
      </c>
      <c r="V327" s="28">
        <v>0.82299999999999995</v>
      </c>
      <c r="W327" s="20" t="str">
        <f t="shared" si="9"/>
        <v>concordant</v>
      </c>
    </row>
    <row r="328" spans="1:25" x14ac:dyDescent="0.25">
      <c r="A328" s="18" t="s">
        <v>593</v>
      </c>
      <c r="B328" s="63">
        <v>359.5246773653825</v>
      </c>
      <c r="C328" s="63">
        <f t="shared" si="8"/>
        <v>391.6834648519536</v>
      </c>
      <c r="D328" s="18">
        <v>867856.14275488211</v>
      </c>
      <c r="E328" s="23">
        <v>2.6272227836993416</v>
      </c>
      <c r="F328" s="18">
        <v>12.399223287176463</v>
      </c>
      <c r="G328" s="18">
        <v>0.58039734462934345</v>
      </c>
      <c r="H328" s="18">
        <v>2.2591870634593723</v>
      </c>
      <c r="I328" s="18">
        <v>1.1767046420020224</v>
      </c>
      <c r="J328" s="18">
        <v>0.20467593073849644</v>
      </c>
      <c r="K328" s="18">
        <v>1.0236073689271301</v>
      </c>
      <c r="L328" s="18">
        <v>0.86989320207455323</v>
      </c>
      <c r="M328" s="18">
        <v>1200.3906116103969</v>
      </c>
      <c r="N328" s="18">
        <v>11.211109328089037</v>
      </c>
      <c r="O328" s="18">
        <v>1199.6525331212717</v>
      </c>
      <c r="P328" s="18">
        <v>8.2822800963436976</v>
      </c>
      <c r="Q328" s="18">
        <v>1198.3259956374363</v>
      </c>
      <c r="R328" s="18">
        <v>11.428821289121743</v>
      </c>
      <c r="S328" s="27">
        <v>1199.3779999999999</v>
      </c>
      <c r="T328" s="27">
        <v>8.0020000000000007</v>
      </c>
      <c r="V328" s="28">
        <v>-0.107</v>
      </c>
      <c r="W328" s="20" t="str">
        <f t="shared" si="9"/>
        <v>concordant</v>
      </c>
    </row>
    <row r="329" spans="1:25" x14ac:dyDescent="0.25">
      <c r="A329" s="18" t="s">
        <v>537</v>
      </c>
      <c r="B329" s="63">
        <v>577.15486243395571</v>
      </c>
      <c r="C329" s="63">
        <f t="shared" si="8"/>
        <v>624.74242522142458</v>
      </c>
      <c r="D329" s="18">
        <v>177929.00702272487</v>
      </c>
      <c r="E329" s="23">
        <v>2.8501437082988219</v>
      </c>
      <c r="F329" s="18">
        <v>11.189994398393464</v>
      </c>
      <c r="G329" s="18">
        <v>0.63733326925511047</v>
      </c>
      <c r="H329" s="18">
        <v>2.2848505519068678</v>
      </c>
      <c r="I329" s="18">
        <v>1.5146977520647216</v>
      </c>
      <c r="J329" s="18">
        <v>0.18702371422133129</v>
      </c>
      <c r="K329" s="18">
        <v>1.3740375578088027</v>
      </c>
      <c r="L329" s="18">
        <v>0.9071364606805673</v>
      </c>
      <c r="M329" s="18">
        <v>1105.2318692052927</v>
      </c>
      <c r="N329" s="18">
        <v>13.955801066954564</v>
      </c>
      <c r="O329" s="18">
        <v>1207.6165475040957</v>
      </c>
      <c r="P329" s="18">
        <v>10.698284553052758</v>
      </c>
      <c r="Q329" s="18">
        <v>1395.6236450274919</v>
      </c>
      <c r="R329" s="18">
        <v>12.223585719667312</v>
      </c>
      <c r="S329" s="27">
        <v>1271.5</v>
      </c>
      <c r="T329" s="27">
        <v>10.39</v>
      </c>
      <c r="V329" s="28">
        <v>16.600000000000001</v>
      </c>
      <c r="W329" s="20" t="str">
        <f t="shared" si="9"/>
        <v>discord.</v>
      </c>
    </row>
    <row r="330" spans="1:25" x14ac:dyDescent="0.25">
      <c r="A330" s="18" t="s">
        <v>348</v>
      </c>
      <c r="B330" s="63">
        <v>1058.4829700543139</v>
      </c>
      <c r="C330" s="63">
        <f t="shared" si="8"/>
        <v>1325.4344026457795</v>
      </c>
      <c r="D330" s="18">
        <v>595707.59130398661</v>
      </c>
      <c r="E330" s="23">
        <v>0.9317930814157992</v>
      </c>
      <c r="F330" s="18">
        <v>10.144429965971163</v>
      </c>
      <c r="G330" s="18">
        <v>0.65545607713265597</v>
      </c>
      <c r="H330" s="18">
        <v>3.6370228377616884</v>
      </c>
      <c r="I330" s="18">
        <v>1.1543483897589328</v>
      </c>
      <c r="J330" s="18">
        <v>0.26893440511751104</v>
      </c>
      <c r="K330" s="18">
        <v>0.95020811564121721</v>
      </c>
      <c r="L330" s="18">
        <v>0.82315540444393309</v>
      </c>
      <c r="M330" s="18">
        <v>1535.3907956908183</v>
      </c>
      <c r="N330" s="18">
        <v>12.982093145810154</v>
      </c>
      <c r="O330" s="18">
        <v>1557.6712499496734</v>
      </c>
      <c r="P330" s="18">
        <v>9.1935972237861279</v>
      </c>
      <c r="Q330" s="18">
        <v>1587.9965896122244</v>
      </c>
      <c r="R330" s="18">
        <v>12.250509611013172</v>
      </c>
      <c r="S330" s="27">
        <v>1563.107</v>
      </c>
      <c r="T330" s="27">
        <v>9.0809999999999995</v>
      </c>
      <c r="V330" s="28">
        <v>2.41</v>
      </c>
      <c r="W330" s="20" t="str">
        <f t="shared" si="9"/>
        <v>concordant</v>
      </c>
    </row>
    <row r="331" spans="1:25" x14ac:dyDescent="0.25">
      <c r="A331" s="18" t="s">
        <v>556</v>
      </c>
      <c r="B331" s="63">
        <v>123.67727481726669</v>
      </c>
      <c r="C331" s="63">
        <f t="shared" si="8"/>
        <v>139.30561066724326</v>
      </c>
      <c r="D331" s="18">
        <v>49246.870056293985</v>
      </c>
      <c r="E331" s="23">
        <v>1.8597091757598252</v>
      </c>
      <c r="F331" s="18">
        <v>9.4209280772004416</v>
      </c>
      <c r="G331" s="18">
        <v>0.737224455285861</v>
      </c>
      <c r="H331" s="18">
        <v>3.6019201918126438</v>
      </c>
      <c r="I331" s="18">
        <v>1.3575660564921772</v>
      </c>
      <c r="J331" s="18">
        <v>0.24805909553055941</v>
      </c>
      <c r="K331" s="18">
        <v>1.1387468044712863</v>
      </c>
      <c r="L331" s="18">
        <v>0.838815024157057</v>
      </c>
      <c r="M331" s="18">
        <v>1428.4584755139713</v>
      </c>
      <c r="N331" s="18">
        <v>14.590363924327562</v>
      </c>
      <c r="O331" s="18">
        <v>1549.9554748407172</v>
      </c>
      <c r="P331" s="18">
        <v>10.789522624821529</v>
      </c>
      <c r="Q331" s="18">
        <v>1719.7509197645193</v>
      </c>
      <c r="R331" s="18">
        <v>13.582548996485343</v>
      </c>
      <c r="S331" s="27">
        <v>1580.3</v>
      </c>
      <c r="T331" s="27">
        <v>11.28</v>
      </c>
      <c r="V331" s="28">
        <v>13.6</v>
      </c>
      <c r="W331" s="20" t="str">
        <f t="shared" si="9"/>
        <v>discord.</v>
      </c>
    </row>
    <row r="332" spans="1:25" x14ac:dyDescent="0.25">
      <c r="A332" s="18" t="s">
        <v>571</v>
      </c>
      <c r="B332" s="63">
        <v>567.26523819839747</v>
      </c>
      <c r="C332" s="63">
        <f t="shared" si="8"/>
        <v>844.48640488414526</v>
      </c>
      <c r="D332" s="18">
        <v>298848.71558948199</v>
      </c>
      <c r="E332" s="23">
        <v>0.48086995870606758</v>
      </c>
      <c r="F332" s="18">
        <v>9.8740330983647819</v>
      </c>
      <c r="G332" s="18">
        <v>0.64595321675496187</v>
      </c>
      <c r="H332" s="18">
        <v>3.8024400889615042</v>
      </c>
      <c r="I332" s="18">
        <v>1.0874170159931029</v>
      </c>
      <c r="J332" s="18">
        <v>0.27303256981607549</v>
      </c>
      <c r="K332" s="18">
        <v>0.87475373258989575</v>
      </c>
      <c r="L332" s="18">
        <v>0.80443263230621009</v>
      </c>
      <c r="M332" s="18">
        <v>1556.1766596952878</v>
      </c>
      <c r="N332" s="18">
        <v>12.09426446575344</v>
      </c>
      <c r="O332" s="18">
        <v>1593.2620608354448</v>
      </c>
      <c r="P332" s="18">
        <v>8.7425312116913574</v>
      </c>
      <c r="Q332" s="18">
        <v>1642.6609824174534</v>
      </c>
      <c r="R332" s="18">
        <v>11.988176008430401</v>
      </c>
      <c r="S332" s="27">
        <v>1599.308</v>
      </c>
      <c r="T332" s="27">
        <v>8.8059999999999992</v>
      </c>
      <c r="V332" s="28">
        <v>3.86</v>
      </c>
      <c r="W332" s="20" t="str">
        <f t="shared" si="9"/>
        <v>discord.</v>
      </c>
    </row>
    <row r="333" spans="1:25" x14ac:dyDescent="0.25">
      <c r="A333" s="18" t="s">
        <v>331</v>
      </c>
      <c r="B333" s="63">
        <v>141.13630555053464</v>
      </c>
      <c r="C333" s="63">
        <f t="shared" si="8"/>
        <v>166.99310536122996</v>
      </c>
      <c r="D333" s="18">
        <v>85435.047029010369</v>
      </c>
      <c r="E333" s="23">
        <v>1.2827199052937921</v>
      </c>
      <c r="F333" s="18">
        <v>9.7345957356893233</v>
      </c>
      <c r="G333" s="18">
        <v>0.86872747431971042</v>
      </c>
      <c r="H333" s="18">
        <v>4.1307462029612783</v>
      </c>
      <c r="I333" s="18">
        <v>1.4516983547119378</v>
      </c>
      <c r="J333" s="18">
        <v>0.29352605640378038</v>
      </c>
      <c r="K333" s="18">
        <v>1.1630226374357238</v>
      </c>
      <c r="L333" s="18">
        <v>0.80114621171869005</v>
      </c>
      <c r="M333" s="18">
        <v>1659.1256505986821</v>
      </c>
      <c r="N333" s="18">
        <v>17.012920012835934</v>
      </c>
      <c r="O333" s="18">
        <v>1660.4062621429739</v>
      </c>
      <c r="P333" s="18">
        <v>11.867904727095151</v>
      </c>
      <c r="Q333" s="18">
        <v>1662.0111390728853</v>
      </c>
      <c r="R333" s="18">
        <v>16.081942398674073</v>
      </c>
      <c r="S333" s="27">
        <v>1660.66</v>
      </c>
      <c r="T333" s="27">
        <v>11.7</v>
      </c>
      <c r="V333" s="28">
        <v>0.128</v>
      </c>
      <c r="W333" s="20" t="str">
        <f t="shared" si="9"/>
        <v>concordant</v>
      </c>
    </row>
    <row r="334" spans="1:25" x14ac:dyDescent="0.25">
      <c r="A334" s="18" t="s">
        <v>486</v>
      </c>
      <c r="B334" s="63">
        <v>568.48539827265779</v>
      </c>
      <c r="C334" s="63">
        <f t="shared" si="8"/>
        <v>580.18986286062557</v>
      </c>
      <c r="D334" s="18">
        <v>1126600.1575827349</v>
      </c>
      <c r="E334" s="23">
        <v>11.413941029939142</v>
      </c>
      <c r="F334" s="18">
        <v>9.184625834329573</v>
      </c>
      <c r="G334" s="18">
        <v>0.69266693234854082</v>
      </c>
      <c r="H334" s="18">
        <v>3.5971095447274561</v>
      </c>
      <c r="I334" s="18">
        <v>1.6246913513461674</v>
      </c>
      <c r="J334" s="18">
        <v>0.24078494347940985</v>
      </c>
      <c r="K334" s="18">
        <v>1.469637431854605</v>
      </c>
      <c r="L334" s="18">
        <v>0.90456407651638593</v>
      </c>
      <c r="M334" s="18">
        <v>1390.7764595002755</v>
      </c>
      <c r="N334" s="18">
        <v>18.384947739581662</v>
      </c>
      <c r="O334" s="18">
        <v>1548.8934824109333</v>
      </c>
      <c r="P334" s="18">
        <v>12.909011514429153</v>
      </c>
      <c r="Q334" s="18">
        <v>1771.8175379302697</v>
      </c>
      <c r="R334" s="18">
        <v>12.645294627058661</v>
      </c>
      <c r="S334" s="23">
        <v>1660.99</v>
      </c>
      <c r="T334" s="23">
        <v>10.98</v>
      </c>
      <c r="V334" s="28">
        <v>20.8</v>
      </c>
      <c r="W334" s="20" t="str">
        <f t="shared" si="9"/>
        <v>discord.</v>
      </c>
      <c r="Y334" s="21" t="s">
        <v>873</v>
      </c>
    </row>
    <row r="335" spans="1:25" s="21" customFormat="1" x14ac:dyDescent="0.25">
      <c r="A335" s="18" t="s">
        <v>491</v>
      </c>
      <c r="B335" s="63">
        <v>116.44622850750319</v>
      </c>
      <c r="C335" s="63">
        <f t="shared" si="8"/>
        <v>154.07558075511133</v>
      </c>
      <c r="D335" s="18">
        <v>145475.65708145729</v>
      </c>
      <c r="E335" s="23">
        <v>0.72722122664236599</v>
      </c>
      <c r="F335" s="18">
        <v>6.141938280228219</v>
      </c>
      <c r="G335" s="18">
        <v>0.73267175540518648</v>
      </c>
      <c r="H335" s="18">
        <v>10.813314087351495</v>
      </c>
      <c r="I335" s="18">
        <v>1.1325982462643931</v>
      </c>
      <c r="J335" s="18">
        <v>0.48408073410074376</v>
      </c>
      <c r="K335" s="18">
        <v>0.8635868861540249</v>
      </c>
      <c r="L335" s="18">
        <v>0.76248298017621097</v>
      </c>
      <c r="M335" s="18">
        <v>2545.0156086913371</v>
      </c>
      <c r="N335" s="18">
        <v>18.158738072210326</v>
      </c>
      <c r="O335" s="18">
        <v>2507.2114615351666</v>
      </c>
      <c r="P335" s="18">
        <v>10.527092098107005</v>
      </c>
      <c r="Q335" s="18">
        <v>2476.7230398537886</v>
      </c>
      <c r="R335" s="18">
        <v>12.363068150339359</v>
      </c>
      <c r="S335" s="27">
        <v>2498.38</v>
      </c>
      <c r="T335" s="27">
        <v>10.11</v>
      </c>
      <c r="U335" s="20"/>
      <c r="V335" s="28">
        <v>-2.58</v>
      </c>
      <c r="W335" s="20" t="str">
        <f t="shared" si="9"/>
        <v>rev discord.</v>
      </c>
      <c r="X335" s="20"/>
    </row>
  </sheetData>
  <mergeCells count="1">
    <mergeCell ref="S21:T21"/>
  </mergeCells>
  <pageMargins left="0.7" right="0.7" top="0.75" bottom="0.75" header="0.3" footer="0.3"/>
  <pageSetup orientation="portrait" horizontalDpi="1200" verticalDpi="12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806007-9984-4001-8AFD-BFDCB218E5F4}">
  <sheetPr>
    <tabColor rgb="FFFFCC66"/>
  </sheetPr>
  <dimension ref="A1:X65"/>
  <sheetViews>
    <sheetView zoomScaleNormal="100" workbookViewId="0"/>
  </sheetViews>
  <sheetFormatPr defaultRowHeight="15" x14ac:dyDescent="0.25"/>
  <cols>
    <col min="1" max="1" width="33.7109375" style="18" customWidth="1"/>
    <col min="2" max="2" width="13.7109375" style="18" customWidth="1"/>
    <col min="3" max="18" width="11.7109375" style="18" customWidth="1"/>
    <col min="19" max="20" width="11.7109375" style="20" customWidth="1"/>
    <col min="21" max="22" width="19.5703125" style="75" customWidth="1"/>
    <col min="23" max="23" width="11.7109375" style="20" customWidth="1"/>
    <col min="24" max="24" width="11.7109375" style="18" customWidth="1"/>
    <col min="25" max="256" width="9.140625" style="18"/>
    <col min="257" max="257" width="25.140625" style="18" customWidth="1"/>
    <col min="258" max="259" width="11.5703125" style="18" customWidth="1"/>
    <col min="260" max="264" width="12" style="18" bestFit="1" customWidth="1"/>
    <col min="265" max="265" width="13.28515625" style="18" bestFit="1" customWidth="1"/>
    <col min="266" max="270" width="12" style="18" bestFit="1" customWidth="1"/>
    <col min="271" max="271" width="18.5703125" style="18" bestFit="1" customWidth="1"/>
    <col min="272" max="274" width="12" style="18" bestFit="1" customWidth="1"/>
    <col min="275" max="275" width="15.140625" style="18" customWidth="1"/>
    <col min="276" max="276" width="9.140625" style="18" customWidth="1"/>
    <col min="277" max="277" width="17.28515625" style="18" bestFit="1" customWidth="1"/>
    <col min="278" max="278" width="15" style="18" bestFit="1" customWidth="1"/>
    <col min="279" max="279" width="9.140625" style="18" customWidth="1"/>
    <col min="280" max="280" width="20.85546875" style="18" customWidth="1"/>
    <col min="281" max="512" width="9.140625" style="18"/>
    <col min="513" max="513" width="25.140625" style="18" customWidth="1"/>
    <col min="514" max="515" width="11.5703125" style="18" customWidth="1"/>
    <col min="516" max="520" width="12" style="18" bestFit="1" customWidth="1"/>
    <col min="521" max="521" width="13.28515625" style="18" bestFit="1" customWidth="1"/>
    <col min="522" max="526" width="12" style="18" bestFit="1" customWidth="1"/>
    <col min="527" max="527" width="18.5703125" style="18" bestFit="1" customWidth="1"/>
    <col min="528" max="530" width="12" style="18" bestFit="1" customWidth="1"/>
    <col min="531" max="531" width="15.140625" style="18" customWidth="1"/>
    <col min="532" max="532" width="9.140625" style="18" customWidth="1"/>
    <col min="533" max="533" width="17.28515625" style="18" bestFit="1" customWidth="1"/>
    <col min="534" max="534" width="15" style="18" bestFit="1" customWidth="1"/>
    <col min="535" max="535" width="9.140625" style="18" customWidth="1"/>
    <col min="536" max="536" width="20.85546875" style="18" customWidth="1"/>
    <col min="537" max="768" width="9.140625" style="18"/>
    <col min="769" max="769" width="25.140625" style="18" customWidth="1"/>
    <col min="770" max="771" width="11.5703125" style="18" customWidth="1"/>
    <col min="772" max="776" width="12" style="18" bestFit="1" customWidth="1"/>
    <col min="777" max="777" width="13.28515625" style="18" bestFit="1" customWidth="1"/>
    <col min="778" max="782" width="12" style="18" bestFit="1" customWidth="1"/>
    <col min="783" max="783" width="18.5703125" style="18" bestFit="1" customWidth="1"/>
    <col min="784" max="786" width="12" style="18" bestFit="1" customWidth="1"/>
    <col min="787" max="787" width="15.140625" style="18" customWidth="1"/>
    <col min="788" max="788" width="9.140625" style="18" customWidth="1"/>
    <col min="789" max="789" width="17.28515625" style="18" bestFit="1" customWidth="1"/>
    <col min="790" max="790" width="15" style="18" bestFit="1" customWidth="1"/>
    <col min="791" max="791" width="9.140625" style="18" customWidth="1"/>
    <col min="792" max="792" width="20.85546875" style="18" customWidth="1"/>
    <col min="793" max="1024" width="9.140625" style="18"/>
    <col min="1025" max="1025" width="25.140625" style="18" customWidth="1"/>
    <col min="1026" max="1027" width="11.5703125" style="18" customWidth="1"/>
    <col min="1028" max="1032" width="12" style="18" bestFit="1" customWidth="1"/>
    <col min="1033" max="1033" width="13.28515625" style="18" bestFit="1" customWidth="1"/>
    <col min="1034" max="1038" width="12" style="18" bestFit="1" customWidth="1"/>
    <col min="1039" max="1039" width="18.5703125" style="18" bestFit="1" customWidth="1"/>
    <col min="1040" max="1042" width="12" style="18" bestFit="1" customWidth="1"/>
    <col min="1043" max="1043" width="15.140625" style="18" customWidth="1"/>
    <col min="1044" max="1044" width="9.140625" style="18" customWidth="1"/>
    <col min="1045" max="1045" width="17.28515625" style="18" bestFit="1" customWidth="1"/>
    <col min="1046" max="1046" width="15" style="18" bestFit="1" customWidth="1"/>
    <col min="1047" max="1047" width="9.140625" style="18" customWidth="1"/>
    <col min="1048" max="1048" width="20.85546875" style="18" customWidth="1"/>
    <col min="1049" max="1280" width="9.140625" style="18"/>
    <col min="1281" max="1281" width="25.140625" style="18" customWidth="1"/>
    <col min="1282" max="1283" width="11.5703125" style="18" customWidth="1"/>
    <col min="1284" max="1288" width="12" style="18" bestFit="1" customWidth="1"/>
    <col min="1289" max="1289" width="13.28515625" style="18" bestFit="1" customWidth="1"/>
    <col min="1290" max="1294" width="12" style="18" bestFit="1" customWidth="1"/>
    <col min="1295" max="1295" width="18.5703125" style="18" bestFit="1" customWidth="1"/>
    <col min="1296" max="1298" width="12" style="18" bestFit="1" customWidth="1"/>
    <col min="1299" max="1299" width="15.140625" style="18" customWidth="1"/>
    <col min="1300" max="1300" width="9.140625" style="18" customWidth="1"/>
    <col min="1301" max="1301" width="17.28515625" style="18" bestFit="1" customWidth="1"/>
    <col min="1302" max="1302" width="15" style="18" bestFit="1" customWidth="1"/>
    <col min="1303" max="1303" width="9.140625" style="18" customWidth="1"/>
    <col min="1304" max="1304" width="20.85546875" style="18" customWidth="1"/>
    <col min="1305" max="1536" width="9.140625" style="18"/>
    <col min="1537" max="1537" width="25.140625" style="18" customWidth="1"/>
    <col min="1538" max="1539" width="11.5703125" style="18" customWidth="1"/>
    <col min="1540" max="1544" width="12" style="18" bestFit="1" customWidth="1"/>
    <col min="1545" max="1545" width="13.28515625" style="18" bestFit="1" customWidth="1"/>
    <col min="1546" max="1550" width="12" style="18" bestFit="1" customWidth="1"/>
    <col min="1551" max="1551" width="18.5703125" style="18" bestFit="1" customWidth="1"/>
    <col min="1552" max="1554" width="12" style="18" bestFit="1" customWidth="1"/>
    <col min="1555" max="1555" width="15.140625" style="18" customWidth="1"/>
    <col min="1556" max="1556" width="9.140625" style="18" customWidth="1"/>
    <col min="1557" max="1557" width="17.28515625" style="18" bestFit="1" customWidth="1"/>
    <col min="1558" max="1558" width="15" style="18" bestFit="1" customWidth="1"/>
    <col min="1559" max="1559" width="9.140625" style="18" customWidth="1"/>
    <col min="1560" max="1560" width="20.85546875" style="18" customWidth="1"/>
    <col min="1561" max="1792" width="9.140625" style="18"/>
    <col min="1793" max="1793" width="25.140625" style="18" customWidth="1"/>
    <col min="1794" max="1795" width="11.5703125" style="18" customWidth="1"/>
    <col min="1796" max="1800" width="12" style="18" bestFit="1" customWidth="1"/>
    <col min="1801" max="1801" width="13.28515625" style="18" bestFit="1" customWidth="1"/>
    <col min="1802" max="1806" width="12" style="18" bestFit="1" customWidth="1"/>
    <col min="1807" max="1807" width="18.5703125" style="18" bestFit="1" customWidth="1"/>
    <col min="1808" max="1810" width="12" style="18" bestFit="1" customWidth="1"/>
    <col min="1811" max="1811" width="15.140625" style="18" customWidth="1"/>
    <col min="1812" max="1812" width="9.140625" style="18" customWidth="1"/>
    <col min="1813" max="1813" width="17.28515625" style="18" bestFit="1" customWidth="1"/>
    <col min="1814" max="1814" width="15" style="18" bestFit="1" customWidth="1"/>
    <col min="1815" max="1815" width="9.140625" style="18" customWidth="1"/>
    <col min="1816" max="1816" width="20.85546875" style="18" customWidth="1"/>
    <col min="1817" max="2048" width="9.140625" style="18"/>
    <col min="2049" max="2049" width="25.140625" style="18" customWidth="1"/>
    <col min="2050" max="2051" width="11.5703125" style="18" customWidth="1"/>
    <col min="2052" max="2056" width="12" style="18" bestFit="1" customWidth="1"/>
    <col min="2057" max="2057" width="13.28515625" style="18" bestFit="1" customWidth="1"/>
    <col min="2058" max="2062" width="12" style="18" bestFit="1" customWidth="1"/>
    <col min="2063" max="2063" width="18.5703125" style="18" bestFit="1" customWidth="1"/>
    <col min="2064" max="2066" width="12" style="18" bestFit="1" customWidth="1"/>
    <col min="2067" max="2067" width="15.140625" style="18" customWidth="1"/>
    <col min="2068" max="2068" width="9.140625" style="18" customWidth="1"/>
    <col min="2069" max="2069" width="17.28515625" style="18" bestFit="1" customWidth="1"/>
    <col min="2070" max="2070" width="15" style="18" bestFit="1" customWidth="1"/>
    <col min="2071" max="2071" width="9.140625" style="18" customWidth="1"/>
    <col min="2072" max="2072" width="20.85546875" style="18" customWidth="1"/>
    <col min="2073" max="2304" width="9.140625" style="18"/>
    <col min="2305" max="2305" width="25.140625" style="18" customWidth="1"/>
    <col min="2306" max="2307" width="11.5703125" style="18" customWidth="1"/>
    <col min="2308" max="2312" width="12" style="18" bestFit="1" customWidth="1"/>
    <col min="2313" max="2313" width="13.28515625" style="18" bestFit="1" customWidth="1"/>
    <col min="2314" max="2318" width="12" style="18" bestFit="1" customWidth="1"/>
    <col min="2319" max="2319" width="18.5703125" style="18" bestFit="1" customWidth="1"/>
    <col min="2320" max="2322" width="12" style="18" bestFit="1" customWidth="1"/>
    <col min="2323" max="2323" width="15.140625" style="18" customWidth="1"/>
    <col min="2324" max="2324" width="9.140625" style="18" customWidth="1"/>
    <col min="2325" max="2325" width="17.28515625" style="18" bestFit="1" customWidth="1"/>
    <col min="2326" max="2326" width="15" style="18" bestFit="1" customWidth="1"/>
    <col min="2327" max="2327" width="9.140625" style="18" customWidth="1"/>
    <col min="2328" max="2328" width="20.85546875" style="18" customWidth="1"/>
    <col min="2329" max="2560" width="9.140625" style="18"/>
    <col min="2561" max="2561" width="25.140625" style="18" customWidth="1"/>
    <col min="2562" max="2563" width="11.5703125" style="18" customWidth="1"/>
    <col min="2564" max="2568" width="12" style="18" bestFit="1" customWidth="1"/>
    <col min="2569" max="2569" width="13.28515625" style="18" bestFit="1" customWidth="1"/>
    <col min="2570" max="2574" width="12" style="18" bestFit="1" customWidth="1"/>
    <col min="2575" max="2575" width="18.5703125" style="18" bestFit="1" customWidth="1"/>
    <col min="2576" max="2578" width="12" style="18" bestFit="1" customWidth="1"/>
    <col min="2579" max="2579" width="15.140625" style="18" customWidth="1"/>
    <col min="2580" max="2580" width="9.140625" style="18" customWidth="1"/>
    <col min="2581" max="2581" width="17.28515625" style="18" bestFit="1" customWidth="1"/>
    <col min="2582" max="2582" width="15" style="18" bestFit="1" customWidth="1"/>
    <col min="2583" max="2583" width="9.140625" style="18" customWidth="1"/>
    <col min="2584" max="2584" width="20.85546875" style="18" customWidth="1"/>
    <col min="2585" max="2816" width="9.140625" style="18"/>
    <col min="2817" max="2817" width="25.140625" style="18" customWidth="1"/>
    <col min="2818" max="2819" width="11.5703125" style="18" customWidth="1"/>
    <col min="2820" max="2824" width="12" style="18" bestFit="1" customWidth="1"/>
    <col min="2825" max="2825" width="13.28515625" style="18" bestFit="1" customWidth="1"/>
    <col min="2826" max="2830" width="12" style="18" bestFit="1" customWidth="1"/>
    <col min="2831" max="2831" width="18.5703125" style="18" bestFit="1" customWidth="1"/>
    <col min="2832" max="2834" width="12" style="18" bestFit="1" customWidth="1"/>
    <col min="2835" max="2835" width="15.140625" style="18" customWidth="1"/>
    <col min="2836" max="2836" width="9.140625" style="18" customWidth="1"/>
    <col min="2837" max="2837" width="17.28515625" style="18" bestFit="1" customWidth="1"/>
    <col min="2838" max="2838" width="15" style="18" bestFit="1" customWidth="1"/>
    <col min="2839" max="2839" width="9.140625" style="18" customWidth="1"/>
    <col min="2840" max="2840" width="20.85546875" style="18" customWidth="1"/>
    <col min="2841" max="3072" width="9.140625" style="18"/>
    <col min="3073" max="3073" width="25.140625" style="18" customWidth="1"/>
    <col min="3074" max="3075" width="11.5703125" style="18" customWidth="1"/>
    <col min="3076" max="3080" width="12" style="18" bestFit="1" customWidth="1"/>
    <col min="3081" max="3081" width="13.28515625" style="18" bestFit="1" customWidth="1"/>
    <col min="3082" max="3086" width="12" style="18" bestFit="1" customWidth="1"/>
    <col min="3087" max="3087" width="18.5703125" style="18" bestFit="1" customWidth="1"/>
    <col min="3088" max="3090" width="12" style="18" bestFit="1" customWidth="1"/>
    <col min="3091" max="3091" width="15.140625" style="18" customWidth="1"/>
    <col min="3092" max="3092" width="9.140625" style="18" customWidth="1"/>
    <col min="3093" max="3093" width="17.28515625" style="18" bestFit="1" customWidth="1"/>
    <col min="3094" max="3094" width="15" style="18" bestFit="1" customWidth="1"/>
    <col min="3095" max="3095" width="9.140625" style="18" customWidth="1"/>
    <col min="3096" max="3096" width="20.85546875" style="18" customWidth="1"/>
    <col min="3097" max="3328" width="9.140625" style="18"/>
    <col min="3329" max="3329" width="25.140625" style="18" customWidth="1"/>
    <col min="3330" max="3331" width="11.5703125" style="18" customWidth="1"/>
    <col min="3332" max="3336" width="12" style="18" bestFit="1" customWidth="1"/>
    <col min="3337" max="3337" width="13.28515625" style="18" bestFit="1" customWidth="1"/>
    <col min="3338" max="3342" width="12" style="18" bestFit="1" customWidth="1"/>
    <col min="3343" max="3343" width="18.5703125" style="18" bestFit="1" customWidth="1"/>
    <col min="3344" max="3346" width="12" style="18" bestFit="1" customWidth="1"/>
    <col min="3347" max="3347" width="15.140625" style="18" customWidth="1"/>
    <col min="3348" max="3348" width="9.140625" style="18" customWidth="1"/>
    <col min="3349" max="3349" width="17.28515625" style="18" bestFit="1" customWidth="1"/>
    <col min="3350" max="3350" width="15" style="18" bestFit="1" customWidth="1"/>
    <col min="3351" max="3351" width="9.140625" style="18" customWidth="1"/>
    <col min="3352" max="3352" width="20.85546875" style="18" customWidth="1"/>
    <col min="3353" max="3584" width="9.140625" style="18"/>
    <col min="3585" max="3585" width="25.140625" style="18" customWidth="1"/>
    <col min="3586" max="3587" width="11.5703125" style="18" customWidth="1"/>
    <col min="3588" max="3592" width="12" style="18" bestFit="1" customWidth="1"/>
    <col min="3593" max="3593" width="13.28515625" style="18" bestFit="1" customWidth="1"/>
    <col min="3594" max="3598" width="12" style="18" bestFit="1" customWidth="1"/>
    <col min="3599" max="3599" width="18.5703125" style="18" bestFit="1" customWidth="1"/>
    <col min="3600" max="3602" width="12" style="18" bestFit="1" customWidth="1"/>
    <col min="3603" max="3603" width="15.140625" style="18" customWidth="1"/>
    <col min="3604" max="3604" width="9.140625" style="18" customWidth="1"/>
    <col min="3605" max="3605" width="17.28515625" style="18" bestFit="1" customWidth="1"/>
    <col min="3606" max="3606" width="15" style="18" bestFit="1" customWidth="1"/>
    <col min="3607" max="3607" width="9.140625" style="18" customWidth="1"/>
    <col min="3608" max="3608" width="20.85546875" style="18" customWidth="1"/>
    <col min="3609" max="3840" width="9.140625" style="18"/>
    <col min="3841" max="3841" width="25.140625" style="18" customWidth="1"/>
    <col min="3842" max="3843" width="11.5703125" style="18" customWidth="1"/>
    <col min="3844" max="3848" width="12" style="18" bestFit="1" customWidth="1"/>
    <col min="3849" max="3849" width="13.28515625" style="18" bestFit="1" customWidth="1"/>
    <col min="3850" max="3854" width="12" style="18" bestFit="1" customWidth="1"/>
    <col min="3855" max="3855" width="18.5703125" style="18" bestFit="1" customWidth="1"/>
    <col min="3856" max="3858" width="12" style="18" bestFit="1" customWidth="1"/>
    <col min="3859" max="3859" width="15.140625" style="18" customWidth="1"/>
    <col min="3860" max="3860" width="9.140625" style="18" customWidth="1"/>
    <col min="3861" max="3861" width="17.28515625" style="18" bestFit="1" customWidth="1"/>
    <col min="3862" max="3862" width="15" style="18" bestFit="1" customWidth="1"/>
    <col min="3863" max="3863" width="9.140625" style="18" customWidth="1"/>
    <col min="3864" max="3864" width="20.85546875" style="18" customWidth="1"/>
    <col min="3865" max="4096" width="9.140625" style="18"/>
    <col min="4097" max="4097" width="25.140625" style="18" customWidth="1"/>
    <col min="4098" max="4099" width="11.5703125" style="18" customWidth="1"/>
    <col min="4100" max="4104" width="12" style="18" bestFit="1" customWidth="1"/>
    <col min="4105" max="4105" width="13.28515625" style="18" bestFit="1" customWidth="1"/>
    <col min="4106" max="4110" width="12" style="18" bestFit="1" customWidth="1"/>
    <col min="4111" max="4111" width="18.5703125" style="18" bestFit="1" customWidth="1"/>
    <col min="4112" max="4114" width="12" style="18" bestFit="1" customWidth="1"/>
    <col min="4115" max="4115" width="15.140625" style="18" customWidth="1"/>
    <col min="4116" max="4116" width="9.140625" style="18" customWidth="1"/>
    <col min="4117" max="4117" width="17.28515625" style="18" bestFit="1" customWidth="1"/>
    <col min="4118" max="4118" width="15" style="18" bestFit="1" customWidth="1"/>
    <col min="4119" max="4119" width="9.140625" style="18" customWidth="1"/>
    <col min="4120" max="4120" width="20.85546875" style="18" customWidth="1"/>
    <col min="4121" max="4352" width="9.140625" style="18"/>
    <col min="4353" max="4353" width="25.140625" style="18" customWidth="1"/>
    <col min="4354" max="4355" width="11.5703125" style="18" customWidth="1"/>
    <col min="4356" max="4360" width="12" style="18" bestFit="1" customWidth="1"/>
    <col min="4361" max="4361" width="13.28515625" style="18" bestFit="1" customWidth="1"/>
    <col min="4362" max="4366" width="12" style="18" bestFit="1" customWidth="1"/>
    <col min="4367" max="4367" width="18.5703125" style="18" bestFit="1" customWidth="1"/>
    <col min="4368" max="4370" width="12" style="18" bestFit="1" customWidth="1"/>
    <col min="4371" max="4371" width="15.140625" style="18" customWidth="1"/>
    <col min="4372" max="4372" width="9.140625" style="18" customWidth="1"/>
    <col min="4373" max="4373" width="17.28515625" style="18" bestFit="1" customWidth="1"/>
    <col min="4374" max="4374" width="15" style="18" bestFit="1" customWidth="1"/>
    <col min="4375" max="4375" width="9.140625" style="18" customWidth="1"/>
    <col min="4376" max="4376" width="20.85546875" style="18" customWidth="1"/>
    <col min="4377" max="4608" width="9.140625" style="18"/>
    <col min="4609" max="4609" width="25.140625" style="18" customWidth="1"/>
    <col min="4610" max="4611" width="11.5703125" style="18" customWidth="1"/>
    <col min="4612" max="4616" width="12" style="18" bestFit="1" customWidth="1"/>
    <col min="4617" max="4617" width="13.28515625" style="18" bestFit="1" customWidth="1"/>
    <col min="4618" max="4622" width="12" style="18" bestFit="1" customWidth="1"/>
    <col min="4623" max="4623" width="18.5703125" style="18" bestFit="1" customWidth="1"/>
    <col min="4624" max="4626" width="12" style="18" bestFit="1" customWidth="1"/>
    <col min="4627" max="4627" width="15.140625" style="18" customWidth="1"/>
    <col min="4628" max="4628" width="9.140625" style="18" customWidth="1"/>
    <col min="4629" max="4629" width="17.28515625" style="18" bestFit="1" customWidth="1"/>
    <col min="4630" max="4630" width="15" style="18" bestFit="1" customWidth="1"/>
    <col min="4631" max="4631" width="9.140625" style="18" customWidth="1"/>
    <col min="4632" max="4632" width="20.85546875" style="18" customWidth="1"/>
    <col min="4633" max="4864" width="9.140625" style="18"/>
    <col min="4865" max="4865" width="25.140625" style="18" customWidth="1"/>
    <col min="4866" max="4867" width="11.5703125" style="18" customWidth="1"/>
    <col min="4868" max="4872" width="12" style="18" bestFit="1" customWidth="1"/>
    <col min="4873" max="4873" width="13.28515625" style="18" bestFit="1" customWidth="1"/>
    <col min="4874" max="4878" width="12" style="18" bestFit="1" customWidth="1"/>
    <col min="4879" max="4879" width="18.5703125" style="18" bestFit="1" customWidth="1"/>
    <col min="4880" max="4882" width="12" style="18" bestFit="1" customWidth="1"/>
    <col min="4883" max="4883" width="15.140625" style="18" customWidth="1"/>
    <col min="4884" max="4884" width="9.140625" style="18" customWidth="1"/>
    <col min="4885" max="4885" width="17.28515625" style="18" bestFit="1" customWidth="1"/>
    <col min="4886" max="4886" width="15" style="18" bestFit="1" customWidth="1"/>
    <col min="4887" max="4887" width="9.140625" style="18" customWidth="1"/>
    <col min="4888" max="4888" width="20.85546875" style="18" customWidth="1"/>
    <col min="4889" max="5120" width="9.140625" style="18"/>
    <col min="5121" max="5121" width="25.140625" style="18" customWidth="1"/>
    <col min="5122" max="5123" width="11.5703125" style="18" customWidth="1"/>
    <col min="5124" max="5128" width="12" style="18" bestFit="1" customWidth="1"/>
    <col min="5129" max="5129" width="13.28515625" style="18" bestFit="1" customWidth="1"/>
    <col min="5130" max="5134" width="12" style="18" bestFit="1" customWidth="1"/>
    <col min="5135" max="5135" width="18.5703125" style="18" bestFit="1" customWidth="1"/>
    <col min="5136" max="5138" width="12" style="18" bestFit="1" customWidth="1"/>
    <col min="5139" max="5139" width="15.140625" style="18" customWidth="1"/>
    <col min="5140" max="5140" width="9.140625" style="18" customWidth="1"/>
    <col min="5141" max="5141" width="17.28515625" style="18" bestFit="1" customWidth="1"/>
    <col min="5142" max="5142" width="15" style="18" bestFit="1" customWidth="1"/>
    <col min="5143" max="5143" width="9.140625" style="18" customWidth="1"/>
    <col min="5144" max="5144" width="20.85546875" style="18" customWidth="1"/>
    <col min="5145" max="5376" width="9.140625" style="18"/>
    <col min="5377" max="5377" width="25.140625" style="18" customWidth="1"/>
    <col min="5378" max="5379" width="11.5703125" style="18" customWidth="1"/>
    <col min="5380" max="5384" width="12" style="18" bestFit="1" customWidth="1"/>
    <col min="5385" max="5385" width="13.28515625" style="18" bestFit="1" customWidth="1"/>
    <col min="5386" max="5390" width="12" style="18" bestFit="1" customWidth="1"/>
    <col min="5391" max="5391" width="18.5703125" style="18" bestFit="1" customWidth="1"/>
    <col min="5392" max="5394" width="12" style="18" bestFit="1" customWidth="1"/>
    <col min="5395" max="5395" width="15.140625" style="18" customWidth="1"/>
    <col min="5396" max="5396" width="9.140625" style="18" customWidth="1"/>
    <col min="5397" max="5397" width="17.28515625" style="18" bestFit="1" customWidth="1"/>
    <col min="5398" max="5398" width="15" style="18" bestFit="1" customWidth="1"/>
    <col min="5399" max="5399" width="9.140625" style="18" customWidth="1"/>
    <col min="5400" max="5400" width="20.85546875" style="18" customWidth="1"/>
    <col min="5401" max="5632" width="9.140625" style="18"/>
    <col min="5633" max="5633" width="25.140625" style="18" customWidth="1"/>
    <col min="5634" max="5635" width="11.5703125" style="18" customWidth="1"/>
    <col min="5636" max="5640" width="12" style="18" bestFit="1" customWidth="1"/>
    <col min="5641" max="5641" width="13.28515625" style="18" bestFit="1" customWidth="1"/>
    <col min="5642" max="5646" width="12" style="18" bestFit="1" customWidth="1"/>
    <col min="5647" max="5647" width="18.5703125" style="18" bestFit="1" customWidth="1"/>
    <col min="5648" max="5650" width="12" style="18" bestFit="1" customWidth="1"/>
    <col min="5651" max="5651" width="15.140625" style="18" customWidth="1"/>
    <col min="5652" max="5652" width="9.140625" style="18" customWidth="1"/>
    <col min="5653" max="5653" width="17.28515625" style="18" bestFit="1" customWidth="1"/>
    <col min="5654" max="5654" width="15" style="18" bestFit="1" customWidth="1"/>
    <col min="5655" max="5655" width="9.140625" style="18" customWidth="1"/>
    <col min="5656" max="5656" width="20.85546875" style="18" customWidth="1"/>
    <col min="5657" max="5888" width="9.140625" style="18"/>
    <col min="5889" max="5889" width="25.140625" style="18" customWidth="1"/>
    <col min="5890" max="5891" width="11.5703125" style="18" customWidth="1"/>
    <col min="5892" max="5896" width="12" style="18" bestFit="1" customWidth="1"/>
    <col min="5897" max="5897" width="13.28515625" style="18" bestFit="1" customWidth="1"/>
    <col min="5898" max="5902" width="12" style="18" bestFit="1" customWidth="1"/>
    <col min="5903" max="5903" width="18.5703125" style="18" bestFit="1" customWidth="1"/>
    <col min="5904" max="5906" width="12" style="18" bestFit="1" customWidth="1"/>
    <col min="5907" max="5907" width="15.140625" style="18" customWidth="1"/>
    <col min="5908" max="5908" width="9.140625" style="18" customWidth="1"/>
    <col min="5909" max="5909" width="17.28515625" style="18" bestFit="1" customWidth="1"/>
    <col min="5910" max="5910" width="15" style="18" bestFit="1" customWidth="1"/>
    <col min="5911" max="5911" width="9.140625" style="18" customWidth="1"/>
    <col min="5912" max="5912" width="20.85546875" style="18" customWidth="1"/>
    <col min="5913" max="6144" width="9.140625" style="18"/>
    <col min="6145" max="6145" width="25.140625" style="18" customWidth="1"/>
    <col min="6146" max="6147" width="11.5703125" style="18" customWidth="1"/>
    <col min="6148" max="6152" width="12" style="18" bestFit="1" customWidth="1"/>
    <col min="6153" max="6153" width="13.28515625" style="18" bestFit="1" customWidth="1"/>
    <col min="6154" max="6158" width="12" style="18" bestFit="1" customWidth="1"/>
    <col min="6159" max="6159" width="18.5703125" style="18" bestFit="1" customWidth="1"/>
    <col min="6160" max="6162" width="12" style="18" bestFit="1" customWidth="1"/>
    <col min="6163" max="6163" width="15.140625" style="18" customWidth="1"/>
    <col min="6164" max="6164" width="9.140625" style="18" customWidth="1"/>
    <col min="6165" max="6165" width="17.28515625" style="18" bestFit="1" customWidth="1"/>
    <col min="6166" max="6166" width="15" style="18" bestFit="1" customWidth="1"/>
    <col min="6167" max="6167" width="9.140625" style="18" customWidth="1"/>
    <col min="6168" max="6168" width="20.85546875" style="18" customWidth="1"/>
    <col min="6169" max="6400" width="9.140625" style="18"/>
    <col min="6401" max="6401" width="25.140625" style="18" customWidth="1"/>
    <col min="6402" max="6403" width="11.5703125" style="18" customWidth="1"/>
    <col min="6404" max="6408" width="12" style="18" bestFit="1" customWidth="1"/>
    <col min="6409" max="6409" width="13.28515625" style="18" bestFit="1" customWidth="1"/>
    <col min="6410" max="6414" width="12" style="18" bestFit="1" customWidth="1"/>
    <col min="6415" max="6415" width="18.5703125" style="18" bestFit="1" customWidth="1"/>
    <col min="6416" max="6418" width="12" style="18" bestFit="1" customWidth="1"/>
    <col min="6419" max="6419" width="15.140625" style="18" customWidth="1"/>
    <col min="6420" max="6420" width="9.140625" style="18" customWidth="1"/>
    <col min="6421" max="6421" width="17.28515625" style="18" bestFit="1" customWidth="1"/>
    <col min="6422" max="6422" width="15" style="18" bestFit="1" customWidth="1"/>
    <col min="6423" max="6423" width="9.140625" style="18" customWidth="1"/>
    <col min="6424" max="6424" width="20.85546875" style="18" customWidth="1"/>
    <col min="6425" max="6656" width="9.140625" style="18"/>
    <col min="6657" max="6657" width="25.140625" style="18" customWidth="1"/>
    <col min="6658" max="6659" width="11.5703125" style="18" customWidth="1"/>
    <col min="6660" max="6664" width="12" style="18" bestFit="1" customWidth="1"/>
    <col min="6665" max="6665" width="13.28515625" style="18" bestFit="1" customWidth="1"/>
    <col min="6666" max="6670" width="12" style="18" bestFit="1" customWidth="1"/>
    <col min="6671" max="6671" width="18.5703125" style="18" bestFit="1" customWidth="1"/>
    <col min="6672" max="6674" width="12" style="18" bestFit="1" customWidth="1"/>
    <col min="6675" max="6675" width="15.140625" style="18" customWidth="1"/>
    <col min="6676" max="6676" width="9.140625" style="18" customWidth="1"/>
    <col min="6677" max="6677" width="17.28515625" style="18" bestFit="1" customWidth="1"/>
    <col min="6678" max="6678" width="15" style="18" bestFit="1" customWidth="1"/>
    <col min="6679" max="6679" width="9.140625" style="18" customWidth="1"/>
    <col min="6680" max="6680" width="20.85546875" style="18" customWidth="1"/>
    <col min="6681" max="6912" width="9.140625" style="18"/>
    <col min="6913" max="6913" width="25.140625" style="18" customWidth="1"/>
    <col min="6914" max="6915" width="11.5703125" style="18" customWidth="1"/>
    <col min="6916" max="6920" width="12" style="18" bestFit="1" customWidth="1"/>
    <col min="6921" max="6921" width="13.28515625" style="18" bestFit="1" customWidth="1"/>
    <col min="6922" max="6926" width="12" style="18" bestFit="1" customWidth="1"/>
    <col min="6927" max="6927" width="18.5703125" style="18" bestFit="1" customWidth="1"/>
    <col min="6928" max="6930" width="12" style="18" bestFit="1" customWidth="1"/>
    <col min="6931" max="6931" width="15.140625" style="18" customWidth="1"/>
    <col min="6932" max="6932" width="9.140625" style="18" customWidth="1"/>
    <col min="6933" max="6933" width="17.28515625" style="18" bestFit="1" customWidth="1"/>
    <col min="6934" max="6934" width="15" style="18" bestFit="1" customWidth="1"/>
    <col min="6935" max="6935" width="9.140625" style="18" customWidth="1"/>
    <col min="6936" max="6936" width="20.85546875" style="18" customWidth="1"/>
    <col min="6937" max="7168" width="9.140625" style="18"/>
    <col min="7169" max="7169" width="25.140625" style="18" customWidth="1"/>
    <col min="7170" max="7171" width="11.5703125" style="18" customWidth="1"/>
    <col min="7172" max="7176" width="12" style="18" bestFit="1" customWidth="1"/>
    <col min="7177" max="7177" width="13.28515625" style="18" bestFit="1" customWidth="1"/>
    <col min="7178" max="7182" width="12" style="18" bestFit="1" customWidth="1"/>
    <col min="7183" max="7183" width="18.5703125" style="18" bestFit="1" customWidth="1"/>
    <col min="7184" max="7186" width="12" style="18" bestFit="1" customWidth="1"/>
    <col min="7187" max="7187" width="15.140625" style="18" customWidth="1"/>
    <col min="7188" max="7188" width="9.140625" style="18" customWidth="1"/>
    <col min="7189" max="7189" width="17.28515625" style="18" bestFit="1" customWidth="1"/>
    <col min="7190" max="7190" width="15" style="18" bestFit="1" customWidth="1"/>
    <col min="7191" max="7191" width="9.140625" style="18" customWidth="1"/>
    <col min="7192" max="7192" width="20.85546875" style="18" customWidth="1"/>
    <col min="7193" max="7424" width="9.140625" style="18"/>
    <col min="7425" max="7425" width="25.140625" style="18" customWidth="1"/>
    <col min="7426" max="7427" width="11.5703125" style="18" customWidth="1"/>
    <col min="7428" max="7432" width="12" style="18" bestFit="1" customWidth="1"/>
    <col min="7433" max="7433" width="13.28515625" style="18" bestFit="1" customWidth="1"/>
    <col min="7434" max="7438" width="12" style="18" bestFit="1" customWidth="1"/>
    <col min="7439" max="7439" width="18.5703125" style="18" bestFit="1" customWidth="1"/>
    <col min="7440" max="7442" width="12" style="18" bestFit="1" customWidth="1"/>
    <col min="7443" max="7443" width="15.140625" style="18" customWidth="1"/>
    <col min="7444" max="7444" width="9.140625" style="18" customWidth="1"/>
    <col min="7445" max="7445" width="17.28515625" style="18" bestFit="1" customWidth="1"/>
    <col min="7446" max="7446" width="15" style="18" bestFit="1" customWidth="1"/>
    <col min="7447" max="7447" width="9.140625" style="18" customWidth="1"/>
    <col min="7448" max="7448" width="20.85546875" style="18" customWidth="1"/>
    <col min="7449" max="7680" width="9.140625" style="18"/>
    <col min="7681" max="7681" width="25.140625" style="18" customWidth="1"/>
    <col min="7682" max="7683" width="11.5703125" style="18" customWidth="1"/>
    <col min="7684" max="7688" width="12" style="18" bestFit="1" customWidth="1"/>
    <col min="7689" max="7689" width="13.28515625" style="18" bestFit="1" customWidth="1"/>
    <col min="7690" max="7694" width="12" style="18" bestFit="1" customWidth="1"/>
    <col min="7695" max="7695" width="18.5703125" style="18" bestFit="1" customWidth="1"/>
    <col min="7696" max="7698" width="12" style="18" bestFit="1" customWidth="1"/>
    <col min="7699" max="7699" width="15.140625" style="18" customWidth="1"/>
    <col min="7700" max="7700" width="9.140625" style="18" customWidth="1"/>
    <col min="7701" max="7701" width="17.28515625" style="18" bestFit="1" customWidth="1"/>
    <col min="7702" max="7702" width="15" style="18" bestFit="1" customWidth="1"/>
    <col min="7703" max="7703" width="9.140625" style="18" customWidth="1"/>
    <col min="7704" max="7704" width="20.85546875" style="18" customWidth="1"/>
    <col min="7705" max="7936" width="9.140625" style="18"/>
    <col min="7937" max="7937" width="25.140625" style="18" customWidth="1"/>
    <col min="7938" max="7939" width="11.5703125" style="18" customWidth="1"/>
    <col min="7940" max="7944" width="12" style="18" bestFit="1" customWidth="1"/>
    <col min="7945" max="7945" width="13.28515625" style="18" bestFit="1" customWidth="1"/>
    <col min="7946" max="7950" width="12" style="18" bestFit="1" customWidth="1"/>
    <col min="7951" max="7951" width="18.5703125" style="18" bestFit="1" customWidth="1"/>
    <col min="7952" max="7954" width="12" style="18" bestFit="1" customWidth="1"/>
    <col min="7955" max="7955" width="15.140625" style="18" customWidth="1"/>
    <col min="7956" max="7956" width="9.140625" style="18" customWidth="1"/>
    <col min="7957" max="7957" width="17.28515625" style="18" bestFit="1" customWidth="1"/>
    <col min="7958" max="7958" width="15" style="18" bestFit="1" customWidth="1"/>
    <col min="7959" max="7959" width="9.140625" style="18" customWidth="1"/>
    <col min="7960" max="7960" width="20.85546875" style="18" customWidth="1"/>
    <col min="7961" max="8192" width="9.140625" style="18"/>
    <col min="8193" max="8193" width="25.140625" style="18" customWidth="1"/>
    <col min="8194" max="8195" width="11.5703125" style="18" customWidth="1"/>
    <col min="8196" max="8200" width="12" style="18" bestFit="1" customWidth="1"/>
    <col min="8201" max="8201" width="13.28515625" style="18" bestFit="1" customWidth="1"/>
    <col min="8202" max="8206" width="12" style="18" bestFit="1" customWidth="1"/>
    <col min="8207" max="8207" width="18.5703125" style="18" bestFit="1" customWidth="1"/>
    <col min="8208" max="8210" width="12" style="18" bestFit="1" customWidth="1"/>
    <col min="8211" max="8211" width="15.140625" style="18" customWidth="1"/>
    <col min="8212" max="8212" width="9.140625" style="18" customWidth="1"/>
    <col min="8213" max="8213" width="17.28515625" style="18" bestFit="1" customWidth="1"/>
    <col min="8214" max="8214" width="15" style="18" bestFit="1" customWidth="1"/>
    <col min="8215" max="8215" width="9.140625" style="18" customWidth="1"/>
    <col min="8216" max="8216" width="20.85546875" style="18" customWidth="1"/>
    <col min="8217" max="8448" width="9.140625" style="18"/>
    <col min="8449" max="8449" width="25.140625" style="18" customWidth="1"/>
    <col min="8450" max="8451" width="11.5703125" style="18" customWidth="1"/>
    <col min="8452" max="8456" width="12" style="18" bestFit="1" customWidth="1"/>
    <col min="8457" max="8457" width="13.28515625" style="18" bestFit="1" customWidth="1"/>
    <col min="8458" max="8462" width="12" style="18" bestFit="1" customWidth="1"/>
    <col min="8463" max="8463" width="18.5703125" style="18" bestFit="1" customWidth="1"/>
    <col min="8464" max="8466" width="12" style="18" bestFit="1" customWidth="1"/>
    <col min="8467" max="8467" width="15.140625" style="18" customWidth="1"/>
    <col min="8468" max="8468" width="9.140625" style="18" customWidth="1"/>
    <col min="8469" max="8469" width="17.28515625" style="18" bestFit="1" customWidth="1"/>
    <col min="8470" max="8470" width="15" style="18" bestFit="1" customWidth="1"/>
    <col min="8471" max="8471" width="9.140625" style="18" customWidth="1"/>
    <col min="8472" max="8472" width="20.85546875" style="18" customWidth="1"/>
    <col min="8473" max="8704" width="9.140625" style="18"/>
    <col min="8705" max="8705" width="25.140625" style="18" customWidth="1"/>
    <col min="8706" max="8707" width="11.5703125" style="18" customWidth="1"/>
    <col min="8708" max="8712" width="12" style="18" bestFit="1" customWidth="1"/>
    <col min="8713" max="8713" width="13.28515625" style="18" bestFit="1" customWidth="1"/>
    <col min="8714" max="8718" width="12" style="18" bestFit="1" customWidth="1"/>
    <col min="8719" max="8719" width="18.5703125" style="18" bestFit="1" customWidth="1"/>
    <col min="8720" max="8722" width="12" style="18" bestFit="1" customWidth="1"/>
    <col min="8723" max="8723" width="15.140625" style="18" customWidth="1"/>
    <col min="8724" max="8724" width="9.140625" style="18" customWidth="1"/>
    <col min="8725" max="8725" width="17.28515625" style="18" bestFit="1" customWidth="1"/>
    <col min="8726" max="8726" width="15" style="18" bestFit="1" customWidth="1"/>
    <col min="8727" max="8727" width="9.140625" style="18" customWidth="1"/>
    <col min="8728" max="8728" width="20.85546875" style="18" customWidth="1"/>
    <col min="8729" max="8960" width="9.140625" style="18"/>
    <col min="8961" max="8961" width="25.140625" style="18" customWidth="1"/>
    <col min="8962" max="8963" width="11.5703125" style="18" customWidth="1"/>
    <col min="8964" max="8968" width="12" style="18" bestFit="1" customWidth="1"/>
    <col min="8969" max="8969" width="13.28515625" style="18" bestFit="1" customWidth="1"/>
    <col min="8970" max="8974" width="12" style="18" bestFit="1" customWidth="1"/>
    <col min="8975" max="8975" width="18.5703125" style="18" bestFit="1" customWidth="1"/>
    <col min="8976" max="8978" width="12" style="18" bestFit="1" customWidth="1"/>
    <col min="8979" max="8979" width="15.140625" style="18" customWidth="1"/>
    <col min="8980" max="8980" width="9.140625" style="18" customWidth="1"/>
    <col min="8981" max="8981" width="17.28515625" style="18" bestFit="1" customWidth="1"/>
    <col min="8982" max="8982" width="15" style="18" bestFit="1" customWidth="1"/>
    <col min="8983" max="8983" width="9.140625" style="18" customWidth="1"/>
    <col min="8984" max="8984" width="20.85546875" style="18" customWidth="1"/>
    <col min="8985" max="9216" width="9.140625" style="18"/>
    <col min="9217" max="9217" width="25.140625" style="18" customWidth="1"/>
    <col min="9218" max="9219" width="11.5703125" style="18" customWidth="1"/>
    <col min="9220" max="9224" width="12" style="18" bestFit="1" customWidth="1"/>
    <col min="9225" max="9225" width="13.28515625" style="18" bestFit="1" customWidth="1"/>
    <col min="9226" max="9230" width="12" style="18" bestFit="1" customWidth="1"/>
    <col min="9231" max="9231" width="18.5703125" style="18" bestFit="1" customWidth="1"/>
    <col min="9232" max="9234" width="12" style="18" bestFit="1" customWidth="1"/>
    <col min="9235" max="9235" width="15.140625" style="18" customWidth="1"/>
    <col min="9236" max="9236" width="9.140625" style="18" customWidth="1"/>
    <col min="9237" max="9237" width="17.28515625" style="18" bestFit="1" customWidth="1"/>
    <col min="9238" max="9238" width="15" style="18" bestFit="1" customWidth="1"/>
    <col min="9239" max="9239" width="9.140625" style="18" customWidth="1"/>
    <col min="9240" max="9240" width="20.85546875" style="18" customWidth="1"/>
    <col min="9241" max="9472" width="9.140625" style="18"/>
    <col min="9473" max="9473" width="25.140625" style="18" customWidth="1"/>
    <col min="9474" max="9475" width="11.5703125" style="18" customWidth="1"/>
    <col min="9476" max="9480" width="12" style="18" bestFit="1" customWidth="1"/>
    <col min="9481" max="9481" width="13.28515625" style="18" bestFit="1" customWidth="1"/>
    <col min="9482" max="9486" width="12" style="18" bestFit="1" customWidth="1"/>
    <col min="9487" max="9487" width="18.5703125" style="18" bestFit="1" customWidth="1"/>
    <col min="9488" max="9490" width="12" style="18" bestFit="1" customWidth="1"/>
    <col min="9491" max="9491" width="15.140625" style="18" customWidth="1"/>
    <col min="9492" max="9492" width="9.140625" style="18" customWidth="1"/>
    <col min="9493" max="9493" width="17.28515625" style="18" bestFit="1" customWidth="1"/>
    <col min="9494" max="9494" width="15" style="18" bestFit="1" customWidth="1"/>
    <col min="9495" max="9495" width="9.140625" style="18" customWidth="1"/>
    <col min="9496" max="9496" width="20.85546875" style="18" customWidth="1"/>
    <col min="9497" max="9728" width="9.140625" style="18"/>
    <col min="9729" max="9729" width="25.140625" style="18" customWidth="1"/>
    <col min="9730" max="9731" width="11.5703125" style="18" customWidth="1"/>
    <col min="9732" max="9736" width="12" style="18" bestFit="1" customWidth="1"/>
    <col min="9737" max="9737" width="13.28515625" style="18" bestFit="1" customWidth="1"/>
    <col min="9738" max="9742" width="12" style="18" bestFit="1" customWidth="1"/>
    <col min="9743" max="9743" width="18.5703125" style="18" bestFit="1" customWidth="1"/>
    <col min="9744" max="9746" width="12" style="18" bestFit="1" customWidth="1"/>
    <col min="9747" max="9747" width="15.140625" style="18" customWidth="1"/>
    <col min="9748" max="9748" width="9.140625" style="18" customWidth="1"/>
    <col min="9749" max="9749" width="17.28515625" style="18" bestFit="1" customWidth="1"/>
    <col min="9750" max="9750" width="15" style="18" bestFit="1" customWidth="1"/>
    <col min="9751" max="9751" width="9.140625" style="18" customWidth="1"/>
    <col min="9752" max="9752" width="20.85546875" style="18" customWidth="1"/>
    <col min="9753" max="9984" width="9.140625" style="18"/>
    <col min="9985" max="9985" width="25.140625" style="18" customWidth="1"/>
    <col min="9986" max="9987" width="11.5703125" style="18" customWidth="1"/>
    <col min="9988" max="9992" width="12" style="18" bestFit="1" customWidth="1"/>
    <col min="9993" max="9993" width="13.28515625" style="18" bestFit="1" customWidth="1"/>
    <col min="9994" max="9998" width="12" style="18" bestFit="1" customWidth="1"/>
    <col min="9999" max="9999" width="18.5703125" style="18" bestFit="1" customWidth="1"/>
    <col min="10000" max="10002" width="12" style="18" bestFit="1" customWidth="1"/>
    <col min="10003" max="10003" width="15.140625" style="18" customWidth="1"/>
    <col min="10004" max="10004" width="9.140625" style="18" customWidth="1"/>
    <col min="10005" max="10005" width="17.28515625" style="18" bestFit="1" customWidth="1"/>
    <col min="10006" max="10006" width="15" style="18" bestFit="1" customWidth="1"/>
    <col min="10007" max="10007" width="9.140625" style="18" customWidth="1"/>
    <col min="10008" max="10008" width="20.85546875" style="18" customWidth="1"/>
    <col min="10009" max="10240" width="9.140625" style="18"/>
    <col min="10241" max="10241" width="25.140625" style="18" customWidth="1"/>
    <col min="10242" max="10243" width="11.5703125" style="18" customWidth="1"/>
    <col min="10244" max="10248" width="12" style="18" bestFit="1" customWidth="1"/>
    <col min="10249" max="10249" width="13.28515625" style="18" bestFit="1" customWidth="1"/>
    <col min="10250" max="10254" width="12" style="18" bestFit="1" customWidth="1"/>
    <col min="10255" max="10255" width="18.5703125" style="18" bestFit="1" customWidth="1"/>
    <col min="10256" max="10258" width="12" style="18" bestFit="1" customWidth="1"/>
    <col min="10259" max="10259" width="15.140625" style="18" customWidth="1"/>
    <col min="10260" max="10260" width="9.140625" style="18" customWidth="1"/>
    <col min="10261" max="10261" width="17.28515625" style="18" bestFit="1" customWidth="1"/>
    <col min="10262" max="10262" width="15" style="18" bestFit="1" customWidth="1"/>
    <col min="10263" max="10263" width="9.140625" style="18" customWidth="1"/>
    <col min="10264" max="10264" width="20.85546875" style="18" customWidth="1"/>
    <col min="10265" max="10496" width="9.140625" style="18"/>
    <col min="10497" max="10497" width="25.140625" style="18" customWidth="1"/>
    <col min="10498" max="10499" width="11.5703125" style="18" customWidth="1"/>
    <col min="10500" max="10504" width="12" style="18" bestFit="1" customWidth="1"/>
    <col min="10505" max="10505" width="13.28515625" style="18" bestFit="1" customWidth="1"/>
    <col min="10506" max="10510" width="12" style="18" bestFit="1" customWidth="1"/>
    <col min="10511" max="10511" width="18.5703125" style="18" bestFit="1" customWidth="1"/>
    <col min="10512" max="10514" width="12" style="18" bestFit="1" customWidth="1"/>
    <col min="10515" max="10515" width="15.140625" style="18" customWidth="1"/>
    <col min="10516" max="10516" width="9.140625" style="18" customWidth="1"/>
    <col min="10517" max="10517" width="17.28515625" style="18" bestFit="1" customWidth="1"/>
    <col min="10518" max="10518" width="15" style="18" bestFit="1" customWidth="1"/>
    <col min="10519" max="10519" width="9.140625" style="18" customWidth="1"/>
    <col min="10520" max="10520" width="20.85546875" style="18" customWidth="1"/>
    <col min="10521" max="10752" width="9.140625" style="18"/>
    <col min="10753" max="10753" width="25.140625" style="18" customWidth="1"/>
    <col min="10754" max="10755" width="11.5703125" style="18" customWidth="1"/>
    <col min="10756" max="10760" width="12" style="18" bestFit="1" customWidth="1"/>
    <col min="10761" max="10761" width="13.28515625" style="18" bestFit="1" customWidth="1"/>
    <col min="10762" max="10766" width="12" style="18" bestFit="1" customWidth="1"/>
    <col min="10767" max="10767" width="18.5703125" style="18" bestFit="1" customWidth="1"/>
    <col min="10768" max="10770" width="12" style="18" bestFit="1" customWidth="1"/>
    <col min="10771" max="10771" width="15.140625" style="18" customWidth="1"/>
    <col min="10772" max="10772" width="9.140625" style="18" customWidth="1"/>
    <col min="10773" max="10773" width="17.28515625" style="18" bestFit="1" customWidth="1"/>
    <col min="10774" max="10774" width="15" style="18" bestFit="1" customWidth="1"/>
    <col min="10775" max="10775" width="9.140625" style="18" customWidth="1"/>
    <col min="10776" max="10776" width="20.85546875" style="18" customWidth="1"/>
    <col min="10777" max="11008" width="9.140625" style="18"/>
    <col min="11009" max="11009" width="25.140625" style="18" customWidth="1"/>
    <col min="11010" max="11011" width="11.5703125" style="18" customWidth="1"/>
    <col min="11012" max="11016" width="12" style="18" bestFit="1" customWidth="1"/>
    <col min="11017" max="11017" width="13.28515625" style="18" bestFit="1" customWidth="1"/>
    <col min="11018" max="11022" width="12" style="18" bestFit="1" customWidth="1"/>
    <col min="11023" max="11023" width="18.5703125" style="18" bestFit="1" customWidth="1"/>
    <col min="11024" max="11026" width="12" style="18" bestFit="1" customWidth="1"/>
    <col min="11027" max="11027" width="15.140625" style="18" customWidth="1"/>
    <col min="11028" max="11028" width="9.140625" style="18" customWidth="1"/>
    <col min="11029" max="11029" width="17.28515625" style="18" bestFit="1" customWidth="1"/>
    <col min="11030" max="11030" width="15" style="18" bestFit="1" customWidth="1"/>
    <col min="11031" max="11031" width="9.140625" style="18" customWidth="1"/>
    <col min="11032" max="11032" width="20.85546875" style="18" customWidth="1"/>
    <col min="11033" max="11264" width="9.140625" style="18"/>
    <col min="11265" max="11265" width="25.140625" style="18" customWidth="1"/>
    <col min="11266" max="11267" width="11.5703125" style="18" customWidth="1"/>
    <col min="11268" max="11272" width="12" style="18" bestFit="1" customWidth="1"/>
    <col min="11273" max="11273" width="13.28515625" style="18" bestFit="1" customWidth="1"/>
    <col min="11274" max="11278" width="12" style="18" bestFit="1" customWidth="1"/>
    <col min="11279" max="11279" width="18.5703125" style="18" bestFit="1" customWidth="1"/>
    <col min="11280" max="11282" width="12" style="18" bestFit="1" customWidth="1"/>
    <col min="11283" max="11283" width="15.140625" style="18" customWidth="1"/>
    <col min="11284" max="11284" width="9.140625" style="18" customWidth="1"/>
    <col min="11285" max="11285" width="17.28515625" style="18" bestFit="1" customWidth="1"/>
    <col min="11286" max="11286" width="15" style="18" bestFit="1" customWidth="1"/>
    <col min="11287" max="11287" width="9.140625" style="18" customWidth="1"/>
    <col min="11288" max="11288" width="20.85546875" style="18" customWidth="1"/>
    <col min="11289" max="11520" width="9.140625" style="18"/>
    <col min="11521" max="11521" width="25.140625" style="18" customWidth="1"/>
    <col min="11522" max="11523" width="11.5703125" style="18" customWidth="1"/>
    <col min="11524" max="11528" width="12" style="18" bestFit="1" customWidth="1"/>
    <col min="11529" max="11529" width="13.28515625" style="18" bestFit="1" customWidth="1"/>
    <col min="11530" max="11534" width="12" style="18" bestFit="1" customWidth="1"/>
    <col min="11535" max="11535" width="18.5703125" style="18" bestFit="1" customWidth="1"/>
    <col min="11536" max="11538" width="12" style="18" bestFit="1" customWidth="1"/>
    <col min="11539" max="11539" width="15.140625" style="18" customWidth="1"/>
    <col min="11540" max="11540" width="9.140625" style="18" customWidth="1"/>
    <col min="11541" max="11541" width="17.28515625" style="18" bestFit="1" customWidth="1"/>
    <col min="11542" max="11542" width="15" style="18" bestFit="1" customWidth="1"/>
    <col min="11543" max="11543" width="9.140625" style="18" customWidth="1"/>
    <col min="11544" max="11544" width="20.85546875" style="18" customWidth="1"/>
    <col min="11545" max="11776" width="9.140625" style="18"/>
    <col min="11777" max="11777" width="25.140625" style="18" customWidth="1"/>
    <col min="11778" max="11779" width="11.5703125" style="18" customWidth="1"/>
    <col min="11780" max="11784" width="12" style="18" bestFit="1" customWidth="1"/>
    <col min="11785" max="11785" width="13.28515625" style="18" bestFit="1" customWidth="1"/>
    <col min="11786" max="11790" width="12" style="18" bestFit="1" customWidth="1"/>
    <col min="11791" max="11791" width="18.5703125" style="18" bestFit="1" customWidth="1"/>
    <col min="11792" max="11794" width="12" style="18" bestFit="1" customWidth="1"/>
    <col min="11795" max="11795" width="15.140625" style="18" customWidth="1"/>
    <col min="11796" max="11796" width="9.140625" style="18" customWidth="1"/>
    <col min="11797" max="11797" width="17.28515625" style="18" bestFit="1" customWidth="1"/>
    <col min="11798" max="11798" width="15" style="18" bestFit="1" customWidth="1"/>
    <col min="11799" max="11799" width="9.140625" style="18" customWidth="1"/>
    <col min="11800" max="11800" width="20.85546875" style="18" customWidth="1"/>
    <col min="11801" max="12032" width="9.140625" style="18"/>
    <col min="12033" max="12033" width="25.140625" style="18" customWidth="1"/>
    <col min="12034" max="12035" width="11.5703125" style="18" customWidth="1"/>
    <col min="12036" max="12040" width="12" style="18" bestFit="1" customWidth="1"/>
    <col min="12041" max="12041" width="13.28515625" style="18" bestFit="1" customWidth="1"/>
    <col min="12042" max="12046" width="12" style="18" bestFit="1" customWidth="1"/>
    <col min="12047" max="12047" width="18.5703125" style="18" bestFit="1" customWidth="1"/>
    <col min="12048" max="12050" width="12" style="18" bestFit="1" customWidth="1"/>
    <col min="12051" max="12051" width="15.140625" style="18" customWidth="1"/>
    <col min="12052" max="12052" width="9.140625" style="18" customWidth="1"/>
    <col min="12053" max="12053" width="17.28515625" style="18" bestFit="1" customWidth="1"/>
    <col min="12054" max="12054" width="15" style="18" bestFit="1" customWidth="1"/>
    <col min="12055" max="12055" width="9.140625" style="18" customWidth="1"/>
    <col min="12056" max="12056" width="20.85546875" style="18" customWidth="1"/>
    <col min="12057" max="12288" width="9.140625" style="18"/>
    <col min="12289" max="12289" width="25.140625" style="18" customWidth="1"/>
    <col min="12290" max="12291" width="11.5703125" style="18" customWidth="1"/>
    <col min="12292" max="12296" width="12" style="18" bestFit="1" customWidth="1"/>
    <col min="12297" max="12297" width="13.28515625" style="18" bestFit="1" customWidth="1"/>
    <col min="12298" max="12302" width="12" style="18" bestFit="1" customWidth="1"/>
    <col min="12303" max="12303" width="18.5703125" style="18" bestFit="1" customWidth="1"/>
    <col min="12304" max="12306" width="12" style="18" bestFit="1" customWidth="1"/>
    <col min="12307" max="12307" width="15.140625" style="18" customWidth="1"/>
    <col min="12308" max="12308" width="9.140625" style="18" customWidth="1"/>
    <col min="12309" max="12309" width="17.28515625" style="18" bestFit="1" customWidth="1"/>
    <col min="12310" max="12310" width="15" style="18" bestFit="1" customWidth="1"/>
    <col min="12311" max="12311" width="9.140625" style="18" customWidth="1"/>
    <col min="12312" max="12312" width="20.85546875" style="18" customWidth="1"/>
    <col min="12313" max="12544" width="9.140625" style="18"/>
    <col min="12545" max="12545" width="25.140625" style="18" customWidth="1"/>
    <col min="12546" max="12547" width="11.5703125" style="18" customWidth="1"/>
    <col min="12548" max="12552" width="12" style="18" bestFit="1" customWidth="1"/>
    <col min="12553" max="12553" width="13.28515625" style="18" bestFit="1" customWidth="1"/>
    <col min="12554" max="12558" width="12" style="18" bestFit="1" customWidth="1"/>
    <col min="12559" max="12559" width="18.5703125" style="18" bestFit="1" customWidth="1"/>
    <col min="12560" max="12562" width="12" style="18" bestFit="1" customWidth="1"/>
    <col min="12563" max="12563" width="15.140625" style="18" customWidth="1"/>
    <col min="12564" max="12564" width="9.140625" style="18" customWidth="1"/>
    <col min="12565" max="12565" width="17.28515625" style="18" bestFit="1" customWidth="1"/>
    <col min="12566" max="12566" width="15" style="18" bestFit="1" customWidth="1"/>
    <col min="12567" max="12567" width="9.140625" style="18" customWidth="1"/>
    <col min="12568" max="12568" width="20.85546875" style="18" customWidth="1"/>
    <col min="12569" max="12800" width="9.140625" style="18"/>
    <col min="12801" max="12801" width="25.140625" style="18" customWidth="1"/>
    <col min="12802" max="12803" width="11.5703125" style="18" customWidth="1"/>
    <col min="12804" max="12808" width="12" style="18" bestFit="1" customWidth="1"/>
    <col min="12809" max="12809" width="13.28515625" style="18" bestFit="1" customWidth="1"/>
    <col min="12810" max="12814" width="12" style="18" bestFit="1" customWidth="1"/>
    <col min="12815" max="12815" width="18.5703125" style="18" bestFit="1" customWidth="1"/>
    <col min="12816" max="12818" width="12" style="18" bestFit="1" customWidth="1"/>
    <col min="12819" max="12819" width="15.140625" style="18" customWidth="1"/>
    <col min="12820" max="12820" width="9.140625" style="18" customWidth="1"/>
    <col min="12821" max="12821" width="17.28515625" style="18" bestFit="1" customWidth="1"/>
    <col min="12822" max="12822" width="15" style="18" bestFit="1" customWidth="1"/>
    <col min="12823" max="12823" width="9.140625" style="18" customWidth="1"/>
    <col min="12824" max="12824" width="20.85546875" style="18" customWidth="1"/>
    <col min="12825" max="13056" width="9.140625" style="18"/>
    <col min="13057" max="13057" width="25.140625" style="18" customWidth="1"/>
    <col min="13058" max="13059" width="11.5703125" style="18" customWidth="1"/>
    <col min="13060" max="13064" width="12" style="18" bestFit="1" customWidth="1"/>
    <col min="13065" max="13065" width="13.28515625" style="18" bestFit="1" customWidth="1"/>
    <col min="13066" max="13070" width="12" style="18" bestFit="1" customWidth="1"/>
    <col min="13071" max="13071" width="18.5703125" style="18" bestFit="1" customWidth="1"/>
    <col min="13072" max="13074" width="12" style="18" bestFit="1" customWidth="1"/>
    <col min="13075" max="13075" width="15.140625" style="18" customWidth="1"/>
    <col min="13076" max="13076" width="9.140625" style="18" customWidth="1"/>
    <col min="13077" max="13077" width="17.28515625" style="18" bestFit="1" customWidth="1"/>
    <col min="13078" max="13078" width="15" style="18" bestFit="1" customWidth="1"/>
    <col min="13079" max="13079" width="9.140625" style="18" customWidth="1"/>
    <col min="13080" max="13080" width="20.85546875" style="18" customWidth="1"/>
    <col min="13081" max="13312" width="9.140625" style="18"/>
    <col min="13313" max="13313" width="25.140625" style="18" customWidth="1"/>
    <col min="13314" max="13315" width="11.5703125" style="18" customWidth="1"/>
    <col min="13316" max="13320" width="12" style="18" bestFit="1" customWidth="1"/>
    <col min="13321" max="13321" width="13.28515625" style="18" bestFit="1" customWidth="1"/>
    <col min="13322" max="13326" width="12" style="18" bestFit="1" customWidth="1"/>
    <col min="13327" max="13327" width="18.5703125" style="18" bestFit="1" customWidth="1"/>
    <col min="13328" max="13330" width="12" style="18" bestFit="1" customWidth="1"/>
    <col min="13331" max="13331" width="15.140625" style="18" customWidth="1"/>
    <col min="13332" max="13332" width="9.140625" style="18" customWidth="1"/>
    <col min="13333" max="13333" width="17.28515625" style="18" bestFit="1" customWidth="1"/>
    <col min="13334" max="13334" width="15" style="18" bestFit="1" customWidth="1"/>
    <col min="13335" max="13335" width="9.140625" style="18" customWidth="1"/>
    <col min="13336" max="13336" width="20.85546875" style="18" customWidth="1"/>
    <col min="13337" max="13568" width="9.140625" style="18"/>
    <col min="13569" max="13569" width="25.140625" style="18" customWidth="1"/>
    <col min="13570" max="13571" width="11.5703125" style="18" customWidth="1"/>
    <col min="13572" max="13576" width="12" style="18" bestFit="1" customWidth="1"/>
    <col min="13577" max="13577" width="13.28515625" style="18" bestFit="1" customWidth="1"/>
    <col min="13578" max="13582" width="12" style="18" bestFit="1" customWidth="1"/>
    <col min="13583" max="13583" width="18.5703125" style="18" bestFit="1" customWidth="1"/>
    <col min="13584" max="13586" width="12" style="18" bestFit="1" customWidth="1"/>
    <col min="13587" max="13587" width="15.140625" style="18" customWidth="1"/>
    <col min="13588" max="13588" width="9.140625" style="18" customWidth="1"/>
    <col min="13589" max="13589" width="17.28515625" style="18" bestFit="1" customWidth="1"/>
    <col min="13590" max="13590" width="15" style="18" bestFit="1" customWidth="1"/>
    <col min="13591" max="13591" width="9.140625" style="18" customWidth="1"/>
    <col min="13592" max="13592" width="20.85546875" style="18" customWidth="1"/>
    <col min="13593" max="13824" width="9.140625" style="18"/>
    <col min="13825" max="13825" width="25.140625" style="18" customWidth="1"/>
    <col min="13826" max="13827" width="11.5703125" style="18" customWidth="1"/>
    <col min="13828" max="13832" width="12" style="18" bestFit="1" customWidth="1"/>
    <col min="13833" max="13833" width="13.28515625" style="18" bestFit="1" customWidth="1"/>
    <col min="13834" max="13838" width="12" style="18" bestFit="1" customWidth="1"/>
    <col min="13839" max="13839" width="18.5703125" style="18" bestFit="1" customWidth="1"/>
    <col min="13840" max="13842" width="12" style="18" bestFit="1" customWidth="1"/>
    <col min="13843" max="13843" width="15.140625" style="18" customWidth="1"/>
    <col min="13844" max="13844" width="9.140625" style="18" customWidth="1"/>
    <col min="13845" max="13845" width="17.28515625" style="18" bestFit="1" customWidth="1"/>
    <col min="13846" max="13846" width="15" style="18" bestFit="1" customWidth="1"/>
    <col min="13847" max="13847" width="9.140625" style="18" customWidth="1"/>
    <col min="13848" max="13848" width="20.85546875" style="18" customWidth="1"/>
    <col min="13849" max="14080" width="9.140625" style="18"/>
    <col min="14081" max="14081" width="25.140625" style="18" customWidth="1"/>
    <col min="14082" max="14083" width="11.5703125" style="18" customWidth="1"/>
    <col min="14084" max="14088" width="12" style="18" bestFit="1" customWidth="1"/>
    <col min="14089" max="14089" width="13.28515625" style="18" bestFit="1" customWidth="1"/>
    <col min="14090" max="14094" width="12" style="18" bestFit="1" customWidth="1"/>
    <col min="14095" max="14095" width="18.5703125" style="18" bestFit="1" customWidth="1"/>
    <col min="14096" max="14098" width="12" style="18" bestFit="1" customWidth="1"/>
    <col min="14099" max="14099" width="15.140625" style="18" customWidth="1"/>
    <col min="14100" max="14100" width="9.140625" style="18" customWidth="1"/>
    <col min="14101" max="14101" width="17.28515625" style="18" bestFit="1" customWidth="1"/>
    <col min="14102" max="14102" width="15" style="18" bestFit="1" customWidth="1"/>
    <col min="14103" max="14103" width="9.140625" style="18" customWidth="1"/>
    <col min="14104" max="14104" width="20.85546875" style="18" customWidth="1"/>
    <col min="14105" max="14336" width="9.140625" style="18"/>
    <col min="14337" max="14337" width="25.140625" style="18" customWidth="1"/>
    <col min="14338" max="14339" width="11.5703125" style="18" customWidth="1"/>
    <col min="14340" max="14344" width="12" style="18" bestFit="1" customWidth="1"/>
    <col min="14345" max="14345" width="13.28515625" style="18" bestFit="1" customWidth="1"/>
    <col min="14346" max="14350" width="12" style="18" bestFit="1" customWidth="1"/>
    <col min="14351" max="14351" width="18.5703125" style="18" bestFit="1" customWidth="1"/>
    <col min="14352" max="14354" width="12" style="18" bestFit="1" customWidth="1"/>
    <col min="14355" max="14355" width="15.140625" style="18" customWidth="1"/>
    <col min="14356" max="14356" width="9.140625" style="18" customWidth="1"/>
    <col min="14357" max="14357" width="17.28515625" style="18" bestFit="1" customWidth="1"/>
    <col min="14358" max="14358" width="15" style="18" bestFit="1" customWidth="1"/>
    <col min="14359" max="14359" width="9.140625" style="18" customWidth="1"/>
    <col min="14360" max="14360" width="20.85546875" style="18" customWidth="1"/>
    <col min="14361" max="14592" width="9.140625" style="18"/>
    <col min="14593" max="14593" width="25.140625" style="18" customWidth="1"/>
    <col min="14594" max="14595" width="11.5703125" style="18" customWidth="1"/>
    <col min="14596" max="14600" width="12" style="18" bestFit="1" customWidth="1"/>
    <col min="14601" max="14601" width="13.28515625" style="18" bestFit="1" customWidth="1"/>
    <col min="14602" max="14606" width="12" style="18" bestFit="1" customWidth="1"/>
    <col min="14607" max="14607" width="18.5703125" style="18" bestFit="1" customWidth="1"/>
    <col min="14608" max="14610" width="12" style="18" bestFit="1" customWidth="1"/>
    <col min="14611" max="14611" width="15.140625" style="18" customWidth="1"/>
    <col min="14612" max="14612" width="9.140625" style="18" customWidth="1"/>
    <col min="14613" max="14613" width="17.28515625" style="18" bestFit="1" customWidth="1"/>
    <col min="14614" max="14614" width="15" style="18" bestFit="1" customWidth="1"/>
    <col min="14615" max="14615" width="9.140625" style="18" customWidth="1"/>
    <col min="14616" max="14616" width="20.85546875" style="18" customWidth="1"/>
    <col min="14617" max="14848" width="9.140625" style="18"/>
    <col min="14849" max="14849" width="25.140625" style="18" customWidth="1"/>
    <col min="14850" max="14851" width="11.5703125" style="18" customWidth="1"/>
    <col min="14852" max="14856" width="12" style="18" bestFit="1" customWidth="1"/>
    <col min="14857" max="14857" width="13.28515625" style="18" bestFit="1" customWidth="1"/>
    <col min="14858" max="14862" width="12" style="18" bestFit="1" customWidth="1"/>
    <col min="14863" max="14863" width="18.5703125" style="18" bestFit="1" customWidth="1"/>
    <col min="14864" max="14866" width="12" style="18" bestFit="1" customWidth="1"/>
    <col min="14867" max="14867" width="15.140625" style="18" customWidth="1"/>
    <col min="14868" max="14868" width="9.140625" style="18" customWidth="1"/>
    <col min="14869" max="14869" width="17.28515625" style="18" bestFit="1" customWidth="1"/>
    <col min="14870" max="14870" width="15" style="18" bestFit="1" customWidth="1"/>
    <col min="14871" max="14871" width="9.140625" style="18" customWidth="1"/>
    <col min="14872" max="14872" width="20.85546875" style="18" customWidth="1"/>
    <col min="14873" max="15104" width="9.140625" style="18"/>
    <col min="15105" max="15105" width="25.140625" style="18" customWidth="1"/>
    <col min="15106" max="15107" width="11.5703125" style="18" customWidth="1"/>
    <col min="15108" max="15112" width="12" style="18" bestFit="1" customWidth="1"/>
    <col min="15113" max="15113" width="13.28515625" style="18" bestFit="1" customWidth="1"/>
    <col min="15114" max="15118" width="12" style="18" bestFit="1" customWidth="1"/>
    <col min="15119" max="15119" width="18.5703125" style="18" bestFit="1" customWidth="1"/>
    <col min="15120" max="15122" width="12" style="18" bestFit="1" customWidth="1"/>
    <col min="15123" max="15123" width="15.140625" style="18" customWidth="1"/>
    <col min="15124" max="15124" width="9.140625" style="18" customWidth="1"/>
    <col min="15125" max="15125" width="17.28515625" style="18" bestFit="1" customWidth="1"/>
    <col min="15126" max="15126" width="15" style="18" bestFit="1" customWidth="1"/>
    <col min="15127" max="15127" width="9.140625" style="18" customWidth="1"/>
    <col min="15128" max="15128" width="20.85546875" style="18" customWidth="1"/>
    <col min="15129" max="15360" width="9.140625" style="18"/>
    <col min="15361" max="15361" width="25.140625" style="18" customWidth="1"/>
    <col min="15362" max="15363" width="11.5703125" style="18" customWidth="1"/>
    <col min="15364" max="15368" width="12" style="18" bestFit="1" customWidth="1"/>
    <col min="15369" max="15369" width="13.28515625" style="18" bestFit="1" customWidth="1"/>
    <col min="15370" max="15374" width="12" style="18" bestFit="1" customWidth="1"/>
    <col min="15375" max="15375" width="18.5703125" style="18" bestFit="1" customWidth="1"/>
    <col min="15376" max="15378" width="12" style="18" bestFit="1" customWidth="1"/>
    <col min="15379" max="15379" width="15.140625" style="18" customWidth="1"/>
    <col min="15380" max="15380" width="9.140625" style="18" customWidth="1"/>
    <col min="15381" max="15381" width="17.28515625" style="18" bestFit="1" customWidth="1"/>
    <col min="15382" max="15382" width="15" style="18" bestFit="1" customWidth="1"/>
    <col min="15383" max="15383" width="9.140625" style="18" customWidth="1"/>
    <col min="15384" max="15384" width="20.85546875" style="18" customWidth="1"/>
    <col min="15385" max="15616" width="9.140625" style="18"/>
    <col min="15617" max="15617" width="25.140625" style="18" customWidth="1"/>
    <col min="15618" max="15619" width="11.5703125" style="18" customWidth="1"/>
    <col min="15620" max="15624" width="12" style="18" bestFit="1" customWidth="1"/>
    <col min="15625" max="15625" width="13.28515625" style="18" bestFit="1" customWidth="1"/>
    <col min="15626" max="15630" width="12" style="18" bestFit="1" customWidth="1"/>
    <col min="15631" max="15631" width="18.5703125" style="18" bestFit="1" customWidth="1"/>
    <col min="15632" max="15634" width="12" style="18" bestFit="1" customWidth="1"/>
    <col min="15635" max="15635" width="15.140625" style="18" customWidth="1"/>
    <col min="15636" max="15636" width="9.140625" style="18" customWidth="1"/>
    <col min="15637" max="15637" width="17.28515625" style="18" bestFit="1" customWidth="1"/>
    <col min="15638" max="15638" width="15" style="18" bestFit="1" customWidth="1"/>
    <col min="15639" max="15639" width="9.140625" style="18" customWidth="1"/>
    <col min="15640" max="15640" width="20.85546875" style="18" customWidth="1"/>
    <col min="15641" max="15872" width="9.140625" style="18"/>
    <col min="15873" max="15873" width="25.140625" style="18" customWidth="1"/>
    <col min="15874" max="15875" width="11.5703125" style="18" customWidth="1"/>
    <col min="15876" max="15880" width="12" style="18" bestFit="1" customWidth="1"/>
    <col min="15881" max="15881" width="13.28515625" style="18" bestFit="1" customWidth="1"/>
    <col min="15882" max="15886" width="12" style="18" bestFit="1" customWidth="1"/>
    <col min="15887" max="15887" width="18.5703125" style="18" bestFit="1" customWidth="1"/>
    <col min="15888" max="15890" width="12" style="18" bestFit="1" customWidth="1"/>
    <col min="15891" max="15891" width="15.140625" style="18" customWidth="1"/>
    <col min="15892" max="15892" width="9.140625" style="18" customWidth="1"/>
    <col min="15893" max="15893" width="17.28515625" style="18" bestFit="1" customWidth="1"/>
    <col min="15894" max="15894" width="15" style="18" bestFit="1" customWidth="1"/>
    <col min="15895" max="15895" width="9.140625" style="18" customWidth="1"/>
    <col min="15896" max="15896" width="20.85546875" style="18" customWidth="1"/>
    <col min="15897" max="16128" width="9.140625" style="18"/>
    <col min="16129" max="16129" width="25.140625" style="18" customWidth="1"/>
    <col min="16130" max="16131" width="11.5703125" style="18" customWidth="1"/>
    <col min="16132" max="16136" width="12" style="18" bestFit="1" customWidth="1"/>
    <col min="16137" max="16137" width="13.28515625" style="18" bestFit="1" customWidth="1"/>
    <col min="16138" max="16142" width="12" style="18" bestFit="1" customWidth="1"/>
    <col min="16143" max="16143" width="18.5703125" style="18" bestFit="1" customWidth="1"/>
    <col min="16144" max="16146" width="12" style="18" bestFit="1" customWidth="1"/>
    <col min="16147" max="16147" width="15.140625" style="18" customWidth="1"/>
    <col min="16148" max="16148" width="9.140625" style="18" customWidth="1"/>
    <col min="16149" max="16149" width="17.28515625" style="18" bestFit="1" customWidth="1"/>
    <col min="16150" max="16150" width="15" style="18" bestFit="1" customWidth="1"/>
    <col min="16151" max="16151" width="9.140625" style="18" customWidth="1"/>
    <col min="16152" max="16152" width="20.85546875" style="18" customWidth="1"/>
    <col min="16153" max="16384" width="9.140625" style="18"/>
  </cols>
  <sheetData>
    <row r="1" spans="1:2" x14ac:dyDescent="0.25">
      <c r="A1" s="18" t="s">
        <v>806</v>
      </c>
      <c r="B1" s="17" t="s">
        <v>9</v>
      </c>
    </row>
    <row r="2" spans="1:2" x14ac:dyDescent="0.25">
      <c r="A2" s="18" t="s">
        <v>807</v>
      </c>
      <c r="B2" s="21" t="s">
        <v>943</v>
      </c>
    </row>
    <row r="3" spans="1:2" x14ac:dyDescent="0.25">
      <c r="A3" s="18" t="s">
        <v>809</v>
      </c>
      <c r="B3" s="21" t="s">
        <v>805</v>
      </c>
    </row>
    <row r="4" spans="1:2" x14ac:dyDescent="0.25">
      <c r="A4" s="18" t="s">
        <v>810</v>
      </c>
      <c r="B4" s="21" t="s">
        <v>1048</v>
      </c>
    </row>
    <row r="5" spans="1:2" x14ac:dyDescent="0.25">
      <c r="A5" s="18" t="s">
        <v>812</v>
      </c>
      <c r="B5" s="21" t="s">
        <v>813</v>
      </c>
    </row>
    <row r="6" spans="1:2" x14ac:dyDescent="0.25">
      <c r="A6" s="18" t="s">
        <v>814</v>
      </c>
      <c r="B6" s="21" t="s">
        <v>815</v>
      </c>
    </row>
    <row r="7" spans="1:2" x14ac:dyDescent="0.25">
      <c r="A7" s="18" t="s">
        <v>816</v>
      </c>
      <c r="B7" s="21">
        <v>43.349690000000002</v>
      </c>
    </row>
    <row r="8" spans="1:2" x14ac:dyDescent="0.25">
      <c r="A8" s="18" t="s">
        <v>817</v>
      </c>
      <c r="B8" s="21">
        <v>-124.33792</v>
      </c>
    </row>
    <row r="9" spans="1:2" x14ac:dyDescent="0.25">
      <c r="A9" s="18" t="s">
        <v>818</v>
      </c>
      <c r="B9" s="21" t="s">
        <v>819</v>
      </c>
    </row>
    <row r="10" spans="1:2" x14ac:dyDescent="0.25">
      <c r="A10" s="18" t="s">
        <v>820</v>
      </c>
      <c r="B10" s="21">
        <v>0.90440300238928029</v>
      </c>
    </row>
    <row r="11" spans="1:2" x14ac:dyDescent="0.25">
      <c r="A11" s="18" t="s">
        <v>821</v>
      </c>
      <c r="B11" s="21">
        <v>0.80123586159755733</v>
      </c>
    </row>
    <row r="12" spans="1:2" x14ac:dyDescent="0.25">
      <c r="A12" s="18" t="s">
        <v>822</v>
      </c>
      <c r="B12" s="21" t="s">
        <v>944</v>
      </c>
    </row>
    <row r="13" spans="1:2" x14ac:dyDescent="0.25">
      <c r="A13" s="18" t="s">
        <v>824</v>
      </c>
      <c r="B13" s="21" t="s">
        <v>825</v>
      </c>
    </row>
    <row r="14" spans="1:2" x14ac:dyDescent="0.25">
      <c r="A14" s="18" t="s">
        <v>826</v>
      </c>
      <c r="B14" s="21" t="s">
        <v>827</v>
      </c>
    </row>
    <row r="15" spans="1:2" x14ac:dyDescent="0.25">
      <c r="A15" s="18" t="s">
        <v>828</v>
      </c>
      <c r="B15" s="21"/>
    </row>
    <row r="16" spans="1:2" x14ac:dyDescent="0.25">
      <c r="A16" s="18" t="s">
        <v>829</v>
      </c>
      <c r="B16" s="21" t="s">
        <v>830</v>
      </c>
    </row>
    <row r="17" spans="1:24" x14ac:dyDescent="0.25">
      <c r="A17" s="18" t="s">
        <v>831</v>
      </c>
      <c r="B17" s="18" t="s">
        <v>832</v>
      </c>
    </row>
    <row r="18" spans="1:24" x14ac:dyDescent="0.25">
      <c r="B18" s="18" t="s">
        <v>833</v>
      </c>
    </row>
    <row r="20" spans="1:24" ht="18.75" x14ac:dyDescent="0.25">
      <c r="A20" s="82" t="s">
        <v>1051</v>
      </c>
    </row>
    <row r="22" spans="1:24" ht="17.25" x14ac:dyDescent="0.25">
      <c r="A22" s="43"/>
      <c r="B22" s="43"/>
      <c r="C22" s="43"/>
      <c r="D22" s="43"/>
      <c r="E22" s="43"/>
      <c r="F22" s="43"/>
      <c r="G22" s="43"/>
      <c r="H22" s="43"/>
      <c r="I22" s="43" t="s">
        <v>834</v>
      </c>
      <c r="J22" s="43"/>
      <c r="K22" s="43"/>
      <c r="L22" s="43"/>
      <c r="M22" s="43"/>
      <c r="N22" s="43"/>
      <c r="O22" s="43" t="s">
        <v>835</v>
      </c>
      <c r="P22" s="43"/>
      <c r="Q22" s="43"/>
      <c r="R22" s="43"/>
      <c r="S22" s="85" t="s">
        <v>1050</v>
      </c>
      <c r="T22" s="85"/>
      <c r="X22" s="33"/>
    </row>
    <row r="23" spans="1:24" x14ac:dyDescent="0.25">
      <c r="A23" s="43"/>
      <c r="B23" s="43"/>
      <c r="C23" s="43"/>
      <c r="D23" s="43"/>
      <c r="E23" s="43"/>
      <c r="F23" s="43"/>
      <c r="G23" s="43"/>
      <c r="H23" s="43"/>
      <c r="I23" s="43"/>
      <c r="J23" s="43"/>
      <c r="K23" s="43"/>
      <c r="L23" s="43"/>
      <c r="M23" s="43"/>
      <c r="N23" s="43"/>
      <c r="O23" s="43"/>
      <c r="P23" s="43"/>
      <c r="Q23" s="43"/>
      <c r="R23" s="43"/>
      <c r="X23" s="33"/>
    </row>
    <row r="24" spans="1:24" ht="33" x14ac:dyDescent="0.25">
      <c r="A24" s="43" t="s">
        <v>837</v>
      </c>
      <c r="B24" s="37" t="s">
        <v>838</v>
      </c>
      <c r="C24" s="37" t="s">
        <v>839</v>
      </c>
      <c r="D24" s="37" t="s">
        <v>840</v>
      </c>
      <c r="E24" s="37" t="s">
        <v>841</v>
      </c>
      <c r="F24" s="37" t="s">
        <v>842</v>
      </c>
      <c r="G24" s="37" t="s">
        <v>843</v>
      </c>
      <c r="H24" s="37" t="s">
        <v>844</v>
      </c>
      <c r="I24" s="37" t="s">
        <v>843</v>
      </c>
      <c r="J24" s="37" t="s">
        <v>842</v>
      </c>
      <c r="K24" s="37" t="s">
        <v>843</v>
      </c>
      <c r="L24" s="37" t="s">
        <v>845</v>
      </c>
      <c r="M24" s="37" t="s">
        <v>842</v>
      </c>
      <c r="N24" s="37" t="s">
        <v>843</v>
      </c>
      <c r="O24" s="37" t="s">
        <v>844</v>
      </c>
      <c r="P24" s="37" t="s">
        <v>843</v>
      </c>
      <c r="Q24" s="37" t="s">
        <v>842</v>
      </c>
      <c r="R24" s="37" t="s">
        <v>843</v>
      </c>
      <c r="S24" s="36" t="s">
        <v>1038</v>
      </c>
      <c r="T24" s="36" t="s">
        <v>846</v>
      </c>
      <c r="U24" s="76" t="s">
        <v>1047</v>
      </c>
      <c r="V24" s="76" t="s">
        <v>1046</v>
      </c>
      <c r="W24" s="37" t="s">
        <v>1045</v>
      </c>
      <c r="X24" s="37" t="s">
        <v>848</v>
      </c>
    </row>
    <row r="25" spans="1:24" x14ac:dyDescent="0.25">
      <c r="A25" s="43"/>
      <c r="B25" s="37" t="s">
        <v>849</v>
      </c>
      <c r="C25" s="37" t="s">
        <v>849</v>
      </c>
      <c r="D25" s="37" t="s">
        <v>850</v>
      </c>
      <c r="E25" s="37" t="s">
        <v>851</v>
      </c>
      <c r="F25" s="37" t="s">
        <v>844</v>
      </c>
      <c r="G25" s="37" t="s">
        <v>852</v>
      </c>
      <c r="H25" s="37" t="s">
        <v>853</v>
      </c>
      <c r="I25" s="37" t="s">
        <v>852</v>
      </c>
      <c r="J25" s="37" t="s">
        <v>854</v>
      </c>
      <c r="K25" s="37" t="s">
        <v>852</v>
      </c>
      <c r="L25" s="37" t="s">
        <v>855</v>
      </c>
      <c r="M25" s="37" t="s">
        <v>854</v>
      </c>
      <c r="N25" s="37" t="s">
        <v>856</v>
      </c>
      <c r="O25" s="37" t="s">
        <v>853</v>
      </c>
      <c r="P25" s="37" t="s">
        <v>856</v>
      </c>
      <c r="Q25" s="37" t="s">
        <v>844</v>
      </c>
      <c r="R25" s="37" t="s">
        <v>856</v>
      </c>
      <c r="S25" s="37" t="s">
        <v>856</v>
      </c>
      <c r="T25" s="37" t="s">
        <v>856</v>
      </c>
      <c r="U25" s="77" t="s">
        <v>852</v>
      </c>
      <c r="V25" s="80"/>
      <c r="W25" s="19"/>
      <c r="X25" s="19"/>
    </row>
    <row r="28" spans="1:24" x14ac:dyDescent="0.25">
      <c r="A28" s="18" t="s">
        <v>506</v>
      </c>
      <c r="B28" s="22">
        <v>2821.8653498513863</v>
      </c>
      <c r="C28" s="22">
        <f t="shared" ref="C28:C65" si="0">B28+((B28/E28)*0.235)</f>
        <v>4087.0655491767484</v>
      </c>
      <c r="D28" s="18">
        <v>342921.92437237973</v>
      </c>
      <c r="E28" s="23">
        <v>0.52413709511639239</v>
      </c>
      <c r="F28" s="18">
        <v>20.783993333511493</v>
      </c>
      <c r="G28" s="18">
        <v>2.2093934712218362</v>
      </c>
      <c r="H28" s="18">
        <v>7.7078063976174652E-3</v>
      </c>
      <c r="I28" s="18">
        <v>2.4859139672038872</v>
      </c>
      <c r="J28" s="18">
        <v>1.1580865361716234E-3</v>
      </c>
      <c r="K28" s="18">
        <v>1.1394508427367309</v>
      </c>
      <c r="L28" s="18">
        <v>0.45836294327529159</v>
      </c>
      <c r="M28" s="18">
        <v>7.4611859547965427</v>
      </c>
      <c r="N28" s="18">
        <v>8.4967365445677956E-2</v>
      </c>
      <c r="O28" s="18">
        <v>7.7963679970292921</v>
      </c>
      <c r="P28" s="18">
        <v>0.19306883907065364</v>
      </c>
      <c r="Q28" s="18">
        <v>112.58164665719536</v>
      </c>
      <c r="R28" s="18">
        <v>52.135479983814335</v>
      </c>
      <c r="S28" s="27">
        <v>7.4416000000000002</v>
      </c>
      <c r="T28" s="27">
        <v>8.4699999999999998E-2</v>
      </c>
      <c r="U28" s="81">
        <v>0.26400000000000001</v>
      </c>
      <c r="V28" s="75" t="str">
        <f>IF(U28&gt;0.381, "discord.", IF(U28&lt;-0.175, "rev discord.", "concordant"))</f>
        <v>concordant</v>
      </c>
      <c r="W28" s="20" t="s">
        <v>860</v>
      </c>
      <c r="X28" s="18" t="s">
        <v>861</v>
      </c>
    </row>
    <row r="29" spans="1:24" x14ac:dyDescent="0.25">
      <c r="A29" s="18" t="s">
        <v>560</v>
      </c>
      <c r="B29" s="22">
        <v>300.4280675815113</v>
      </c>
      <c r="C29" s="22">
        <f t="shared" si="0"/>
        <v>379.75136718385124</v>
      </c>
      <c r="D29" s="18">
        <v>6533.5588265150745</v>
      </c>
      <c r="E29" s="23">
        <v>0.89003604534338543</v>
      </c>
      <c r="F29" s="18">
        <v>17.977922924331985</v>
      </c>
      <c r="G29" s="18">
        <v>4.1861110722959669</v>
      </c>
      <c r="H29" s="18">
        <v>9.2417718375929128E-3</v>
      </c>
      <c r="I29" s="18">
        <v>4.5595176005307891</v>
      </c>
      <c r="J29" s="18">
        <v>1.2505635632557551E-3</v>
      </c>
      <c r="K29" s="18">
        <v>1.7745424676935841</v>
      </c>
      <c r="L29" s="18">
        <v>0.38919522264526468</v>
      </c>
      <c r="M29" s="18">
        <v>8.0566140851231651</v>
      </c>
      <c r="N29" s="18">
        <v>0.14287873616999214</v>
      </c>
      <c r="O29" s="18">
        <v>9.3408417202669902</v>
      </c>
      <c r="P29" s="18">
        <v>0.42394435565752708</v>
      </c>
      <c r="Q29" s="18">
        <v>354.21700940794233</v>
      </c>
      <c r="R29" s="18">
        <v>94.898935742610291</v>
      </c>
      <c r="S29" s="24">
        <v>7.9809999999999999</v>
      </c>
      <c r="T29" s="24">
        <v>0.14199999999999999</v>
      </c>
      <c r="U29" s="29">
        <v>0.93700000000000006</v>
      </c>
      <c r="V29" s="30" t="str">
        <f t="shared" ref="V29:V65" si="1">IF(U29&gt;0.381, "discord.", IF(U29&lt;-0.175, "rev discord.", "concordant"))</f>
        <v>discord.</v>
      </c>
      <c r="W29" s="25" t="s">
        <v>948</v>
      </c>
      <c r="X29" s="48" t="s">
        <v>1043</v>
      </c>
    </row>
    <row r="30" spans="1:24" x14ac:dyDescent="0.25">
      <c r="A30" s="18" t="s">
        <v>505</v>
      </c>
      <c r="B30" s="22">
        <v>327.67973090192385</v>
      </c>
      <c r="C30" s="22">
        <f>B30+((B30/E30)*0.235)</f>
        <v>412.08000928044743</v>
      </c>
      <c r="D30" s="18">
        <v>3225.1563550019582</v>
      </c>
      <c r="E30" s="23">
        <v>0.91237538834405851</v>
      </c>
      <c r="F30" s="18">
        <v>21.799206904265951</v>
      </c>
      <c r="G30" s="18">
        <v>4.6699917331673344</v>
      </c>
      <c r="H30" s="18">
        <v>7.1189564168075651E-3</v>
      </c>
      <c r="I30" s="18">
        <v>5.4572306477582773</v>
      </c>
      <c r="J30" s="18">
        <v>1.2466286607929159E-3</v>
      </c>
      <c r="K30" s="18">
        <v>1.3619908007062074</v>
      </c>
      <c r="L30" s="18">
        <v>0.24957545110644805</v>
      </c>
      <c r="M30" s="18">
        <v>8.0312797064872434</v>
      </c>
      <c r="N30" s="18">
        <v>0.10931718012374558</v>
      </c>
      <c r="O30" s="18">
        <v>7.2028595927500811</v>
      </c>
      <c r="P30" s="18">
        <v>0.39168578039090862</v>
      </c>
      <c r="Q30" s="18" t="s">
        <v>857</v>
      </c>
      <c r="R30" s="18" t="s">
        <v>857</v>
      </c>
      <c r="S30" s="27">
        <v>8.08</v>
      </c>
      <c r="T30" s="27">
        <v>0.11</v>
      </c>
      <c r="U30" s="81">
        <v>-0.60599999999999998</v>
      </c>
      <c r="V30" s="75" t="str">
        <f>IF(U30&gt;0.381, "discord.", IF(U30&lt;-0.175, "rev discord.", "concordant"))</f>
        <v>rev discord.</v>
      </c>
      <c r="W30" s="16" t="s">
        <v>948</v>
      </c>
      <c r="X30" s="43" t="s">
        <v>864</v>
      </c>
    </row>
    <row r="31" spans="1:24" x14ac:dyDescent="0.25">
      <c r="A31" s="18" t="s">
        <v>342</v>
      </c>
      <c r="B31" s="22">
        <v>519.33295273932833</v>
      </c>
      <c r="C31" s="22">
        <f t="shared" si="0"/>
        <v>662.7315173084412</v>
      </c>
      <c r="D31" s="18">
        <v>3127.9622404139391</v>
      </c>
      <c r="E31" s="23">
        <v>0.8510771656638294</v>
      </c>
      <c r="F31" s="18">
        <v>14.639842918867165</v>
      </c>
      <c r="G31" s="18">
        <v>6.9154678616360812</v>
      </c>
      <c r="H31" s="18">
        <v>1.1376002714586523E-2</v>
      </c>
      <c r="I31" s="18">
        <v>7.0751155316306136</v>
      </c>
      <c r="J31" s="18">
        <v>1.2911137115269764E-3</v>
      </c>
      <c r="K31" s="18">
        <v>1.4411810820165698</v>
      </c>
      <c r="L31" s="18">
        <v>0.20369718000695627</v>
      </c>
      <c r="M31" s="18">
        <v>8.3176853566021691</v>
      </c>
      <c r="N31" s="18">
        <v>0.11979560622072416</v>
      </c>
      <c r="O31" s="18">
        <v>11.485792336260385</v>
      </c>
      <c r="P31" s="18">
        <v>0.80805436512472451</v>
      </c>
      <c r="Q31" s="18">
        <v>738.41471771238298</v>
      </c>
      <c r="R31" s="18">
        <v>146.72767279050589</v>
      </c>
      <c r="S31" s="27">
        <v>8.1310000000000002</v>
      </c>
      <c r="T31" s="27">
        <v>0.11700000000000001</v>
      </c>
      <c r="U31" s="81">
        <v>2.2400000000000002</v>
      </c>
      <c r="V31" s="75" t="str">
        <f t="shared" si="1"/>
        <v>discord.</v>
      </c>
      <c r="W31" s="16" t="s">
        <v>948</v>
      </c>
      <c r="X31" s="43" t="s">
        <v>864</v>
      </c>
    </row>
    <row r="32" spans="1:24" x14ac:dyDescent="0.25">
      <c r="A32" s="18" t="s">
        <v>450</v>
      </c>
      <c r="B32" s="22">
        <v>493.65587980134876</v>
      </c>
      <c r="C32" s="22">
        <f t="shared" si="0"/>
        <v>667.66199304154725</v>
      </c>
      <c r="D32" s="18">
        <v>4162.1394008584448</v>
      </c>
      <c r="E32" s="23">
        <v>0.66669572461042015</v>
      </c>
      <c r="F32" s="18">
        <v>21.794857651970794</v>
      </c>
      <c r="G32" s="18">
        <v>3.1436042330049498</v>
      </c>
      <c r="H32" s="18">
        <v>7.5634375069704354E-3</v>
      </c>
      <c r="I32" s="18">
        <v>3.9915996138409287</v>
      </c>
      <c r="J32" s="18">
        <v>1.2915507257892378E-3</v>
      </c>
      <c r="K32" s="18">
        <v>1.4726622675891401</v>
      </c>
      <c r="L32" s="18">
        <v>0.36894037730704848</v>
      </c>
      <c r="M32" s="18">
        <v>8.3204988983235868</v>
      </c>
      <c r="N32" s="18">
        <v>0.12245380413745455</v>
      </c>
      <c r="O32" s="18">
        <v>7.6508890937058256</v>
      </c>
      <c r="P32" s="18">
        <v>0.30424518875719864</v>
      </c>
      <c r="Q32" s="18" t="s">
        <v>857</v>
      </c>
      <c r="R32" s="18" t="s">
        <v>857</v>
      </c>
      <c r="S32" s="27">
        <v>8.36</v>
      </c>
      <c r="T32" s="27">
        <v>0.123</v>
      </c>
      <c r="U32" s="81">
        <v>-0.47299999999999998</v>
      </c>
      <c r="V32" s="75" t="str">
        <f t="shared" si="1"/>
        <v>rev discord.</v>
      </c>
      <c r="W32" s="16" t="s">
        <v>948</v>
      </c>
      <c r="X32" s="43" t="s">
        <v>864</v>
      </c>
    </row>
    <row r="33" spans="1:24" x14ac:dyDescent="0.25">
      <c r="A33" s="18" t="s">
        <v>388</v>
      </c>
      <c r="B33" s="22">
        <v>402.10835029366888</v>
      </c>
      <c r="C33" s="22">
        <f t="shared" si="0"/>
        <v>518.37577524908772</v>
      </c>
      <c r="D33" s="18">
        <v>3654.1078344961102</v>
      </c>
      <c r="E33" s="23">
        <v>0.81274236833958591</v>
      </c>
      <c r="F33" s="18">
        <v>18.225213283123864</v>
      </c>
      <c r="G33" s="18">
        <v>3.8456061434040421</v>
      </c>
      <c r="H33" s="18">
        <v>9.3108797445073371E-3</v>
      </c>
      <c r="I33" s="18">
        <v>4.2464777300308389</v>
      </c>
      <c r="J33" s="18">
        <v>1.3226976067293975E-3</v>
      </c>
      <c r="K33" s="18">
        <v>1.5700178275816088</v>
      </c>
      <c r="L33" s="18">
        <v>0.36972237402271929</v>
      </c>
      <c r="M33" s="18">
        <v>8.5210224841348055</v>
      </c>
      <c r="N33" s="18">
        <v>0.13369319323685769</v>
      </c>
      <c r="O33" s="18">
        <v>9.4103677715189509</v>
      </c>
      <c r="P33" s="18">
        <v>0.39776315031492526</v>
      </c>
      <c r="Q33" s="18">
        <v>243.28626219251785</v>
      </c>
      <c r="R33" s="18">
        <v>90.926040919250781</v>
      </c>
      <c r="S33" s="27">
        <v>8.4689999999999994</v>
      </c>
      <c r="T33" s="27">
        <v>0.13300000000000001</v>
      </c>
      <c r="U33" s="81">
        <v>0.61399999999999999</v>
      </c>
      <c r="V33" s="75" t="str">
        <f t="shared" si="1"/>
        <v>discord.</v>
      </c>
      <c r="W33" s="16" t="s">
        <v>948</v>
      </c>
      <c r="X33" s="43" t="s">
        <v>864</v>
      </c>
    </row>
    <row r="34" spans="1:24" x14ac:dyDescent="0.25">
      <c r="A34" s="18" t="s">
        <v>454</v>
      </c>
      <c r="B34" s="22">
        <v>432.03740345903185</v>
      </c>
      <c r="C34" s="22">
        <f t="shared" si="0"/>
        <v>550.20295240403038</v>
      </c>
      <c r="D34" s="18">
        <v>4227.4198026946688</v>
      </c>
      <c r="E34" s="23">
        <v>0.85920804091664826</v>
      </c>
      <c r="F34" s="18">
        <v>15.744485728139665</v>
      </c>
      <c r="G34" s="18">
        <v>4.4904035654006185</v>
      </c>
      <c r="H34" s="18">
        <v>1.1643366963610109E-2</v>
      </c>
      <c r="I34" s="18">
        <v>5.1015024321068854</v>
      </c>
      <c r="J34" s="18">
        <v>1.398727081053092E-3</v>
      </c>
      <c r="K34" s="18">
        <v>2.3509899188468615</v>
      </c>
      <c r="L34" s="18">
        <v>0.46084265373483685</v>
      </c>
      <c r="M34" s="18">
        <v>9.0104739632405355</v>
      </c>
      <c r="N34" s="18">
        <v>0.2116873571500717</v>
      </c>
      <c r="O34" s="18">
        <v>11.754180403280108</v>
      </c>
      <c r="P34" s="18">
        <v>0.59618247505423216</v>
      </c>
      <c r="Q34" s="18">
        <v>616.95625717056078</v>
      </c>
      <c r="R34" s="18">
        <v>97.792322807232836</v>
      </c>
      <c r="S34" s="27">
        <v>8.8490000000000002</v>
      </c>
      <c r="T34" s="27">
        <v>0.20799999999999999</v>
      </c>
      <c r="U34" s="81">
        <v>1.79</v>
      </c>
      <c r="V34" s="75" t="str">
        <f t="shared" si="1"/>
        <v>discord.</v>
      </c>
      <c r="W34" s="16" t="s">
        <v>948</v>
      </c>
      <c r="X34" s="43" t="s">
        <v>864</v>
      </c>
    </row>
    <row r="35" spans="1:24" x14ac:dyDescent="0.25">
      <c r="A35" s="18" t="s">
        <v>531</v>
      </c>
      <c r="B35" s="22">
        <v>366.37542863345942</v>
      </c>
      <c r="C35" s="22">
        <f t="shared" si="0"/>
        <v>403.56119126470878</v>
      </c>
      <c r="D35" s="18">
        <v>3068.205599936864</v>
      </c>
      <c r="E35" s="23">
        <v>2.3153545775745279</v>
      </c>
      <c r="F35" s="18">
        <v>20.784683481128859</v>
      </c>
      <c r="G35" s="18">
        <v>2.4312125952885948</v>
      </c>
      <c r="H35" s="18">
        <v>2.333884237723519E-2</v>
      </c>
      <c r="I35" s="18">
        <v>2.8379609817352152</v>
      </c>
      <c r="J35" s="18">
        <v>3.8967180475137564E-3</v>
      </c>
      <c r="K35" s="18">
        <v>1.0389539643818178</v>
      </c>
      <c r="L35" s="18">
        <v>0.36609170142521497</v>
      </c>
      <c r="M35" s="18">
        <v>25.071042755222571</v>
      </c>
      <c r="N35" s="18">
        <v>0.25997073307318708</v>
      </c>
      <c r="O35" s="18">
        <v>23.425553482285057</v>
      </c>
      <c r="P35" s="18">
        <v>0.6571980161301525</v>
      </c>
      <c r="Q35" s="18" t="s">
        <v>857</v>
      </c>
      <c r="R35" s="18" t="s">
        <v>857</v>
      </c>
      <c r="S35" s="27">
        <v>25.169</v>
      </c>
      <c r="T35" s="27">
        <v>0.26100000000000001</v>
      </c>
      <c r="U35" s="81">
        <v>-0.39100000000000001</v>
      </c>
      <c r="V35" s="75" t="str">
        <f t="shared" si="1"/>
        <v>rev discord.</v>
      </c>
      <c r="W35" s="20" t="s">
        <v>949</v>
      </c>
    </row>
    <row r="36" spans="1:24" x14ac:dyDescent="0.25">
      <c r="A36" s="18" t="s">
        <v>594</v>
      </c>
      <c r="B36" s="22">
        <v>2648.6844054941698</v>
      </c>
      <c r="C36" s="22">
        <f t="shared" si="0"/>
        <v>2848.7372789236119</v>
      </c>
      <c r="D36" s="18">
        <v>167913.96947340353</v>
      </c>
      <c r="E36" s="23">
        <v>3.111381629370408</v>
      </c>
      <c r="F36" s="18">
        <v>21.265532442846055</v>
      </c>
      <c r="G36" s="18">
        <v>0.87449531223935251</v>
      </c>
      <c r="H36" s="18">
        <v>3.2548994583268966E-2</v>
      </c>
      <c r="I36" s="18">
        <v>1.4285773346268342</v>
      </c>
      <c r="J36" s="18">
        <v>5.0102398933097852E-3</v>
      </c>
      <c r="K36" s="18">
        <v>1.1293042776182212</v>
      </c>
      <c r="L36" s="18">
        <v>0.79050972617678583</v>
      </c>
      <c r="M36" s="18">
        <v>32.217440178559855</v>
      </c>
      <c r="N36" s="18">
        <v>0.36292527371407601</v>
      </c>
      <c r="O36" s="18">
        <v>32.523223950969289</v>
      </c>
      <c r="P36" s="18">
        <v>0.45725725563289998</v>
      </c>
      <c r="Q36" s="18">
        <v>55.139287980655524</v>
      </c>
      <c r="R36" s="18">
        <v>20.872093606529532</v>
      </c>
      <c r="S36" s="27">
        <v>32.198999999999998</v>
      </c>
      <c r="T36" s="27">
        <v>0.36299999999999999</v>
      </c>
      <c r="U36" s="81">
        <v>5.6899999999999999E-2</v>
      </c>
      <c r="V36" s="75" t="str">
        <f t="shared" si="1"/>
        <v>concordant</v>
      </c>
      <c r="W36" s="20" t="s">
        <v>860</v>
      </c>
      <c r="X36" s="18" t="s">
        <v>861</v>
      </c>
    </row>
    <row r="37" spans="1:24" x14ac:dyDescent="0.25">
      <c r="A37" s="18" t="s">
        <v>381</v>
      </c>
      <c r="B37" s="22">
        <v>1679.6631244252142</v>
      </c>
      <c r="C37" s="22">
        <f t="shared" si="0"/>
        <v>1802.0308874852951</v>
      </c>
      <c r="D37" s="18">
        <v>67238.961567870254</v>
      </c>
      <c r="E37" s="23">
        <v>3.2256929796626488</v>
      </c>
      <c r="F37" s="18">
        <v>20.641933147944087</v>
      </c>
      <c r="G37" s="18">
        <v>0.95212921394844241</v>
      </c>
      <c r="H37" s="18">
        <v>4.696661593216369E-2</v>
      </c>
      <c r="I37" s="18">
        <v>1.4223486591869334</v>
      </c>
      <c r="J37" s="18">
        <v>7.0388189395032058E-3</v>
      </c>
      <c r="K37" s="18">
        <v>1.0523202414342125</v>
      </c>
      <c r="L37" s="18">
        <v>0.73984689663627012</v>
      </c>
      <c r="M37" s="18">
        <v>45.216193967834428</v>
      </c>
      <c r="N37" s="18">
        <v>0.47415432078702935</v>
      </c>
      <c r="O37" s="18">
        <v>46.603082630286295</v>
      </c>
      <c r="P37" s="18">
        <v>0.6478768662550074</v>
      </c>
      <c r="Q37" s="18">
        <v>118.55873249728995</v>
      </c>
      <c r="R37" s="18">
        <v>22.549903885700211</v>
      </c>
      <c r="S37" s="27">
        <v>45.131999999999998</v>
      </c>
      <c r="T37" s="27">
        <v>0.47299999999999998</v>
      </c>
      <c r="U37" s="81">
        <v>0.186</v>
      </c>
      <c r="V37" s="75" t="str">
        <f t="shared" si="1"/>
        <v>concordant</v>
      </c>
      <c r="W37" s="20" t="s">
        <v>860</v>
      </c>
      <c r="X37" s="18" t="s">
        <v>861</v>
      </c>
    </row>
    <row r="38" spans="1:24" x14ac:dyDescent="0.25">
      <c r="A38" s="18" t="s">
        <v>332</v>
      </c>
      <c r="B38" s="22">
        <v>393.71707401465324</v>
      </c>
      <c r="C38" s="22">
        <f t="shared" si="0"/>
        <v>447.35728724356704</v>
      </c>
      <c r="D38" s="18">
        <v>45210.559247606274</v>
      </c>
      <c r="E38" s="23">
        <v>1.7248908388673292</v>
      </c>
      <c r="F38" s="18">
        <v>19.713174561947781</v>
      </c>
      <c r="G38" s="18">
        <v>1.6976582181666351</v>
      </c>
      <c r="H38" s="18">
        <v>5.1097580841291637E-2</v>
      </c>
      <c r="I38" s="18">
        <v>1.9205008735444211</v>
      </c>
      <c r="J38" s="18">
        <v>7.3227068188398562E-3</v>
      </c>
      <c r="K38" s="18">
        <v>0.86227913176598492</v>
      </c>
      <c r="L38" s="18">
        <v>0.44898658659529123</v>
      </c>
      <c r="M38" s="18">
        <v>47.033205303883506</v>
      </c>
      <c r="N38" s="18">
        <v>0.40408162733871222</v>
      </c>
      <c r="O38" s="18">
        <v>50.601546727923662</v>
      </c>
      <c r="P38" s="18">
        <v>0.94798583675180836</v>
      </c>
      <c r="Q38" s="18">
        <v>223.07974115550087</v>
      </c>
      <c r="R38" s="18">
        <v>39.707449901883052</v>
      </c>
      <c r="S38" s="27">
        <v>46.817</v>
      </c>
      <c r="T38" s="27">
        <v>0.40200000000000002</v>
      </c>
      <c r="U38" s="81">
        <v>0.46200000000000002</v>
      </c>
      <c r="V38" s="75" t="str">
        <f t="shared" si="1"/>
        <v>discord.</v>
      </c>
      <c r="W38" s="20" t="s">
        <v>949</v>
      </c>
    </row>
    <row r="39" spans="1:24" x14ac:dyDescent="0.25">
      <c r="A39" s="18" t="s">
        <v>398</v>
      </c>
      <c r="B39" s="22">
        <v>404.28252278263983</v>
      </c>
      <c r="C39" s="22">
        <f t="shared" si="0"/>
        <v>500.97152716635497</v>
      </c>
      <c r="D39" s="18">
        <v>17418.113809373703</v>
      </c>
      <c r="E39" s="23">
        <v>0.98259769515138184</v>
      </c>
      <c r="F39" s="18">
        <v>21.430776417766708</v>
      </c>
      <c r="G39" s="18">
        <v>1.3877527151689721</v>
      </c>
      <c r="H39" s="18">
        <v>4.7352027512020105E-2</v>
      </c>
      <c r="I39" s="18">
        <v>1.9072885951405152</v>
      </c>
      <c r="J39" s="18">
        <v>7.4670141539820937E-3</v>
      </c>
      <c r="K39" s="18">
        <v>0.92240751753989758</v>
      </c>
      <c r="L39" s="18">
        <v>0.48362241555370994</v>
      </c>
      <c r="M39" s="18">
        <v>47.956641475658877</v>
      </c>
      <c r="N39" s="18">
        <v>0.44071433693615703</v>
      </c>
      <c r="O39" s="18">
        <v>46.976798819422775</v>
      </c>
      <c r="P39" s="18">
        <v>0.87557294153650389</v>
      </c>
      <c r="Q39" s="18" t="s">
        <v>857</v>
      </c>
      <c r="R39" s="18" t="s">
        <v>857</v>
      </c>
      <c r="S39" s="27">
        <v>48.015999999999998</v>
      </c>
      <c r="T39" s="27">
        <v>0.441</v>
      </c>
      <c r="U39" s="81">
        <v>-0.124</v>
      </c>
      <c r="V39" s="75" t="str">
        <f t="shared" si="1"/>
        <v>concordant</v>
      </c>
      <c r="W39" s="20" t="s">
        <v>949</v>
      </c>
    </row>
    <row r="40" spans="1:24" x14ac:dyDescent="0.25">
      <c r="A40" s="18" t="s">
        <v>286</v>
      </c>
      <c r="B40" s="22">
        <v>152.31714250415106</v>
      </c>
      <c r="C40" s="22">
        <f t="shared" si="0"/>
        <v>169.539843445081</v>
      </c>
      <c r="D40" s="18">
        <v>3958.9177540685223</v>
      </c>
      <c r="E40" s="23">
        <v>2.0783342061876833</v>
      </c>
      <c r="F40" s="18">
        <v>19.814276612688445</v>
      </c>
      <c r="G40" s="18">
        <v>2.7302578528104271</v>
      </c>
      <c r="H40" s="18">
        <v>4.9322673415697293E-2</v>
      </c>
      <c r="I40" s="18">
        <v>3.2418644343359184</v>
      </c>
      <c r="J40" s="18">
        <v>7.6243919206691038E-3</v>
      </c>
      <c r="K40" s="18">
        <v>0.93194266863996755</v>
      </c>
      <c r="L40" s="18">
        <v>0.28747120291933842</v>
      </c>
      <c r="M40" s="18">
        <v>48.963565792962257</v>
      </c>
      <c r="N40" s="18">
        <v>0.45458378753819417</v>
      </c>
      <c r="O40" s="18">
        <v>48.885498383443689</v>
      </c>
      <c r="P40" s="18">
        <v>1.5472576841270893</v>
      </c>
      <c r="Q40" s="18">
        <v>45.035002427503578</v>
      </c>
      <c r="R40" s="18" t="s">
        <v>857</v>
      </c>
      <c r="S40" s="27">
        <v>48.968000000000004</v>
      </c>
      <c r="T40" s="27">
        <v>0.45500000000000002</v>
      </c>
      <c r="U40" s="81">
        <v>-9.7099999999999999E-3</v>
      </c>
      <c r="V40" s="75" t="str">
        <f t="shared" si="1"/>
        <v>concordant</v>
      </c>
      <c r="W40" s="20" t="s">
        <v>949</v>
      </c>
    </row>
    <row r="41" spans="1:24" x14ac:dyDescent="0.25">
      <c r="A41" s="18" t="s">
        <v>402</v>
      </c>
      <c r="B41" s="22">
        <v>228.73154179635679</v>
      </c>
      <c r="C41" s="22">
        <f t="shared" si="0"/>
        <v>270.45016819026091</v>
      </c>
      <c r="D41" s="18">
        <v>11791.26822338525</v>
      </c>
      <c r="E41" s="23">
        <v>1.2884391689846719</v>
      </c>
      <c r="F41" s="18">
        <v>20.47032472250315</v>
      </c>
      <c r="G41" s="18">
        <v>2.6787549710204095</v>
      </c>
      <c r="H41" s="18">
        <v>5.1711000789807317E-2</v>
      </c>
      <c r="I41" s="18">
        <v>2.9285978116166715</v>
      </c>
      <c r="J41" s="18">
        <v>7.8473661013327197E-3</v>
      </c>
      <c r="K41" s="18">
        <v>1.1657506244016327</v>
      </c>
      <c r="L41" s="18">
        <v>0.39805760278093782</v>
      </c>
      <c r="M41" s="18">
        <v>50.389915649384491</v>
      </c>
      <c r="N41" s="18">
        <v>0.58513087189891166</v>
      </c>
      <c r="O41" s="18">
        <v>51.193950851971145</v>
      </c>
      <c r="P41" s="18">
        <v>1.4620979587643994</v>
      </c>
      <c r="Q41" s="18">
        <v>89.022666633698719</v>
      </c>
      <c r="R41" s="18">
        <v>63.670319217470748</v>
      </c>
      <c r="S41" s="27">
        <v>50.341000000000001</v>
      </c>
      <c r="T41" s="27">
        <v>0.58499999999999996</v>
      </c>
      <c r="U41" s="81">
        <v>9.7299999999999998E-2</v>
      </c>
      <c r="V41" s="75" t="str">
        <f t="shared" si="1"/>
        <v>concordant</v>
      </c>
      <c r="W41" s="20" t="s">
        <v>949</v>
      </c>
    </row>
    <row r="42" spans="1:24" x14ac:dyDescent="0.25">
      <c r="A42" s="18" t="s">
        <v>491</v>
      </c>
      <c r="B42" s="22">
        <v>5285.9296479378063</v>
      </c>
      <c r="C42" s="22">
        <f t="shared" si="0"/>
        <v>5704.5319890763558</v>
      </c>
      <c r="D42" s="18">
        <v>173434.83740394743</v>
      </c>
      <c r="E42" s="23">
        <v>2.9674785475082688</v>
      </c>
      <c r="F42" s="18">
        <v>20.536642929677356</v>
      </c>
      <c r="G42" s="18">
        <v>0.63004464430527118</v>
      </c>
      <c r="H42" s="18">
        <v>8.4125713411161845E-2</v>
      </c>
      <c r="I42" s="18">
        <v>1.1638891169630663</v>
      </c>
      <c r="J42" s="18">
        <v>1.2499980998672973E-2</v>
      </c>
      <c r="K42" s="18">
        <v>0.97836799038876188</v>
      </c>
      <c r="L42" s="18">
        <v>0.84060240458439506</v>
      </c>
      <c r="M42" s="18">
        <v>80.080588118061314</v>
      </c>
      <c r="N42" s="18">
        <v>0.77863652473345724</v>
      </c>
      <c r="O42" s="18">
        <v>82.016416789117116</v>
      </c>
      <c r="P42" s="18">
        <v>0.917045219263116</v>
      </c>
      <c r="Q42" s="18">
        <v>138.74133063284796</v>
      </c>
      <c r="R42" s="18">
        <v>14.818134719847691</v>
      </c>
      <c r="S42" s="27">
        <v>79.959999999999994</v>
      </c>
      <c r="T42" s="27">
        <v>0.77600000000000002</v>
      </c>
      <c r="U42" s="81">
        <v>0.151</v>
      </c>
      <c r="V42" s="75" t="str">
        <f t="shared" si="1"/>
        <v>concordant</v>
      </c>
      <c r="W42" s="20" t="s">
        <v>860</v>
      </c>
      <c r="X42" s="18" t="s">
        <v>861</v>
      </c>
    </row>
    <row r="43" spans="1:24" x14ac:dyDescent="0.25">
      <c r="A43" s="18" t="s">
        <v>579</v>
      </c>
      <c r="B43" s="22">
        <v>290.58163263068576</v>
      </c>
      <c r="C43" s="22">
        <f t="shared" si="0"/>
        <v>330.32495940052632</v>
      </c>
      <c r="D43" s="18">
        <v>14651.451020358552</v>
      </c>
      <c r="E43" s="23">
        <v>1.7181924418071328</v>
      </c>
      <c r="F43" s="18">
        <v>20.989065506155004</v>
      </c>
      <c r="G43" s="18">
        <v>1.6749702710042413</v>
      </c>
      <c r="H43" s="18">
        <v>8.3743671606889891E-2</v>
      </c>
      <c r="I43" s="18">
        <v>2.2783787075813384</v>
      </c>
      <c r="J43" s="18">
        <v>1.297106296358184E-2</v>
      </c>
      <c r="K43" s="18">
        <v>1.542861776910587</v>
      </c>
      <c r="L43" s="18">
        <v>0.67717529652848851</v>
      </c>
      <c r="M43" s="18">
        <v>83.079188886345108</v>
      </c>
      <c r="N43" s="18">
        <v>1.2735727533343706</v>
      </c>
      <c r="O43" s="18">
        <v>81.658536576969354</v>
      </c>
      <c r="P43" s="18">
        <v>1.7876467192729493</v>
      </c>
      <c r="Q43" s="18">
        <v>40.319783784867589</v>
      </c>
      <c r="R43" s="18">
        <v>40.094093519561568</v>
      </c>
      <c r="S43" s="27">
        <v>83.168000000000006</v>
      </c>
      <c r="T43" s="27">
        <v>1.274</v>
      </c>
      <c r="U43" s="81">
        <v>-0.107</v>
      </c>
      <c r="V43" s="75" t="str">
        <f t="shared" si="1"/>
        <v>concordant</v>
      </c>
      <c r="W43" s="20" t="s">
        <v>949</v>
      </c>
    </row>
    <row r="44" spans="1:24" x14ac:dyDescent="0.25">
      <c r="A44" s="18" t="s">
        <v>323</v>
      </c>
      <c r="B44" s="22">
        <v>780.76622472834129</v>
      </c>
      <c r="C44" s="22">
        <f t="shared" si="0"/>
        <v>905.52957129775223</v>
      </c>
      <c r="D44" s="18">
        <v>93131.277497259071</v>
      </c>
      <c r="E44" s="23">
        <v>1.4706247295882113</v>
      </c>
      <c r="F44" s="18">
        <v>21.163286555379589</v>
      </c>
      <c r="G44" s="18">
        <v>0.91926450342663701</v>
      </c>
      <c r="H44" s="18">
        <v>8.9367309853425725E-2</v>
      </c>
      <c r="I44" s="18">
        <v>1.3957859807578514</v>
      </c>
      <c r="J44" s="18">
        <v>1.3715961736902526E-2</v>
      </c>
      <c r="K44" s="18">
        <v>1.0493887374529411</v>
      </c>
      <c r="L44" s="18">
        <v>0.75182639166727283</v>
      </c>
      <c r="M44" s="18">
        <v>87.817884278655512</v>
      </c>
      <c r="N44" s="18">
        <v>0.91530237086310251</v>
      </c>
      <c r="O44" s="18">
        <v>86.913822449272487</v>
      </c>
      <c r="P44" s="18">
        <v>1.1626614657184362</v>
      </c>
      <c r="Q44" s="18">
        <v>62.156132188011824</v>
      </c>
      <c r="R44" s="18">
        <v>21.90187403606496</v>
      </c>
      <c r="S44" s="27">
        <v>87.875</v>
      </c>
      <c r="T44" s="27">
        <v>0.91500000000000004</v>
      </c>
      <c r="U44" s="81">
        <v>-6.4899999999999999E-2</v>
      </c>
      <c r="V44" s="75" t="str">
        <f t="shared" si="1"/>
        <v>concordant</v>
      </c>
      <c r="W44" s="20" t="s">
        <v>949</v>
      </c>
    </row>
    <row r="45" spans="1:24" x14ac:dyDescent="0.25">
      <c r="A45" s="18" t="s">
        <v>292</v>
      </c>
      <c r="B45" s="22">
        <v>385.41152945367662</v>
      </c>
      <c r="C45" s="22">
        <f t="shared" si="0"/>
        <v>418.98210240852666</v>
      </c>
      <c r="D45" s="18">
        <v>47235.185427571887</v>
      </c>
      <c r="E45" s="23">
        <v>2.6979494673333808</v>
      </c>
      <c r="F45" s="18">
        <v>20.147625278267281</v>
      </c>
      <c r="G45" s="18">
        <v>1.1543163425688672</v>
      </c>
      <c r="H45" s="18">
        <v>9.6007784877855676E-2</v>
      </c>
      <c r="I45" s="18">
        <v>1.3577228206856404</v>
      </c>
      <c r="J45" s="18">
        <v>1.4079048232013789E-2</v>
      </c>
      <c r="K45" s="18">
        <v>0.71328736500349765</v>
      </c>
      <c r="L45" s="18">
        <v>0.52535565738174195</v>
      </c>
      <c r="M45" s="18">
        <v>90.126407521810037</v>
      </c>
      <c r="N45" s="18">
        <v>0.63838727975802101</v>
      </c>
      <c r="O45" s="18">
        <v>93.084521999636479</v>
      </c>
      <c r="P45" s="18">
        <v>1.2076304190161125</v>
      </c>
      <c r="Q45" s="18">
        <v>169.55322820932525</v>
      </c>
      <c r="R45" s="18">
        <v>26.989098196456368</v>
      </c>
      <c r="S45" s="27">
        <v>89.941000000000003</v>
      </c>
      <c r="T45" s="27">
        <v>0.63700000000000001</v>
      </c>
      <c r="U45" s="81">
        <v>0.20799999999999999</v>
      </c>
      <c r="V45" s="75" t="str">
        <f t="shared" si="1"/>
        <v>concordant</v>
      </c>
      <c r="W45" s="20" t="s">
        <v>949</v>
      </c>
    </row>
    <row r="46" spans="1:24" x14ac:dyDescent="0.25">
      <c r="A46" s="18" t="s">
        <v>295</v>
      </c>
      <c r="B46" s="22">
        <v>1169.007299501943</v>
      </c>
      <c r="C46" s="22">
        <f t="shared" si="0"/>
        <v>1198.1866244330217</v>
      </c>
      <c r="D46" s="18">
        <v>58728.507909525346</v>
      </c>
      <c r="E46" s="23">
        <v>9.4147728239715569</v>
      </c>
      <c r="F46" s="18">
        <v>21.118764977982355</v>
      </c>
      <c r="G46" s="18">
        <v>0.91845337535507343</v>
      </c>
      <c r="H46" s="18">
        <v>9.4482358858168344E-2</v>
      </c>
      <c r="I46" s="18">
        <v>1.8064047431415424</v>
      </c>
      <c r="J46" s="18">
        <v>1.4498398496619574E-2</v>
      </c>
      <c r="K46" s="18">
        <v>1.5537441621276016</v>
      </c>
      <c r="L46" s="18">
        <v>0.86013069220880389</v>
      </c>
      <c r="M46" s="18">
        <v>92.791630420638228</v>
      </c>
      <c r="N46" s="18">
        <v>1.4314177198218445</v>
      </c>
      <c r="O46" s="18">
        <v>91.670325287364591</v>
      </c>
      <c r="P46" s="18">
        <v>1.5833877811377874</v>
      </c>
      <c r="Q46" s="18">
        <v>62.578185095638219</v>
      </c>
      <c r="R46" s="18">
        <v>21.925635375272705</v>
      </c>
      <c r="S46" s="27">
        <v>92.861999999999995</v>
      </c>
      <c r="T46" s="27">
        <v>1.429</v>
      </c>
      <c r="U46" s="81">
        <v>-7.6399999999999996E-2</v>
      </c>
      <c r="V46" s="75" t="str">
        <f t="shared" si="1"/>
        <v>concordant</v>
      </c>
      <c r="W46" s="20" t="s">
        <v>860</v>
      </c>
      <c r="X46" s="18" t="s">
        <v>861</v>
      </c>
    </row>
    <row r="47" spans="1:24" x14ac:dyDescent="0.25">
      <c r="A47" s="18" t="s">
        <v>502</v>
      </c>
      <c r="B47" s="22">
        <v>1367.8184759756343</v>
      </c>
      <c r="C47" s="22">
        <f t="shared" si="0"/>
        <v>1444.5786536540743</v>
      </c>
      <c r="D47" s="18">
        <v>152180.28423329766</v>
      </c>
      <c r="E47" s="23">
        <v>4.1875533847879316</v>
      </c>
      <c r="F47" s="18">
        <v>20.922255519884853</v>
      </c>
      <c r="G47" s="18">
        <v>0.69684149845526422</v>
      </c>
      <c r="H47" s="18">
        <v>9.5848896519218227E-2</v>
      </c>
      <c r="I47" s="18">
        <v>1.43388059096434</v>
      </c>
      <c r="J47" s="18">
        <v>1.4524965588729871E-2</v>
      </c>
      <c r="K47" s="18">
        <v>1.2530982817511009</v>
      </c>
      <c r="L47" s="18">
        <v>0.87392094547311239</v>
      </c>
      <c r="M47" s="18">
        <v>92.960443143446767</v>
      </c>
      <c r="N47" s="18">
        <v>1.1565268454343069</v>
      </c>
      <c r="O47" s="18">
        <v>92.937311145594492</v>
      </c>
      <c r="P47" s="18">
        <v>1.2734431666407531</v>
      </c>
      <c r="Q47" s="18">
        <v>92.355971520125593</v>
      </c>
      <c r="R47" s="18">
        <v>16.52339521572538</v>
      </c>
      <c r="S47" s="27">
        <v>92.962000000000003</v>
      </c>
      <c r="T47" s="27">
        <v>1.1539999999999999</v>
      </c>
      <c r="U47" s="81">
        <v>-1.56E-3</v>
      </c>
      <c r="V47" s="75" t="str">
        <f t="shared" si="1"/>
        <v>concordant</v>
      </c>
      <c r="W47" s="20" t="s">
        <v>860</v>
      </c>
      <c r="X47" s="18" t="s">
        <v>861</v>
      </c>
    </row>
    <row r="48" spans="1:24" x14ac:dyDescent="0.25">
      <c r="A48" s="18" t="s">
        <v>503</v>
      </c>
      <c r="B48" s="22">
        <v>695.59906161111292</v>
      </c>
      <c r="C48" s="22">
        <f t="shared" si="0"/>
        <v>751.77315871475332</v>
      </c>
      <c r="D48" s="18">
        <v>142450.33648397389</v>
      </c>
      <c r="E48" s="23">
        <v>2.9099849914279772</v>
      </c>
      <c r="F48" s="18">
        <v>20.334556240551827</v>
      </c>
      <c r="G48" s="18">
        <v>1.2053533682564566</v>
      </c>
      <c r="H48" s="18">
        <v>0.10178374849294236</v>
      </c>
      <c r="I48" s="18">
        <v>1.634116881826027</v>
      </c>
      <c r="J48" s="18">
        <v>1.4983264433921627E-2</v>
      </c>
      <c r="K48" s="18">
        <v>1.1027481130859882</v>
      </c>
      <c r="L48" s="18">
        <v>0.67482817499182413</v>
      </c>
      <c r="M48" s="18">
        <v>95.871871815480006</v>
      </c>
      <c r="N48" s="18">
        <v>1.0494025024598344</v>
      </c>
      <c r="O48" s="18">
        <v>98.421542353325066</v>
      </c>
      <c r="P48" s="18">
        <v>1.5328350983617867</v>
      </c>
      <c r="Q48" s="18">
        <v>160.65791843427021</v>
      </c>
      <c r="R48" s="18">
        <v>28.208825771818525</v>
      </c>
      <c r="S48" s="27">
        <v>95.710999999999999</v>
      </c>
      <c r="T48" s="27">
        <v>1.0469999999999999</v>
      </c>
      <c r="U48" s="81">
        <v>0.16900000000000001</v>
      </c>
      <c r="V48" s="75" t="str">
        <f t="shared" si="1"/>
        <v>concordant</v>
      </c>
      <c r="W48" s="20" t="s">
        <v>949</v>
      </c>
    </row>
    <row r="49" spans="1:24" x14ac:dyDescent="0.25">
      <c r="A49" s="18" t="s">
        <v>336</v>
      </c>
      <c r="B49" s="22">
        <v>560.98971197058188</v>
      </c>
      <c r="C49" s="22">
        <f t="shared" si="0"/>
        <v>649.3294803445267</v>
      </c>
      <c r="D49" s="18">
        <v>25090.421590452512</v>
      </c>
      <c r="E49" s="23">
        <v>1.4923356121450941</v>
      </c>
      <c r="F49" s="18">
        <v>20.73328102672194</v>
      </c>
      <c r="G49" s="18">
        <v>1.3021140190826701</v>
      </c>
      <c r="H49" s="18">
        <v>0.10057305687011241</v>
      </c>
      <c r="I49" s="18">
        <v>1.780229262905433</v>
      </c>
      <c r="J49" s="18">
        <v>1.5246915317602602E-2</v>
      </c>
      <c r="K49" s="18">
        <v>1.2083372467655527</v>
      </c>
      <c r="L49" s="18">
        <v>0.67875372680565826</v>
      </c>
      <c r="M49" s="18">
        <v>97.54616749110636</v>
      </c>
      <c r="N49" s="18">
        <v>1.1698136444637441</v>
      </c>
      <c r="O49" s="18">
        <v>97.305178395059627</v>
      </c>
      <c r="P49" s="18">
        <v>1.6518438977646497</v>
      </c>
      <c r="Q49" s="18">
        <v>91.379799166028775</v>
      </c>
      <c r="R49" s="18">
        <v>30.952610187038541</v>
      </c>
      <c r="S49" s="27">
        <v>97.561000000000007</v>
      </c>
      <c r="T49" s="27">
        <v>1.169</v>
      </c>
      <c r="U49" s="81">
        <v>-1.5699999999999999E-2</v>
      </c>
      <c r="V49" s="75" t="str">
        <f t="shared" si="1"/>
        <v>concordant</v>
      </c>
      <c r="W49" s="20" t="s">
        <v>949</v>
      </c>
    </row>
    <row r="50" spans="1:24" x14ac:dyDescent="0.25">
      <c r="A50" s="18" t="s">
        <v>561</v>
      </c>
      <c r="B50" s="22">
        <v>549.06603973094172</v>
      </c>
      <c r="C50" s="22">
        <f t="shared" si="0"/>
        <v>596.86965795261278</v>
      </c>
      <c r="D50" s="18">
        <v>44903.670993762833</v>
      </c>
      <c r="E50" s="23">
        <v>2.6991789353358424</v>
      </c>
      <c r="F50" s="18">
        <v>18.519395781678671</v>
      </c>
      <c r="G50" s="18">
        <v>1.7424547613286268</v>
      </c>
      <c r="H50" s="18">
        <v>0.11824971875897981</v>
      </c>
      <c r="I50" s="18">
        <v>1.8967254730143057</v>
      </c>
      <c r="J50" s="18">
        <v>1.5921402413976819E-2</v>
      </c>
      <c r="K50" s="18">
        <v>0.74510703169489123</v>
      </c>
      <c r="L50" s="18">
        <v>0.39283862756941601</v>
      </c>
      <c r="M50" s="18">
        <v>101.8274703310321</v>
      </c>
      <c r="N50" s="18">
        <v>0.75276267863685575</v>
      </c>
      <c r="O50" s="18">
        <v>113.4839943440774</v>
      </c>
      <c r="P50" s="18">
        <v>2.0365556823266786</v>
      </c>
      <c r="Q50" s="18">
        <v>365.44371318484792</v>
      </c>
      <c r="R50" s="18">
        <v>39.300800765668527</v>
      </c>
      <c r="S50" s="27">
        <v>101.08499999999999</v>
      </c>
      <c r="T50" s="27">
        <v>0.747</v>
      </c>
      <c r="U50" s="81">
        <v>0.73399999999999999</v>
      </c>
      <c r="V50" s="75" t="str">
        <f t="shared" si="1"/>
        <v>discord.</v>
      </c>
      <c r="W50" s="20" t="s">
        <v>949</v>
      </c>
    </row>
    <row r="51" spans="1:24" x14ac:dyDescent="0.25">
      <c r="A51" s="18" t="s">
        <v>423</v>
      </c>
      <c r="B51" s="22">
        <v>52.411786631878741</v>
      </c>
      <c r="C51" s="22">
        <f t="shared" si="0"/>
        <v>57.959561083094769</v>
      </c>
      <c r="D51" s="18">
        <v>9572.9615931346743</v>
      </c>
      <c r="E51" s="23">
        <v>2.2201280832157408</v>
      </c>
      <c r="F51" s="18">
        <v>19.599857121845069</v>
      </c>
      <c r="G51" s="18">
        <v>3.5310112316055653</v>
      </c>
      <c r="H51" s="18">
        <v>0.12051015848411724</v>
      </c>
      <c r="I51" s="18">
        <v>3.9838787836425031</v>
      </c>
      <c r="J51" s="18">
        <v>1.7583794513498684E-2</v>
      </c>
      <c r="K51" s="18">
        <v>0.99216990703475771</v>
      </c>
      <c r="L51" s="18">
        <v>0.24904620871210523</v>
      </c>
      <c r="M51" s="18">
        <v>112.36737001762124</v>
      </c>
      <c r="N51" s="18">
        <v>1.1052147649241491</v>
      </c>
      <c r="O51" s="18">
        <v>115.53442681171684</v>
      </c>
      <c r="P51" s="18">
        <v>4.3505738349129928</v>
      </c>
      <c r="Q51" s="18">
        <v>181.25122357759935</v>
      </c>
      <c r="R51" s="18">
        <v>89.916764234610355</v>
      </c>
      <c r="S51" s="27">
        <v>112.16500000000001</v>
      </c>
      <c r="T51" s="27">
        <v>1.103</v>
      </c>
      <c r="U51" s="81">
        <v>0.182</v>
      </c>
      <c r="V51" s="75" t="str">
        <f t="shared" si="1"/>
        <v>concordant</v>
      </c>
      <c r="W51" s="20" t="s">
        <v>949</v>
      </c>
    </row>
    <row r="52" spans="1:24" x14ac:dyDescent="0.25">
      <c r="A52" s="18" t="s">
        <v>501</v>
      </c>
      <c r="B52" s="22">
        <v>1162.8561072631589</v>
      </c>
      <c r="C52" s="22">
        <f t="shared" si="0"/>
        <v>1237.3522592203617</v>
      </c>
      <c r="D52" s="18">
        <v>28178.174717099806</v>
      </c>
      <c r="E52" s="23">
        <v>3.6682590714730345</v>
      </c>
      <c r="F52" s="18">
        <v>17.596908012721133</v>
      </c>
      <c r="G52" s="18">
        <v>1.5954438038612722</v>
      </c>
      <c r="H52" s="18">
        <v>0.17685239913585854</v>
      </c>
      <c r="I52" s="18">
        <v>2.0128125115366302</v>
      </c>
      <c r="J52" s="18">
        <v>2.2699181536796564E-2</v>
      </c>
      <c r="K52" s="18">
        <v>1.2269609931759686</v>
      </c>
      <c r="L52" s="18">
        <v>0.60957540066127536</v>
      </c>
      <c r="M52" s="18">
        <v>144.69227096236114</v>
      </c>
      <c r="N52" s="18">
        <v>1.7555421536442708</v>
      </c>
      <c r="O52" s="18">
        <v>165.34844505435206</v>
      </c>
      <c r="P52" s="18">
        <v>3.0713090344746661</v>
      </c>
      <c r="Q52" s="18">
        <v>472.31698113301144</v>
      </c>
      <c r="R52" s="18">
        <v>35.324318450603471</v>
      </c>
      <c r="S52" s="27">
        <v>143.32599999999999</v>
      </c>
      <c r="T52" s="27">
        <v>1.738</v>
      </c>
      <c r="U52" s="81">
        <v>0.95499999999999996</v>
      </c>
      <c r="V52" s="75" t="str">
        <f t="shared" si="1"/>
        <v>discord.</v>
      </c>
      <c r="W52" s="20" t="s">
        <v>860</v>
      </c>
      <c r="X52" s="18" t="s">
        <v>861</v>
      </c>
    </row>
    <row r="53" spans="1:24" x14ac:dyDescent="0.25">
      <c r="A53" s="18" t="s">
        <v>306</v>
      </c>
      <c r="B53" s="22">
        <v>125.60677263441804</v>
      </c>
      <c r="C53" s="22">
        <f t="shared" si="0"/>
        <v>135.70106951109207</v>
      </c>
      <c r="D53" s="18">
        <v>15031.491283311152</v>
      </c>
      <c r="E53" s="23">
        <v>2.9241850056240817</v>
      </c>
      <c r="F53" s="18">
        <v>19.650535946328667</v>
      </c>
      <c r="G53" s="18">
        <v>2.0525533799315707</v>
      </c>
      <c r="H53" s="18">
        <v>0.15749880397003035</v>
      </c>
      <c r="I53" s="18">
        <v>2.3523697709520843</v>
      </c>
      <c r="J53" s="18">
        <v>2.2787320215743E-2</v>
      </c>
      <c r="K53" s="18">
        <v>1.1071746957199562</v>
      </c>
      <c r="L53" s="18">
        <v>0.4706635450734622</v>
      </c>
      <c r="M53" s="18">
        <v>145.24781452602443</v>
      </c>
      <c r="N53" s="18">
        <v>1.5901653494955355</v>
      </c>
      <c r="O53" s="18">
        <v>148.51142172969239</v>
      </c>
      <c r="P53" s="18">
        <v>3.2500773196569668</v>
      </c>
      <c r="Q53" s="18">
        <v>200.94717082990903</v>
      </c>
      <c r="R53" s="18">
        <v>48.204549564497668</v>
      </c>
      <c r="S53" s="27">
        <v>145.03399999999999</v>
      </c>
      <c r="T53" s="27">
        <v>1.587</v>
      </c>
      <c r="U53" s="81">
        <v>0.14899999999999999</v>
      </c>
      <c r="V53" s="75" t="str">
        <f t="shared" si="1"/>
        <v>concordant</v>
      </c>
      <c r="W53" s="20" t="s">
        <v>949</v>
      </c>
    </row>
    <row r="54" spans="1:24" x14ac:dyDescent="0.25">
      <c r="A54" s="18" t="s">
        <v>372</v>
      </c>
      <c r="B54" s="22">
        <v>120.12165140566447</v>
      </c>
      <c r="C54" s="22">
        <f t="shared" si="0"/>
        <v>131.80036574617495</v>
      </c>
      <c r="D54" s="18">
        <v>9976.3670006930643</v>
      </c>
      <c r="E54" s="23">
        <v>2.4170972298220708</v>
      </c>
      <c r="F54" s="18">
        <v>19.468286927484304</v>
      </c>
      <c r="G54" s="18">
        <v>1.6609579274983279</v>
      </c>
      <c r="H54" s="18">
        <v>0.16125350868474789</v>
      </c>
      <c r="I54" s="18">
        <v>2.1588097859548872</v>
      </c>
      <c r="J54" s="18">
        <v>2.3343284679605697E-2</v>
      </c>
      <c r="K54" s="18">
        <v>1.0523283418079961</v>
      </c>
      <c r="L54" s="18">
        <v>0.48745764849427398</v>
      </c>
      <c r="M54" s="18">
        <v>148.75099001660288</v>
      </c>
      <c r="N54" s="18">
        <v>1.5474267618199207</v>
      </c>
      <c r="O54" s="18">
        <v>151.79979957727642</v>
      </c>
      <c r="P54" s="18">
        <v>3.043881378018753</v>
      </c>
      <c r="Q54" s="18">
        <v>199.67392014621399</v>
      </c>
      <c r="R54" s="18">
        <v>43.778787732849466</v>
      </c>
      <c r="S54" s="27">
        <v>148.55000000000001</v>
      </c>
      <c r="T54" s="27">
        <v>1.544</v>
      </c>
      <c r="U54" s="81">
        <v>0.13600000000000001</v>
      </c>
      <c r="V54" s="75" t="str">
        <f t="shared" si="1"/>
        <v>concordant</v>
      </c>
      <c r="W54" s="20" t="s">
        <v>949</v>
      </c>
    </row>
    <row r="55" spans="1:24" x14ac:dyDescent="0.25">
      <c r="A55" s="18" t="s">
        <v>309</v>
      </c>
      <c r="B55" s="22">
        <v>53.437800109271222</v>
      </c>
      <c r="C55" s="22">
        <f t="shared" si="0"/>
        <v>56.094355078042831</v>
      </c>
      <c r="D55" s="18">
        <v>8639.2616285389577</v>
      </c>
      <c r="E55" s="23">
        <v>4.727130879390578</v>
      </c>
      <c r="F55" s="18">
        <v>19.42501454971493</v>
      </c>
      <c r="G55" s="18">
        <v>2.7904112612320611</v>
      </c>
      <c r="H55" s="18">
        <v>0.16514292216131382</v>
      </c>
      <c r="I55" s="18">
        <v>3.0649810049171045</v>
      </c>
      <c r="J55" s="18">
        <v>2.3982746300436817E-2</v>
      </c>
      <c r="K55" s="18">
        <v>1.2458561250898696</v>
      </c>
      <c r="L55" s="18">
        <v>0.4064808633695155</v>
      </c>
      <c r="M55" s="18">
        <v>152.77793495171616</v>
      </c>
      <c r="N55" s="18">
        <v>1.8810155414573444</v>
      </c>
      <c r="O55" s="18">
        <v>155.19496315163241</v>
      </c>
      <c r="P55" s="18">
        <v>4.4110420089988196</v>
      </c>
      <c r="Q55" s="18">
        <v>192.28410846421659</v>
      </c>
      <c r="R55" s="18">
        <v>65.116672376130566</v>
      </c>
      <c r="S55" s="27">
        <v>152.61799999999999</v>
      </c>
      <c r="T55" s="27">
        <v>1.8779999999999999</v>
      </c>
      <c r="U55" s="81">
        <v>0.106</v>
      </c>
      <c r="V55" s="75" t="str">
        <f t="shared" si="1"/>
        <v>concordant</v>
      </c>
      <c r="W55" s="20" t="s">
        <v>949</v>
      </c>
    </row>
    <row r="56" spans="1:24" x14ac:dyDescent="0.25">
      <c r="A56" s="18" t="s">
        <v>385</v>
      </c>
      <c r="B56" s="22">
        <v>302.30955815840213</v>
      </c>
      <c r="C56" s="22">
        <f t="shared" si="0"/>
        <v>336.56836702765446</v>
      </c>
      <c r="D56" s="18">
        <v>53047.259874514923</v>
      </c>
      <c r="E56" s="23">
        <v>2.0737074204289141</v>
      </c>
      <c r="F56" s="18">
        <v>19.872285012460264</v>
      </c>
      <c r="G56" s="18">
        <v>1.5806123188589545</v>
      </c>
      <c r="H56" s="18">
        <v>0.16706947608149986</v>
      </c>
      <c r="I56" s="18">
        <v>1.8826234498021737</v>
      </c>
      <c r="J56" s="18">
        <v>2.4111408758873118E-2</v>
      </c>
      <c r="K56" s="18">
        <v>1.0218987153943526</v>
      </c>
      <c r="L56" s="18">
        <v>0.54280568719237721</v>
      </c>
      <c r="M56" s="18">
        <v>153.58786988152619</v>
      </c>
      <c r="N56" s="18">
        <v>1.5509630397693854</v>
      </c>
      <c r="O56" s="18">
        <v>156.87250388348974</v>
      </c>
      <c r="P56" s="18">
        <v>2.7364960544411758</v>
      </c>
      <c r="Q56" s="18">
        <v>206.7486986665013</v>
      </c>
      <c r="R56" s="18">
        <v>36.688141556142327</v>
      </c>
      <c r="S56" s="27">
        <v>153.37100000000001</v>
      </c>
      <c r="T56" s="27">
        <v>1.548</v>
      </c>
      <c r="U56" s="81">
        <v>0.14299999999999999</v>
      </c>
      <c r="V56" s="75" t="str">
        <f t="shared" si="1"/>
        <v>concordant</v>
      </c>
      <c r="W56" s="20" t="s">
        <v>949</v>
      </c>
    </row>
    <row r="57" spans="1:24" x14ac:dyDescent="0.25">
      <c r="A57" s="18" t="s">
        <v>578</v>
      </c>
      <c r="B57" s="22">
        <v>288.95865610318765</v>
      </c>
      <c r="C57" s="22">
        <f t="shared" si="0"/>
        <v>311.05572418338591</v>
      </c>
      <c r="D57" s="18">
        <v>67907.639957687963</v>
      </c>
      <c r="E57" s="23">
        <v>3.0730449821576449</v>
      </c>
      <c r="F57" s="18">
        <v>19.850750123137296</v>
      </c>
      <c r="G57" s="18">
        <v>0.82490976927329029</v>
      </c>
      <c r="H57" s="18">
        <v>0.20508807041711619</v>
      </c>
      <c r="I57" s="18">
        <v>1.2479776630486654</v>
      </c>
      <c r="J57" s="18">
        <v>2.9534123612402593E-2</v>
      </c>
      <c r="K57" s="18">
        <v>0.92768381151555546</v>
      </c>
      <c r="L57" s="18">
        <v>0.74334969205244505</v>
      </c>
      <c r="M57" s="18">
        <v>187.63186299677969</v>
      </c>
      <c r="N57" s="18">
        <v>1.7155427162738874</v>
      </c>
      <c r="O57" s="18">
        <v>189.42240113209346</v>
      </c>
      <c r="P57" s="18">
        <v>2.156547298380417</v>
      </c>
      <c r="Q57" s="18">
        <v>211.77808306725643</v>
      </c>
      <c r="R57" s="18">
        <v>19.321339823825198</v>
      </c>
      <c r="S57" s="27">
        <v>187.51</v>
      </c>
      <c r="T57" s="27">
        <v>1.708</v>
      </c>
      <c r="U57" s="81">
        <v>6.5699999999999995E-2</v>
      </c>
      <c r="V57" s="75" t="str">
        <f t="shared" si="1"/>
        <v>concordant</v>
      </c>
      <c r="W57" s="20" t="s">
        <v>949</v>
      </c>
    </row>
    <row r="58" spans="1:24" x14ac:dyDescent="0.25">
      <c r="A58" s="18" t="s">
        <v>474</v>
      </c>
      <c r="B58" s="22">
        <v>307.51949276792914</v>
      </c>
      <c r="C58" s="22">
        <f t="shared" si="0"/>
        <v>332.73909185582153</v>
      </c>
      <c r="D58" s="18">
        <v>115936.51469352313</v>
      </c>
      <c r="E58" s="23">
        <v>2.865512673243003</v>
      </c>
      <c r="F58" s="18">
        <v>12.251722924836821</v>
      </c>
      <c r="G58" s="18">
        <v>1.4051226594370376</v>
      </c>
      <c r="H58" s="18">
        <v>0.40646939011317157</v>
      </c>
      <c r="I58" s="18">
        <v>1.9449394791744801</v>
      </c>
      <c r="J58" s="18">
        <v>3.6030348715867029E-2</v>
      </c>
      <c r="K58" s="18">
        <v>1.3447197666964648</v>
      </c>
      <c r="L58" s="18">
        <v>0.69139414418551703</v>
      </c>
      <c r="M58" s="18">
        <v>228.18009692513508</v>
      </c>
      <c r="N58" s="18">
        <v>3.0147132790004321</v>
      </c>
      <c r="O58" s="18">
        <v>346.32947712781271</v>
      </c>
      <c r="P58" s="18">
        <v>5.707397721446938</v>
      </c>
      <c r="Q58" s="18">
        <v>1241.2020459872131</v>
      </c>
      <c r="R58" s="18">
        <v>27.548214428454116</v>
      </c>
      <c r="S58" s="27">
        <v>219.39599999999999</v>
      </c>
      <c r="T58" s="27">
        <v>2.8969999999999998</v>
      </c>
      <c r="U58" s="81">
        <v>3.92</v>
      </c>
      <c r="V58" s="75" t="str">
        <f t="shared" si="1"/>
        <v>discord.</v>
      </c>
      <c r="W58" s="20" t="s">
        <v>949</v>
      </c>
    </row>
    <row r="59" spans="1:24" x14ac:dyDescent="0.25">
      <c r="A59" s="18" t="s">
        <v>389</v>
      </c>
      <c r="B59" s="22">
        <v>989.83419634158975</v>
      </c>
      <c r="C59" s="22">
        <f t="shared" si="0"/>
        <v>1006.4624631897041</v>
      </c>
      <c r="D59" s="18">
        <v>855457.77311904775</v>
      </c>
      <c r="E59" s="23">
        <v>13.98889242426683</v>
      </c>
      <c r="F59" s="18">
        <v>12.388428925736996</v>
      </c>
      <c r="G59" s="18">
        <v>1.2299104596690922</v>
      </c>
      <c r="H59" s="18">
        <v>0.63349715154400021</v>
      </c>
      <c r="I59" s="18">
        <v>1.8665366237845589</v>
      </c>
      <c r="J59" s="18">
        <v>5.6719143415169787E-2</v>
      </c>
      <c r="K59" s="18">
        <v>1.404021835293864</v>
      </c>
      <c r="L59" s="18">
        <v>0.75220695774353064</v>
      </c>
      <c r="M59" s="18">
        <v>355.64196954683024</v>
      </c>
      <c r="N59" s="18">
        <v>4.8580528819361177</v>
      </c>
      <c r="O59" s="18">
        <v>498.27202953013216</v>
      </c>
      <c r="P59" s="18">
        <v>7.3502193066786106</v>
      </c>
      <c r="Q59" s="18">
        <v>1221.5558050447719</v>
      </c>
      <c r="R59" s="18">
        <v>24.176507172213974</v>
      </c>
      <c r="S59" s="27">
        <v>343.74299999999999</v>
      </c>
      <c r="T59" s="27">
        <v>4.673</v>
      </c>
      <c r="U59" s="81">
        <v>3.44</v>
      </c>
      <c r="V59" s="75" t="str">
        <f t="shared" si="1"/>
        <v>discord.</v>
      </c>
      <c r="W59" s="20" t="s">
        <v>937</v>
      </c>
      <c r="X59" s="18" t="s">
        <v>873</v>
      </c>
    </row>
    <row r="60" spans="1:24" x14ac:dyDescent="0.25">
      <c r="A60" s="18" t="s">
        <v>440</v>
      </c>
      <c r="B60" s="22">
        <v>984.06779043029326</v>
      </c>
      <c r="C60" s="22">
        <f t="shared" si="0"/>
        <v>1037.3928972279971</v>
      </c>
      <c r="D60" s="18">
        <v>24771274.94921162</v>
      </c>
      <c r="E60" s="23">
        <v>4.336717629622771</v>
      </c>
      <c r="F60" s="18">
        <v>11.385795892585653</v>
      </c>
      <c r="G60" s="18">
        <v>0.82031702320551869</v>
      </c>
      <c r="H60" s="18">
        <v>2.788572542914427</v>
      </c>
      <c r="I60" s="18">
        <v>1.5634109487312267</v>
      </c>
      <c r="J60" s="18">
        <v>0.22926829960859516</v>
      </c>
      <c r="K60" s="18">
        <v>1.3309146389043292</v>
      </c>
      <c r="L60" s="18">
        <v>0.85128906125700465</v>
      </c>
      <c r="M60" s="18">
        <v>1330.6631039934973</v>
      </c>
      <c r="N60" s="18">
        <v>16.001718542931144</v>
      </c>
      <c r="O60" s="18">
        <v>1352.4793728944228</v>
      </c>
      <c r="P60" s="18">
        <v>11.684996060214303</v>
      </c>
      <c r="Q60" s="18">
        <v>1387.1270857897393</v>
      </c>
      <c r="R60" s="18">
        <v>15.748782488490406</v>
      </c>
      <c r="S60" s="27">
        <v>1326.82</v>
      </c>
      <c r="T60" s="27">
        <v>11.45</v>
      </c>
      <c r="U60" s="81">
        <v>0.31900000000000001</v>
      </c>
      <c r="V60" s="75" t="str">
        <f t="shared" si="1"/>
        <v>concordant</v>
      </c>
      <c r="W60" s="20" t="s">
        <v>860</v>
      </c>
      <c r="X60" s="18" t="s">
        <v>861</v>
      </c>
    </row>
    <row r="61" spans="1:24" x14ac:dyDescent="0.25">
      <c r="A61" s="18" t="s">
        <v>595</v>
      </c>
      <c r="B61" s="22">
        <v>506.2033095033737</v>
      </c>
      <c r="C61" s="22">
        <f t="shared" si="0"/>
        <v>581.07931062439047</v>
      </c>
      <c r="D61" s="18">
        <v>156996.29171568342</v>
      </c>
      <c r="E61" s="23">
        <v>1.5887303802593551</v>
      </c>
      <c r="F61" s="18">
        <v>11.574010751951963</v>
      </c>
      <c r="G61" s="18">
        <v>0.60084229743730055</v>
      </c>
      <c r="H61" s="18">
        <v>2.8671573473148571</v>
      </c>
      <c r="I61" s="18">
        <v>1.3151981266925532</v>
      </c>
      <c r="J61" s="18">
        <v>0.24011174607984051</v>
      </c>
      <c r="K61" s="18">
        <v>1.1699174585761547</v>
      </c>
      <c r="L61" s="18">
        <v>0.8895370475612302</v>
      </c>
      <c r="M61" s="18">
        <v>1387.2779588261271</v>
      </c>
      <c r="N61" s="18">
        <v>14.602484540431533</v>
      </c>
      <c r="O61" s="18">
        <v>1373.3255841607347</v>
      </c>
      <c r="P61" s="18">
        <v>9.901352948208114</v>
      </c>
      <c r="Q61" s="18">
        <v>1351.6752125884157</v>
      </c>
      <c r="R61" s="18">
        <v>11.592915407456758</v>
      </c>
      <c r="S61" s="27">
        <v>1389.81</v>
      </c>
      <c r="T61" s="27">
        <v>8.9339999999999993</v>
      </c>
      <c r="U61" s="81">
        <v>-0.20300000000000001</v>
      </c>
      <c r="V61" s="75" t="str">
        <f t="shared" si="1"/>
        <v>rev discord.</v>
      </c>
      <c r="W61" s="20" t="s">
        <v>949</v>
      </c>
    </row>
    <row r="62" spans="1:24" x14ac:dyDescent="0.25">
      <c r="A62" s="18" t="s">
        <v>543</v>
      </c>
      <c r="B62" s="22">
        <v>340.17594475846511</v>
      </c>
      <c r="C62" s="22">
        <f t="shared" si="0"/>
        <v>357.45737653357463</v>
      </c>
      <c r="D62" s="18">
        <v>429092.21319738921</v>
      </c>
      <c r="E62" s="23">
        <v>4.6258520739802851</v>
      </c>
      <c r="F62" s="18">
        <v>11.471214749603519</v>
      </c>
      <c r="G62" s="18">
        <v>0.64458096406289567</v>
      </c>
      <c r="H62" s="18">
        <v>2.8721293205334257</v>
      </c>
      <c r="I62" s="18">
        <v>1.3708600167137341</v>
      </c>
      <c r="J62" s="18">
        <v>0.23806460900388313</v>
      </c>
      <c r="K62" s="18">
        <v>1.2098582535056857</v>
      </c>
      <c r="L62" s="18">
        <v>0.88255419135061886</v>
      </c>
      <c r="M62" s="18">
        <v>1376.6276300439574</v>
      </c>
      <c r="N62" s="18">
        <v>14.997021317351482</v>
      </c>
      <c r="O62" s="18">
        <v>1374.6302155198205</v>
      </c>
      <c r="P62" s="18">
        <v>10.325049113392083</v>
      </c>
      <c r="Q62" s="18">
        <v>1371.5113584916069</v>
      </c>
      <c r="R62" s="18">
        <v>12.402933653695527</v>
      </c>
      <c r="S62" s="27">
        <v>1376.989</v>
      </c>
      <c r="T62" s="27">
        <v>9.5359999999999996</v>
      </c>
      <c r="U62" s="81">
        <v>-2.92E-2</v>
      </c>
      <c r="V62" s="75" t="str">
        <f t="shared" si="1"/>
        <v>concordant</v>
      </c>
      <c r="W62" s="20" t="s">
        <v>949</v>
      </c>
    </row>
    <row r="63" spans="1:24" x14ac:dyDescent="0.25">
      <c r="A63" s="18" t="s">
        <v>337</v>
      </c>
      <c r="B63" s="22">
        <v>564.57936326048559</v>
      </c>
      <c r="C63" s="22">
        <f t="shared" si="0"/>
        <v>587.3110788946409</v>
      </c>
      <c r="D63" s="18">
        <v>389039.40142436075</v>
      </c>
      <c r="E63" s="23">
        <v>5.8366096295372714</v>
      </c>
      <c r="F63" s="18">
        <v>11.462440308268464</v>
      </c>
      <c r="G63" s="18">
        <v>0.63725471344590012</v>
      </c>
      <c r="H63" s="18">
        <v>2.9556724914863048</v>
      </c>
      <c r="I63" s="18">
        <v>1.2874383846266939</v>
      </c>
      <c r="J63" s="18">
        <v>0.24471350623815935</v>
      </c>
      <c r="K63" s="18">
        <v>1.1186484467114353</v>
      </c>
      <c r="L63" s="18">
        <v>0.86889474484310869</v>
      </c>
      <c r="M63" s="18">
        <v>1411.1547975161027</v>
      </c>
      <c r="N63" s="18">
        <v>14.177546069903997</v>
      </c>
      <c r="O63" s="18">
        <v>1396.3046378019064</v>
      </c>
      <c r="P63" s="18">
        <v>9.7680020821420612</v>
      </c>
      <c r="Q63" s="18">
        <v>1373.6782542111009</v>
      </c>
      <c r="R63" s="18">
        <v>12.258578611928556</v>
      </c>
      <c r="S63" s="27">
        <v>1413.905</v>
      </c>
      <c r="T63" s="27">
        <v>9.1259999999999994</v>
      </c>
      <c r="U63" s="81">
        <v>-0.217</v>
      </c>
      <c r="V63" s="75" t="str">
        <f t="shared" si="1"/>
        <v>rev discord.</v>
      </c>
      <c r="W63" s="20" t="s">
        <v>949</v>
      </c>
    </row>
    <row r="64" spans="1:24" x14ac:dyDescent="0.25">
      <c r="A64" s="18" t="s">
        <v>496</v>
      </c>
      <c r="B64" s="22">
        <v>1289.0390763729454</v>
      </c>
      <c r="C64" s="22">
        <f t="shared" si="0"/>
        <v>1370.6700060998103</v>
      </c>
      <c r="D64" s="18">
        <v>630415.92851981393</v>
      </c>
      <c r="E64" s="23">
        <v>3.7108995813378494</v>
      </c>
      <c r="F64" s="18">
        <v>10.384949608420168</v>
      </c>
      <c r="G64" s="18">
        <v>0.68845966968427297</v>
      </c>
      <c r="H64" s="18">
        <v>3.2348676810938537</v>
      </c>
      <c r="I64" s="18">
        <v>1.3100439432250472</v>
      </c>
      <c r="J64" s="18">
        <v>0.24294362199935948</v>
      </c>
      <c r="K64" s="18">
        <v>1.1145558077279967</v>
      </c>
      <c r="L64" s="18">
        <v>0.85077742123993128</v>
      </c>
      <c r="M64" s="18">
        <v>1401.9819829402725</v>
      </c>
      <c r="N64" s="18">
        <v>14.043481406969022</v>
      </c>
      <c r="O64" s="18">
        <v>1465.5552454508065</v>
      </c>
      <c r="P64" s="18">
        <v>10.161245572575581</v>
      </c>
      <c r="Q64" s="18">
        <v>1558.9019746163253</v>
      </c>
      <c r="R64" s="18">
        <v>12.916380927664022</v>
      </c>
      <c r="S64" s="27">
        <v>1389.82</v>
      </c>
      <c r="T64" s="27">
        <v>10.08</v>
      </c>
      <c r="U64" s="81">
        <v>0.96399999999999997</v>
      </c>
      <c r="V64" s="75" t="str">
        <f t="shared" si="1"/>
        <v>discord.</v>
      </c>
      <c r="W64" s="20" t="s">
        <v>860</v>
      </c>
      <c r="X64" s="18" t="s">
        <v>861</v>
      </c>
    </row>
    <row r="65" spans="1:23" x14ac:dyDescent="0.25">
      <c r="A65" s="18" t="s">
        <v>390</v>
      </c>
      <c r="B65" s="22">
        <v>419.43502193425138</v>
      </c>
      <c r="C65" s="22">
        <f t="shared" si="0"/>
        <v>444.76412430010697</v>
      </c>
      <c r="D65" s="18">
        <v>210128.72895821818</v>
      </c>
      <c r="E65" s="23">
        <v>3.8914616369279882</v>
      </c>
      <c r="F65" s="18">
        <v>5.938874519564159</v>
      </c>
      <c r="G65" s="18">
        <v>0.70347221580400532</v>
      </c>
      <c r="H65" s="18">
        <v>9.5620691849900901</v>
      </c>
      <c r="I65" s="18">
        <v>1.2015696776208638</v>
      </c>
      <c r="J65" s="18">
        <v>0.41028804666448898</v>
      </c>
      <c r="K65" s="18">
        <v>0.97411251674058286</v>
      </c>
      <c r="L65" s="18">
        <v>0.81069998260055021</v>
      </c>
      <c r="M65" s="18">
        <v>2216.2383364420398</v>
      </c>
      <c r="N65" s="18">
        <v>18.268779391636144</v>
      </c>
      <c r="O65" s="18">
        <v>2393.5312023471574</v>
      </c>
      <c r="P65" s="18">
        <v>11.045843247369248</v>
      </c>
      <c r="Q65" s="18">
        <v>2548.0416728002456</v>
      </c>
      <c r="R65" s="18">
        <v>11.784138898244464</v>
      </c>
      <c r="S65" s="27">
        <v>2139.54</v>
      </c>
      <c r="T65" s="27">
        <v>11.99</v>
      </c>
      <c r="U65" s="81">
        <v>4.07</v>
      </c>
      <c r="V65" s="75" t="str">
        <f t="shared" si="1"/>
        <v>discord.</v>
      </c>
      <c r="W65" s="20" t="s">
        <v>949</v>
      </c>
    </row>
  </sheetData>
  <mergeCells count="1">
    <mergeCell ref="S22:T22"/>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82E126-5D54-4AB0-AA44-EE015222FD1A}">
  <dimension ref="A1:Z330"/>
  <sheetViews>
    <sheetView zoomScaleNormal="100" workbookViewId="0"/>
  </sheetViews>
  <sheetFormatPr defaultRowHeight="15" x14ac:dyDescent="0.25"/>
  <cols>
    <col min="1" max="1" width="33.7109375" style="18" customWidth="1"/>
    <col min="2" max="2" width="13.7109375" style="18" customWidth="1"/>
    <col min="3" max="18" width="11.7109375" style="18" customWidth="1"/>
    <col min="19" max="24" width="11.7109375" style="20" customWidth="1"/>
    <col min="25" max="25" width="11.7109375" style="21" customWidth="1"/>
    <col min="26" max="257" width="9.140625" style="18"/>
    <col min="258" max="258" width="19.85546875" style="18" customWidth="1"/>
    <col min="259" max="260" width="10.85546875" style="18" customWidth="1"/>
    <col min="261" max="264" width="5" style="18" customWidth="1"/>
    <col min="265" max="265" width="12" style="18" bestFit="1" customWidth="1"/>
    <col min="266" max="266" width="13.28515625" style="18" bestFit="1" customWidth="1"/>
    <col min="267" max="269" width="12" style="18" bestFit="1" customWidth="1"/>
    <col min="270" max="275" width="6.140625" style="18" customWidth="1"/>
    <col min="276" max="276" width="11.85546875" style="18" customWidth="1"/>
    <col min="277" max="278" width="9.140625" style="18" customWidth="1"/>
    <col min="279" max="279" width="15.140625" style="18" customWidth="1"/>
    <col min="280" max="280" width="9.140625" style="18" customWidth="1"/>
    <col min="281" max="281" width="35.5703125" style="18" customWidth="1"/>
    <col min="282" max="513" width="9.140625" style="18"/>
    <col min="514" max="514" width="19.85546875" style="18" customWidth="1"/>
    <col min="515" max="516" width="10.85546875" style="18" customWidth="1"/>
    <col min="517" max="520" width="5" style="18" customWidth="1"/>
    <col min="521" max="521" width="12" style="18" bestFit="1" customWidth="1"/>
    <col min="522" max="522" width="13.28515625" style="18" bestFit="1" customWidth="1"/>
    <col min="523" max="525" width="12" style="18" bestFit="1" customWidth="1"/>
    <col min="526" max="531" width="6.140625" style="18" customWidth="1"/>
    <col min="532" max="532" width="11.85546875" style="18" customWidth="1"/>
    <col min="533" max="534" width="9.140625" style="18" customWidth="1"/>
    <col min="535" max="535" width="15.140625" style="18" customWidth="1"/>
    <col min="536" max="536" width="9.140625" style="18" customWidth="1"/>
    <col min="537" max="537" width="35.5703125" style="18" customWidth="1"/>
    <col min="538" max="769" width="9.140625" style="18"/>
    <col min="770" max="770" width="19.85546875" style="18" customWidth="1"/>
    <col min="771" max="772" width="10.85546875" style="18" customWidth="1"/>
    <col min="773" max="776" width="5" style="18" customWidth="1"/>
    <col min="777" max="777" width="12" style="18" bestFit="1" customWidth="1"/>
    <col min="778" max="778" width="13.28515625" style="18" bestFit="1" customWidth="1"/>
    <col min="779" max="781" width="12" style="18" bestFit="1" customWidth="1"/>
    <col min="782" max="787" width="6.140625" style="18" customWidth="1"/>
    <col min="788" max="788" width="11.85546875" style="18" customWidth="1"/>
    <col min="789" max="790" width="9.140625" style="18" customWidth="1"/>
    <col min="791" max="791" width="15.140625" style="18" customWidth="1"/>
    <col min="792" max="792" width="9.140625" style="18" customWidth="1"/>
    <col min="793" max="793" width="35.5703125" style="18" customWidth="1"/>
    <col min="794" max="1025" width="9.140625" style="18"/>
    <col min="1026" max="1026" width="19.85546875" style="18" customWidth="1"/>
    <col min="1027" max="1028" width="10.85546875" style="18" customWidth="1"/>
    <col min="1029" max="1032" width="5" style="18" customWidth="1"/>
    <col min="1033" max="1033" width="12" style="18" bestFit="1" customWidth="1"/>
    <col min="1034" max="1034" width="13.28515625" style="18" bestFit="1" customWidth="1"/>
    <col min="1035" max="1037" width="12" style="18" bestFit="1" customWidth="1"/>
    <col min="1038" max="1043" width="6.140625" style="18" customWidth="1"/>
    <col min="1044" max="1044" width="11.85546875" style="18" customWidth="1"/>
    <col min="1045" max="1046" width="9.140625" style="18" customWidth="1"/>
    <col min="1047" max="1047" width="15.140625" style="18" customWidth="1"/>
    <col min="1048" max="1048" width="9.140625" style="18" customWidth="1"/>
    <col min="1049" max="1049" width="35.5703125" style="18" customWidth="1"/>
    <col min="1050" max="1281" width="9.140625" style="18"/>
    <col min="1282" max="1282" width="19.85546875" style="18" customWidth="1"/>
    <col min="1283" max="1284" width="10.85546875" style="18" customWidth="1"/>
    <col min="1285" max="1288" width="5" style="18" customWidth="1"/>
    <col min="1289" max="1289" width="12" style="18" bestFit="1" customWidth="1"/>
    <col min="1290" max="1290" width="13.28515625" style="18" bestFit="1" customWidth="1"/>
    <col min="1291" max="1293" width="12" style="18" bestFit="1" customWidth="1"/>
    <col min="1294" max="1299" width="6.140625" style="18" customWidth="1"/>
    <col min="1300" max="1300" width="11.85546875" style="18" customWidth="1"/>
    <col min="1301" max="1302" width="9.140625" style="18" customWidth="1"/>
    <col min="1303" max="1303" width="15.140625" style="18" customWidth="1"/>
    <col min="1304" max="1304" width="9.140625" style="18" customWidth="1"/>
    <col min="1305" max="1305" width="35.5703125" style="18" customWidth="1"/>
    <col min="1306" max="1537" width="9.140625" style="18"/>
    <col min="1538" max="1538" width="19.85546875" style="18" customWidth="1"/>
    <col min="1539" max="1540" width="10.85546875" style="18" customWidth="1"/>
    <col min="1541" max="1544" width="5" style="18" customWidth="1"/>
    <col min="1545" max="1545" width="12" style="18" bestFit="1" customWidth="1"/>
    <col min="1546" max="1546" width="13.28515625" style="18" bestFit="1" customWidth="1"/>
    <col min="1547" max="1549" width="12" style="18" bestFit="1" customWidth="1"/>
    <col min="1550" max="1555" width="6.140625" style="18" customWidth="1"/>
    <col min="1556" max="1556" width="11.85546875" style="18" customWidth="1"/>
    <col min="1557" max="1558" width="9.140625" style="18" customWidth="1"/>
    <col min="1559" max="1559" width="15.140625" style="18" customWidth="1"/>
    <col min="1560" max="1560" width="9.140625" style="18" customWidth="1"/>
    <col min="1561" max="1561" width="35.5703125" style="18" customWidth="1"/>
    <col min="1562" max="1793" width="9.140625" style="18"/>
    <col min="1794" max="1794" width="19.85546875" style="18" customWidth="1"/>
    <col min="1795" max="1796" width="10.85546875" style="18" customWidth="1"/>
    <col min="1797" max="1800" width="5" style="18" customWidth="1"/>
    <col min="1801" max="1801" width="12" style="18" bestFit="1" customWidth="1"/>
    <col min="1802" max="1802" width="13.28515625" style="18" bestFit="1" customWidth="1"/>
    <col min="1803" max="1805" width="12" style="18" bestFit="1" customWidth="1"/>
    <col min="1806" max="1811" width="6.140625" style="18" customWidth="1"/>
    <col min="1812" max="1812" width="11.85546875" style="18" customWidth="1"/>
    <col min="1813" max="1814" width="9.140625" style="18" customWidth="1"/>
    <col min="1815" max="1815" width="15.140625" style="18" customWidth="1"/>
    <col min="1816" max="1816" width="9.140625" style="18" customWidth="1"/>
    <col min="1817" max="1817" width="35.5703125" style="18" customWidth="1"/>
    <col min="1818" max="2049" width="9.140625" style="18"/>
    <col min="2050" max="2050" width="19.85546875" style="18" customWidth="1"/>
    <col min="2051" max="2052" width="10.85546875" style="18" customWidth="1"/>
    <col min="2053" max="2056" width="5" style="18" customWidth="1"/>
    <col min="2057" max="2057" width="12" style="18" bestFit="1" customWidth="1"/>
    <col min="2058" max="2058" width="13.28515625" style="18" bestFit="1" customWidth="1"/>
    <col min="2059" max="2061" width="12" style="18" bestFit="1" customWidth="1"/>
    <col min="2062" max="2067" width="6.140625" style="18" customWidth="1"/>
    <col min="2068" max="2068" width="11.85546875" style="18" customWidth="1"/>
    <col min="2069" max="2070" width="9.140625" style="18" customWidth="1"/>
    <col min="2071" max="2071" width="15.140625" style="18" customWidth="1"/>
    <col min="2072" max="2072" width="9.140625" style="18" customWidth="1"/>
    <col min="2073" max="2073" width="35.5703125" style="18" customWidth="1"/>
    <col min="2074" max="2305" width="9.140625" style="18"/>
    <col min="2306" max="2306" width="19.85546875" style="18" customWidth="1"/>
    <col min="2307" max="2308" width="10.85546875" style="18" customWidth="1"/>
    <col min="2309" max="2312" width="5" style="18" customWidth="1"/>
    <col min="2313" max="2313" width="12" style="18" bestFit="1" customWidth="1"/>
    <col min="2314" max="2314" width="13.28515625" style="18" bestFit="1" customWidth="1"/>
    <col min="2315" max="2317" width="12" style="18" bestFit="1" customWidth="1"/>
    <col min="2318" max="2323" width="6.140625" style="18" customWidth="1"/>
    <col min="2324" max="2324" width="11.85546875" style="18" customWidth="1"/>
    <col min="2325" max="2326" width="9.140625" style="18" customWidth="1"/>
    <col min="2327" max="2327" width="15.140625" style="18" customWidth="1"/>
    <col min="2328" max="2328" width="9.140625" style="18" customWidth="1"/>
    <col min="2329" max="2329" width="35.5703125" style="18" customWidth="1"/>
    <col min="2330" max="2561" width="9.140625" style="18"/>
    <col min="2562" max="2562" width="19.85546875" style="18" customWidth="1"/>
    <col min="2563" max="2564" width="10.85546875" style="18" customWidth="1"/>
    <col min="2565" max="2568" width="5" style="18" customWidth="1"/>
    <col min="2569" max="2569" width="12" style="18" bestFit="1" customWidth="1"/>
    <col min="2570" max="2570" width="13.28515625" style="18" bestFit="1" customWidth="1"/>
    <col min="2571" max="2573" width="12" style="18" bestFit="1" customWidth="1"/>
    <col min="2574" max="2579" width="6.140625" style="18" customWidth="1"/>
    <col min="2580" max="2580" width="11.85546875" style="18" customWidth="1"/>
    <col min="2581" max="2582" width="9.140625" style="18" customWidth="1"/>
    <col min="2583" max="2583" width="15.140625" style="18" customWidth="1"/>
    <col min="2584" max="2584" width="9.140625" style="18" customWidth="1"/>
    <col min="2585" max="2585" width="35.5703125" style="18" customWidth="1"/>
    <col min="2586" max="2817" width="9.140625" style="18"/>
    <col min="2818" max="2818" width="19.85546875" style="18" customWidth="1"/>
    <col min="2819" max="2820" width="10.85546875" style="18" customWidth="1"/>
    <col min="2821" max="2824" width="5" style="18" customWidth="1"/>
    <col min="2825" max="2825" width="12" style="18" bestFit="1" customWidth="1"/>
    <col min="2826" max="2826" width="13.28515625" style="18" bestFit="1" customWidth="1"/>
    <col min="2827" max="2829" width="12" style="18" bestFit="1" customWidth="1"/>
    <col min="2830" max="2835" width="6.140625" style="18" customWidth="1"/>
    <col min="2836" max="2836" width="11.85546875" style="18" customWidth="1"/>
    <col min="2837" max="2838" width="9.140625" style="18" customWidth="1"/>
    <col min="2839" max="2839" width="15.140625" style="18" customWidth="1"/>
    <col min="2840" max="2840" width="9.140625" style="18" customWidth="1"/>
    <col min="2841" max="2841" width="35.5703125" style="18" customWidth="1"/>
    <col min="2842" max="3073" width="9.140625" style="18"/>
    <col min="3074" max="3074" width="19.85546875" style="18" customWidth="1"/>
    <col min="3075" max="3076" width="10.85546875" style="18" customWidth="1"/>
    <col min="3077" max="3080" width="5" style="18" customWidth="1"/>
    <col min="3081" max="3081" width="12" style="18" bestFit="1" customWidth="1"/>
    <col min="3082" max="3082" width="13.28515625" style="18" bestFit="1" customWidth="1"/>
    <col min="3083" max="3085" width="12" style="18" bestFit="1" customWidth="1"/>
    <col min="3086" max="3091" width="6.140625" style="18" customWidth="1"/>
    <col min="3092" max="3092" width="11.85546875" style="18" customWidth="1"/>
    <col min="3093" max="3094" width="9.140625" style="18" customWidth="1"/>
    <col min="3095" max="3095" width="15.140625" style="18" customWidth="1"/>
    <col min="3096" max="3096" width="9.140625" style="18" customWidth="1"/>
    <col min="3097" max="3097" width="35.5703125" style="18" customWidth="1"/>
    <col min="3098" max="3329" width="9.140625" style="18"/>
    <col min="3330" max="3330" width="19.85546875" style="18" customWidth="1"/>
    <col min="3331" max="3332" width="10.85546875" style="18" customWidth="1"/>
    <col min="3333" max="3336" width="5" style="18" customWidth="1"/>
    <col min="3337" max="3337" width="12" style="18" bestFit="1" customWidth="1"/>
    <col min="3338" max="3338" width="13.28515625" style="18" bestFit="1" customWidth="1"/>
    <col min="3339" max="3341" width="12" style="18" bestFit="1" customWidth="1"/>
    <col min="3342" max="3347" width="6.140625" style="18" customWidth="1"/>
    <col min="3348" max="3348" width="11.85546875" style="18" customWidth="1"/>
    <col min="3349" max="3350" width="9.140625" style="18" customWidth="1"/>
    <col min="3351" max="3351" width="15.140625" style="18" customWidth="1"/>
    <col min="3352" max="3352" width="9.140625" style="18" customWidth="1"/>
    <col min="3353" max="3353" width="35.5703125" style="18" customWidth="1"/>
    <col min="3354" max="3585" width="9.140625" style="18"/>
    <col min="3586" max="3586" width="19.85546875" style="18" customWidth="1"/>
    <col min="3587" max="3588" width="10.85546875" style="18" customWidth="1"/>
    <col min="3589" max="3592" width="5" style="18" customWidth="1"/>
    <col min="3593" max="3593" width="12" style="18" bestFit="1" customWidth="1"/>
    <col min="3594" max="3594" width="13.28515625" style="18" bestFit="1" customWidth="1"/>
    <col min="3595" max="3597" width="12" style="18" bestFit="1" customWidth="1"/>
    <col min="3598" max="3603" width="6.140625" style="18" customWidth="1"/>
    <col min="3604" max="3604" width="11.85546875" style="18" customWidth="1"/>
    <col min="3605" max="3606" width="9.140625" style="18" customWidth="1"/>
    <col min="3607" max="3607" width="15.140625" style="18" customWidth="1"/>
    <col min="3608" max="3608" width="9.140625" style="18" customWidth="1"/>
    <col min="3609" max="3609" width="35.5703125" style="18" customWidth="1"/>
    <col min="3610" max="3841" width="9.140625" style="18"/>
    <col min="3842" max="3842" width="19.85546875" style="18" customWidth="1"/>
    <col min="3843" max="3844" width="10.85546875" style="18" customWidth="1"/>
    <col min="3845" max="3848" width="5" style="18" customWidth="1"/>
    <col min="3849" max="3849" width="12" style="18" bestFit="1" customWidth="1"/>
    <col min="3850" max="3850" width="13.28515625" style="18" bestFit="1" customWidth="1"/>
    <col min="3851" max="3853" width="12" style="18" bestFit="1" customWidth="1"/>
    <col min="3854" max="3859" width="6.140625" style="18" customWidth="1"/>
    <col min="3860" max="3860" width="11.85546875" style="18" customWidth="1"/>
    <col min="3861" max="3862" width="9.140625" style="18" customWidth="1"/>
    <col min="3863" max="3863" width="15.140625" style="18" customWidth="1"/>
    <col min="3864" max="3864" width="9.140625" style="18" customWidth="1"/>
    <col min="3865" max="3865" width="35.5703125" style="18" customWidth="1"/>
    <col min="3866" max="4097" width="9.140625" style="18"/>
    <col min="4098" max="4098" width="19.85546875" style="18" customWidth="1"/>
    <col min="4099" max="4100" width="10.85546875" style="18" customWidth="1"/>
    <col min="4101" max="4104" width="5" style="18" customWidth="1"/>
    <col min="4105" max="4105" width="12" style="18" bestFit="1" customWidth="1"/>
    <col min="4106" max="4106" width="13.28515625" style="18" bestFit="1" customWidth="1"/>
    <col min="4107" max="4109" width="12" style="18" bestFit="1" customWidth="1"/>
    <col min="4110" max="4115" width="6.140625" style="18" customWidth="1"/>
    <col min="4116" max="4116" width="11.85546875" style="18" customWidth="1"/>
    <col min="4117" max="4118" width="9.140625" style="18" customWidth="1"/>
    <col min="4119" max="4119" width="15.140625" style="18" customWidth="1"/>
    <col min="4120" max="4120" width="9.140625" style="18" customWidth="1"/>
    <col min="4121" max="4121" width="35.5703125" style="18" customWidth="1"/>
    <col min="4122" max="4353" width="9.140625" style="18"/>
    <col min="4354" max="4354" width="19.85546875" style="18" customWidth="1"/>
    <col min="4355" max="4356" width="10.85546875" style="18" customWidth="1"/>
    <col min="4357" max="4360" width="5" style="18" customWidth="1"/>
    <col min="4361" max="4361" width="12" style="18" bestFit="1" customWidth="1"/>
    <col min="4362" max="4362" width="13.28515625" style="18" bestFit="1" customWidth="1"/>
    <col min="4363" max="4365" width="12" style="18" bestFit="1" customWidth="1"/>
    <col min="4366" max="4371" width="6.140625" style="18" customWidth="1"/>
    <col min="4372" max="4372" width="11.85546875" style="18" customWidth="1"/>
    <col min="4373" max="4374" width="9.140625" style="18" customWidth="1"/>
    <col min="4375" max="4375" width="15.140625" style="18" customWidth="1"/>
    <col min="4376" max="4376" width="9.140625" style="18" customWidth="1"/>
    <col min="4377" max="4377" width="35.5703125" style="18" customWidth="1"/>
    <col min="4378" max="4609" width="9.140625" style="18"/>
    <col min="4610" max="4610" width="19.85546875" style="18" customWidth="1"/>
    <col min="4611" max="4612" width="10.85546875" style="18" customWidth="1"/>
    <col min="4613" max="4616" width="5" style="18" customWidth="1"/>
    <col min="4617" max="4617" width="12" style="18" bestFit="1" customWidth="1"/>
    <col min="4618" max="4618" width="13.28515625" style="18" bestFit="1" customWidth="1"/>
    <col min="4619" max="4621" width="12" style="18" bestFit="1" customWidth="1"/>
    <col min="4622" max="4627" width="6.140625" style="18" customWidth="1"/>
    <col min="4628" max="4628" width="11.85546875" style="18" customWidth="1"/>
    <col min="4629" max="4630" width="9.140625" style="18" customWidth="1"/>
    <col min="4631" max="4631" width="15.140625" style="18" customWidth="1"/>
    <col min="4632" max="4632" width="9.140625" style="18" customWidth="1"/>
    <col min="4633" max="4633" width="35.5703125" style="18" customWidth="1"/>
    <col min="4634" max="4865" width="9.140625" style="18"/>
    <col min="4866" max="4866" width="19.85546875" style="18" customWidth="1"/>
    <col min="4867" max="4868" width="10.85546875" style="18" customWidth="1"/>
    <col min="4869" max="4872" width="5" style="18" customWidth="1"/>
    <col min="4873" max="4873" width="12" style="18" bestFit="1" customWidth="1"/>
    <col min="4874" max="4874" width="13.28515625" style="18" bestFit="1" customWidth="1"/>
    <col min="4875" max="4877" width="12" style="18" bestFit="1" customWidth="1"/>
    <col min="4878" max="4883" width="6.140625" style="18" customWidth="1"/>
    <col min="4884" max="4884" width="11.85546875" style="18" customWidth="1"/>
    <col min="4885" max="4886" width="9.140625" style="18" customWidth="1"/>
    <col min="4887" max="4887" width="15.140625" style="18" customWidth="1"/>
    <col min="4888" max="4888" width="9.140625" style="18" customWidth="1"/>
    <col min="4889" max="4889" width="35.5703125" style="18" customWidth="1"/>
    <col min="4890" max="5121" width="9.140625" style="18"/>
    <col min="5122" max="5122" width="19.85546875" style="18" customWidth="1"/>
    <col min="5123" max="5124" width="10.85546875" style="18" customWidth="1"/>
    <col min="5125" max="5128" width="5" style="18" customWidth="1"/>
    <col min="5129" max="5129" width="12" style="18" bestFit="1" customWidth="1"/>
    <col min="5130" max="5130" width="13.28515625" style="18" bestFit="1" customWidth="1"/>
    <col min="5131" max="5133" width="12" style="18" bestFit="1" customWidth="1"/>
    <col min="5134" max="5139" width="6.140625" style="18" customWidth="1"/>
    <col min="5140" max="5140" width="11.85546875" style="18" customWidth="1"/>
    <col min="5141" max="5142" width="9.140625" style="18" customWidth="1"/>
    <col min="5143" max="5143" width="15.140625" style="18" customWidth="1"/>
    <col min="5144" max="5144" width="9.140625" style="18" customWidth="1"/>
    <col min="5145" max="5145" width="35.5703125" style="18" customWidth="1"/>
    <col min="5146" max="5377" width="9.140625" style="18"/>
    <col min="5378" max="5378" width="19.85546875" style="18" customWidth="1"/>
    <col min="5379" max="5380" width="10.85546875" style="18" customWidth="1"/>
    <col min="5381" max="5384" width="5" style="18" customWidth="1"/>
    <col min="5385" max="5385" width="12" style="18" bestFit="1" customWidth="1"/>
    <col min="5386" max="5386" width="13.28515625" style="18" bestFit="1" customWidth="1"/>
    <col min="5387" max="5389" width="12" style="18" bestFit="1" customWidth="1"/>
    <col min="5390" max="5395" width="6.140625" style="18" customWidth="1"/>
    <col min="5396" max="5396" width="11.85546875" style="18" customWidth="1"/>
    <col min="5397" max="5398" width="9.140625" style="18" customWidth="1"/>
    <col min="5399" max="5399" width="15.140625" style="18" customWidth="1"/>
    <col min="5400" max="5400" width="9.140625" style="18" customWidth="1"/>
    <col min="5401" max="5401" width="35.5703125" style="18" customWidth="1"/>
    <col min="5402" max="5633" width="9.140625" style="18"/>
    <col min="5634" max="5634" width="19.85546875" style="18" customWidth="1"/>
    <col min="5635" max="5636" width="10.85546875" style="18" customWidth="1"/>
    <col min="5637" max="5640" width="5" style="18" customWidth="1"/>
    <col min="5641" max="5641" width="12" style="18" bestFit="1" customWidth="1"/>
    <col min="5642" max="5642" width="13.28515625" style="18" bestFit="1" customWidth="1"/>
    <col min="5643" max="5645" width="12" style="18" bestFit="1" customWidth="1"/>
    <col min="5646" max="5651" width="6.140625" style="18" customWidth="1"/>
    <col min="5652" max="5652" width="11.85546875" style="18" customWidth="1"/>
    <col min="5653" max="5654" width="9.140625" style="18" customWidth="1"/>
    <col min="5655" max="5655" width="15.140625" style="18" customWidth="1"/>
    <col min="5656" max="5656" width="9.140625" style="18" customWidth="1"/>
    <col min="5657" max="5657" width="35.5703125" style="18" customWidth="1"/>
    <col min="5658" max="5889" width="9.140625" style="18"/>
    <col min="5890" max="5890" width="19.85546875" style="18" customWidth="1"/>
    <col min="5891" max="5892" width="10.85546875" style="18" customWidth="1"/>
    <col min="5893" max="5896" width="5" style="18" customWidth="1"/>
    <col min="5897" max="5897" width="12" style="18" bestFit="1" customWidth="1"/>
    <col min="5898" max="5898" width="13.28515625" style="18" bestFit="1" customWidth="1"/>
    <col min="5899" max="5901" width="12" style="18" bestFit="1" customWidth="1"/>
    <col min="5902" max="5907" width="6.140625" style="18" customWidth="1"/>
    <col min="5908" max="5908" width="11.85546875" style="18" customWidth="1"/>
    <col min="5909" max="5910" width="9.140625" style="18" customWidth="1"/>
    <col min="5911" max="5911" width="15.140625" style="18" customWidth="1"/>
    <col min="5912" max="5912" width="9.140625" style="18" customWidth="1"/>
    <col min="5913" max="5913" width="35.5703125" style="18" customWidth="1"/>
    <col min="5914" max="6145" width="9.140625" style="18"/>
    <col min="6146" max="6146" width="19.85546875" style="18" customWidth="1"/>
    <col min="6147" max="6148" width="10.85546875" style="18" customWidth="1"/>
    <col min="6149" max="6152" width="5" style="18" customWidth="1"/>
    <col min="6153" max="6153" width="12" style="18" bestFit="1" customWidth="1"/>
    <col min="6154" max="6154" width="13.28515625" style="18" bestFit="1" customWidth="1"/>
    <col min="6155" max="6157" width="12" style="18" bestFit="1" customWidth="1"/>
    <col min="6158" max="6163" width="6.140625" style="18" customWidth="1"/>
    <col min="6164" max="6164" width="11.85546875" style="18" customWidth="1"/>
    <col min="6165" max="6166" width="9.140625" style="18" customWidth="1"/>
    <col min="6167" max="6167" width="15.140625" style="18" customWidth="1"/>
    <col min="6168" max="6168" width="9.140625" style="18" customWidth="1"/>
    <col min="6169" max="6169" width="35.5703125" style="18" customWidth="1"/>
    <col min="6170" max="6401" width="9.140625" style="18"/>
    <col min="6402" max="6402" width="19.85546875" style="18" customWidth="1"/>
    <col min="6403" max="6404" width="10.85546875" style="18" customWidth="1"/>
    <col min="6405" max="6408" width="5" style="18" customWidth="1"/>
    <col min="6409" max="6409" width="12" style="18" bestFit="1" customWidth="1"/>
    <col min="6410" max="6410" width="13.28515625" style="18" bestFit="1" customWidth="1"/>
    <col min="6411" max="6413" width="12" style="18" bestFit="1" customWidth="1"/>
    <col min="6414" max="6419" width="6.140625" style="18" customWidth="1"/>
    <col min="6420" max="6420" width="11.85546875" style="18" customWidth="1"/>
    <col min="6421" max="6422" width="9.140625" style="18" customWidth="1"/>
    <col min="6423" max="6423" width="15.140625" style="18" customWidth="1"/>
    <col min="6424" max="6424" width="9.140625" style="18" customWidth="1"/>
    <col min="6425" max="6425" width="35.5703125" style="18" customWidth="1"/>
    <col min="6426" max="6657" width="9.140625" style="18"/>
    <col min="6658" max="6658" width="19.85546875" style="18" customWidth="1"/>
    <col min="6659" max="6660" width="10.85546875" style="18" customWidth="1"/>
    <col min="6661" max="6664" width="5" style="18" customWidth="1"/>
    <col min="6665" max="6665" width="12" style="18" bestFit="1" customWidth="1"/>
    <col min="6666" max="6666" width="13.28515625" style="18" bestFit="1" customWidth="1"/>
    <col min="6667" max="6669" width="12" style="18" bestFit="1" customWidth="1"/>
    <col min="6670" max="6675" width="6.140625" style="18" customWidth="1"/>
    <col min="6676" max="6676" width="11.85546875" style="18" customWidth="1"/>
    <col min="6677" max="6678" width="9.140625" style="18" customWidth="1"/>
    <col min="6679" max="6679" width="15.140625" style="18" customWidth="1"/>
    <col min="6680" max="6680" width="9.140625" style="18" customWidth="1"/>
    <col min="6681" max="6681" width="35.5703125" style="18" customWidth="1"/>
    <col min="6682" max="6913" width="9.140625" style="18"/>
    <col min="6914" max="6914" width="19.85546875" style="18" customWidth="1"/>
    <col min="6915" max="6916" width="10.85546875" style="18" customWidth="1"/>
    <col min="6917" max="6920" width="5" style="18" customWidth="1"/>
    <col min="6921" max="6921" width="12" style="18" bestFit="1" customWidth="1"/>
    <col min="6922" max="6922" width="13.28515625" style="18" bestFit="1" customWidth="1"/>
    <col min="6923" max="6925" width="12" style="18" bestFit="1" customWidth="1"/>
    <col min="6926" max="6931" width="6.140625" style="18" customWidth="1"/>
    <col min="6932" max="6932" width="11.85546875" style="18" customWidth="1"/>
    <col min="6933" max="6934" width="9.140625" style="18" customWidth="1"/>
    <col min="6935" max="6935" width="15.140625" style="18" customWidth="1"/>
    <col min="6936" max="6936" width="9.140625" style="18" customWidth="1"/>
    <col min="6937" max="6937" width="35.5703125" style="18" customWidth="1"/>
    <col min="6938" max="7169" width="9.140625" style="18"/>
    <col min="7170" max="7170" width="19.85546875" style="18" customWidth="1"/>
    <col min="7171" max="7172" width="10.85546875" style="18" customWidth="1"/>
    <col min="7173" max="7176" width="5" style="18" customWidth="1"/>
    <col min="7177" max="7177" width="12" style="18" bestFit="1" customWidth="1"/>
    <col min="7178" max="7178" width="13.28515625" style="18" bestFit="1" customWidth="1"/>
    <col min="7179" max="7181" width="12" style="18" bestFit="1" customWidth="1"/>
    <col min="7182" max="7187" width="6.140625" style="18" customWidth="1"/>
    <col min="7188" max="7188" width="11.85546875" style="18" customWidth="1"/>
    <col min="7189" max="7190" width="9.140625" style="18" customWidth="1"/>
    <col min="7191" max="7191" width="15.140625" style="18" customWidth="1"/>
    <col min="7192" max="7192" width="9.140625" style="18" customWidth="1"/>
    <col min="7193" max="7193" width="35.5703125" style="18" customWidth="1"/>
    <col min="7194" max="7425" width="9.140625" style="18"/>
    <col min="7426" max="7426" width="19.85546875" style="18" customWidth="1"/>
    <col min="7427" max="7428" width="10.85546875" style="18" customWidth="1"/>
    <col min="7429" max="7432" width="5" style="18" customWidth="1"/>
    <col min="7433" max="7433" width="12" style="18" bestFit="1" customWidth="1"/>
    <col min="7434" max="7434" width="13.28515625" style="18" bestFit="1" customWidth="1"/>
    <col min="7435" max="7437" width="12" style="18" bestFit="1" customWidth="1"/>
    <col min="7438" max="7443" width="6.140625" style="18" customWidth="1"/>
    <col min="7444" max="7444" width="11.85546875" style="18" customWidth="1"/>
    <col min="7445" max="7446" width="9.140625" style="18" customWidth="1"/>
    <col min="7447" max="7447" width="15.140625" style="18" customWidth="1"/>
    <col min="7448" max="7448" width="9.140625" style="18" customWidth="1"/>
    <col min="7449" max="7449" width="35.5703125" style="18" customWidth="1"/>
    <col min="7450" max="7681" width="9.140625" style="18"/>
    <col min="7682" max="7682" width="19.85546875" style="18" customWidth="1"/>
    <col min="7683" max="7684" width="10.85546875" style="18" customWidth="1"/>
    <col min="7685" max="7688" width="5" style="18" customWidth="1"/>
    <col min="7689" max="7689" width="12" style="18" bestFit="1" customWidth="1"/>
    <col min="7690" max="7690" width="13.28515625" style="18" bestFit="1" customWidth="1"/>
    <col min="7691" max="7693" width="12" style="18" bestFit="1" customWidth="1"/>
    <col min="7694" max="7699" width="6.140625" style="18" customWidth="1"/>
    <col min="7700" max="7700" width="11.85546875" style="18" customWidth="1"/>
    <col min="7701" max="7702" width="9.140625" style="18" customWidth="1"/>
    <col min="7703" max="7703" width="15.140625" style="18" customWidth="1"/>
    <col min="7704" max="7704" width="9.140625" style="18" customWidth="1"/>
    <col min="7705" max="7705" width="35.5703125" style="18" customWidth="1"/>
    <col min="7706" max="7937" width="9.140625" style="18"/>
    <col min="7938" max="7938" width="19.85546875" style="18" customWidth="1"/>
    <col min="7939" max="7940" width="10.85546875" style="18" customWidth="1"/>
    <col min="7941" max="7944" width="5" style="18" customWidth="1"/>
    <col min="7945" max="7945" width="12" style="18" bestFit="1" customWidth="1"/>
    <col min="7946" max="7946" width="13.28515625" style="18" bestFit="1" customWidth="1"/>
    <col min="7947" max="7949" width="12" style="18" bestFit="1" customWidth="1"/>
    <col min="7950" max="7955" width="6.140625" style="18" customWidth="1"/>
    <col min="7956" max="7956" width="11.85546875" style="18" customWidth="1"/>
    <col min="7957" max="7958" width="9.140625" style="18" customWidth="1"/>
    <col min="7959" max="7959" width="15.140625" style="18" customWidth="1"/>
    <col min="7960" max="7960" width="9.140625" style="18" customWidth="1"/>
    <col min="7961" max="7961" width="35.5703125" style="18" customWidth="1"/>
    <col min="7962" max="8193" width="9.140625" style="18"/>
    <col min="8194" max="8194" width="19.85546875" style="18" customWidth="1"/>
    <col min="8195" max="8196" width="10.85546875" style="18" customWidth="1"/>
    <col min="8197" max="8200" width="5" style="18" customWidth="1"/>
    <col min="8201" max="8201" width="12" style="18" bestFit="1" customWidth="1"/>
    <col min="8202" max="8202" width="13.28515625" style="18" bestFit="1" customWidth="1"/>
    <col min="8203" max="8205" width="12" style="18" bestFit="1" customWidth="1"/>
    <col min="8206" max="8211" width="6.140625" style="18" customWidth="1"/>
    <col min="8212" max="8212" width="11.85546875" style="18" customWidth="1"/>
    <col min="8213" max="8214" width="9.140625" style="18" customWidth="1"/>
    <col min="8215" max="8215" width="15.140625" style="18" customWidth="1"/>
    <col min="8216" max="8216" width="9.140625" style="18" customWidth="1"/>
    <col min="8217" max="8217" width="35.5703125" style="18" customWidth="1"/>
    <col min="8218" max="8449" width="9.140625" style="18"/>
    <col min="8450" max="8450" width="19.85546875" style="18" customWidth="1"/>
    <col min="8451" max="8452" width="10.85546875" style="18" customWidth="1"/>
    <col min="8453" max="8456" width="5" style="18" customWidth="1"/>
    <col min="8457" max="8457" width="12" style="18" bestFit="1" customWidth="1"/>
    <col min="8458" max="8458" width="13.28515625" style="18" bestFit="1" customWidth="1"/>
    <col min="8459" max="8461" width="12" style="18" bestFit="1" customWidth="1"/>
    <col min="8462" max="8467" width="6.140625" style="18" customWidth="1"/>
    <col min="8468" max="8468" width="11.85546875" style="18" customWidth="1"/>
    <col min="8469" max="8470" width="9.140625" style="18" customWidth="1"/>
    <col min="8471" max="8471" width="15.140625" style="18" customWidth="1"/>
    <col min="8472" max="8472" width="9.140625" style="18" customWidth="1"/>
    <col min="8473" max="8473" width="35.5703125" style="18" customWidth="1"/>
    <col min="8474" max="8705" width="9.140625" style="18"/>
    <col min="8706" max="8706" width="19.85546875" style="18" customWidth="1"/>
    <col min="8707" max="8708" width="10.85546875" style="18" customWidth="1"/>
    <col min="8709" max="8712" width="5" style="18" customWidth="1"/>
    <col min="8713" max="8713" width="12" style="18" bestFit="1" customWidth="1"/>
    <col min="8714" max="8714" width="13.28515625" style="18" bestFit="1" customWidth="1"/>
    <col min="8715" max="8717" width="12" style="18" bestFit="1" customWidth="1"/>
    <col min="8718" max="8723" width="6.140625" style="18" customWidth="1"/>
    <col min="8724" max="8724" width="11.85546875" style="18" customWidth="1"/>
    <col min="8725" max="8726" width="9.140625" style="18" customWidth="1"/>
    <col min="8727" max="8727" width="15.140625" style="18" customWidth="1"/>
    <col min="8728" max="8728" width="9.140625" style="18" customWidth="1"/>
    <col min="8729" max="8729" width="35.5703125" style="18" customWidth="1"/>
    <col min="8730" max="8961" width="9.140625" style="18"/>
    <col min="8962" max="8962" width="19.85546875" style="18" customWidth="1"/>
    <col min="8963" max="8964" width="10.85546875" style="18" customWidth="1"/>
    <col min="8965" max="8968" width="5" style="18" customWidth="1"/>
    <col min="8969" max="8969" width="12" style="18" bestFit="1" customWidth="1"/>
    <col min="8970" max="8970" width="13.28515625" style="18" bestFit="1" customWidth="1"/>
    <col min="8971" max="8973" width="12" style="18" bestFit="1" customWidth="1"/>
    <col min="8974" max="8979" width="6.140625" style="18" customWidth="1"/>
    <col min="8980" max="8980" width="11.85546875" style="18" customWidth="1"/>
    <col min="8981" max="8982" width="9.140625" style="18" customWidth="1"/>
    <col min="8983" max="8983" width="15.140625" style="18" customWidth="1"/>
    <col min="8984" max="8984" width="9.140625" style="18" customWidth="1"/>
    <col min="8985" max="8985" width="35.5703125" style="18" customWidth="1"/>
    <col min="8986" max="9217" width="9.140625" style="18"/>
    <col min="9218" max="9218" width="19.85546875" style="18" customWidth="1"/>
    <col min="9219" max="9220" width="10.85546875" style="18" customWidth="1"/>
    <col min="9221" max="9224" width="5" style="18" customWidth="1"/>
    <col min="9225" max="9225" width="12" style="18" bestFit="1" customWidth="1"/>
    <col min="9226" max="9226" width="13.28515625" style="18" bestFit="1" customWidth="1"/>
    <col min="9227" max="9229" width="12" style="18" bestFit="1" customWidth="1"/>
    <col min="9230" max="9235" width="6.140625" style="18" customWidth="1"/>
    <col min="9236" max="9236" width="11.85546875" style="18" customWidth="1"/>
    <col min="9237" max="9238" width="9.140625" style="18" customWidth="1"/>
    <col min="9239" max="9239" width="15.140625" style="18" customWidth="1"/>
    <col min="9240" max="9240" width="9.140625" style="18" customWidth="1"/>
    <col min="9241" max="9241" width="35.5703125" style="18" customWidth="1"/>
    <col min="9242" max="9473" width="9.140625" style="18"/>
    <col min="9474" max="9474" width="19.85546875" style="18" customWidth="1"/>
    <col min="9475" max="9476" width="10.85546875" style="18" customWidth="1"/>
    <col min="9477" max="9480" width="5" style="18" customWidth="1"/>
    <col min="9481" max="9481" width="12" style="18" bestFit="1" customWidth="1"/>
    <col min="9482" max="9482" width="13.28515625" style="18" bestFit="1" customWidth="1"/>
    <col min="9483" max="9485" width="12" style="18" bestFit="1" customWidth="1"/>
    <col min="9486" max="9491" width="6.140625" style="18" customWidth="1"/>
    <col min="9492" max="9492" width="11.85546875" style="18" customWidth="1"/>
    <col min="9493" max="9494" width="9.140625" style="18" customWidth="1"/>
    <col min="9495" max="9495" width="15.140625" style="18" customWidth="1"/>
    <col min="9496" max="9496" width="9.140625" style="18" customWidth="1"/>
    <col min="9497" max="9497" width="35.5703125" style="18" customWidth="1"/>
    <col min="9498" max="9729" width="9.140625" style="18"/>
    <col min="9730" max="9730" width="19.85546875" style="18" customWidth="1"/>
    <col min="9731" max="9732" width="10.85546875" style="18" customWidth="1"/>
    <col min="9733" max="9736" width="5" style="18" customWidth="1"/>
    <col min="9737" max="9737" width="12" style="18" bestFit="1" customWidth="1"/>
    <col min="9738" max="9738" width="13.28515625" style="18" bestFit="1" customWidth="1"/>
    <col min="9739" max="9741" width="12" style="18" bestFit="1" customWidth="1"/>
    <col min="9742" max="9747" width="6.140625" style="18" customWidth="1"/>
    <col min="9748" max="9748" width="11.85546875" style="18" customWidth="1"/>
    <col min="9749" max="9750" width="9.140625" style="18" customWidth="1"/>
    <col min="9751" max="9751" width="15.140625" style="18" customWidth="1"/>
    <col min="9752" max="9752" width="9.140625" style="18" customWidth="1"/>
    <col min="9753" max="9753" width="35.5703125" style="18" customWidth="1"/>
    <col min="9754" max="9985" width="9.140625" style="18"/>
    <col min="9986" max="9986" width="19.85546875" style="18" customWidth="1"/>
    <col min="9987" max="9988" width="10.85546875" style="18" customWidth="1"/>
    <col min="9989" max="9992" width="5" style="18" customWidth="1"/>
    <col min="9993" max="9993" width="12" style="18" bestFit="1" customWidth="1"/>
    <col min="9994" max="9994" width="13.28515625" style="18" bestFit="1" customWidth="1"/>
    <col min="9995" max="9997" width="12" style="18" bestFit="1" customWidth="1"/>
    <col min="9998" max="10003" width="6.140625" style="18" customWidth="1"/>
    <col min="10004" max="10004" width="11.85546875" style="18" customWidth="1"/>
    <col min="10005" max="10006" width="9.140625" style="18" customWidth="1"/>
    <col min="10007" max="10007" width="15.140625" style="18" customWidth="1"/>
    <col min="10008" max="10008" width="9.140625" style="18" customWidth="1"/>
    <col min="10009" max="10009" width="35.5703125" style="18" customWidth="1"/>
    <col min="10010" max="10241" width="9.140625" style="18"/>
    <col min="10242" max="10242" width="19.85546875" style="18" customWidth="1"/>
    <col min="10243" max="10244" width="10.85546875" style="18" customWidth="1"/>
    <col min="10245" max="10248" width="5" style="18" customWidth="1"/>
    <col min="10249" max="10249" width="12" style="18" bestFit="1" customWidth="1"/>
    <col min="10250" max="10250" width="13.28515625" style="18" bestFit="1" customWidth="1"/>
    <col min="10251" max="10253" width="12" style="18" bestFit="1" customWidth="1"/>
    <col min="10254" max="10259" width="6.140625" style="18" customWidth="1"/>
    <col min="10260" max="10260" width="11.85546875" style="18" customWidth="1"/>
    <col min="10261" max="10262" width="9.140625" style="18" customWidth="1"/>
    <col min="10263" max="10263" width="15.140625" style="18" customWidth="1"/>
    <col min="10264" max="10264" width="9.140625" style="18" customWidth="1"/>
    <col min="10265" max="10265" width="35.5703125" style="18" customWidth="1"/>
    <col min="10266" max="10497" width="9.140625" style="18"/>
    <col min="10498" max="10498" width="19.85546875" style="18" customWidth="1"/>
    <col min="10499" max="10500" width="10.85546875" style="18" customWidth="1"/>
    <col min="10501" max="10504" width="5" style="18" customWidth="1"/>
    <col min="10505" max="10505" width="12" style="18" bestFit="1" customWidth="1"/>
    <col min="10506" max="10506" width="13.28515625" style="18" bestFit="1" customWidth="1"/>
    <col min="10507" max="10509" width="12" style="18" bestFit="1" customWidth="1"/>
    <col min="10510" max="10515" width="6.140625" style="18" customWidth="1"/>
    <col min="10516" max="10516" width="11.85546875" style="18" customWidth="1"/>
    <col min="10517" max="10518" width="9.140625" style="18" customWidth="1"/>
    <col min="10519" max="10519" width="15.140625" style="18" customWidth="1"/>
    <col min="10520" max="10520" width="9.140625" style="18" customWidth="1"/>
    <col min="10521" max="10521" width="35.5703125" style="18" customWidth="1"/>
    <col min="10522" max="10753" width="9.140625" style="18"/>
    <col min="10754" max="10754" width="19.85546875" style="18" customWidth="1"/>
    <col min="10755" max="10756" width="10.85546875" style="18" customWidth="1"/>
    <col min="10757" max="10760" width="5" style="18" customWidth="1"/>
    <col min="10761" max="10761" width="12" style="18" bestFit="1" customWidth="1"/>
    <col min="10762" max="10762" width="13.28515625" style="18" bestFit="1" customWidth="1"/>
    <col min="10763" max="10765" width="12" style="18" bestFit="1" customWidth="1"/>
    <col min="10766" max="10771" width="6.140625" style="18" customWidth="1"/>
    <col min="10772" max="10772" width="11.85546875" style="18" customWidth="1"/>
    <col min="10773" max="10774" width="9.140625" style="18" customWidth="1"/>
    <col min="10775" max="10775" width="15.140625" style="18" customWidth="1"/>
    <col min="10776" max="10776" width="9.140625" style="18" customWidth="1"/>
    <col min="10777" max="10777" width="35.5703125" style="18" customWidth="1"/>
    <col min="10778" max="11009" width="9.140625" style="18"/>
    <col min="11010" max="11010" width="19.85546875" style="18" customWidth="1"/>
    <col min="11011" max="11012" width="10.85546875" style="18" customWidth="1"/>
    <col min="11013" max="11016" width="5" style="18" customWidth="1"/>
    <col min="11017" max="11017" width="12" style="18" bestFit="1" customWidth="1"/>
    <col min="11018" max="11018" width="13.28515625" style="18" bestFit="1" customWidth="1"/>
    <col min="11019" max="11021" width="12" style="18" bestFit="1" customWidth="1"/>
    <col min="11022" max="11027" width="6.140625" style="18" customWidth="1"/>
    <col min="11028" max="11028" width="11.85546875" style="18" customWidth="1"/>
    <col min="11029" max="11030" width="9.140625" style="18" customWidth="1"/>
    <col min="11031" max="11031" width="15.140625" style="18" customWidth="1"/>
    <col min="11032" max="11032" width="9.140625" style="18" customWidth="1"/>
    <col min="11033" max="11033" width="35.5703125" style="18" customWidth="1"/>
    <col min="11034" max="11265" width="9.140625" style="18"/>
    <col min="11266" max="11266" width="19.85546875" style="18" customWidth="1"/>
    <col min="11267" max="11268" width="10.85546875" style="18" customWidth="1"/>
    <col min="11269" max="11272" width="5" style="18" customWidth="1"/>
    <col min="11273" max="11273" width="12" style="18" bestFit="1" customWidth="1"/>
    <col min="11274" max="11274" width="13.28515625" style="18" bestFit="1" customWidth="1"/>
    <col min="11275" max="11277" width="12" style="18" bestFit="1" customWidth="1"/>
    <col min="11278" max="11283" width="6.140625" style="18" customWidth="1"/>
    <col min="11284" max="11284" width="11.85546875" style="18" customWidth="1"/>
    <col min="11285" max="11286" width="9.140625" style="18" customWidth="1"/>
    <col min="11287" max="11287" width="15.140625" style="18" customWidth="1"/>
    <col min="11288" max="11288" width="9.140625" style="18" customWidth="1"/>
    <col min="11289" max="11289" width="35.5703125" style="18" customWidth="1"/>
    <col min="11290" max="11521" width="9.140625" style="18"/>
    <col min="11522" max="11522" width="19.85546875" style="18" customWidth="1"/>
    <col min="11523" max="11524" width="10.85546875" style="18" customWidth="1"/>
    <col min="11525" max="11528" width="5" style="18" customWidth="1"/>
    <col min="11529" max="11529" width="12" style="18" bestFit="1" customWidth="1"/>
    <col min="11530" max="11530" width="13.28515625" style="18" bestFit="1" customWidth="1"/>
    <col min="11531" max="11533" width="12" style="18" bestFit="1" customWidth="1"/>
    <col min="11534" max="11539" width="6.140625" style="18" customWidth="1"/>
    <col min="11540" max="11540" width="11.85546875" style="18" customWidth="1"/>
    <col min="11541" max="11542" width="9.140625" style="18" customWidth="1"/>
    <col min="11543" max="11543" width="15.140625" style="18" customWidth="1"/>
    <col min="11544" max="11544" width="9.140625" style="18" customWidth="1"/>
    <col min="11545" max="11545" width="35.5703125" style="18" customWidth="1"/>
    <col min="11546" max="11777" width="9.140625" style="18"/>
    <col min="11778" max="11778" width="19.85546875" style="18" customWidth="1"/>
    <col min="11779" max="11780" width="10.85546875" style="18" customWidth="1"/>
    <col min="11781" max="11784" width="5" style="18" customWidth="1"/>
    <col min="11785" max="11785" width="12" style="18" bestFit="1" customWidth="1"/>
    <col min="11786" max="11786" width="13.28515625" style="18" bestFit="1" customWidth="1"/>
    <col min="11787" max="11789" width="12" style="18" bestFit="1" customWidth="1"/>
    <col min="11790" max="11795" width="6.140625" style="18" customWidth="1"/>
    <col min="11796" max="11796" width="11.85546875" style="18" customWidth="1"/>
    <col min="11797" max="11798" width="9.140625" style="18" customWidth="1"/>
    <col min="11799" max="11799" width="15.140625" style="18" customWidth="1"/>
    <col min="11800" max="11800" width="9.140625" style="18" customWidth="1"/>
    <col min="11801" max="11801" width="35.5703125" style="18" customWidth="1"/>
    <col min="11802" max="12033" width="9.140625" style="18"/>
    <col min="12034" max="12034" width="19.85546875" style="18" customWidth="1"/>
    <col min="12035" max="12036" width="10.85546875" style="18" customWidth="1"/>
    <col min="12037" max="12040" width="5" style="18" customWidth="1"/>
    <col min="12041" max="12041" width="12" style="18" bestFit="1" customWidth="1"/>
    <col min="12042" max="12042" width="13.28515625" style="18" bestFit="1" customWidth="1"/>
    <col min="12043" max="12045" width="12" style="18" bestFit="1" customWidth="1"/>
    <col min="12046" max="12051" width="6.140625" style="18" customWidth="1"/>
    <col min="12052" max="12052" width="11.85546875" style="18" customWidth="1"/>
    <col min="12053" max="12054" width="9.140625" style="18" customWidth="1"/>
    <col min="12055" max="12055" width="15.140625" style="18" customWidth="1"/>
    <col min="12056" max="12056" width="9.140625" style="18" customWidth="1"/>
    <col min="12057" max="12057" width="35.5703125" style="18" customWidth="1"/>
    <col min="12058" max="12289" width="9.140625" style="18"/>
    <col min="12290" max="12290" width="19.85546875" style="18" customWidth="1"/>
    <col min="12291" max="12292" width="10.85546875" style="18" customWidth="1"/>
    <col min="12293" max="12296" width="5" style="18" customWidth="1"/>
    <col min="12297" max="12297" width="12" style="18" bestFit="1" customWidth="1"/>
    <col min="12298" max="12298" width="13.28515625" style="18" bestFit="1" customWidth="1"/>
    <col min="12299" max="12301" width="12" style="18" bestFit="1" customWidth="1"/>
    <col min="12302" max="12307" width="6.140625" style="18" customWidth="1"/>
    <col min="12308" max="12308" width="11.85546875" style="18" customWidth="1"/>
    <col min="12309" max="12310" width="9.140625" style="18" customWidth="1"/>
    <col min="12311" max="12311" width="15.140625" style="18" customWidth="1"/>
    <col min="12312" max="12312" width="9.140625" style="18" customWidth="1"/>
    <col min="12313" max="12313" width="35.5703125" style="18" customWidth="1"/>
    <col min="12314" max="12545" width="9.140625" style="18"/>
    <col min="12546" max="12546" width="19.85546875" style="18" customWidth="1"/>
    <col min="12547" max="12548" width="10.85546875" style="18" customWidth="1"/>
    <col min="12549" max="12552" width="5" style="18" customWidth="1"/>
    <col min="12553" max="12553" width="12" style="18" bestFit="1" customWidth="1"/>
    <col min="12554" max="12554" width="13.28515625" style="18" bestFit="1" customWidth="1"/>
    <col min="12555" max="12557" width="12" style="18" bestFit="1" customWidth="1"/>
    <col min="12558" max="12563" width="6.140625" style="18" customWidth="1"/>
    <col min="12564" max="12564" width="11.85546875" style="18" customWidth="1"/>
    <col min="12565" max="12566" width="9.140625" style="18" customWidth="1"/>
    <col min="12567" max="12567" width="15.140625" style="18" customWidth="1"/>
    <col min="12568" max="12568" width="9.140625" style="18" customWidth="1"/>
    <col min="12569" max="12569" width="35.5703125" style="18" customWidth="1"/>
    <col min="12570" max="12801" width="9.140625" style="18"/>
    <col min="12802" max="12802" width="19.85546875" style="18" customWidth="1"/>
    <col min="12803" max="12804" width="10.85546875" style="18" customWidth="1"/>
    <col min="12805" max="12808" width="5" style="18" customWidth="1"/>
    <col min="12809" max="12809" width="12" style="18" bestFit="1" customWidth="1"/>
    <col min="12810" max="12810" width="13.28515625" style="18" bestFit="1" customWidth="1"/>
    <col min="12811" max="12813" width="12" style="18" bestFit="1" customWidth="1"/>
    <col min="12814" max="12819" width="6.140625" style="18" customWidth="1"/>
    <col min="12820" max="12820" width="11.85546875" style="18" customWidth="1"/>
    <col min="12821" max="12822" width="9.140625" style="18" customWidth="1"/>
    <col min="12823" max="12823" width="15.140625" style="18" customWidth="1"/>
    <col min="12824" max="12824" width="9.140625" style="18" customWidth="1"/>
    <col min="12825" max="12825" width="35.5703125" style="18" customWidth="1"/>
    <col min="12826" max="13057" width="9.140625" style="18"/>
    <col min="13058" max="13058" width="19.85546875" style="18" customWidth="1"/>
    <col min="13059" max="13060" width="10.85546875" style="18" customWidth="1"/>
    <col min="13061" max="13064" width="5" style="18" customWidth="1"/>
    <col min="13065" max="13065" width="12" style="18" bestFit="1" customWidth="1"/>
    <col min="13066" max="13066" width="13.28515625" style="18" bestFit="1" customWidth="1"/>
    <col min="13067" max="13069" width="12" style="18" bestFit="1" customWidth="1"/>
    <col min="13070" max="13075" width="6.140625" style="18" customWidth="1"/>
    <col min="13076" max="13076" width="11.85546875" style="18" customWidth="1"/>
    <col min="13077" max="13078" width="9.140625" style="18" customWidth="1"/>
    <col min="13079" max="13079" width="15.140625" style="18" customWidth="1"/>
    <col min="13080" max="13080" width="9.140625" style="18" customWidth="1"/>
    <col min="13081" max="13081" width="35.5703125" style="18" customWidth="1"/>
    <col min="13082" max="13313" width="9.140625" style="18"/>
    <col min="13314" max="13314" width="19.85546875" style="18" customWidth="1"/>
    <col min="13315" max="13316" width="10.85546875" style="18" customWidth="1"/>
    <col min="13317" max="13320" width="5" style="18" customWidth="1"/>
    <col min="13321" max="13321" width="12" style="18" bestFit="1" customWidth="1"/>
    <col min="13322" max="13322" width="13.28515625" style="18" bestFit="1" customWidth="1"/>
    <col min="13323" max="13325" width="12" style="18" bestFit="1" customWidth="1"/>
    <col min="13326" max="13331" width="6.140625" style="18" customWidth="1"/>
    <col min="13332" max="13332" width="11.85546875" style="18" customWidth="1"/>
    <col min="13333" max="13334" width="9.140625" style="18" customWidth="1"/>
    <col min="13335" max="13335" width="15.140625" style="18" customWidth="1"/>
    <col min="13336" max="13336" width="9.140625" style="18" customWidth="1"/>
    <col min="13337" max="13337" width="35.5703125" style="18" customWidth="1"/>
    <col min="13338" max="13569" width="9.140625" style="18"/>
    <col min="13570" max="13570" width="19.85546875" style="18" customWidth="1"/>
    <col min="13571" max="13572" width="10.85546875" style="18" customWidth="1"/>
    <col min="13573" max="13576" width="5" style="18" customWidth="1"/>
    <col min="13577" max="13577" width="12" style="18" bestFit="1" customWidth="1"/>
    <col min="13578" max="13578" width="13.28515625" style="18" bestFit="1" customWidth="1"/>
    <col min="13579" max="13581" width="12" style="18" bestFit="1" customWidth="1"/>
    <col min="13582" max="13587" width="6.140625" style="18" customWidth="1"/>
    <col min="13588" max="13588" width="11.85546875" style="18" customWidth="1"/>
    <col min="13589" max="13590" width="9.140625" style="18" customWidth="1"/>
    <col min="13591" max="13591" width="15.140625" style="18" customWidth="1"/>
    <col min="13592" max="13592" width="9.140625" style="18" customWidth="1"/>
    <col min="13593" max="13593" width="35.5703125" style="18" customWidth="1"/>
    <col min="13594" max="13825" width="9.140625" style="18"/>
    <col min="13826" max="13826" width="19.85546875" style="18" customWidth="1"/>
    <col min="13827" max="13828" width="10.85546875" style="18" customWidth="1"/>
    <col min="13829" max="13832" width="5" style="18" customWidth="1"/>
    <col min="13833" max="13833" width="12" style="18" bestFit="1" customWidth="1"/>
    <col min="13834" max="13834" width="13.28515625" style="18" bestFit="1" customWidth="1"/>
    <col min="13835" max="13837" width="12" style="18" bestFit="1" customWidth="1"/>
    <col min="13838" max="13843" width="6.140625" style="18" customWidth="1"/>
    <col min="13844" max="13844" width="11.85546875" style="18" customWidth="1"/>
    <col min="13845" max="13846" width="9.140625" style="18" customWidth="1"/>
    <col min="13847" max="13847" width="15.140625" style="18" customWidth="1"/>
    <col min="13848" max="13848" width="9.140625" style="18" customWidth="1"/>
    <col min="13849" max="13849" width="35.5703125" style="18" customWidth="1"/>
    <col min="13850" max="14081" width="9.140625" style="18"/>
    <col min="14082" max="14082" width="19.85546875" style="18" customWidth="1"/>
    <col min="14083" max="14084" width="10.85546875" style="18" customWidth="1"/>
    <col min="14085" max="14088" width="5" style="18" customWidth="1"/>
    <col min="14089" max="14089" width="12" style="18" bestFit="1" customWidth="1"/>
    <col min="14090" max="14090" width="13.28515625" style="18" bestFit="1" customWidth="1"/>
    <col min="14091" max="14093" width="12" style="18" bestFit="1" customWidth="1"/>
    <col min="14094" max="14099" width="6.140625" style="18" customWidth="1"/>
    <col min="14100" max="14100" width="11.85546875" style="18" customWidth="1"/>
    <col min="14101" max="14102" width="9.140625" style="18" customWidth="1"/>
    <col min="14103" max="14103" width="15.140625" style="18" customWidth="1"/>
    <col min="14104" max="14104" width="9.140625" style="18" customWidth="1"/>
    <col min="14105" max="14105" width="35.5703125" style="18" customWidth="1"/>
    <col min="14106" max="14337" width="9.140625" style="18"/>
    <col min="14338" max="14338" width="19.85546875" style="18" customWidth="1"/>
    <col min="14339" max="14340" width="10.85546875" style="18" customWidth="1"/>
    <col min="14341" max="14344" width="5" style="18" customWidth="1"/>
    <col min="14345" max="14345" width="12" style="18" bestFit="1" customWidth="1"/>
    <col min="14346" max="14346" width="13.28515625" style="18" bestFit="1" customWidth="1"/>
    <col min="14347" max="14349" width="12" style="18" bestFit="1" customWidth="1"/>
    <col min="14350" max="14355" width="6.140625" style="18" customWidth="1"/>
    <col min="14356" max="14356" width="11.85546875" style="18" customWidth="1"/>
    <col min="14357" max="14358" width="9.140625" style="18" customWidth="1"/>
    <col min="14359" max="14359" width="15.140625" style="18" customWidth="1"/>
    <col min="14360" max="14360" width="9.140625" style="18" customWidth="1"/>
    <col min="14361" max="14361" width="35.5703125" style="18" customWidth="1"/>
    <col min="14362" max="14593" width="9.140625" style="18"/>
    <col min="14594" max="14594" width="19.85546875" style="18" customWidth="1"/>
    <col min="14595" max="14596" width="10.85546875" style="18" customWidth="1"/>
    <col min="14597" max="14600" width="5" style="18" customWidth="1"/>
    <col min="14601" max="14601" width="12" style="18" bestFit="1" customWidth="1"/>
    <col min="14602" max="14602" width="13.28515625" style="18" bestFit="1" customWidth="1"/>
    <col min="14603" max="14605" width="12" style="18" bestFit="1" customWidth="1"/>
    <col min="14606" max="14611" width="6.140625" style="18" customWidth="1"/>
    <col min="14612" max="14612" width="11.85546875" style="18" customWidth="1"/>
    <col min="14613" max="14614" width="9.140625" style="18" customWidth="1"/>
    <col min="14615" max="14615" width="15.140625" style="18" customWidth="1"/>
    <col min="14616" max="14616" width="9.140625" style="18" customWidth="1"/>
    <col min="14617" max="14617" width="35.5703125" style="18" customWidth="1"/>
    <col min="14618" max="14849" width="9.140625" style="18"/>
    <col min="14850" max="14850" width="19.85546875" style="18" customWidth="1"/>
    <col min="14851" max="14852" width="10.85546875" style="18" customWidth="1"/>
    <col min="14853" max="14856" width="5" style="18" customWidth="1"/>
    <col min="14857" max="14857" width="12" style="18" bestFit="1" customWidth="1"/>
    <col min="14858" max="14858" width="13.28515625" style="18" bestFit="1" customWidth="1"/>
    <col min="14859" max="14861" width="12" style="18" bestFit="1" customWidth="1"/>
    <col min="14862" max="14867" width="6.140625" style="18" customWidth="1"/>
    <col min="14868" max="14868" width="11.85546875" style="18" customWidth="1"/>
    <col min="14869" max="14870" width="9.140625" style="18" customWidth="1"/>
    <col min="14871" max="14871" width="15.140625" style="18" customWidth="1"/>
    <col min="14872" max="14872" width="9.140625" style="18" customWidth="1"/>
    <col min="14873" max="14873" width="35.5703125" style="18" customWidth="1"/>
    <col min="14874" max="15105" width="9.140625" style="18"/>
    <col min="15106" max="15106" width="19.85546875" style="18" customWidth="1"/>
    <col min="15107" max="15108" width="10.85546875" style="18" customWidth="1"/>
    <col min="15109" max="15112" width="5" style="18" customWidth="1"/>
    <col min="15113" max="15113" width="12" style="18" bestFit="1" customWidth="1"/>
    <col min="15114" max="15114" width="13.28515625" style="18" bestFit="1" customWidth="1"/>
    <col min="15115" max="15117" width="12" style="18" bestFit="1" customWidth="1"/>
    <col min="15118" max="15123" width="6.140625" style="18" customWidth="1"/>
    <col min="15124" max="15124" width="11.85546875" style="18" customWidth="1"/>
    <col min="15125" max="15126" width="9.140625" style="18" customWidth="1"/>
    <col min="15127" max="15127" width="15.140625" style="18" customWidth="1"/>
    <col min="15128" max="15128" width="9.140625" style="18" customWidth="1"/>
    <col min="15129" max="15129" width="35.5703125" style="18" customWidth="1"/>
    <col min="15130" max="15361" width="9.140625" style="18"/>
    <col min="15362" max="15362" width="19.85546875" style="18" customWidth="1"/>
    <col min="15363" max="15364" width="10.85546875" style="18" customWidth="1"/>
    <col min="15365" max="15368" width="5" style="18" customWidth="1"/>
    <col min="15369" max="15369" width="12" style="18" bestFit="1" customWidth="1"/>
    <col min="15370" max="15370" width="13.28515625" style="18" bestFit="1" customWidth="1"/>
    <col min="15371" max="15373" width="12" style="18" bestFit="1" customWidth="1"/>
    <col min="15374" max="15379" width="6.140625" style="18" customWidth="1"/>
    <col min="15380" max="15380" width="11.85546875" style="18" customWidth="1"/>
    <col min="15381" max="15382" width="9.140625" style="18" customWidth="1"/>
    <col min="15383" max="15383" width="15.140625" style="18" customWidth="1"/>
    <col min="15384" max="15384" width="9.140625" style="18" customWidth="1"/>
    <col min="15385" max="15385" width="35.5703125" style="18" customWidth="1"/>
    <col min="15386" max="15617" width="9.140625" style="18"/>
    <col min="15618" max="15618" width="19.85546875" style="18" customWidth="1"/>
    <col min="15619" max="15620" width="10.85546875" style="18" customWidth="1"/>
    <col min="15621" max="15624" width="5" style="18" customWidth="1"/>
    <col min="15625" max="15625" width="12" style="18" bestFit="1" customWidth="1"/>
    <col min="15626" max="15626" width="13.28515625" style="18" bestFit="1" customWidth="1"/>
    <col min="15627" max="15629" width="12" style="18" bestFit="1" customWidth="1"/>
    <col min="15630" max="15635" width="6.140625" style="18" customWidth="1"/>
    <col min="15636" max="15636" width="11.85546875" style="18" customWidth="1"/>
    <col min="15637" max="15638" width="9.140625" style="18" customWidth="1"/>
    <col min="15639" max="15639" width="15.140625" style="18" customWidth="1"/>
    <col min="15640" max="15640" width="9.140625" style="18" customWidth="1"/>
    <col min="15641" max="15641" width="35.5703125" style="18" customWidth="1"/>
    <col min="15642" max="15873" width="9.140625" style="18"/>
    <col min="15874" max="15874" width="19.85546875" style="18" customWidth="1"/>
    <col min="15875" max="15876" width="10.85546875" style="18" customWidth="1"/>
    <col min="15877" max="15880" width="5" style="18" customWidth="1"/>
    <col min="15881" max="15881" width="12" style="18" bestFit="1" customWidth="1"/>
    <col min="15882" max="15882" width="13.28515625" style="18" bestFit="1" customWidth="1"/>
    <col min="15883" max="15885" width="12" style="18" bestFit="1" customWidth="1"/>
    <col min="15886" max="15891" width="6.140625" style="18" customWidth="1"/>
    <col min="15892" max="15892" width="11.85546875" style="18" customWidth="1"/>
    <col min="15893" max="15894" width="9.140625" style="18" customWidth="1"/>
    <col min="15895" max="15895" width="15.140625" style="18" customWidth="1"/>
    <col min="15896" max="15896" width="9.140625" style="18" customWidth="1"/>
    <col min="15897" max="15897" width="35.5703125" style="18" customWidth="1"/>
    <col min="15898" max="16129" width="9.140625" style="18"/>
    <col min="16130" max="16130" width="19.85546875" style="18" customWidth="1"/>
    <col min="16131" max="16132" width="10.85546875" style="18" customWidth="1"/>
    <col min="16133" max="16136" width="5" style="18" customWidth="1"/>
    <col min="16137" max="16137" width="12" style="18" bestFit="1" customWidth="1"/>
    <col min="16138" max="16138" width="13.28515625" style="18" bestFit="1" customWidth="1"/>
    <col min="16139" max="16141" width="12" style="18" bestFit="1" customWidth="1"/>
    <col min="16142" max="16147" width="6.140625" style="18" customWidth="1"/>
    <col min="16148" max="16148" width="11.85546875" style="18" customWidth="1"/>
    <col min="16149" max="16150" width="9.140625" style="18" customWidth="1"/>
    <col min="16151" max="16151" width="15.140625" style="18" customWidth="1"/>
    <col min="16152" max="16152" width="9.140625" style="18" customWidth="1"/>
    <col min="16153" max="16153" width="35.5703125" style="18" customWidth="1"/>
    <col min="16154" max="16384" width="9.140625" style="18"/>
  </cols>
  <sheetData>
    <row r="1" spans="1:2" x14ac:dyDescent="0.25">
      <c r="A1" s="18" t="s">
        <v>806</v>
      </c>
      <c r="B1" s="17" t="s">
        <v>18</v>
      </c>
    </row>
    <row r="2" spans="1:2" x14ac:dyDescent="0.25">
      <c r="A2" s="18" t="s">
        <v>807</v>
      </c>
      <c r="B2" s="21" t="s">
        <v>950</v>
      </c>
    </row>
    <row r="3" spans="1:2" x14ac:dyDescent="0.25">
      <c r="A3" s="18" t="s">
        <v>809</v>
      </c>
      <c r="B3" s="21" t="s">
        <v>30</v>
      </c>
    </row>
    <row r="4" spans="1:2" x14ac:dyDescent="0.25">
      <c r="A4" s="18" t="s">
        <v>810</v>
      </c>
      <c r="B4" s="21" t="s">
        <v>936</v>
      </c>
    </row>
    <row r="5" spans="1:2" x14ac:dyDescent="0.25">
      <c r="A5" s="18" t="s">
        <v>812</v>
      </c>
      <c r="B5" s="21" t="s">
        <v>813</v>
      </c>
    </row>
    <row r="6" spans="1:2" x14ac:dyDescent="0.25">
      <c r="A6" s="18" t="s">
        <v>814</v>
      </c>
      <c r="B6" s="21" t="s">
        <v>815</v>
      </c>
    </row>
    <row r="7" spans="1:2" x14ac:dyDescent="0.25">
      <c r="A7" s="18" t="s">
        <v>816</v>
      </c>
      <c r="B7" s="21">
        <v>43.345440000000004</v>
      </c>
    </row>
    <row r="8" spans="1:2" x14ac:dyDescent="0.25">
      <c r="A8" s="18" t="s">
        <v>817</v>
      </c>
      <c r="B8" s="21">
        <v>-124.34605999999999</v>
      </c>
    </row>
    <row r="9" spans="1:2" x14ac:dyDescent="0.25">
      <c r="A9" s="18" t="s">
        <v>818</v>
      </c>
      <c r="B9" s="21" t="s">
        <v>819</v>
      </c>
    </row>
    <row r="10" spans="1:2" x14ac:dyDescent="0.25">
      <c r="A10" s="18" t="s">
        <v>820</v>
      </c>
      <c r="B10" s="21">
        <v>1.1415197448164818</v>
      </c>
    </row>
    <row r="11" spans="1:2" x14ac:dyDescent="0.25">
      <c r="A11" s="18" t="s">
        <v>821</v>
      </c>
      <c r="B11" s="21">
        <v>0.80510117890906896</v>
      </c>
    </row>
    <row r="12" spans="1:2" x14ac:dyDescent="0.25">
      <c r="A12" s="18" t="s">
        <v>822</v>
      </c>
      <c r="B12" s="21" t="s">
        <v>823</v>
      </c>
    </row>
    <row r="13" spans="1:2" x14ac:dyDescent="0.25">
      <c r="A13" s="18" t="s">
        <v>824</v>
      </c>
      <c r="B13" s="21" t="s">
        <v>825</v>
      </c>
    </row>
    <row r="14" spans="1:2" x14ac:dyDescent="0.25">
      <c r="A14" s="18" t="s">
        <v>826</v>
      </c>
      <c r="B14" s="21" t="s">
        <v>827</v>
      </c>
    </row>
    <row r="15" spans="1:2" x14ac:dyDescent="0.25">
      <c r="A15" s="18" t="s">
        <v>828</v>
      </c>
      <c r="B15" s="21"/>
    </row>
    <row r="16" spans="1:2" x14ac:dyDescent="0.25">
      <c r="A16" s="18" t="s">
        <v>829</v>
      </c>
      <c r="B16" s="21" t="s">
        <v>830</v>
      </c>
    </row>
    <row r="17" spans="1:25" x14ac:dyDescent="0.25">
      <c r="A17" s="18" t="s">
        <v>831</v>
      </c>
      <c r="B17" s="18" t="s">
        <v>832</v>
      </c>
    </row>
    <row r="18" spans="1:25" x14ac:dyDescent="0.25">
      <c r="B18" s="18" t="s">
        <v>833</v>
      </c>
    </row>
    <row r="21" spans="1:25" x14ac:dyDescent="0.25">
      <c r="A21" s="43"/>
      <c r="B21" s="43"/>
      <c r="C21" s="43"/>
      <c r="D21" s="43"/>
      <c r="E21" s="43"/>
      <c r="F21" s="43"/>
      <c r="G21" s="43"/>
      <c r="H21" s="43"/>
      <c r="I21" s="43" t="s">
        <v>834</v>
      </c>
      <c r="J21" s="43"/>
      <c r="K21" s="43"/>
      <c r="L21" s="43"/>
      <c r="M21" s="43"/>
      <c r="N21" s="43"/>
      <c r="O21" s="43" t="s">
        <v>835</v>
      </c>
      <c r="P21" s="43"/>
      <c r="Q21" s="43"/>
      <c r="R21" s="43"/>
      <c r="S21" s="85" t="s">
        <v>836</v>
      </c>
      <c r="T21" s="85"/>
      <c r="U21" s="51"/>
    </row>
    <row r="22" spans="1:25" x14ac:dyDescent="0.25">
      <c r="A22" s="43"/>
      <c r="B22" s="43"/>
      <c r="C22" s="43"/>
      <c r="D22" s="43"/>
      <c r="E22" s="43"/>
      <c r="F22" s="43"/>
      <c r="G22" s="43"/>
      <c r="H22" s="43"/>
      <c r="I22" s="43"/>
      <c r="J22" s="43"/>
      <c r="K22" s="43"/>
      <c r="L22" s="43"/>
      <c r="M22" s="43"/>
      <c r="N22" s="43"/>
      <c r="O22" s="43"/>
      <c r="P22" s="43"/>
      <c r="Q22" s="43"/>
      <c r="R22" s="43"/>
    </row>
    <row r="23" spans="1:25" ht="33" x14ac:dyDescent="0.35">
      <c r="A23" s="43" t="s">
        <v>837</v>
      </c>
      <c r="B23" s="37" t="s">
        <v>838</v>
      </c>
      <c r="C23" s="37" t="s">
        <v>839</v>
      </c>
      <c r="D23" s="37" t="s">
        <v>840</v>
      </c>
      <c r="E23" s="37" t="s">
        <v>841</v>
      </c>
      <c r="F23" s="37" t="s">
        <v>842</v>
      </c>
      <c r="G23" s="37" t="s">
        <v>843</v>
      </c>
      <c r="H23" s="37" t="s">
        <v>844</v>
      </c>
      <c r="I23" s="37" t="s">
        <v>843</v>
      </c>
      <c r="J23" s="37" t="s">
        <v>842</v>
      </c>
      <c r="K23" s="37" t="s">
        <v>843</v>
      </c>
      <c r="L23" s="37" t="s">
        <v>845</v>
      </c>
      <c r="M23" s="37" t="s">
        <v>842</v>
      </c>
      <c r="N23" s="37" t="s">
        <v>843</v>
      </c>
      <c r="O23" s="37" t="s">
        <v>844</v>
      </c>
      <c r="P23" s="37" t="s">
        <v>843</v>
      </c>
      <c r="Q23" s="37" t="s">
        <v>842</v>
      </c>
      <c r="R23" s="37" t="s">
        <v>843</v>
      </c>
      <c r="S23" s="36" t="s">
        <v>1038</v>
      </c>
      <c r="T23" s="37" t="s">
        <v>846</v>
      </c>
      <c r="U23" s="36" t="s">
        <v>1040</v>
      </c>
      <c r="V23" s="36" t="s">
        <v>1039</v>
      </c>
      <c r="W23" s="37" t="s">
        <v>847</v>
      </c>
      <c r="X23" s="37" t="s">
        <v>1045</v>
      </c>
      <c r="Y23" s="37" t="s">
        <v>848</v>
      </c>
    </row>
    <row r="24" spans="1:25" x14ac:dyDescent="0.25">
      <c r="A24" s="43"/>
      <c r="B24" s="37" t="s">
        <v>849</v>
      </c>
      <c r="C24" s="37" t="s">
        <v>849</v>
      </c>
      <c r="D24" s="37" t="s">
        <v>850</v>
      </c>
      <c r="E24" s="37" t="s">
        <v>851</v>
      </c>
      <c r="F24" s="37" t="s">
        <v>844</v>
      </c>
      <c r="G24" s="37" t="s">
        <v>852</v>
      </c>
      <c r="H24" s="37" t="s">
        <v>853</v>
      </c>
      <c r="I24" s="37" t="s">
        <v>852</v>
      </c>
      <c r="J24" s="37" t="s">
        <v>854</v>
      </c>
      <c r="K24" s="37" t="s">
        <v>852</v>
      </c>
      <c r="L24" s="37" t="s">
        <v>855</v>
      </c>
      <c r="M24" s="37" t="s">
        <v>854</v>
      </c>
      <c r="N24" s="37" t="s">
        <v>856</v>
      </c>
      <c r="O24" s="37" t="s">
        <v>853</v>
      </c>
      <c r="P24" s="37" t="s">
        <v>856</v>
      </c>
      <c r="Q24" s="37" t="s">
        <v>844</v>
      </c>
      <c r="R24" s="37" t="s">
        <v>856</v>
      </c>
      <c r="S24" s="37" t="s">
        <v>856</v>
      </c>
      <c r="T24" s="37" t="s">
        <v>856</v>
      </c>
      <c r="U24" s="37"/>
      <c r="V24" s="37" t="s">
        <v>852</v>
      </c>
      <c r="W24" s="19"/>
      <c r="X24" s="19"/>
      <c r="Y24" s="19"/>
    </row>
    <row r="26" spans="1:25" x14ac:dyDescent="0.25">
      <c r="A26" s="18" t="s">
        <v>428</v>
      </c>
      <c r="B26" s="22">
        <v>924.73835097955464</v>
      </c>
      <c r="C26" s="22">
        <f t="shared" ref="C26:C89" si="0">B26+((B26/E26)*0.235)</f>
        <v>1079.9338607728525</v>
      </c>
      <c r="D26" s="18">
        <v>100628.79217507594</v>
      </c>
      <c r="E26" s="23">
        <v>1.4002564427903303</v>
      </c>
      <c r="F26" s="18">
        <v>20.549854125649524</v>
      </c>
      <c r="G26" s="18">
        <v>1.5576296070039983</v>
      </c>
      <c r="H26" s="18">
        <v>3.3077237095078572E-2</v>
      </c>
      <c r="I26" s="18">
        <v>2.0197211057321982</v>
      </c>
      <c r="J26" s="18">
        <v>4.9217414108945765E-3</v>
      </c>
      <c r="K26" s="18">
        <v>1.2851905051154249</v>
      </c>
      <c r="L26" s="18">
        <v>0.63632077788755481</v>
      </c>
      <c r="M26" s="18">
        <v>31.64976139359398</v>
      </c>
      <c r="N26" s="18">
        <v>0.4057628331392813</v>
      </c>
      <c r="O26" s="18">
        <v>33.042551695716163</v>
      </c>
      <c r="P26" s="18">
        <v>0.65662559747330462</v>
      </c>
      <c r="Q26" s="18">
        <v>135.45804534724067</v>
      </c>
      <c r="R26" s="18">
        <v>36.603422463041184</v>
      </c>
      <c r="S26" s="27">
        <v>31.622</v>
      </c>
      <c r="T26" s="27">
        <v>0.40600000000000003</v>
      </c>
      <c r="U26" s="38" t="s">
        <v>954</v>
      </c>
      <c r="V26" s="28">
        <v>4.38</v>
      </c>
      <c r="W26" s="20" t="str">
        <f t="shared" ref="W26:W89" si="1">IF(V26&gt;3.67, "discord.", IF(V26&lt;-1.69, "rev discord.", "concordant"))</f>
        <v>discord.</v>
      </c>
      <c r="X26" s="20" t="s">
        <v>860</v>
      </c>
      <c r="Y26" s="21" t="s">
        <v>861</v>
      </c>
    </row>
    <row r="27" spans="1:25" x14ac:dyDescent="0.25">
      <c r="A27" s="18" t="s">
        <v>419</v>
      </c>
      <c r="B27" s="22">
        <v>178.27366835506493</v>
      </c>
      <c r="C27" s="22">
        <f t="shared" si="0"/>
        <v>194.89109447201506</v>
      </c>
      <c r="D27" s="18">
        <v>22395.53239623976</v>
      </c>
      <c r="E27" s="23">
        <v>2.5211071659712205</v>
      </c>
      <c r="F27" s="18">
        <v>18.554199840757992</v>
      </c>
      <c r="G27" s="18">
        <v>3.4941915798542005</v>
      </c>
      <c r="H27" s="18">
        <v>3.6787876714039068E-2</v>
      </c>
      <c r="I27" s="18">
        <v>3.6816887295304022</v>
      </c>
      <c r="J27" s="18">
        <v>4.991118709986064E-3</v>
      </c>
      <c r="K27" s="18">
        <v>1.1580340761083721</v>
      </c>
      <c r="L27" s="18">
        <v>0.31453883290564844</v>
      </c>
      <c r="M27" s="18">
        <v>32.094790443191783</v>
      </c>
      <c r="N27" s="18">
        <v>0.37074492987712659</v>
      </c>
      <c r="O27" s="18">
        <v>36.683102567259262</v>
      </c>
      <c r="P27" s="18">
        <v>1.3264535242009572</v>
      </c>
      <c r="Q27" s="18">
        <v>348.26987827860927</v>
      </c>
      <c r="R27" s="18">
        <v>79.043390734913345</v>
      </c>
      <c r="S27" s="27">
        <v>32.042999999999999</v>
      </c>
      <c r="T27" s="27">
        <v>0.371</v>
      </c>
      <c r="U27" s="38" t="s">
        <v>954</v>
      </c>
      <c r="V27" s="28">
        <v>13.6</v>
      </c>
      <c r="W27" s="20" t="str">
        <f t="shared" si="1"/>
        <v>discord.</v>
      </c>
      <c r="X27" s="20" t="s">
        <v>868</v>
      </c>
      <c r="Y27" s="21" t="s">
        <v>869</v>
      </c>
    </row>
    <row r="28" spans="1:25" x14ac:dyDescent="0.25">
      <c r="A28" s="18" t="s">
        <v>290</v>
      </c>
      <c r="B28" s="22">
        <v>187.2882982029939</v>
      </c>
      <c r="C28" s="22">
        <f t="shared" si="0"/>
        <v>203.32809660120174</v>
      </c>
      <c r="D28" s="18">
        <v>7329.1230072853195</v>
      </c>
      <c r="E28" s="23">
        <v>2.7439715253915673</v>
      </c>
      <c r="F28" s="18">
        <v>18.339709568534456</v>
      </c>
      <c r="G28" s="18">
        <v>3.9819298116152826</v>
      </c>
      <c r="H28" s="18">
        <v>3.7410812031455826E-2</v>
      </c>
      <c r="I28" s="18">
        <v>4.2898568725976247</v>
      </c>
      <c r="J28" s="18">
        <v>5.1416670937913548E-3</v>
      </c>
      <c r="K28" s="18">
        <v>1.5454970944048971</v>
      </c>
      <c r="L28" s="18">
        <v>0.36026775258566079</v>
      </c>
      <c r="M28" s="18">
        <v>33.060395546621038</v>
      </c>
      <c r="N28" s="18">
        <v>0.50963949510478557</v>
      </c>
      <c r="O28" s="18">
        <v>37.292993979329793</v>
      </c>
      <c r="P28" s="18">
        <v>1.5707946912032291</v>
      </c>
      <c r="Q28" s="18">
        <v>318.96673672976686</v>
      </c>
      <c r="R28" s="18">
        <v>90.990429201034715</v>
      </c>
      <c r="S28" s="27">
        <v>33.002000000000002</v>
      </c>
      <c r="T28" s="27">
        <v>0.50900000000000001</v>
      </c>
      <c r="U28" s="38" t="s">
        <v>954</v>
      </c>
      <c r="V28" s="28">
        <v>12.3</v>
      </c>
      <c r="W28" s="20" t="str">
        <f t="shared" si="1"/>
        <v>discord.</v>
      </c>
      <c r="X28" s="20" t="s">
        <v>868</v>
      </c>
      <c r="Y28" s="21" t="s">
        <v>869</v>
      </c>
    </row>
    <row r="29" spans="1:25" x14ac:dyDescent="0.25">
      <c r="A29" s="18" t="s">
        <v>569</v>
      </c>
      <c r="B29" s="22">
        <v>972.15910940142874</v>
      </c>
      <c r="C29" s="22">
        <f t="shared" si="0"/>
        <v>1051.8793463540615</v>
      </c>
      <c r="D29" s="18">
        <v>8498.5953159453602</v>
      </c>
      <c r="E29" s="23">
        <v>2.8657389822496118</v>
      </c>
      <c r="F29" s="18">
        <v>18.487640378192932</v>
      </c>
      <c r="G29" s="18">
        <v>2.2789071498346449</v>
      </c>
      <c r="H29" s="18">
        <v>3.7684908770816199E-2</v>
      </c>
      <c r="I29" s="18">
        <v>2.6135347075477409</v>
      </c>
      <c r="J29" s="18">
        <v>5.2046495642871947E-3</v>
      </c>
      <c r="K29" s="18">
        <v>1.2721100435192814</v>
      </c>
      <c r="L29" s="18">
        <v>0.4867392959601794</v>
      </c>
      <c r="M29" s="18">
        <v>33.464317087698241</v>
      </c>
      <c r="N29" s="18">
        <v>0.42459990441061635</v>
      </c>
      <c r="O29" s="18">
        <v>37.561235278203974</v>
      </c>
      <c r="P29" s="18">
        <v>0.96374087829807564</v>
      </c>
      <c r="Q29" s="18">
        <v>307.83170833327461</v>
      </c>
      <c r="R29" s="18">
        <v>51.987024664511551</v>
      </c>
      <c r="S29" s="27">
        <v>33.350999999999999</v>
      </c>
      <c r="T29" s="27">
        <v>0.42399999999999999</v>
      </c>
      <c r="U29" s="38" t="s">
        <v>954</v>
      </c>
      <c r="V29" s="28">
        <v>11.8</v>
      </c>
      <c r="W29" s="20" t="str">
        <f t="shared" si="1"/>
        <v>discord.</v>
      </c>
      <c r="X29" s="20" t="s">
        <v>860</v>
      </c>
      <c r="Y29" s="21" t="s">
        <v>861</v>
      </c>
    </row>
    <row r="30" spans="1:25" x14ac:dyDescent="0.25">
      <c r="A30" s="18" t="s">
        <v>298</v>
      </c>
      <c r="B30" s="22">
        <v>168.52090114666996</v>
      </c>
      <c r="C30" s="22">
        <f t="shared" si="0"/>
        <v>182.87908099689349</v>
      </c>
      <c r="D30" s="18">
        <v>11184.664959001777</v>
      </c>
      <c r="E30" s="23">
        <v>2.7581777204755444</v>
      </c>
      <c r="F30" s="18">
        <v>19.58681658077219</v>
      </c>
      <c r="G30" s="18">
        <v>4.6175178267313335</v>
      </c>
      <c r="H30" s="18" t="s">
        <v>851</v>
      </c>
      <c r="I30" s="18">
        <v>4.8142260111276673</v>
      </c>
      <c r="J30" s="18">
        <v>5.2025840070897928E-3</v>
      </c>
      <c r="K30" s="18">
        <v>1.3382131525787393</v>
      </c>
      <c r="L30" s="18">
        <v>0.27797057086343163</v>
      </c>
      <c r="M30" s="18">
        <v>33.451070580234862</v>
      </c>
      <c r="N30" s="18">
        <v>0.44648719228187872</v>
      </c>
      <c r="O30" s="18">
        <v>35.74249148730096</v>
      </c>
      <c r="P30" s="18">
        <v>1.690792538478437</v>
      </c>
      <c r="Q30" s="18">
        <v>192.50391388660108</v>
      </c>
      <c r="R30" s="18">
        <v>107.56704987821537</v>
      </c>
      <c r="S30" s="24">
        <v>33.442</v>
      </c>
      <c r="T30" s="24">
        <v>0.44600000000000001</v>
      </c>
      <c r="U30" s="32" t="s">
        <v>1037</v>
      </c>
      <c r="V30" s="29">
        <v>6.74</v>
      </c>
      <c r="W30" s="30" t="str">
        <f t="shared" si="1"/>
        <v>discord.</v>
      </c>
      <c r="X30" s="30" t="s">
        <v>858</v>
      </c>
      <c r="Y30" s="31" t="s">
        <v>1043</v>
      </c>
    </row>
    <row r="31" spans="1:25" s="21" customFormat="1" x14ac:dyDescent="0.25">
      <c r="A31" s="18" t="s">
        <v>360</v>
      </c>
      <c r="B31" s="22">
        <v>399.34143349911562</v>
      </c>
      <c r="C31" s="22">
        <f t="shared" si="0"/>
        <v>455.4679821199075</v>
      </c>
      <c r="D31" s="18">
        <v>4546.2890460795124</v>
      </c>
      <c r="E31" s="23">
        <v>1.6720293547059042</v>
      </c>
      <c r="F31" s="18">
        <v>20.950525812916691</v>
      </c>
      <c r="G31" s="18">
        <v>2.2892078139637309</v>
      </c>
      <c r="H31" s="18">
        <v>3.2099011679077923E-2</v>
      </c>
      <c r="I31" s="18">
        <v>2.6897088798414952</v>
      </c>
      <c r="J31" s="18">
        <v>5.2234839960470028E-3</v>
      </c>
      <c r="K31" s="18">
        <v>0.9723026115220178</v>
      </c>
      <c r="L31" s="18">
        <v>0.361489906513346</v>
      </c>
      <c r="M31" s="18">
        <v>33.585101855862696</v>
      </c>
      <c r="N31" s="18">
        <v>0.32569965648510646</v>
      </c>
      <c r="O31" s="18">
        <v>32.08062548283403</v>
      </c>
      <c r="P31" s="18">
        <v>0.84938695631553429</v>
      </c>
      <c r="Q31" s="18" t="s">
        <v>857</v>
      </c>
      <c r="R31" s="18" t="s">
        <v>857</v>
      </c>
      <c r="S31" s="26">
        <v>33.57</v>
      </c>
      <c r="T31" s="26">
        <v>0.32600000000000001</v>
      </c>
      <c r="U31" s="23" t="s">
        <v>941</v>
      </c>
      <c r="V31" s="23">
        <v>-4.66</v>
      </c>
      <c r="W31" s="20" t="str">
        <f t="shared" si="1"/>
        <v>rev discord.</v>
      </c>
      <c r="X31" s="20" t="s">
        <v>862</v>
      </c>
      <c r="Y31" s="21" t="s">
        <v>864</v>
      </c>
    </row>
    <row r="32" spans="1:25" x14ac:dyDescent="0.25">
      <c r="A32" s="18" t="s">
        <v>342</v>
      </c>
      <c r="B32" s="22">
        <v>293.26084373172733</v>
      </c>
      <c r="C32" s="22">
        <f t="shared" si="0"/>
        <v>310.40407067612546</v>
      </c>
      <c r="D32" s="18">
        <v>34866.71107904119</v>
      </c>
      <c r="E32" s="23">
        <v>4.0200306803659123</v>
      </c>
      <c r="F32" s="18">
        <v>21.629347405124872</v>
      </c>
      <c r="G32" s="18">
        <v>2.4994136801999414</v>
      </c>
      <c r="H32" s="18">
        <v>3.4629005709825515E-2</v>
      </c>
      <c r="I32" s="18">
        <v>2.7945637206038554</v>
      </c>
      <c r="J32" s="18">
        <v>5.4427476269919648E-3</v>
      </c>
      <c r="K32" s="18">
        <v>1.2480932513307974</v>
      </c>
      <c r="L32" s="18">
        <v>0.4466147048746153</v>
      </c>
      <c r="M32" s="18">
        <v>34.991067862072789</v>
      </c>
      <c r="N32" s="18">
        <v>0.43553803993030016</v>
      </c>
      <c r="O32" s="18">
        <v>34.566597826816505</v>
      </c>
      <c r="P32" s="18">
        <v>0.94972840307291762</v>
      </c>
      <c r="Q32" s="18">
        <v>5.1744506707950872</v>
      </c>
      <c r="R32" s="18" t="s">
        <v>857</v>
      </c>
      <c r="S32" s="26">
        <v>34.988</v>
      </c>
      <c r="T32" s="26">
        <v>0.435</v>
      </c>
      <c r="U32" s="23" t="s">
        <v>941</v>
      </c>
      <c r="V32" s="23">
        <v>-1.24</v>
      </c>
      <c r="W32" s="20" t="str">
        <f t="shared" si="1"/>
        <v>concordant</v>
      </c>
      <c r="X32" s="20" t="s">
        <v>862</v>
      </c>
      <c r="Y32" s="21" t="s">
        <v>864</v>
      </c>
    </row>
    <row r="33" spans="1:26" s="21" customFormat="1" x14ac:dyDescent="0.25">
      <c r="A33" s="18" t="s">
        <v>476</v>
      </c>
      <c r="B33" s="22">
        <v>564.14529103924065</v>
      </c>
      <c r="C33" s="22">
        <f t="shared" si="0"/>
        <v>608.77481256678016</v>
      </c>
      <c r="D33" s="18">
        <v>18219.219386971836</v>
      </c>
      <c r="E33" s="23">
        <v>2.9705481675938259</v>
      </c>
      <c r="F33" s="18">
        <v>19.931483591865423</v>
      </c>
      <c r="G33" s="18">
        <v>2.3145942977907383</v>
      </c>
      <c r="H33" s="18">
        <v>3.7915618531434797E-2</v>
      </c>
      <c r="I33" s="18">
        <v>2.9230671537708131</v>
      </c>
      <c r="J33" s="18">
        <v>5.5371098282065564E-3</v>
      </c>
      <c r="K33" s="18">
        <v>1.7811777602867893</v>
      </c>
      <c r="L33" s="18">
        <v>0.60935232294921315</v>
      </c>
      <c r="M33" s="18">
        <v>35.596044416518595</v>
      </c>
      <c r="N33" s="18">
        <v>0.63228154454380459</v>
      </c>
      <c r="O33" s="18">
        <v>37.786961547817505</v>
      </c>
      <c r="P33" s="18">
        <v>1.0842388547536004</v>
      </c>
      <c r="Q33" s="18">
        <v>179.23234161332627</v>
      </c>
      <c r="R33" s="18">
        <v>54.056334151716705</v>
      </c>
      <c r="S33" s="27">
        <v>35.54</v>
      </c>
      <c r="T33" s="27">
        <v>0.63200000000000001</v>
      </c>
      <c r="U33" s="23" t="s">
        <v>941</v>
      </c>
      <c r="V33" s="28">
        <v>6.09</v>
      </c>
      <c r="W33" s="20" t="str">
        <f t="shared" si="1"/>
        <v>discord.</v>
      </c>
      <c r="X33" s="20" t="s">
        <v>862</v>
      </c>
      <c r="Y33" s="21" t="s">
        <v>864</v>
      </c>
    </row>
    <row r="34" spans="1:26" s="21" customFormat="1" x14ac:dyDescent="0.25">
      <c r="A34" s="52" t="s">
        <v>373</v>
      </c>
      <c r="B34" s="53">
        <v>421.95248976700947</v>
      </c>
      <c r="C34" s="53">
        <f t="shared" si="0"/>
        <v>486.39751827967268</v>
      </c>
      <c r="D34" s="52">
        <v>4004.6483667687298</v>
      </c>
      <c r="E34" s="54">
        <v>1.5386576340138143</v>
      </c>
      <c r="F34" s="52">
        <v>21.196695898144903</v>
      </c>
      <c r="G34" s="52">
        <v>2.0804715786624621</v>
      </c>
      <c r="H34" s="52">
        <v>3.3469061042026904E-2</v>
      </c>
      <c r="I34" s="52">
        <v>4.8521171904173777</v>
      </c>
      <c r="J34" s="52">
        <v>5.5524962708714118E-3</v>
      </c>
      <c r="K34" s="52">
        <v>0.97113529973040258</v>
      </c>
      <c r="L34" s="52">
        <v>0.20014671155270797</v>
      </c>
      <c r="M34" s="52">
        <v>35.694684856912787</v>
      </c>
      <c r="N34" s="52">
        <v>0.34568574704049126</v>
      </c>
      <c r="O34" s="52">
        <v>33.427591605751417</v>
      </c>
      <c r="P34" s="52">
        <v>1.5955396412185738</v>
      </c>
      <c r="Q34" s="52" t="s">
        <v>857</v>
      </c>
      <c r="R34" s="52" t="s">
        <v>857</v>
      </c>
      <c r="S34" s="55">
        <v>35.686</v>
      </c>
      <c r="T34" s="55">
        <v>0.34599999999999997</v>
      </c>
      <c r="U34" s="54" t="s">
        <v>941</v>
      </c>
      <c r="V34" s="56">
        <v>-6.67</v>
      </c>
      <c r="W34" s="57" t="str">
        <f t="shared" si="1"/>
        <v>rev discord.</v>
      </c>
      <c r="X34" s="57" t="s">
        <v>862</v>
      </c>
      <c r="Y34" s="58"/>
      <c r="Z34" s="58"/>
    </row>
    <row r="35" spans="1:26" s="21" customFormat="1" x14ac:dyDescent="0.25">
      <c r="A35" s="52" t="s">
        <v>392</v>
      </c>
      <c r="B35" s="53">
        <v>562.65038915486923</v>
      </c>
      <c r="C35" s="53">
        <f t="shared" si="0"/>
        <v>658.03340997116402</v>
      </c>
      <c r="D35" s="52">
        <v>10064.862363518443</v>
      </c>
      <c r="E35" s="54">
        <v>1.3862303827224338</v>
      </c>
      <c r="F35" s="52">
        <v>19.517248022240775</v>
      </c>
      <c r="G35" s="52">
        <v>1.8680579210873167</v>
      </c>
      <c r="H35" s="52">
        <v>3.8336614171549974E-2</v>
      </c>
      <c r="I35" s="52">
        <v>2.3763722235664129</v>
      </c>
      <c r="J35" s="52">
        <v>5.5628034960661325E-3</v>
      </c>
      <c r="K35" s="52">
        <v>1.4645470512915921</v>
      </c>
      <c r="L35" s="52">
        <v>0.61629530793523102</v>
      </c>
      <c r="M35" s="52">
        <v>35.760762264490069</v>
      </c>
      <c r="N35" s="52">
        <v>0.52228319720186178</v>
      </c>
      <c r="O35" s="52">
        <v>38.19873410376541</v>
      </c>
      <c r="P35" s="52">
        <v>0.89088177625187726</v>
      </c>
      <c r="Q35" s="52">
        <v>194.20666101907116</v>
      </c>
      <c r="R35" s="52">
        <v>43.516318162129295</v>
      </c>
      <c r="S35" s="55">
        <v>35.688000000000002</v>
      </c>
      <c r="T35" s="55">
        <v>0.52200000000000002</v>
      </c>
      <c r="U35" s="54" t="s">
        <v>941</v>
      </c>
      <c r="V35" s="56">
        <v>6.72</v>
      </c>
      <c r="W35" s="57" t="str">
        <f t="shared" si="1"/>
        <v>discord.</v>
      </c>
      <c r="X35" s="57" t="s">
        <v>868</v>
      </c>
      <c r="Y35" s="58" t="s">
        <v>869</v>
      </c>
      <c r="Z35" s="58"/>
    </row>
    <row r="36" spans="1:26" s="21" customFormat="1" x14ac:dyDescent="0.25">
      <c r="A36" s="52" t="s">
        <v>529</v>
      </c>
      <c r="B36" s="53">
        <v>312.66285119266473</v>
      </c>
      <c r="C36" s="53">
        <f t="shared" si="0"/>
        <v>367.53068083039943</v>
      </c>
      <c r="D36" s="52">
        <v>55066.752125520943</v>
      </c>
      <c r="E36" s="54">
        <v>1.3391411782715048</v>
      </c>
      <c r="F36" s="52">
        <v>21.319586169324534</v>
      </c>
      <c r="G36" s="52">
        <v>2.5833282255792871</v>
      </c>
      <c r="H36" s="52">
        <v>3.8310315901323104E-2</v>
      </c>
      <c r="I36" s="52">
        <v>2.8470956967155434</v>
      </c>
      <c r="J36" s="52">
        <v>5.9229082558283378E-3</v>
      </c>
      <c r="K36" s="52">
        <v>1.1967760330023898</v>
      </c>
      <c r="L36" s="52">
        <v>0.42034977411648317</v>
      </c>
      <c r="M36" s="52">
        <v>38.068891466317034</v>
      </c>
      <c r="N36" s="52">
        <v>0.45425675741733329</v>
      </c>
      <c r="O36" s="52">
        <v>38.173016859747648</v>
      </c>
      <c r="P36" s="52">
        <v>1.0666469593731165</v>
      </c>
      <c r="Q36" s="52">
        <v>44.724904103893259</v>
      </c>
      <c r="R36" s="52" t="s">
        <v>857</v>
      </c>
      <c r="S36" s="55">
        <v>38.069000000000003</v>
      </c>
      <c r="T36" s="55">
        <v>0.45400000000000001</v>
      </c>
      <c r="U36" s="56"/>
      <c r="V36" s="56">
        <v>0.27800000000000002</v>
      </c>
      <c r="W36" s="57" t="str">
        <f t="shared" si="1"/>
        <v>concordant</v>
      </c>
      <c r="X36" s="57" t="s">
        <v>862</v>
      </c>
      <c r="Y36" s="58"/>
      <c r="Z36" s="58"/>
    </row>
    <row r="37" spans="1:26" s="21" customFormat="1" x14ac:dyDescent="0.25">
      <c r="A37" s="52" t="s">
        <v>436</v>
      </c>
      <c r="B37" s="53">
        <v>609.61840999511298</v>
      </c>
      <c r="C37" s="53">
        <f t="shared" si="0"/>
        <v>705.03492518467021</v>
      </c>
      <c r="D37" s="52">
        <v>7850.7864039555125</v>
      </c>
      <c r="E37" s="54">
        <v>1.5014206509664125</v>
      </c>
      <c r="F37" s="52">
        <v>19.171526625539347</v>
      </c>
      <c r="G37" s="52">
        <v>1.8673636627880945</v>
      </c>
      <c r="H37" s="52">
        <v>4.1399328048676548E-2</v>
      </c>
      <c r="I37" s="52">
        <v>2.3323251406137033</v>
      </c>
      <c r="J37" s="52">
        <v>5.9516280103274659E-3</v>
      </c>
      <c r="K37" s="52">
        <v>1.3920302462524676</v>
      </c>
      <c r="L37" s="52">
        <v>0.59684227641013343</v>
      </c>
      <c r="M37" s="52">
        <v>38.252938164444551</v>
      </c>
      <c r="N37" s="52">
        <v>0.53091568923398569</v>
      </c>
      <c r="O37" s="52">
        <v>41.189334932225215</v>
      </c>
      <c r="P37" s="52">
        <v>0.94144537860235644</v>
      </c>
      <c r="Q37" s="52">
        <v>215.74650174209719</v>
      </c>
      <c r="R37" s="52">
        <v>43.33590582247578</v>
      </c>
      <c r="S37" s="55">
        <v>38.164000000000001</v>
      </c>
      <c r="T37" s="55">
        <v>0.53100000000000003</v>
      </c>
      <c r="U37" s="56"/>
      <c r="V37" s="56">
        <v>7.55</v>
      </c>
      <c r="W37" s="57" t="str">
        <f t="shared" si="1"/>
        <v>discord.</v>
      </c>
      <c r="X37" s="57" t="s">
        <v>868</v>
      </c>
      <c r="Y37" s="58" t="s">
        <v>869</v>
      </c>
      <c r="Z37" s="58"/>
    </row>
    <row r="38" spans="1:26" s="21" customFormat="1" x14ac:dyDescent="0.25">
      <c r="A38" s="52" t="s">
        <v>401</v>
      </c>
      <c r="B38" s="53">
        <v>189.88971418002916</v>
      </c>
      <c r="C38" s="53">
        <f t="shared" si="0"/>
        <v>206.66366850650888</v>
      </c>
      <c r="D38" s="52">
        <v>7674.1756331171937</v>
      </c>
      <c r="E38" s="54">
        <v>2.6603198007915343</v>
      </c>
      <c r="F38" s="52">
        <v>20.374808474508242</v>
      </c>
      <c r="G38" s="52">
        <v>3.375265101391498</v>
      </c>
      <c r="H38" s="52">
        <v>3.9099873332337047E-2</v>
      </c>
      <c r="I38" s="52">
        <v>3.6003110772185014</v>
      </c>
      <c r="J38" s="52">
        <v>5.9895445199562814E-3</v>
      </c>
      <c r="K38" s="52">
        <v>0.99498213235751809</v>
      </c>
      <c r="L38" s="52">
        <v>0.27636004528981267</v>
      </c>
      <c r="M38" s="52">
        <v>38.495912987737363</v>
      </c>
      <c r="N38" s="52">
        <v>0.38188607107608163</v>
      </c>
      <c r="O38" s="52">
        <v>38.944846398066026</v>
      </c>
      <c r="P38" s="52">
        <v>1.3755876298109264</v>
      </c>
      <c r="Q38" s="52">
        <v>66.674222029574395</v>
      </c>
      <c r="R38" s="52" t="s">
        <v>857</v>
      </c>
      <c r="S38" s="55">
        <v>38.496000000000002</v>
      </c>
      <c r="T38" s="55">
        <v>0.38200000000000001</v>
      </c>
      <c r="U38" s="56"/>
      <c r="V38" s="56">
        <v>1.18</v>
      </c>
      <c r="W38" s="57" t="str">
        <f t="shared" si="1"/>
        <v>concordant</v>
      </c>
      <c r="X38" s="57" t="s">
        <v>862</v>
      </c>
      <c r="Y38" s="58"/>
      <c r="Z38" s="58"/>
    </row>
    <row r="39" spans="1:26" s="21" customFormat="1" x14ac:dyDescent="0.25">
      <c r="A39" s="18" t="s">
        <v>457</v>
      </c>
      <c r="B39" s="22">
        <v>347.26136161884023</v>
      </c>
      <c r="C39" s="22">
        <f t="shared" si="0"/>
        <v>386.36624435561919</v>
      </c>
      <c r="D39" s="18">
        <v>8500.2654894737279</v>
      </c>
      <c r="E39" s="23">
        <v>2.0868601123223658</v>
      </c>
      <c r="F39" s="18">
        <v>19.590009007361012</v>
      </c>
      <c r="G39" s="18">
        <v>2.3750637949565263</v>
      </c>
      <c r="H39" s="18">
        <v>4.1024674546781201E-2</v>
      </c>
      <c r="I39" s="18">
        <v>2.6871895845957767</v>
      </c>
      <c r="J39" s="18">
        <v>6.0023208369304557E-3</v>
      </c>
      <c r="K39" s="18">
        <v>0.89822251004747933</v>
      </c>
      <c r="L39" s="18">
        <v>0.33426093759685166</v>
      </c>
      <c r="M39" s="18">
        <v>38.577783528425535</v>
      </c>
      <c r="N39" s="18">
        <v>0.34547956454493089</v>
      </c>
      <c r="O39" s="18">
        <v>40.823975312572124</v>
      </c>
      <c r="P39" s="18">
        <v>1.075257552574957</v>
      </c>
      <c r="Q39" s="18">
        <v>174.88792000016014</v>
      </c>
      <c r="R39" s="18">
        <v>59.109640622727888</v>
      </c>
      <c r="S39" s="27">
        <v>38.567</v>
      </c>
      <c r="T39" s="27">
        <v>0.34499999999999997</v>
      </c>
      <c r="U39" s="28"/>
      <c r="V39" s="28">
        <v>5.77</v>
      </c>
      <c r="W39" s="20" t="str">
        <f t="shared" si="1"/>
        <v>discord.</v>
      </c>
      <c r="X39" s="20" t="s">
        <v>862</v>
      </c>
    </row>
    <row r="40" spans="1:26" s="21" customFormat="1" x14ac:dyDescent="0.25">
      <c r="A40" s="18" t="s">
        <v>441</v>
      </c>
      <c r="B40" s="22">
        <v>179.68233090877723</v>
      </c>
      <c r="C40" s="22">
        <f t="shared" si="0"/>
        <v>198.1055775967036</v>
      </c>
      <c r="D40" s="18">
        <v>4356.9189628254608</v>
      </c>
      <c r="E40" s="23">
        <v>2.2919601782912089</v>
      </c>
      <c r="F40" s="18">
        <v>19.877301946430503</v>
      </c>
      <c r="G40" s="18">
        <v>3.0077770010049987</v>
      </c>
      <c r="H40" s="18">
        <v>3.9016064386624305E-2</v>
      </c>
      <c r="I40" s="18">
        <v>4.0910611492264879</v>
      </c>
      <c r="J40" s="18">
        <v>6.002762603761513E-3</v>
      </c>
      <c r="K40" s="18">
        <v>1.4694142881633203</v>
      </c>
      <c r="L40" s="18">
        <v>0.35917680879474212</v>
      </c>
      <c r="M40" s="18">
        <v>38.580614348276569</v>
      </c>
      <c r="N40" s="18">
        <v>0.56521601663212451</v>
      </c>
      <c r="O40" s="18">
        <v>38.862947037506032</v>
      </c>
      <c r="P40" s="18">
        <v>1.5598664610785136</v>
      </c>
      <c r="Q40" s="18">
        <v>56.310720882478492</v>
      </c>
      <c r="R40" s="18" t="s">
        <v>857</v>
      </c>
      <c r="S40" s="27">
        <v>38.581000000000003</v>
      </c>
      <c r="T40" s="27">
        <v>0.56499999999999995</v>
      </c>
      <c r="U40" s="28"/>
      <c r="V40" s="28">
        <v>0.74299999999999999</v>
      </c>
      <c r="W40" s="20" t="str">
        <f t="shared" si="1"/>
        <v>concordant</v>
      </c>
      <c r="X40" s="20" t="s">
        <v>862</v>
      </c>
    </row>
    <row r="41" spans="1:26" s="21" customFormat="1" x14ac:dyDescent="0.25">
      <c r="A41" s="18" t="s">
        <v>390</v>
      </c>
      <c r="B41" s="22">
        <v>224.72183786719583</v>
      </c>
      <c r="C41" s="22">
        <f t="shared" si="0"/>
        <v>269.48798949806019</v>
      </c>
      <c r="D41" s="18">
        <v>3823.3971245101256</v>
      </c>
      <c r="E41" s="23">
        <v>1.1796777246847601</v>
      </c>
      <c r="F41" s="18">
        <v>16.664067713259236</v>
      </c>
      <c r="G41" s="18">
        <v>3.2769604355266546</v>
      </c>
      <c r="H41" s="18">
        <v>4.7345336305656731E-2</v>
      </c>
      <c r="I41" s="18">
        <v>3.5752110088336306</v>
      </c>
      <c r="J41" s="18">
        <v>6.0695075481199756E-3</v>
      </c>
      <c r="K41" s="18">
        <v>1.1922460715974019</v>
      </c>
      <c r="L41" s="18">
        <v>0.33347572175505208</v>
      </c>
      <c r="M41" s="18">
        <v>39.008298345951744</v>
      </c>
      <c r="N41" s="18">
        <v>0.46367061751857008</v>
      </c>
      <c r="O41" s="18">
        <v>46.970311832171397</v>
      </c>
      <c r="P41" s="18">
        <v>1.6410403907686906</v>
      </c>
      <c r="Q41" s="18">
        <v>474.97390930095617</v>
      </c>
      <c r="R41" s="18">
        <v>74.570312716961496</v>
      </c>
      <c r="S41" s="27">
        <v>38.875</v>
      </c>
      <c r="T41" s="27">
        <v>0.46300000000000002</v>
      </c>
      <c r="U41" s="28"/>
      <c r="V41" s="28">
        <v>19</v>
      </c>
      <c r="W41" s="20" t="str">
        <f t="shared" si="1"/>
        <v>discord.</v>
      </c>
      <c r="X41" s="20" t="s">
        <v>868</v>
      </c>
      <c r="Y41" s="21" t="s">
        <v>869</v>
      </c>
    </row>
    <row r="42" spans="1:26" s="21" customFormat="1" x14ac:dyDescent="0.25">
      <c r="A42" s="18" t="s">
        <v>369</v>
      </c>
      <c r="B42" s="22">
        <v>238.69367672199451</v>
      </c>
      <c r="C42" s="22">
        <f t="shared" si="0"/>
        <v>269.45337935352467</v>
      </c>
      <c r="D42" s="18">
        <v>19021.360597350653</v>
      </c>
      <c r="E42" s="23">
        <v>1.8235876562789244</v>
      </c>
      <c r="F42" s="18">
        <v>16.56660574045468</v>
      </c>
      <c r="G42" s="18">
        <v>2.6741007582011989</v>
      </c>
      <c r="H42" s="18">
        <v>5.0301624307613077E-2</v>
      </c>
      <c r="I42" s="18">
        <v>2.9519327904289958</v>
      </c>
      <c r="J42" s="18">
        <v>6.1048925373361354E-3</v>
      </c>
      <c r="K42" s="18">
        <v>1.1696183131280531</v>
      </c>
      <c r="L42" s="18">
        <v>0.39622118664770661</v>
      </c>
      <c r="M42" s="18">
        <v>39.235024514747195</v>
      </c>
      <c r="N42" s="18">
        <v>0.45750635230874792</v>
      </c>
      <c r="O42" s="18">
        <v>49.832344177454502</v>
      </c>
      <c r="P42" s="18">
        <v>1.4355047618017771</v>
      </c>
      <c r="Q42" s="18">
        <v>594.86360814170916</v>
      </c>
      <c r="R42" s="18">
        <v>58.741075265291158</v>
      </c>
      <c r="S42" s="27">
        <v>38.914999999999999</v>
      </c>
      <c r="T42" s="27">
        <v>0.45600000000000002</v>
      </c>
      <c r="U42" s="28"/>
      <c r="V42" s="28">
        <v>24.5</v>
      </c>
      <c r="W42" s="20" t="str">
        <f t="shared" si="1"/>
        <v>discord.</v>
      </c>
      <c r="X42" s="20" t="s">
        <v>868</v>
      </c>
      <c r="Y42" s="21" t="s">
        <v>869</v>
      </c>
    </row>
    <row r="43" spans="1:26" s="21" customFormat="1" x14ac:dyDescent="0.25">
      <c r="A43" s="18" t="s">
        <v>343</v>
      </c>
      <c r="B43" s="22">
        <v>124.21826977744367</v>
      </c>
      <c r="C43" s="22">
        <f t="shared" si="0"/>
        <v>137.17484582532342</v>
      </c>
      <c r="D43" s="18">
        <v>3745.9033053321623</v>
      </c>
      <c r="E43" s="23">
        <v>2.253009845334577</v>
      </c>
      <c r="F43" s="18">
        <v>18.518986833481151</v>
      </c>
      <c r="G43" s="18">
        <v>3.8494522278523342</v>
      </c>
      <c r="H43" s="18">
        <v>4.2064155773285851E-2</v>
      </c>
      <c r="I43" s="18">
        <v>4.1366115073030469</v>
      </c>
      <c r="J43" s="18">
        <v>6.0768238026153399E-3</v>
      </c>
      <c r="K43" s="18">
        <v>1.3707246917165767</v>
      </c>
      <c r="L43" s="18">
        <v>0.33136413446044122</v>
      </c>
      <c r="M43" s="18">
        <v>39.055177249343721</v>
      </c>
      <c r="N43" s="18">
        <v>0.53372057114727056</v>
      </c>
      <c r="O43" s="18">
        <v>41.837347084161102</v>
      </c>
      <c r="P43" s="18">
        <v>1.6954803842927362</v>
      </c>
      <c r="Q43" s="18">
        <v>204.44997518563838</v>
      </c>
      <c r="R43" s="18">
        <v>90.607824842989046</v>
      </c>
      <c r="S43" s="27">
        <v>39.037999999999997</v>
      </c>
      <c r="T43" s="27">
        <v>0.53400000000000003</v>
      </c>
      <c r="U43" s="28"/>
      <c r="V43" s="28">
        <v>7.02</v>
      </c>
      <c r="W43" s="20" t="str">
        <f t="shared" si="1"/>
        <v>discord.</v>
      </c>
      <c r="X43" s="20" t="s">
        <v>862</v>
      </c>
    </row>
    <row r="44" spans="1:26" s="21" customFormat="1" x14ac:dyDescent="0.25">
      <c r="A44" s="18" t="s">
        <v>446</v>
      </c>
      <c r="B44" s="22">
        <v>464.65102917283963</v>
      </c>
      <c r="C44" s="22">
        <f t="shared" si="0"/>
        <v>544.56973993642612</v>
      </c>
      <c r="D44" s="18">
        <v>4788.5639342003024</v>
      </c>
      <c r="E44" s="23">
        <v>1.3663007174706463</v>
      </c>
      <c r="F44" s="18">
        <v>17.205652385422077</v>
      </c>
      <c r="G44" s="18">
        <v>4.0410561726437599</v>
      </c>
      <c r="H44" s="18">
        <v>4.7650527899979638E-2</v>
      </c>
      <c r="I44" s="18">
        <v>4.16923788481507</v>
      </c>
      <c r="J44" s="18">
        <v>6.239871149278777E-3</v>
      </c>
      <c r="K44" s="18">
        <v>1.0146788476659963</v>
      </c>
      <c r="L44" s="18">
        <v>0.24337273998243047</v>
      </c>
      <c r="M44" s="18">
        <v>40.099814738883317</v>
      </c>
      <c r="N44" s="18">
        <v>0.40562144988520998</v>
      </c>
      <c r="O44" s="18">
        <v>47.266146664457978</v>
      </c>
      <c r="P44" s="18">
        <v>1.9254772290464786</v>
      </c>
      <c r="Q44" s="18">
        <v>427.76964676538518</v>
      </c>
      <c r="R44" s="18">
        <v>90.202118730643008</v>
      </c>
      <c r="S44" s="27">
        <v>40.045000000000002</v>
      </c>
      <c r="T44" s="27">
        <v>0.40500000000000003</v>
      </c>
      <c r="U44" s="28"/>
      <c r="V44" s="28">
        <v>16.8</v>
      </c>
      <c r="W44" s="20" t="str">
        <f t="shared" si="1"/>
        <v>discord.</v>
      </c>
      <c r="X44" s="20" t="s">
        <v>868</v>
      </c>
      <c r="Y44" s="21" t="s">
        <v>869</v>
      </c>
    </row>
    <row r="45" spans="1:26" s="21" customFormat="1" x14ac:dyDescent="0.25">
      <c r="A45" s="18" t="s">
        <v>471</v>
      </c>
      <c r="B45" s="22">
        <v>954.85793720612537</v>
      </c>
      <c r="C45" s="22">
        <f t="shared" si="0"/>
        <v>1164.4156531812689</v>
      </c>
      <c r="D45" s="18">
        <v>21912.172998861133</v>
      </c>
      <c r="E45" s="23">
        <v>1.0707867004527545</v>
      </c>
      <c r="F45" s="18">
        <v>20.459987417839777</v>
      </c>
      <c r="G45" s="18">
        <v>1.3758856494639813</v>
      </c>
      <c r="H45" s="18">
        <v>4.1985584337351986E-2</v>
      </c>
      <c r="I45" s="18">
        <v>1.9159999847100224</v>
      </c>
      <c r="J45" s="18">
        <v>6.2815163508630175E-3</v>
      </c>
      <c r="K45" s="18">
        <v>1.3235008692409564</v>
      </c>
      <c r="L45" s="18">
        <v>0.69076246336257774</v>
      </c>
      <c r="M45" s="18">
        <v>40.366606654551383</v>
      </c>
      <c r="N45" s="18">
        <v>0.53258316767008296</v>
      </c>
      <c r="O45" s="18">
        <v>41.760784511762104</v>
      </c>
      <c r="P45" s="18">
        <v>0.78390600186863679</v>
      </c>
      <c r="Q45" s="18">
        <v>122.58269833669993</v>
      </c>
      <c r="R45" s="18">
        <v>32.627225888659439</v>
      </c>
      <c r="S45" s="27">
        <v>40.344000000000001</v>
      </c>
      <c r="T45" s="27">
        <v>0.53300000000000003</v>
      </c>
      <c r="U45" s="28"/>
      <c r="V45" s="28">
        <v>3.47</v>
      </c>
      <c r="W45" s="20" t="str">
        <f t="shared" si="1"/>
        <v>concordant</v>
      </c>
      <c r="X45" s="20" t="s">
        <v>860</v>
      </c>
      <c r="Y45" s="21" t="s">
        <v>861</v>
      </c>
    </row>
    <row r="46" spans="1:26" s="21" customFormat="1" x14ac:dyDescent="0.25">
      <c r="A46" s="18" t="s">
        <v>516</v>
      </c>
      <c r="B46" s="22">
        <v>361.79920954518968</v>
      </c>
      <c r="C46" s="22">
        <f t="shared" si="0"/>
        <v>406.64420508053217</v>
      </c>
      <c r="D46" s="18">
        <v>32197.154226975523</v>
      </c>
      <c r="E46" s="23">
        <v>1.8959264735819354</v>
      </c>
      <c r="F46" s="18">
        <v>19.592992475217418</v>
      </c>
      <c r="G46" s="18">
        <v>2.67333088706703</v>
      </c>
      <c r="H46" s="18">
        <v>4.565816905619699E-2</v>
      </c>
      <c r="I46" s="18">
        <v>2.9640755236709979</v>
      </c>
      <c r="J46" s="18">
        <v>6.5191008544556589E-3</v>
      </c>
      <c r="K46" s="18">
        <v>1.2802213473947595</v>
      </c>
      <c r="L46" s="18">
        <v>0.43191252623995524</v>
      </c>
      <c r="M46" s="18">
        <v>41.888434606541146</v>
      </c>
      <c r="N46" s="18">
        <v>0.53452614205295035</v>
      </c>
      <c r="O46" s="18">
        <v>45.333313709825326</v>
      </c>
      <c r="P46" s="18">
        <v>1.3141597923617816</v>
      </c>
      <c r="Q46" s="18">
        <v>231.56052516736037</v>
      </c>
      <c r="R46" s="18">
        <v>61.739287000901953</v>
      </c>
      <c r="S46" s="27">
        <v>41.843000000000004</v>
      </c>
      <c r="T46" s="27">
        <v>0.53400000000000003</v>
      </c>
      <c r="U46" s="28"/>
      <c r="V46" s="28">
        <v>8.08</v>
      </c>
      <c r="W46" s="20" t="str">
        <f t="shared" si="1"/>
        <v>discord.</v>
      </c>
      <c r="X46" s="20"/>
    </row>
    <row r="47" spans="1:26" s="21" customFormat="1" x14ac:dyDescent="0.25">
      <c r="A47" s="18" t="s">
        <v>313</v>
      </c>
      <c r="B47" s="22">
        <v>215.53179647551107</v>
      </c>
      <c r="C47" s="22">
        <f t="shared" si="0"/>
        <v>256.84592678437321</v>
      </c>
      <c r="D47" s="18">
        <v>5153.0403084655472</v>
      </c>
      <c r="E47" s="23">
        <v>1.2259721260762051</v>
      </c>
      <c r="F47" s="18">
        <v>19.100968394925335</v>
      </c>
      <c r="G47" s="18">
        <v>3.0238653567564229</v>
      </c>
      <c r="H47" s="18">
        <v>4.5081264138415546E-2</v>
      </c>
      <c r="I47" s="18">
        <v>3.3929596733612049</v>
      </c>
      <c r="J47" s="18">
        <v>6.5639207273866908E-3</v>
      </c>
      <c r="K47" s="18">
        <v>1.3576653417128708</v>
      </c>
      <c r="L47" s="18">
        <v>0.40014190335716887</v>
      </c>
      <c r="M47" s="18">
        <v>42.175484332213912</v>
      </c>
      <c r="N47" s="18">
        <v>0.57073289717231646</v>
      </c>
      <c r="O47" s="18">
        <v>44.772957423984629</v>
      </c>
      <c r="P47" s="18">
        <v>1.4861236398885218</v>
      </c>
      <c r="Q47" s="18">
        <v>186.19438098406926</v>
      </c>
      <c r="R47" s="18">
        <v>72.408291022097984</v>
      </c>
      <c r="S47" s="27">
        <v>42.155000000000001</v>
      </c>
      <c r="T47" s="27">
        <v>0.57099999999999995</v>
      </c>
      <c r="U47" s="28"/>
      <c r="V47" s="28">
        <v>6.11</v>
      </c>
      <c r="W47" s="20" t="str">
        <f t="shared" si="1"/>
        <v>discord.</v>
      </c>
      <c r="X47" s="20"/>
    </row>
    <row r="48" spans="1:26" x14ac:dyDescent="0.25">
      <c r="A48" s="18" t="s">
        <v>301</v>
      </c>
      <c r="B48" s="22">
        <v>833.90567587844066</v>
      </c>
      <c r="C48" s="22">
        <f t="shared" si="0"/>
        <v>965.7417807148563</v>
      </c>
      <c r="D48" s="18">
        <v>31739.671325982607</v>
      </c>
      <c r="E48" s="23">
        <v>1.4864504232326468</v>
      </c>
      <c r="F48" s="18">
        <v>20.9514207884407</v>
      </c>
      <c r="G48" s="18">
        <v>1.9302828055484089</v>
      </c>
      <c r="H48" s="18">
        <v>4.3323874660479406E-2</v>
      </c>
      <c r="I48" s="18">
        <v>2.3591084708269885</v>
      </c>
      <c r="J48" s="18">
        <v>6.623914119792575E-3</v>
      </c>
      <c r="K48" s="18">
        <v>1.3550835812929212</v>
      </c>
      <c r="L48" s="18">
        <v>0.57440494917891372</v>
      </c>
      <c r="M48" s="18">
        <v>42.559693146770293</v>
      </c>
      <c r="N48" s="18">
        <v>0.5748198266483584</v>
      </c>
      <c r="O48" s="18">
        <v>43.064070693233042</v>
      </c>
      <c r="P48" s="18">
        <v>0.99468622780694105</v>
      </c>
      <c r="Q48" s="18">
        <v>71.226966374505679</v>
      </c>
      <c r="R48" s="18">
        <v>45.940378223024993</v>
      </c>
      <c r="S48" s="27">
        <v>42.561</v>
      </c>
      <c r="T48" s="27">
        <v>0.57499999999999996</v>
      </c>
      <c r="U48" s="28"/>
      <c r="V48" s="28">
        <v>1.2</v>
      </c>
      <c r="W48" s="20" t="str">
        <f t="shared" si="1"/>
        <v>concordant</v>
      </c>
    </row>
    <row r="49" spans="1:24" x14ac:dyDescent="0.25">
      <c r="A49" s="18" t="s">
        <v>327</v>
      </c>
      <c r="B49" s="22">
        <v>833.29691483648321</v>
      </c>
      <c r="C49" s="22">
        <f t="shared" si="0"/>
        <v>931.77773745305979</v>
      </c>
      <c r="D49" s="18">
        <v>14201.441498546057</v>
      </c>
      <c r="E49" s="23">
        <v>1.9884559225200031</v>
      </c>
      <c r="F49" s="18">
        <v>20.773520540930484</v>
      </c>
      <c r="G49" s="18">
        <v>1.9473845869246205</v>
      </c>
      <c r="H49" s="18">
        <v>4.3224461900113725E-2</v>
      </c>
      <c r="I49" s="18">
        <v>2.3573694305293529</v>
      </c>
      <c r="J49" s="18">
        <v>6.6386262293189752E-3</v>
      </c>
      <c r="K49" s="18">
        <v>1.3197033901277182</v>
      </c>
      <c r="L49" s="18">
        <v>0.55982035443268441</v>
      </c>
      <c r="M49" s="18">
        <v>42.653908729289498</v>
      </c>
      <c r="N49" s="18">
        <v>0.56104689800843843</v>
      </c>
      <c r="O49" s="18">
        <v>42.967315654818144</v>
      </c>
      <c r="P49" s="18">
        <v>0.99176671748547918</v>
      </c>
      <c r="Q49" s="18">
        <v>60.483590868427839</v>
      </c>
      <c r="R49" s="18">
        <v>46.566322476364533</v>
      </c>
      <c r="S49" s="27">
        <v>42.655000000000001</v>
      </c>
      <c r="T49" s="27">
        <v>0.56100000000000005</v>
      </c>
      <c r="U49" s="28"/>
      <c r="V49" s="28">
        <v>0.748</v>
      </c>
      <c r="W49" s="20" t="str">
        <f t="shared" si="1"/>
        <v>concordant</v>
      </c>
    </row>
    <row r="50" spans="1:24" x14ac:dyDescent="0.25">
      <c r="A50" s="18" t="s">
        <v>535</v>
      </c>
      <c r="B50" s="22">
        <v>456.33965315148794</v>
      </c>
      <c r="C50" s="22">
        <f t="shared" si="0"/>
        <v>520.44795818441742</v>
      </c>
      <c r="D50" s="18">
        <v>33412.936126738408</v>
      </c>
      <c r="E50" s="23">
        <v>1.6727913557458036</v>
      </c>
      <c r="F50" s="18">
        <v>20.305312500420744</v>
      </c>
      <c r="G50" s="18">
        <v>2.1285086292928805</v>
      </c>
      <c r="H50" s="18">
        <v>4.525663594736129E-2</v>
      </c>
      <c r="I50" s="18">
        <v>2.4137693437133967</v>
      </c>
      <c r="J50" s="18">
        <v>6.6844832005292379E-3</v>
      </c>
      <c r="K50" s="18">
        <v>1.1308746978381867</v>
      </c>
      <c r="L50" s="18">
        <v>0.46850984365325632</v>
      </c>
      <c r="M50" s="18">
        <v>42.947565547934481</v>
      </c>
      <c r="N50" s="18">
        <v>0.48406887080059136</v>
      </c>
      <c r="O50" s="18">
        <v>44.943331374753932</v>
      </c>
      <c r="P50" s="18">
        <v>1.0611705069345128</v>
      </c>
      <c r="Q50" s="18">
        <v>152.75765582507384</v>
      </c>
      <c r="R50" s="18">
        <v>49.966580973272393</v>
      </c>
      <c r="S50" s="27">
        <v>42.932000000000002</v>
      </c>
      <c r="T50" s="27">
        <v>0.48399999999999999</v>
      </c>
      <c r="U50" s="28"/>
      <c r="V50" s="28">
        <v>4.6399999999999997</v>
      </c>
      <c r="W50" s="20" t="str">
        <f t="shared" si="1"/>
        <v>discord.</v>
      </c>
    </row>
    <row r="51" spans="1:24" x14ac:dyDescent="0.25">
      <c r="A51" s="18" t="s">
        <v>524</v>
      </c>
      <c r="B51" s="22">
        <v>669.00218594734599</v>
      </c>
      <c r="C51" s="22">
        <f t="shared" si="0"/>
        <v>794.72412325503126</v>
      </c>
      <c r="D51" s="18">
        <v>12741.283040122789</v>
      </c>
      <c r="E51" s="23">
        <v>1.2505018381387591</v>
      </c>
      <c r="F51" s="18">
        <v>20.842518695489598</v>
      </c>
      <c r="G51" s="18">
        <v>2.0300258039422308</v>
      </c>
      <c r="H51" s="18">
        <v>4.4255286546887013E-2</v>
      </c>
      <c r="I51" s="18">
        <v>2.5613819472886203</v>
      </c>
      <c r="J51" s="18">
        <v>6.8175847528477189E-3</v>
      </c>
      <c r="K51" s="18">
        <v>1.5579809486294842</v>
      </c>
      <c r="L51" s="18">
        <v>0.60825795632654578</v>
      </c>
      <c r="M51" s="18">
        <v>43.799839552945954</v>
      </c>
      <c r="N51" s="18">
        <v>0.68008015665136057</v>
      </c>
      <c r="O51" s="18">
        <v>43.970134449175426</v>
      </c>
      <c r="P51" s="18">
        <v>1.1022063281692951</v>
      </c>
      <c r="Q51" s="18">
        <v>53.247391639377476</v>
      </c>
      <c r="R51" s="18">
        <v>48.517291768756664</v>
      </c>
      <c r="S51" s="27">
        <v>43.801000000000002</v>
      </c>
      <c r="T51" s="27">
        <v>0.68</v>
      </c>
      <c r="U51" s="28"/>
      <c r="V51" s="28">
        <v>0.39600000000000002</v>
      </c>
      <c r="W51" s="20" t="str">
        <f t="shared" si="1"/>
        <v>concordant</v>
      </c>
    </row>
    <row r="52" spans="1:24" x14ac:dyDescent="0.25">
      <c r="A52" s="18" t="s">
        <v>540</v>
      </c>
      <c r="B52" s="22">
        <v>470.53292905423467</v>
      </c>
      <c r="C52" s="22">
        <f t="shared" si="0"/>
        <v>570.76185193130095</v>
      </c>
      <c r="D52" s="18">
        <v>12917.549774684499</v>
      </c>
      <c r="E52" s="23">
        <v>1.1032268446441249</v>
      </c>
      <c r="F52" s="18">
        <v>16.710515944820862</v>
      </c>
      <c r="G52" s="18">
        <v>2.6085896517454317</v>
      </c>
      <c r="H52" s="18">
        <v>5.6556314464002465E-2</v>
      </c>
      <c r="I52" s="18">
        <v>2.8276069699166562</v>
      </c>
      <c r="J52" s="18">
        <v>6.9653818436805261E-3</v>
      </c>
      <c r="K52" s="18">
        <v>1.0857387547704269</v>
      </c>
      <c r="L52" s="18">
        <v>0.38397795956855679</v>
      </c>
      <c r="M52" s="18">
        <v>44.746079818092511</v>
      </c>
      <c r="N52" s="18">
        <v>0.48414331047594672</v>
      </c>
      <c r="O52" s="18">
        <v>55.86115601994819</v>
      </c>
      <c r="P52" s="18">
        <v>1.5368721353371981</v>
      </c>
      <c r="Q52" s="18">
        <v>562.97756615419735</v>
      </c>
      <c r="R52" s="18">
        <v>56.889456832223743</v>
      </c>
      <c r="S52" s="27">
        <v>44.451999999999998</v>
      </c>
      <c r="T52" s="27">
        <v>0.48299999999999998</v>
      </c>
      <c r="U52" s="28"/>
      <c r="V52" s="28">
        <v>22.8</v>
      </c>
      <c r="W52" s="20" t="str">
        <f t="shared" si="1"/>
        <v>discord.</v>
      </c>
    </row>
    <row r="53" spans="1:24" x14ac:dyDescent="0.25">
      <c r="A53" s="18" t="s">
        <v>568</v>
      </c>
      <c r="B53" s="22">
        <v>698.4208919876603</v>
      </c>
      <c r="C53" s="22">
        <f t="shared" si="0"/>
        <v>758.23847522451661</v>
      </c>
      <c r="D53" s="18">
        <v>107022.91171527941</v>
      </c>
      <c r="E53" s="23">
        <v>2.7438238179434338</v>
      </c>
      <c r="F53" s="18">
        <v>21.287815933013469</v>
      </c>
      <c r="G53" s="18">
        <v>1.4380439990895149</v>
      </c>
      <c r="H53" s="18">
        <v>4.5278335026367522E-2</v>
      </c>
      <c r="I53" s="18">
        <v>1.8427894942203036</v>
      </c>
      <c r="J53" s="18">
        <v>7.0062607435546331E-3</v>
      </c>
      <c r="K53" s="18">
        <v>1.1521640222504224</v>
      </c>
      <c r="L53" s="18">
        <v>0.62522823462150823</v>
      </c>
      <c r="M53" s="18">
        <v>45.007773989312035</v>
      </c>
      <c r="N53" s="18">
        <v>0.51675732494048532</v>
      </c>
      <c r="O53" s="18">
        <v>44.964410072217476</v>
      </c>
      <c r="P53" s="18">
        <v>0.81052092276127397</v>
      </c>
      <c r="Q53" s="18">
        <v>42.642901520663635</v>
      </c>
      <c r="R53" s="18">
        <v>34.389628303860746</v>
      </c>
      <c r="S53" s="27">
        <v>45.006999999999998</v>
      </c>
      <c r="T53" s="27">
        <v>0.51700000000000002</v>
      </c>
      <c r="U53" s="28"/>
      <c r="V53" s="28">
        <v>-9.8500000000000004E-2</v>
      </c>
      <c r="W53" s="20" t="str">
        <f t="shared" si="1"/>
        <v>concordant</v>
      </c>
    </row>
    <row r="54" spans="1:24" x14ac:dyDescent="0.25">
      <c r="A54" s="18" t="s">
        <v>585</v>
      </c>
      <c r="B54" s="22">
        <v>1216.5300308612168</v>
      </c>
      <c r="C54" s="22">
        <f t="shared" si="0"/>
        <v>1376.5260916129055</v>
      </c>
      <c r="D54" s="18">
        <v>29379.588025064601</v>
      </c>
      <c r="E54" s="23">
        <v>1.7868224749362678</v>
      </c>
      <c r="F54" s="18">
        <v>21.368687273765694</v>
      </c>
      <c r="G54" s="18">
        <v>1.3605976680831817</v>
      </c>
      <c r="H54" s="18">
        <v>4.5156767322755156E-2</v>
      </c>
      <c r="I54" s="18">
        <v>1.585562162037224</v>
      </c>
      <c r="J54" s="18">
        <v>7.0422655704579619E-3</v>
      </c>
      <c r="K54" s="18">
        <v>0.81098147297629564</v>
      </c>
      <c r="L54" s="18">
        <v>0.51147882586596183</v>
      </c>
      <c r="M54" s="18">
        <v>45.238257042492968</v>
      </c>
      <c r="N54" s="18">
        <v>0.36558960537665186</v>
      </c>
      <c r="O54" s="18">
        <v>44.846312374688573</v>
      </c>
      <c r="P54" s="18">
        <v>0.69559212908658452</v>
      </c>
      <c r="Q54" s="18">
        <v>23.957959810485896</v>
      </c>
      <c r="R54" s="18" t="s">
        <v>857</v>
      </c>
      <c r="S54" s="27">
        <v>45.234000000000002</v>
      </c>
      <c r="T54" s="27">
        <v>0.36599999999999999</v>
      </c>
      <c r="U54" s="28"/>
      <c r="V54" s="28">
        <v>-0.89</v>
      </c>
      <c r="W54" s="20" t="str">
        <f t="shared" si="1"/>
        <v>concordant</v>
      </c>
    </row>
    <row r="55" spans="1:24" x14ac:dyDescent="0.25">
      <c r="A55" s="18" t="s">
        <v>388</v>
      </c>
      <c r="B55" s="22">
        <v>200.69250095008456</v>
      </c>
      <c r="C55" s="22">
        <f t="shared" si="0"/>
        <v>246.50068356763134</v>
      </c>
      <c r="D55" s="18">
        <v>4355.2347486738963</v>
      </c>
      <c r="E55" s="23">
        <v>1.0295701559922665</v>
      </c>
      <c r="F55" s="18">
        <v>16.863349797733015</v>
      </c>
      <c r="G55" s="18">
        <v>3.2500848603834296</v>
      </c>
      <c r="H55" s="18">
        <v>5.5374603631017094E-2</v>
      </c>
      <c r="I55" s="18">
        <v>3.4782536428135078</v>
      </c>
      <c r="J55" s="18">
        <v>7.1384282087527933E-3</v>
      </c>
      <c r="K55" s="18">
        <v>1.052992877804158</v>
      </c>
      <c r="L55" s="18">
        <v>0.30273608136076241</v>
      </c>
      <c r="M55" s="18">
        <v>45.853796847514225</v>
      </c>
      <c r="N55" s="18">
        <v>0.48112405274592618</v>
      </c>
      <c r="O55" s="18">
        <v>54.724860065752658</v>
      </c>
      <c r="P55" s="18">
        <v>1.8530862473936018</v>
      </c>
      <c r="Q55" s="18">
        <v>462.70094931821478</v>
      </c>
      <c r="R55" s="18">
        <v>73.510297686775914</v>
      </c>
      <c r="S55" s="27">
        <v>45.738999999999997</v>
      </c>
      <c r="T55" s="27">
        <v>0.48099999999999998</v>
      </c>
      <c r="U55" s="28"/>
      <c r="V55" s="28">
        <v>18.100000000000001</v>
      </c>
      <c r="W55" s="20" t="str">
        <f t="shared" si="1"/>
        <v>discord.</v>
      </c>
    </row>
    <row r="56" spans="1:24" x14ac:dyDescent="0.25">
      <c r="A56" s="18" t="s">
        <v>379</v>
      </c>
      <c r="B56" s="22">
        <v>177.22494131994091</v>
      </c>
      <c r="C56" s="22">
        <f t="shared" si="0"/>
        <v>202.95208400402936</v>
      </c>
      <c r="D56" s="18">
        <v>3054.3237891728654</v>
      </c>
      <c r="E56" s="23">
        <v>1.6188296431357763</v>
      </c>
      <c r="F56" s="18">
        <v>20.989363438828086</v>
      </c>
      <c r="G56" s="18">
        <v>3.4009016419218177</v>
      </c>
      <c r="H56" s="18">
        <v>4.2354867923725309E-2</v>
      </c>
      <c r="I56" s="18">
        <v>3.6114753084865301</v>
      </c>
      <c r="J56" s="18">
        <v>7.1596676228284075E-3</v>
      </c>
      <c r="K56" s="18">
        <v>1.1926457411831783</v>
      </c>
      <c r="L56" s="18">
        <v>0.33023782230508547</v>
      </c>
      <c r="M56" s="18">
        <v>45.989743021921967</v>
      </c>
      <c r="N56" s="18">
        <v>0.54654283306335572</v>
      </c>
      <c r="O56" s="18">
        <v>42.120576309657629</v>
      </c>
      <c r="P56" s="18">
        <v>1.4900560505550118</v>
      </c>
      <c r="Q56" s="18" t="s">
        <v>857</v>
      </c>
      <c r="R56" s="18" t="s">
        <v>857</v>
      </c>
      <c r="S56" s="27">
        <v>45.929000000000002</v>
      </c>
      <c r="T56" s="27">
        <v>0.54600000000000004</v>
      </c>
      <c r="U56" s="28"/>
      <c r="V56" s="28">
        <v>-8.98</v>
      </c>
      <c r="W56" s="20" t="str">
        <f t="shared" si="1"/>
        <v>rev discord.</v>
      </c>
    </row>
    <row r="57" spans="1:24" x14ac:dyDescent="0.25">
      <c r="A57" s="18" t="s">
        <v>509</v>
      </c>
      <c r="B57" s="22">
        <v>608.3588211781979</v>
      </c>
      <c r="C57" s="22">
        <f t="shared" si="0"/>
        <v>691.23941135969676</v>
      </c>
      <c r="D57" s="18">
        <v>9262.9414355121971</v>
      </c>
      <c r="E57" s="23">
        <v>1.7249433511972001</v>
      </c>
      <c r="F57" s="18">
        <v>21.367788523207651</v>
      </c>
      <c r="G57" s="18">
        <v>1.7697754118513944</v>
      </c>
      <c r="H57" s="18">
        <v>4.5643881576367548E-2</v>
      </c>
      <c r="I57" s="18">
        <v>2.3426882585641358</v>
      </c>
      <c r="J57" s="18">
        <v>7.2882923149077544E-3</v>
      </c>
      <c r="K57" s="18">
        <v>1.5324012804863807</v>
      </c>
      <c r="L57" s="18">
        <v>0.65412086942613934</v>
      </c>
      <c r="M57" s="18">
        <v>46.812964129447799</v>
      </c>
      <c r="N57" s="18">
        <v>0.71476406496202216</v>
      </c>
      <c r="O57" s="18">
        <v>45.319439803004052</v>
      </c>
      <c r="P57" s="18">
        <v>1.0383489602471236</v>
      </c>
      <c r="Q57" s="18" t="s">
        <v>857</v>
      </c>
      <c r="R57" s="18" t="s">
        <v>857</v>
      </c>
      <c r="S57" s="27">
        <v>46.75</v>
      </c>
      <c r="T57" s="27">
        <v>0.71399999999999997</v>
      </c>
      <c r="U57" s="28"/>
      <c r="V57" s="28">
        <v>-3.32</v>
      </c>
      <c r="W57" s="20" t="str">
        <f t="shared" si="1"/>
        <v>rev discord.</v>
      </c>
    </row>
    <row r="58" spans="1:24" x14ac:dyDescent="0.25">
      <c r="A58" s="18" t="s">
        <v>507</v>
      </c>
      <c r="B58" s="22">
        <v>258.75803500846104</v>
      </c>
      <c r="C58" s="22">
        <f t="shared" si="0"/>
        <v>302.88267603070346</v>
      </c>
      <c r="D58" s="18">
        <v>13708.302177925514</v>
      </c>
      <c r="E58" s="23">
        <v>1.3780993299489066</v>
      </c>
      <c r="F58" s="18">
        <v>20.667159539784102</v>
      </c>
      <c r="G58" s="18">
        <v>2.3868048465250511</v>
      </c>
      <c r="H58" s="18">
        <v>4.8077929899342099E-2</v>
      </c>
      <c r="I58" s="18">
        <v>2.6545481760762657</v>
      </c>
      <c r="J58" s="18">
        <v>7.3313355438082428E-3</v>
      </c>
      <c r="K58" s="18">
        <v>1.1614328895769293</v>
      </c>
      <c r="L58" s="18">
        <v>0.43752563997300048</v>
      </c>
      <c r="M58" s="18">
        <v>47.088425042697232</v>
      </c>
      <c r="N58" s="18">
        <v>0.54490786923084045</v>
      </c>
      <c r="O58" s="18">
        <v>47.680300274370744</v>
      </c>
      <c r="P58" s="18">
        <v>1.2364396428627344</v>
      </c>
      <c r="Q58" s="18">
        <v>77.522193312566088</v>
      </c>
      <c r="R58" s="18">
        <v>56.712136497310944</v>
      </c>
      <c r="S58" s="27">
        <v>47.088999999999999</v>
      </c>
      <c r="T58" s="27">
        <v>0.54500000000000004</v>
      </c>
      <c r="U58" s="28"/>
      <c r="V58" s="28">
        <v>1.28</v>
      </c>
      <c r="W58" s="20" t="str">
        <f t="shared" si="1"/>
        <v>concordant</v>
      </c>
    </row>
    <row r="59" spans="1:24" x14ac:dyDescent="0.25">
      <c r="A59" s="18" t="s">
        <v>550</v>
      </c>
      <c r="B59" s="22">
        <v>1173.010397606487</v>
      </c>
      <c r="C59" s="22">
        <f t="shared" si="0"/>
        <v>1279.3825576656998</v>
      </c>
      <c r="D59" s="18">
        <v>156888.52909842649</v>
      </c>
      <c r="E59" s="23">
        <v>2.5914435063091483</v>
      </c>
      <c r="F59" s="18">
        <v>20.867757586621501</v>
      </c>
      <c r="G59" s="18">
        <v>1.3501503406964492</v>
      </c>
      <c r="H59" s="18">
        <v>4.8616632452521548E-2</v>
      </c>
      <c r="I59" s="18">
        <v>1.8421873661584263</v>
      </c>
      <c r="J59" s="18">
        <v>7.3456190805820717E-3</v>
      </c>
      <c r="K59" s="18">
        <v>1.2532345695748444</v>
      </c>
      <c r="L59" s="18">
        <v>0.68029701679490695</v>
      </c>
      <c r="M59" s="18">
        <v>47.179831849946893</v>
      </c>
      <c r="N59" s="18">
        <v>0.58911553365889446</v>
      </c>
      <c r="O59" s="18">
        <v>48.202063877999336</v>
      </c>
      <c r="P59" s="18">
        <v>0.86722531562465122</v>
      </c>
      <c r="Q59" s="18">
        <v>99.348938368137212</v>
      </c>
      <c r="R59" s="18">
        <v>31.930833245593291</v>
      </c>
      <c r="S59" s="27">
        <v>47.177999999999997</v>
      </c>
      <c r="T59" s="27">
        <v>0.58899999999999997</v>
      </c>
      <c r="U59" s="28"/>
      <c r="V59" s="28">
        <v>2.19</v>
      </c>
      <c r="W59" s="20" t="str">
        <f t="shared" si="1"/>
        <v>concordant</v>
      </c>
    </row>
    <row r="60" spans="1:24" x14ac:dyDescent="0.25">
      <c r="A60" s="18" t="s">
        <v>417</v>
      </c>
      <c r="B60" s="22">
        <v>1490.8442874022126</v>
      </c>
      <c r="C60" s="22">
        <f t="shared" si="0"/>
        <v>2007.196366018803</v>
      </c>
      <c r="D60" s="18">
        <v>24465.223857920559</v>
      </c>
      <c r="E60" s="23">
        <v>0.67850682131109585</v>
      </c>
      <c r="F60" s="18">
        <v>19.471827514017413</v>
      </c>
      <c r="G60" s="18">
        <v>1.2839921205311631</v>
      </c>
      <c r="H60" s="18">
        <v>5.380017063699255E-2</v>
      </c>
      <c r="I60" s="18">
        <v>1.8663555951472846</v>
      </c>
      <c r="J60" s="18">
        <v>7.6601966175809414E-3</v>
      </c>
      <c r="K60" s="18">
        <v>1.3480945074015505</v>
      </c>
      <c r="L60" s="18">
        <v>0.72231385643053991</v>
      </c>
      <c r="M60" s="18">
        <v>49.19262714468924</v>
      </c>
      <c r="N60" s="18">
        <v>0.66063922997408042</v>
      </c>
      <c r="O60" s="18">
        <v>53.208956408022566</v>
      </c>
      <c r="P60" s="18">
        <v>0.9674974383148367</v>
      </c>
      <c r="Q60" s="18">
        <v>238.04237396917458</v>
      </c>
      <c r="R60" s="18">
        <v>29.76775592923272</v>
      </c>
      <c r="S60" s="27">
        <v>48.951000000000001</v>
      </c>
      <c r="T60" s="27">
        <v>0.66</v>
      </c>
      <c r="U60" s="28"/>
      <c r="V60" s="28">
        <v>8.07</v>
      </c>
      <c r="W60" s="20" t="str">
        <f t="shared" si="1"/>
        <v>discord.</v>
      </c>
    </row>
    <row r="61" spans="1:24" x14ac:dyDescent="0.25">
      <c r="A61" s="18" t="s">
        <v>399</v>
      </c>
      <c r="B61" s="22">
        <v>289.11025113443202</v>
      </c>
      <c r="C61" s="22">
        <f t="shared" si="0"/>
        <v>316.89697164154342</v>
      </c>
      <c r="D61" s="18">
        <v>8503.2507615320155</v>
      </c>
      <c r="E61" s="23">
        <v>2.4450855580169515</v>
      </c>
      <c r="F61" s="18">
        <v>14.798049099911299</v>
      </c>
      <c r="G61" s="18">
        <v>3.3388047524236288</v>
      </c>
      <c r="H61" s="18">
        <v>7.6566658501435639E-2</v>
      </c>
      <c r="I61" s="18">
        <v>3.7814144774606904</v>
      </c>
      <c r="J61" s="18">
        <v>8.4222578113093433E-3</v>
      </c>
      <c r="K61" s="18">
        <v>1.2207202896954545</v>
      </c>
      <c r="L61" s="18">
        <v>0.32282107580949371</v>
      </c>
      <c r="M61" s="18">
        <v>54.066001554610224</v>
      </c>
      <c r="N61" s="18">
        <v>0.65723469062538697</v>
      </c>
      <c r="O61" s="18">
        <v>74.911872276421747</v>
      </c>
      <c r="P61" s="18">
        <v>2.7307629953304371</v>
      </c>
      <c r="Q61" s="18">
        <v>804.26299348780231</v>
      </c>
      <c r="R61" s="18">
        <v>74.940481178482571</v>
      </c>
      <c r="S61" s="27">
        <v>53.587000000000003</v>
      </c>
      <c r="T61" s="27">
        <v>0.65500000000000003</v>
      </c>
      <c r="U61" s="28"/>
      <c r="V61" s="28">
        <v>33.700000000000003</v>
      </c>
      <c r="W61" s="20" t="str">
        <f t="shared" si="1"/>
        <v>discord.</v>
      </c>
    </row>
    <row r="62" spans="1:24" x14ac:dyDescent="0.25">
      <c r="A62" s="18" t="s">
        <v>354</v>
      </c>
      <c r="B62" s="22">
        <v>348.79692916545594</v>
      </c>
      <c r="C62" s="22">
        <f t="shared" si="0"/>
        <v>377.79907257494443</v>
      </c>
      <c r="D62" s="18">
        <v>36372.325842939703</v>
      </c>
      <c r="E62" s="23">
        <v>2.8262489843100811</v>
      </c>
      <c r="F62" s="18">
        <v>20.959454473255036</v>
      </c>
      <c r="G62" s="18">
        <v>1.7399315864936482</v>
      </c>
      <c r="H62" s="18">
        <v>6.0597923891014371E-2</v>
      </c>
      <c r="I62" s="18">
        <v>1.9557712100738645</v>
      </c>
      <c r="J62" s="18">
        <v>9.2589400979290228E-3</v>
      </c>
      <c r="K62" s="18">
        <v>0.88847457148103692</v>
      </c>
      <c r="L62" s="18">
        <v>0.45428349026954018</v>
      </c>
      <c r="M62" s="18">
        <v>59.412337609214454</v>
      </c>
      <c r="N62" s="18">
        <v>0.52543848432280527</v>
      </c>
      <c r="O62" s="18">
        <v>59.737856763572736</v>
      </c>
      <c r="P62" s="18">
        <v>1.1346322225699055</v>
      </c>
      <c r="Q62" s="18">
        <v>72.788349235274239</v>
      </c>
      <c r="R62" s="18">
        <v>41.404661550906219</v>
      </c>
      <c r="S62" s="27">
        <v>59.414000000000001</v>
      </c>
      <c r="T62" s="27">
        <v>0.52500000000000002</v>
      </c>
      <c r="U62" s="28"/>
      <c r="V62" s="28">
        <v>0.56299999999999994</v>
      </c>
      <c r="W62" s="20" t="str">
        <f t="shared" si="1"/>
        <v>concordant</v>
      </c>
    </row>
    <row r="63" spans="1:24" x14ac:dyDescent="0.25">
      <c r="A63" s="18" t="s">
        <v>353</v>
      </c>
      <c r="B63" s="22">
        <v>453.39665240036021</v>
      </c>
      <c r="C63" s="22">
        <f t="shared" si="0"/>
        <v>491.85531160018297</v>
      </c>
      <c r="D63" s="18">
        <v>25331.256251684405</v>
      </c>
      <c r="E63" s="23">
        <v>2.7704609451016875</v>
      </c>
      <c r="F63" s="18">
        <v>20.391878341826718</v>
      </c>
      <c r="G63" s="18">
        <v>1.4037252984093882</v>
      </c>
      <c r="H63" s="18">
        <v>6.2896992901786367E-2</v>
      </c>
      <c r="I63" s="18">
        <v>1.7090108159903017</v>
      </c>
      <c r="J63" s="18">
        <v>9.3441211167115869E-3</v>
      </c>
      <c r="K63" s="18">
        <v>0.96446369707569524</v>
      </c>
      <c r="L63" s="18">
        <v>0.56434031198148271</v>
      </c>
      <c r="M63" s="18">
        <v>59.956389224316872</v>
      </c>
      <c r="N63" s="18">
        <v>0.57557681687501372</v>
      </c>
      <c r="O63" s="18">
        <v>61.936530850792927</v>
      </c>
      <c r="P63" s="18">
        <v>1.0268655263981437</v>
      </c>
      <c r="Q63" s="18">
        <v>139.17282012217203</v>
      </c>
      <c r="R63" s="18">
        <v>33.133626705599085</v>
      </c>
      <c r="S63" s="27">
        <v>59.948</v>
      </c>
      <c r="T63" s="27">
        <v>0.57599999999999996</v>
      </c>
      <c r="U63" s="28"/>
      <c r="V63" s="28">
        <v>3.35</v>
      </c>
      <c r="W63" s="20" t="str">
        <f t="shared" si="1"/>
        <v>concordant</v>
      </c>
    </row>
    <row r="64" spans="1:24" s="21" customFormat="1" x14ac:dyDescent="0.25">
      <c r="A64" s="18" t="s">
        <v>559</v>
      </c>
      <c r="B64" s="22">
        <v>1171.1695745479838</v>
      </c>
      <c r="C64" s="22">
        <f t="shared" si="0"/>
        <v>1327.7531500558534</v>
      </c>
      <c r="D64" s="18">
        <v>119981.83441638974</v>
      </c>
      <c r="E64" s="23">
        <v>1.757686584471585</v>
      </c>
      <c r="F64" s="18">
        <v>21.044577958473987</v>
      </c>
      <c r="G64" s="18">
        <v>1.0584907471585965</v>
      </c>
      <c r="H64" s="18">
        <v>6.472011325193594E-2</v>
      </c>
      <c r="I64" s="18">
        <v>1.6907369379021446</v>
      </c>
      <c r="J64" s="18">
        <v>9.8638820878778899E-3</v>
      </c>
      <c r="K64" s="18">
        <v>1.3173551427068593</v>
      </c>
      <c r="L64" s="18">
        <v>0.7791603254030901</v>
      </c>
      <c r="M64" s="18">
        <v>63.275110786948126</v>
      </c>
      <c r="N64" s="18">
        <v>0.82948036726519447</v>
      </c>
      <c r="O64" s="18">
        <v>63.676661587012418</v>
      </c>
      <c r="P64" s="18">
        <v>1.0435419563312784</v>
      </c>
      <c r="Q64" s="18">
        <v>78.772755119206693</v>
      </c>
      <c r="R64" s="18">
        <v>25.170070503461357</v>
      </c>
      <c r="S64" s="27">
        <v>63.287999999999997</v>
      </c>
      <c r="T64" s="27">
        <v>0.82899999999999996</v>
      </c>
      <c r="U64" s="28"/>
      <c r="V64" s="28">
        <v>0.65200000000000002</v>
      </c>
      <c r="W64" s="20" t="str">
        <f t="shared" si="1"/>
        <v>concordant</v>
      </c>
      <c r="X64" s="20"/>
    </row>
    <row r="65" spans="1:24" s="21" customFormat="1" x14ac:dyDescent="0.25">
      <c r="A65" s="18" t="s">
        <v>386</v>
      </c>
      <c r="B65" s="22">
        <v>188.89010989928127</v>
      </c>
      <c r="C65" s="22">
        <f t="shared" si="0"/>
        <v>207.06352574574791</v>
      </c>
      <c r="D65" s="18">
        <v>3689.8868702493619</v>
      </c>
      <c r="E65" s="23">
        <v>2.4425334346245888</v>
      </c>
      <c r="F65" s="18">
        <v>21.339218044242291</v>
      </c>
      <c r="G65" s="18">
        <v>2.3216516286580235</v>
      </c>
      <c r="H65" s="18">
        <v>6.09544311389228E-2</v>
      </c>
      <c r="I65" s="18">
        <v>2.6083056364788999</v>
      </c>
      <c r="J65" s="18">
        <v>1.0259744809476511E-2</v>
      </c>
      <c r="K65" s="18">
        <v>1.1663576963708795</v>
      </c>
      <c r="L65" s="18">
        <v>0.44717063830963139</v>
      </c>
      <c r="M65" s="18">
        <v>65.801584970379281</v>
      </c>
      <c r="N65" s="18">
        <v>0.7635781235873651</v>
      </c>
      <c r="O65" s="18">
        <v>60.079108225445381</v>
      </c>
      <c r="P65" s="18">
        <v>1.5215886751862513</v>
      </c>
      <c r="Q65" s="18" t="s">
        <v>857</v>
      </c>
      <c r="R65" s="18" t="s">
        <v>857</v>
      </c>
      <c r="S65" s="27">
        <v>65.596000000000004</v>
      </c>
      <c r="T65" s="27">
        <v>0.76100000000000001</v>
      </c>
      <c r="U65" s="28"/>
      <c r="V65" s="28">
        <v>-9.3800000000000008</v>
      </c>
      <c r="W65" s="20" t="str">
        <f t="shared" si="1"/>
        <v>rev discord.</v>
      </c>
      <c r="X65" s="20"/>
    </row>
    <row r="66" spans="1:24" s="21" customFormat="1" x14ac:dyDescent="0.25">
      <c r="A66" s="18" t="s">
        <v>300</v>
      </c>
      <c r="B66" s="22">
        <v>463.95298743356108</v>
      </c>
      <c r="C66" s="22">
        <f t="shared" si="0"/>
        <v>513.84684308954388</v>
      </c>
      <c r="D66" s="18">
        <v>62848.00888708025</v>
      </c>
      <c r="E66" s="23">
        <v>2.1852180115852233</v>
      </c>
      <c r="F66" s="18">
        <v>20.762871054964965</v>
      </c>
      <c r="G66" s="18">
        <v>1.5054209527529023</v>
      </c>
      <c r="H66" s="18">
        <v>7.7220967071379515E-2</v>
      </c>
      <c r="I66" s="18">
        <v>1.8904914074365804</v>
      </c>
      <c r="J66" s="18">
        <v>1.1645018628485991E-2</v>
      </c>
      <c r="K66" s="18">
        <v>1.1433004549716956</v>
      </c>
      <c r="L66" s="18">
        <v>0.60476363472180938</v>
      </c>
      <c r="M66" s="18">
        <v>74.634889438254064</v>
      </c>
      <c r="N66" s="18">
        <v>0.84838039612464655</v>
      </c>
      <c r="O66" s="18">
        <v>75.528807619602105</v>
      </c>
      <c r="P66" s="18">
        <v>1.3760535105666989</v>
      </c>
      <c r="Q66" s="18">
        <v>103.88901387417653</v>
      </c>
      <c r="R66" s="18">
        <v>35.578906492313074</v>
      </c>
      <c r="S66" s="27">
        <v>74.644999999999996</v>
      </c>
      <c r="T66" s="27">
        <v>0.84799999999999998</v>
      </c>
      <c r="U66" s="28"/>
      <c r="V66" s="28">
        <v>1.23</v>
      </c>
      <c r="W66" s="20" t="str">
        <f t="shared" si="1"/>
        <v>concordant</v>
      </c>
      <c r="X66" s="20"/>
    </row>
    <row r="67" spans="1:24" s="21" customFormat="1" x14ac:dyDescent="0.25">
      <c r="A67" s="18" t="s">
        <v>381</v>
      </c>
      <c r="B67" s="22">
        <v>633.06935278619073</v>
      </c>
      <c r="C67" s="22">
        <f t="shared" si="0"/>
        <v>704.33101462298498</v>
      </c>
      <c r="D67" s="18">
        <v>102572.23881795249</v>
      </c>
      <c r="E67" s="23">
        <v>2.0876765159571438</v>
      </c>
      <c r="F67" s="18">
        <v>17.875056247261988</v>
      </c>
      <c r="G67" s="18">
        <v>1.3746851096717168</v>
      </c>
      <c r="H67" s="18">
        <v>9.4880210236774107E-2</v>
      </c>
      <c r="I67" s="18">
        <v>1.9792213547457103</v>
      </c>
      <c r="J67" s="18">
        <v>1.2265513777134295E-2</v>
      </c>
      <c r="K67" s="18">
        <v>1.4238949428026362</v>
      </c>
      <c r="L67" s="18">
        <v>0.71942177634071558</v>
      </c>
      <c r="M67" s="18">
        <v>78.587602552253557</v>
      </c>
      <c r="N67" s="18">
        <v>1.1122117031315426</v>
      </c>
      <c r="O67" s="18">
        <v>92.039356490967279</v>
      </c>
      <c r="P67" s="18">
        <v>1.7415411355032973</v>
      </c>
      <c r="Q67" s="18">
        <v>456.43990411306879</v>
      </c>
      <c r="R67" s="18">
        <v>30.501534792174368</v>
      </c>
      <c r="S67" s="27">
        <v>77.021000000000001</v>
      </c>
      <c r="T67" s="27">
        <v>1.1080000000000001</v>
      </c>
      <c r="U67" s="28"/>
      <c r="V67" s="28">
        <v>16.7</v>
      </c>
      <c r="W67" s="20" t="str">
        <f t="shared" si="1"/>
        <v>discord.</v>
      </c>
      <c r="X67" s="20"/>
    </row>
    <row r="68" spans="1:24" s="21" customFormat="1" x14ac:dyDescent="0.25">
      <c r="A68" s="18" t="s">
        <v>474</v>
      </c>
      <c r="B68" s="22">
        <v>2916.8991386995926</v>
      </c>
      <c r="C68" s="22">
        <f t="shared" si="0"/>
        <v>3094.4818018832884</v>
      </c>
      <c r="D68" s="18">
        <v>2067654.0813680177</v>
      </c>
      <c r="E68" s="23">
        <v>3.8600124882986826</v>
      </c>
      <c r="F68" s="18">
        <v>20.981405576768704</v>
      </c>
      <c r="G68" s="18">
        <v>0.88666758777345778</v>
      </c>
      <c r="H68" s="18">
        <v>7.9554977343560943E-2</v>
      </c>
      <c r="I68" s="18">
        <v>1.5923724858997295</v>
      </c>
      <c r="J68" s="18">
        <v>1.2058515773435054E-2</v>
      </c>
      <c r="K68" s="18">
        <v>1.3226755608281999</v>
      </c>
      <c r="L68" s="18">
        <v>0.83063201137945797</v>
      </c>
      <c r="M68" s="18">
        <v>77.2692416061914</v>
      </c>
      <c r="N68" s="18">
        <v>1.0159206089653168</v>
      </c>
      <c r="O68" s="18">
        <v>77.726453979463258</v>
      </c>
      <c r="P68" s="18">
        <v>1.1915091103686208</v>
      </c>
      <c r="Q68" s="18">
        <v>91.787136377407563</v>
      </c>
      <c r="R68" s="18">
        <v>21.01551371829261</v>
      </c>
      <c r="S68" s="27">
        <v>77.296000000000006</v>
      </c>
      <c r="T68" s="27">
        <v>1.016</v>
      </c>
      <c r="U68" s="28"/>
      <c r="V68" s="28">
        <v>0.61299999999999999</v>
      </c>
      <c r="W68" s="20" t="str">
        <f t="shared" si="1"/>
        <v>concordant</v>
      </c>
      <c r="X68" s="20"/>
    </row>
    <row r="69" spans="1:24" s="21" customFormat="1" x14ac:dyDescent="0.25">
      <c r="A69" s="18" t="s">
        <v>326</v>
      </c>
      <c r="B69" s="22">
        <v>2357.9793594776047</v>
      </c>
      <c r="C69" s="22">
        <f t="shared" si="0"/>
        <v>2827.4879102646532</v>
      </c>
      <c r="D69" s="18">
        <v>70264.40261250858</v>
      </c>
      <c r="E69" s="23">
        <v>1.1802237649311049</v>
      </c>
      <c r="F69" s="18">
        <v>20.925139557026952</v>
      </c>
      <c r="G69" s="18">
        <v>0.94380909490567133</v>
      </c>
      <c r="H69" s="18">
        <v>8.0442216404895767E-2</v>
      </c>
      <c r="I69" s="18">
        <v>1.342667515337131</v>
      </c>
      <c r="J69" s="18">
        <v>1.2210064436734001E-2</v>
      </c>
      <c r="K69" s="18">
        <v>0.94656714863502878</v>
      </c>
      <c r="L69" s="18">
        <v>0.70498998286806314</v>
      </c>
      <c r="M69" s="18">
        <v>78.234474642703432</v>
      </c>
      <c r="N69" s="18">
        <v>0.73606630920416194</v>
      </c>
      <c r="O69" s="18">
        <v>78.56061020924092</v>
      </c>
      <c r="P69" s="18">
        <v>1.0150350055549708</v>
      </c>
      <c r="Q69" s="18">
        <v>88.514514063274135</v>
      </c>
      <c r="R69" s="18">
        <v>22.56156157743434</v>
      </c>
      <c r="S69" s="27">
        <v>78.244</v>
      </c>
      <c r="T69" s="27">
        <v>0.73599999999999999</v>
      </c>
      <c r="U69" s="28"/>
      <c r="V69" s="28">
        <v>0.432</v>
      </c>
      <c r="W69" s="20" t="str">
        <f t="shared" si="1"/>
        <v>concordant</v>
      </c>
      <c r="X69" s="20"/>
    </row>
    <row r="70" spans="1:24" s="21" customFormat="1" x14ac:dyDescent="0.25">
      <c r="A70" s="18" t="s">
        <v>562</v>
      </c>
      <c r="B70" s="22">
        <v>2009.6230934073672</v>
      </c>
      <c r="C70" s="22">
        <f t="shared" si="0"/>
        <v>2423.9079572052001</v>
      </c>
      <c r="D70" s="18">
        <v>88757.174552149314</v>
      </c>
      <c r="E70" s="23">
        <v>1.1399437155908023</v>
      </c>
      <c r="F70" s="18">
        <v>20.943278453858493</v>
      </c>
      <c r="G70" s="18">
        <v>0.95005116256023714</v>
      </c>
      <c r="H70" s="18">
        <v>8.2948698715695907E-2</v>
      </c>
      <c r="I70" s="18">
        <v>1.7231089812512159</v>
      </c>
      <c r="J70" s="18">
        <v>1.259934289137259E-2</v>
      </c>
      <c r="K70" s="18">
        <v>1.4360702771736304</v>
      </c>
      <c r="L70" s="18">
        <v>0.83341813709939849</v>
      </c>
      <c r="M70" s="18">
        <v>80.713177253041692</v>
      </c>
      <c r="N70" s="18">
        <v>1.1518718313483305</v>
      </c>
      <c r="O70" s="18">
        <v>80.913435842970387</v>
      </c>
      <c r="P70" s="18">
        <v>1.3401228198800155</v>
      </c>
      <c r="Q70" s="18">
        <v>86.852113109608879</v>
      </c>
      <c r="R70" s="18">
        <v>22.576716603146863</v>
      </c>
      <c r="S70" s="27">
        <v>80.727999999999994</v>
      </c>
      <c r="T70" s="27">
        <v>1.151</v>
      </c>
      <c r="U70" s="28"/>
      <c r="V70" s="28">
        <v>0.25800000000000001</v>
      </c>
      <c r="W70" s="20" t="str">
        <f t="shared" si="1"/>
        <v>concordant</v>
      </c>
      <c r="X70" s="20"/>
    </row>
    <row r="71" spans="1:24" s="21" customFormat="1" x14ac:dyDescent="0.25">
      <c r="A71" s="18" t="s">
        <v>558</v>
      </c>
      <c r="B71" s="22">
        <v>1631.3201508370926</v>
      </c>
      <c r="C71" s="22">
        <f t="shared" si="0"/>
        <v>1776.1516715798837</v>
      </c>
      <c r="D71" s="18">
        <v>159008.60156463299</v>
      </c>
      <c r="E71" s="23">
        <v>2.6469392400258855</v>
      </c>
      <c r="F71" s="18">
        <v>21.064786622536655</v>
      </c>
      <c r="G71" s="18">
        <v>0.96974967422513769</v>
      </c>
      <c r="H71" s="18">
        <v>8.3533418927744005E-2</v>
      </c>
      <c r="I71" s="18">
        <v>1.5185409935784879</v>
      </c>
      <c r="J71" s="18">
        <v>1.2709665353880408E-2</v>
      </c>
      <c r="K71" s="18">
        <v>1.1685344543496576</v>
      </c>
      <c r="L71" s="18">
        <v>0.7695113001829279</v>
      </c>
      <c r="M71" s="18">
        <v>81.415474319537921</v>
      </c>
      <c r="N71" s="18">
        <v>0.94538540108774072</v>
      </c>
      <c r="O71" s="18">
        <v>81.461527150801672</v>
      </c>
      <c r="P71" s="18">
        <v>1.1887063312877473</v>
      </c>
      <c r="Q71" s="18">
        <v>82.789037113766625</v>
      </c>
      <c r="R71" s="18">
        <v>23.002844339706112</v>
      </c>
      <c r="S71" s="27">
        <v>81.418000000000006</v>
      </c>
      <c r="T71" s="27">
        <v>0.94499999999999995</v>
      </c>
      <c r="U71" s="28"/>
      <c r="V71" s="28">
        <v>5.8799999999999998E-2</v>
      </c>
      <c r="W71" s="20" t="str">
        <f t="shared" si="1"/>
        <v>concordant</v>
      </c>
      <c r="X71" s="20"/>
    </row>
    <row r="72" spans="1:24" s="21" customFormat="1" x14ac:dyDescent="0.25">
      <c r="A72" s="18" t="s">
        <v>574</v>
      </c>
      <c r="B72" s="22">
        <v>1877.1158942149309</v>
      </c>
      <c r="C72" s="22">
        <f t="shared" si="0"/>
        <v>2237.5655622147692</v>
      </c>
      <c r="D72" s="18">
        <v>172161.21364258119</v>
      </c>
      <c r="E72" s="23">
        <v>1.2238109070493213</v>
      </c>
      <c r="F72" s="18">
        <v>20.657287358304309</v>
      </c>
      <c r="G72" s="18">
        <v>0.87825324713183794</v>
      </c>
      <c r="H72" s="18">
        <v>8.5100810548577793E-2</v>
      </c>
      <c r="I72" s="18">
        <v>1.7084131504050137</v>
      </c>
      <c r="J72" s="18">
        <v>1.270068467477516E-2</v>
      </c>
      <c r="K72" s="18">
        <v>1.4653411297547547</v>
      </c>
      <c r="L72" s="18">
        <v>0.85772058673709362</v>
      </c>
      <c r="M72" s="18">
        <v>81.358307457377151</v>
      </c>
      <c r="N72" s="18">
        <v>1.1846852472039942</v>
      </c>
      <c r="O72" s="18">
        <v>82.929274127308929</v>
      </c>
      <c r="P72" s="18">
        <v>1.3604628437082056</v>
      </c>
      <c r="Q72" s="18">
        <v>128.43294598936956</v>
      </c>
      <c r="R72" s="18">
        <v>20.660837498509707</v>
      </c>
      <c r="S72" s="27">
        <v>81.418999999999997</v>
      </c>
      <c r="T72" s="27">
        <v>1.1870000000000001</v>
      </c>
      <c r="U72" s="28"/>
      <c r="V72" s="28">
        <v>1.99</v>
      </c>
      <c r="W72" s="20" t="str">
        <f t="shared" si="1"/>
        <v>concordant</v>
      </c>
      <c r="X72" s="20"/>
    </row>
    <row r="73" spans="1:24" s="21" customFormat="1" x14ac:dyDescent="0.25">
      <c r="A73" s="18" t="s">
        <v>522</v>
      </c>
      <c r="B73" s="22">
        <v>1746.9287395994604</v>
      </c>
      <c r="C73" s="22">
        <f t="shared" si="0"/>
        <v>1932.1591113441586</v>
      </c>
      <c r="D73" s="18">
        <v>77448.928610147428</v>
      </c>
      <c r="E73" s="23">
        <v>2.2163117740307814</v>
      </c>
      <c r="F73" s="18">
        <v>20.548662763705654</v>
      </c>
      <c r="G73" s="18">
        <v>0.88921727369945702</v>
      </c>
      <c r="H73" s="18">
        <v>8.5622990617145955E-2</v>
      </c>
      <c r="I73" s="18">
        <v>1.5151427151314656</v>
      </c>
      <c r="J73" s="18">
        <v>1.2759987222868228E-2</v>
      </c>
      <c r="K73" s="18">
        <v>1.2214134827863548</v>
      </c>
      <c r="L73" s="18">
        <v>0.80613758069673014</v>
      </c>
      <c r="M73" s="18">
        <v>81.735790755350507</v>
      </c>
      <c r="N73" s="18">
        <v>0.99202958350424097</v>
      </c>
      <c r="O73" s="18">
        <v>83.417786578607618</v>
      </c>
      <c r="P73" s="18">
        <v>1.2133749375302614</v>
      </c>
      <c r="Q73" s="18">
        <v>131.83916211316179</v>
      </c>
      <c r="R73" s="18">
        <v>21.091910347199047</v>
      </c>
      <c r="S73" s="27">
        <v>81.775000000000006</v>
      </c>
      <c r="T73" s="27">
        <v>0.99299999999999999</v>
      </c>
      <c r="U73" s="28"/>
      <c r="V73" s="28">
        <v>2.12</v>
      </c>
      <c r="W73" s="20" t="str">
        <f t="shared" si="1"/>
        <v>concordant</v>
      </c>
      <c r="X73" s="20"/>
    </row>
    <row r="74" spans="1:24" s="21" customFormat="1" x14ac:dyDescent="0.25">
      <c r="A74" s="18" t="s">
        <v>596</v>
      </c>
      <c r="B74" s="22">
        <v>1564.6156100800497</v>
      </c>
      <c r="C74" s="22">
        <f t="shared" si="0"/>
        <v>1738.0322132941767</v>
      </c>
      <c r="D74" s="18">
        <v>41264.591372479728</v>
      </c>
      <c r="E74" s="23">
        <v>2.1202391325518644</v>
      </c>
      <c r="F74" s="18">
        <v>20.663203509264967</v>
      </c>
      <c r="G74" s="18">
        <v>1.0445844393674928</v>
      </c>
      <c r="H74" s="18">
        <v>8.61167862721023E-2</v>
      </c>
      <c r="I74" s="18">
        <v>1.5921033155771585</v>
      </c>
      <c r="J74" s="18">
        <v>1.2939941182609058E-2</v>
      </c>
      <c r="K74" s="18">
        <v>1.1972684685040587</v>
      </c>
      <c r="L74" s="18">
        <v>0.75200425549646754</v>
      </c>
      <c r="M74" s="18">
        <v>82.881130936276705</v>
      </c>
      <c r="N74" s="18">
        <v>0.98595787481050223</v>
      </c>
      <c r="O74" s="18">
        <v>83.879528591891756</v>
      </c>
      <c r="P74" s="18">
        <v>1.2817775969212946</v>
      </c>
      <c r="Q74" s="18">
        <v>112.39885929461732</v>
      </c>
      <c r="R74" s="18">
        <v>24.767884311782325</v>
      </c>
      <c r="S74" s="27">
        <v>82.91</v>
      </c>
      <c r="T74" s="27">
        <v>0.98599999999999999</v>
      </c>
      <c r="U74" s="28"/>
      <c r="V74" s="28">
        <v>1.25</v>
      </c>
      <c r="W74" s="20" t="str">
        <f t="shared" si="1"/>
        <v>concordant</v>
      </c>
      <c r="X74" s="20"/>
    </row>
    <row r="75" spans="1:24" s="21" customFormat="1" x14ac:dyDescent="0.25">
      <c r="A75" s="18" t="s">
        <v>356</v>
      </c>
      <c r="B75" s="22">
        <v>1193.9095368384919</v>
      </c>
      <c r="C75" s="22">
        <f t="shared" si="0"/>
        <v>1313.9278764098744</v>
      </c>
      <c r="D75" s="18">
        <v>155966.52993507823</v>
      </c>
      <c r="E75" s="23">
        <v>2.3377155704622408</v>
      </c>
      <c r="F75" s="18">
        <v>21.21784918945691</v>
      </c>
      <c r="G75" s="18">
        <v>0.86383784572628075</v>
      </c>
      <c r="H75" s="18">
        <v>8.4853391578520024E-2</v>
      </c>
      <c r="I75" s="18">
        <v>1.4637347434390588</v>
      </c>
      <c r="J75" s="18">
        <v>1.3010533916960146E-2</v>
      </c>
      <c r="K75" s="18">
        <v>1.1816025176015676</v>
      </c>
      <c r="L75" s="18">
        <v>0.8072518076775177</v>
      </c>
      <c r="M75" s="18">
        <v>83.33037193170351</v>
      </c>
      <c r="N75" s="18">
        <v>0.97829711819876763</v>
      </c>
      <c r="O75" s="18">
        <v>82.697725433706808</v>
      </c>
      <c r="P75" s="18">
        <v>1.1624937765940047</v>
      </c>
      <c r="Q75" s="18">
        <v>64.464812929353499</v>
      </c>
      <c r="R75" s="18">
        <v>20.583289931558973</v>
      </c>
      <c r="S75" s="27">
        <v>83.277000000000001</v>
      </c>
      <c r="T75" s="27">
        <v>0.97599999999999998</v>
      </c>
      <c r="U75" s="28"/>
      <c r="V75" s="28">
        <v>-0.79400000000000004</v>
      </c>
      <c r="W75" s="20" t="str">
        <f t="shared" si="1"/>
        <v>concordant</v>
      </c>
      <c r="X75" s="20"/>
    </row>
    <row r="76" spans="1:24" s="21" customFormat="1" x14ac:dyDescent="0.25">
      <c r="A76" s="18" t="s">
        <v>485</v>
      </c>
      <c r="B76" s="22">
        <v>1183.9960930974876</v>
      </c>
      <c r="C76" s="22">
        <f t="shared" si="0"/>
        <v>1350.3738144841677</v>
      </c>
      <c r="D76" s="18">
        <v>57718.468399347345</v>
      </c>
      <c r="E76" s="23">
        <v>1.6723337689620785</v>
      </c>
      <c r="F76" s="18">
        <v>20.783588538812324</v>
      </c>
      <c r="G76" s="18">
        <v>1.0934107723665782</v>
      </c>
      <c r="H76" s="18">
        <v>8.6901650788232157E-2</v>
      </c>
      <c r="I76" s="18">
        <v>1.7206730344018171</v>
      </c>
      <c r="J76" s="18">
        <v>1.3151831303315398E-2</v>
      </c>
      <c r="K76" s="18">
        <v>1.3281601431088292</v>
      </c>
      <c r="L76" s="18">
        <v>0.77188409218637943</v>
      </c>
      <c r="M76" s="18">
        <v>84.229472114796067</v>
      </c>
      <c r="N76" s="18">
        <v>1.1114254798742422</v>
      </c>
      <c r="O76" s="18">
        <v>84.613013545212112</v>
      </c>
      <c r="P76" s="18">
        <v>1.3969032104844317</v>
      </c>
      <c r="Q76" s="18">
        <v>95.453797426059538</v>
      </c>
      <c r="R76" s="18">
        <v>25.892298972203292</v>
      </c>
      <c r="S76" s="27">
        <v>84.247</v>
      </c>
      <c r="T76" s="27">
        <v>1.111</v>
      </c>
      <c r="U76" s="28"/>
      <c r="V76" s="28">
        <v>0.47299999999999998</v>
      </c>
      <c r="W76" s="20" t="str">
        <f t="shared" si="1"/>
        <v>concordant</v>
      </c>
      <c r="X76" s="20"/>
    </row>
    <row r="77" spans="1:24" s="21" customFormat="1" x14ac:dyDescent="0.25">
      <c r="A77" s="18" t="s">
        <v>349</v>
      </c>
      <c r="B77" s="22">
        <v>349.66137699637511</v>
      </c>
      <c r="C77" s="22">
        <f t="shared" si="0"/>
        <v>394.69412964553351</v>
      </c>
      <c r="D77" s="18">
        <v>154427.4365797677</v>
      </c>
      <c r="E77" s="23">
        <v>1.824681343250818</v>
      </c>
      <c r="F77" s="18">
        <v>19.898983970312454</v>
      </c>
      <c r="G77" s="18">
        <v>1.8449695872878569</v>
      </c>
      <c r="H77" s="18">
        <v>9.2081831752339166E-2</v>
      </c>
      <c r="I77" s="18">
        <v>2.0562748837232898</v>
      </c>
      <c r="J77" s="18">
        <v>1.3245581379769455E-2</v>
      </c>
      <c r="K77" s="18">
        <v>0.90792103200409391</v>
      </c>
      <c r="L77" s="18">
        <v>0.44153679996330286</v>
      </c>
      <c r="M77" s="18">
        <v>84.825951185560157</v>
      </c>
      <c r="N77" s="18">
        <v>0.76510773210396366</v>
      </c>
      <c r="O77" s="18">
        <v>89.440840754613362</v>
      </c>
      <c r="P77" s="18">
        <v>1.7604767128105721</v>
      </c>
      <c r="Q77" s="18">
        <v>214.40676473980739</v>
      </c>
      <c r="R77" s="18">
        <v>42.744400015922793</v>
      </c>
      <c r="S77" s="27">
        <v>84.804000000000002</v>
      </c>
      <c r="T77" s="27">
        <v>0.76500000000000001</v>
      </c>
      <c r="U77" s="28"/>
      <c r="V77" s="28">
        <v>5.53</v>
      </c>
      <c r="W77" s="20" t="str">
        <f t="shared" si="1"/>
        <v>discord.</v>
      </c>
      <c r="X77" s="20"/>
    </row>
    <row r="78" spans="1:24" s="21" customFormat="1" x14ac:dyDescent="0.25">
      <c r="A78" s="18" t="s">
        <v>292</v>
      </c>
      <c r="B78" s="22">
        <v>1301.0307071141906</v>
      </c>
      <c r="C78" s="22">
        <f t="shared" si="0"/>
        <v>1413.5899221769766</v>
      </c>
      <c r="D78" s="18">
        <v>23428.730497587698</v>
      </c>
      <c r="E78" s="23">
        <v>2.7162788582106812</v>
      </c>
      <c r="F78" s="18">
        <v>21.042509138174371</v>
      </c>
      <c r="G78" s="18">
        <v>1.0407175178307126</v>
      </c>
      <c r="H78" s="18">
        <v>8.6223496699835492E-2</v>
      </c>
      <c r="I78" s="18">
        <v>1.6613954534728597</v>
      </c>
      <c r="J78" s="18">
        <v>1.325530540072232E-2</v>
      </c>
      <c r="K78" s="18">
        <v>1.2942664394836461</v>
      </c>
      <c r="L78" s="18">
        <v>0.7790237037053438</v>
      </c>
      <c r="M78" s="18">
        <v>84.887816509170221</v>
      </c>
      <c r="N78" s="18">
        <v>1.0914723832499575</v>
      </c>
      <c r="O78" s="18">
        <v>83.979284565541363</v>
      </c>
      <c r="P78" s="18">
        <v>1.3390895422194546</v>
      </c>
      <c r="Q78" s="18">
        <v>58.243273723475731</v>
      </c>
      <c r="R78" s="18">
        <v>24.82111478595678</v>
      </c>
      <c r="S78" s="27">
        <v>84.819000000000003</v>
      </c>
      <c r="T78" s="27">
        <v>1.089</v>
      </c>
      <c r="U78" s="28"/>
      <c r="V78" s="28">
        <v>-1.1200000000000001</v>
      </c>
      <c r="W78" s="20" t="str">
        <f t="shared" si="1"/>
        <v>concordant</v>
      </c>
      <c r="X78" s="20"/>
    </row>
    <row r="79" spans="1:24" s="21" customFormat="1" x14ac:dyDescent="0.25">
      <c r="A79" s="18" t="s">
        <v>296</v>
      </c>
      <c r="B79" s="22">
        <v>629.33536417216465</v>
      </c>
      <c r="C79" s="22">
        <f t="shared" si="0"/>
        <v>735.69424066903935</v>
      </c>
      <c r="D79" s="18">
        <v>62474.115302336475</v>
      </c>
      <c r="E79" s="23">
        <v>1.3905168562475785</v>
      </c>
      <c r="F79" s="18">
        <v>20.963280785595003</v>
      </c>
      <c r="G79" s="18">
        <v>1.3996867711226462</v>
      </c>
      <c r="H79" s="18">
        <v>8.7163963498141442E-2</v>
      </c>
      <c r="I79" s="18">
        <v>1.9520937507722491</v>
      </c>
      <c r="J79" s="18">
        <v>1.3279452963306942E-2</v>
      </c>
      <c r="K79" s="18">
        <v>1.3576526362370205</v>
      </c>
      <c r="L79" s="18">
        <v>0.69548536575148223</v>
      </c>
      <c r="M79" s="18">
        <v>85.041443471919123</v>
      </c>
      <c r="N79" s="18">
        <v>1.1469852317312004</v>
      </c>
      <c r="O79" s="18">
        <v>84.858036399939209</v>
      </c>
      <c r="P79" s="18">
        <v>1.5891791495952035</v>
      </c>
      <c r="Q79" s="18">
        <v>79.676624226801039</v>
      </c>
      <c r="R79" s="18">
        <v>33.299170052093508</v>
      </c>
      <c r="S79" s="27">
        <v>85.034999999999997</v>
      </c>
      <c r="T79" s="27">
        <v>1.1459999999999999</v>
      </c>
      <c r="U79" s="28"/>
      <c r="V79" s="28">
        <v>-0.22500000000000001</v>
      </c>
      <c r="W79" s="20" t="str">
        <f t="shared" si="1"/>
        <v>concordant</v>
      </c>
      <c r="X79" s="20"/>
    </row>
    <row r="80" spans="1:24" s="21" customFormat="1" x14ac:dyDescent="0.25">
      <c r="A80" s="18" t="s">
        <v>450</v>
      </c>
      <c r="B80" s="22">
        <v>288.92808030188399</v>
      </c>
      <c r="C80" s="22">
        <f t="shared" si="0"/>
        <v>363.75733296571423</v>
      </c>
      <c r="D80" s="18">
        <v>14638.553048935808</v>
      </c>
      <c r="E80" s="23">
        <v>0.90737374026671602</v>
      </c>
      <c r="F80" s="18">
        <v>19.907622458117842</v>
      </c>
      <c r="G80" s="18">
        <v>1.5820130576973435</v>
      </c>
      <c r="H80" s="18">
        <v>9.0745808478701617E-2</v>
      </c>
      <c r="I80" s="18">
        <v>1.8479807253317568</v>
      </c>
      <c r="J80" s="18">
        <v>1.3298104337583279E-2</v>
      </c>
      <c r="K80" s="18">
        <v>0.94261976294711869</v>
      </c>
      <c r="L80" s="18">
        <v>0.5100809494524875</v>
      </c>
      <c r="M80" s="18">
        <v>85.160101140086113</v>
      </c>
      <c r="N80" s="18">
        <v>0.79745696325317539</v>
      </c>
      <c r="O80" s="18">
        <v>88.197888232659722</v>
      </c>
      <c r="P80" s="18">
        <v>1.5610999563794294</v>
      </c>
      <c r="Q80" s="18">
        <v>171.18462409649084</v>
      </c>
      <c r="R80" s="18">
        <v>37.103245858801017</v>
      </c>
      <c r="S80" s="27">
        <v>85.158000000000001</v>
      </c>
      <c r="T80" s="27">
        <v>0.79800000000000004</v>
      </c>
      <c r="U80" s="28"/>
      <c r="V80" s="28">
        <v>3.66</v>
      </c>
      <c r="W80" s="20" t="str">
        <f t="shared" si="1"/>
        <v>concordant</v>
      </c>
      <c r="X80" s="20"/>
    </row>
    <row r="81" spans="1:25" s="21" customFormat="1" x14ac:dyDescent="0.25">
      <c r="A81" s="18" t="s">
        <v>463</v>
      </c>
      <c r="B81" s="22">
        <v>257.85472118614018</v>
      </c>
      <c r="C81" s="22">
        <f t="shared" si="0"/>
        <v>319.40037812176303</v>
      </c>
      <c r="D81" s="18">
        <v>7169.5485965758462</v>
      </c>
      <c r="E81" s="23">
        <v>0.98456759576271335</v>
      </c>
      <c r="F81" s="18">
        <v>19.761822048356194</v>
      </c>
      <c r="G81" s="18">
        <v>1.7508165286399342</v>
      </c>
      <c r="H81" s="18">
        <v>8.9286096743038446E-2</v>
      </c>
      <c r="I81" s="18">
        <v>1.9660356349410673</v>
      </c>
      <c r="J81" s="18">
        <v>1.3301324314827277E-2</v>
      </c>
      <c r="K81" s="18">
        <v>0.78158787618708891</v>
      </c>
      <c r="L81" s="18">
        <v>0.39754512191764874</v>
      </c>
      <c r="M81" s="18">
        <v>85.180586004216664</v>
      </c>
      <c r="N81" s="18">
        <v>0.66138188180190838</v>
      </c>
      <c r="O81" s="18">
        <v>86.838122096221298</v>
      </c>
      <c r="P81" s="18">
        <v>1.6363023312389799</v>
      </c>
      <c r="Q81" s="18">
        <v>132.62562236420075</v>
      </c>
      <c r="R81" s="18">
        <v>42.396076469339583</v>
      </c>
      <c r="S81" s="27">
        <v>85.185000000000002</v>
      </c>
      <c r="T81" s="27">
        <v>0.66100000000000003</v>
      </c>
      <c r="U81" s="28"/>
      <c r="V81" s="28">
        <v>2.0099999999999998</v>
      </c>
      <c r="W81" s="20" t="str">
        <f t="shared" si="1"/>
        <v>concordant</v>
      </c>
      <c r="X81" s="20"/>
    </row>
    <row r="82" spans="1:25" s="21" customFormat="1" x14ac:dyDescent="0.25">
      <c r="A82" s="18" t="s">
        <v>364</v>
      </c>
      <c r="B82" s="22">
        <v>1335.332231361662</v>
      </c>
      <c r="C82" s="22">
        <f t="shared" si="0"/>
        <v>1478.46163192824</v>
      </c>
      <c r="D82" s="18">
        <v>349439.89469534869</v>
      </c>
      <c r="E82" s="23">
        <v>2.1924431537322202</v>
      </c>
      <c r="F82" s="18">
        <v>20.252347661726599</v>
      </c>
      <c r="G82" s="18">
        <v>1.2712422485189239</v>
      </c>
      <c r="H82" s="18">
        <v>9.1199673364957962E-2</v>
      </c>
      <c r="I82" s="18">
        <v>1.6428681889577377</v>
      </c>
      <c r="J82" s="18">
        <v>1.3331293153835614E-2</v>
      </c>
      <c r="K82" s="18">
        <v>1.0406140789355731</v>
      </c>
      <c r="L82" s="18">
        <v>0.63341300655152111</v>
      </c>
      <c r="M82" s="18">
        <v>85.371238762051576</v>
      </c>
      <c r="N82" s="18">
        <v>0.88252848064883693</v>
      </c>
      <c r="O82" s="18">
        <v>88.620306413548775</v>
      </c>
      <c r="P82" s="18">
        <v>1.3941899880530073</v>
      </c>
      <c r="Q82" s="18">
        <v>177.00953822944527</v>
      </c>
      <c r="R82" s="18">
        <v>29.643048496982104</v>
      </c>
      <c r="S82" s="27">
        <v>85.363</v>
      </c>
      <c r="T82" s="27">
        <v>0.88300000000000001</v>
      </c>
      <c r="U82" s="28"/>
      <c r="V82" s="28">
        <v>3.9</v>
      </c>
      <c r="W82" s="20" t="str">
        <f t="shared" si="1"/>
        <v>discord.</v>
      </c>
      <c r="X82" s="20"/>
    </row>
    <row r="83" spans="1:25" s="21" customFormat="1" x14ac:dyDescent="0.25">
      <c r="A83" s="18" t="s">
        <v>491</v>
      </c>
      <c r="B83" s="22">
        <v>776.80586896555758</v>
      </c>
      <c r="C83" s="22">
        <f t="shared" si="0"/>
        <v>916.8233360571636</v>
      </c>
      <c r="D83" s="18">
        <v>53145.393653833409</v>
      </c>
      <c r="E83" s="23">
        <v>1.3037614734701177</v>
      </c>
      <c r="F83" s="18">
        <v>20.928633956942519</v>
      </c>
      <c r="G83" s="18">
        <v>1.0361310151072665</v>
      </c>
      <c r="H83" s="18">
        <v>8.7920614600787358E-2</v>
      </c>
      <c r="I83" s="18">
        <v>1.4244147891411936</v>
      </c>
      <c r="J83" s="18">
        <v>1.3348049860088949E-2</v>
      </c>
      <c r="K83" s="18">
        <v>0.96994352335150735</v>
      </c>
      <c r="L83" s="18">
        <v>0.68094176692472053</v>
      </c>
      <c r="M83" s="18">
        <v>85.477837439549432</v>
      </c>
      <c r="N83" s="18">
        <v>0.82361422613036694</v>
      </c>
      <c r="O83" s="18">
        <v>85.564483170407243</v>
      </c>
      <c r="P83" s="18">
        <v>1.168853511576124</v>
      </c>
      <c r="Q83" s="18">
        <v>88.005922912984389</v>
      </c>
      <c r="R83" s="18">
        <v>24.708766933047727</v>
      </c>
      <c r="S83" s="27">
        <v>85.480999999999995</v>
      </c>
      <c r="T83" s="27">
        <v>0.82299999999999995</v>
      </c>
      <c r="U83" s="28"/>
      <c r="V83" s="28">
        <v>0.106</v>
      </c>
      <c r="W83" s="20" t="str">
        <f t="shared" si="1"/>
        <v>concordant</v>
      </c>
      <c r="X83" s="20"/>
    </row>
    <row r="84" spans="1:25" s="21" customFormat="1" x14ac:dyDescent="0.25">
      <c r="A84" s="18" t="s">
        <v>347</v>
      </c>
      <c r="B84" s="22">
        <v>722.18328778851185</v>
      </c>
      <c r="C84" s="22">
        <f t="shared" si="0"/>
        <v>827.65502805576546</v>
      </c>
      <c r="D84" s="18">
        <v>44223.956184746756</v>
      </c>
      <c r="E84" s="23">
        <v>1.6090857342475464</v>
      </c>
      <c r="F84" s="18">
        <v>20.182787077057643</v>
      </c>
      <c r="G84" s="18">
        <v>1.3209058395017408</v>
      </c>
      <c r="H84" s="18">
        <v>9.0895980784221231E-2</v>
      </c>
      <c r="I84" s="18">
        <v>2.1067494326521219</v>
      </c>
      <c r="J84" s="18">
        <v>1.3349052103734242E-2</v>
      </c>
      <c r="K84" s="18">
        <v>1.6327256736550664</v>
      </c>
      <c r="L84" s="18">
        <v>0.7749975618124072</v>
      </c>
      <c r="M84" s="18">
        <v>85.484213209903515</v>
      </c>
      <c r="N84" s="18">
        <v>1.386509330884266</v>
      </c>
      <c r="O84" s="18">
        <v>88.337675080422088</v>
      </c>
      <c r="P84" s="18">
        <v>1.7823975679973358</v>
      </c>
      <c r="Q84" s="18">
        <v>166.11675646395958</v>
      </c>
      <c r="R84" s="18">
        <v>31.103325601247775</v>
      </c>
      <c r="S84" s="27">
        <v>85.488</v>
      </c>
      <c r="T84" s="27">
        <v>1.389</v>
      </c>
      <c r="U84" s="28"/>
      <c r="V84" s="28">
        <v>3.43</v>
      </c>
      <c r="W84" s="20" t="str">
        <f t="shared" si="1"/>
        <v>concordant</v>
      </c>
      <c r="X84" s="20"/>
    </row>
    <row r="85" spans="1:25" s="21" customFormat="1" x14ac:dyDescent="0.25">
      <c r="A85" s="18" t="s">
        <v>555</v>
      </c>
      <c r="B85" s="22">
        <v>987.75181029888267</v>
      </c>
      <c r="C85" s="22">
        <f t="shared" si="0"/>
        <v>1149.3195976492955</v>
      </c>
      <c r="D85" s="18">
        <v>106571.32484788823</v>
      </c>
      <c r="E85" s="23">
        <v>1.4366828885067624</v>
      </c>
      <c r="F85" s="18">
        <v>20.853086558935139</v>
      </c>
      <c r="G85" s="18">
        <v>1.1924223094209627</v>
      </c>
      <c r="H85" s="18">
        <v>8.8690994591958491E-2</v>
      </c>
      <c r="I85" s="18">
        <v>1.6517314998009802</v>
      </c>
      <c r="J85" s="18">
        <v>1.3409429756474342E-2</v>
      </c>
      <c r="K85" s="18">
        <v>1.140648864765673</v>
      </c>
      <c r="L85" s="18">
        <v>0.69057765436035545</v>
      </c>
      <c r="M85" s="18">
        <v>85.868293859379349</v>
      </c>
      <c r="N85" s="18">
        <v>0.97296126322280685</v>
      </c>
      <c r="O85" s="18">
        <v>86.283243299190033</v>
      </c>
      <c r="P85" s="18">
        <v>1.3662951247477864</v>
      </c>
      <c r="Q85" s="18">
        <v>97.802497339673977</v>
      </c>
      <c r="R85" s="18">
        <v>28.294180691734404</v>
      </c>
      <c r="S85" s="27">
        <v>85.88</v>
      </c>
      <c r="T85" s="27">
        <v>0.97299999999999998</v>
      </c>
      <c r="U85" s="28"/>
      <c r="V85" s="28">
        <v>0.502</v>
      </c>
      <c r="W85" s="20" t="str">
        <f t="shared" si="1"/>
        <v>concordant</v>
      </c>
      <c r="X85" s="20"/>
    </row>
    <row r="86" spans="1:25" s="21" customFormat="1" x14ac:dyDescent="0.25">
      <c r="A86" s="18" t="s">
        <v>382</v>
      </c>
      <c r="B86" s="22">
        <v>2818.5755214787509</v>
      </c>
      <c r="C86" s="22">
        <f t="shared" si="0"/>
        <v>3034.6919828005107</v>
      </c>
      <c r="D86" s="18">
        <v>68151.53399284996</v>
      </c>
      <c r="E86" s="23">
        <v>3.064853290195976</v>
      </c>
      <c r="F86" s="18">
        <v>20.632910659766299</v>
      </c>
      <c r="G86" s="18">
        <v>0.83077634276088086</v>
      </c>
      <c r="H86" s="18">
        <v>8.9760550277444409E-2</v>
      </c>
      <c r="I86" s="18">
        <v>1.4007487520938204</v>
      </c>
      <c r="J86" s="18">
        <v>1.3435136705134102E-2</v>
      </c>
      <c r="K86" s="18">
        <v>1.127655899238998</v>
      </c>
      <c r="L86" s="18">
        <v>0.80503794670771123</v>
      </c>
      <c r="M86" s="18">
        <v>86.031816648615603</v>
      </c>
      <c r="N86" s="18">
        <v>0.96369795452152118</v>
      </c>
      <c r="O86" s="18">
        <v>87.280289854920071</v>
      </c>
      <c r="P86" s="18">
        <v>1.1715066867635571</v>
      </c>
      <c r="Q86" s="18">
        <v>121.58397157897464</v>
      </c>
      <c r="R86" s="18">
        <v>19.576659073297073</v>
      </c>
      <c r="S86" s="27">
        <v>86.08</v>
      </c>
      <c r="T86" s="27">
        <v>0.96399999999999997</v>
      </c>
      <c r="U86" s="28"/>
      <c r="V86" s="28">
        <v>1.5</v>
      </c>
      <c r="W86" s="20" t="str">
        <f t="shared" si="1"/>
        <v>concordant</v>
      </c>
      <c r="X86" s="20"/>
    </row>
    <row r="87" spans="1:25" s="21" customFormat="1" x14ac:dyDescent="0.25">
      <c r="A87" s="18" t="s">
        <v>303</v>
      </c>
      <c r="B87" s="22">
        <v>475.00514172724735</v>
      </c>
      <c r="C87" s="22">
        <f t="shared" si="0"/>
        <v>531.06288825818945</v>
      </c>
      <c r="D87" s="18">
        <v>64365.169935550686</v>
      </c>
      <c r="E87" s="23">
        <v>1.9912717726583795</v>
      </c>
      <c r="F87" s="18">
        <v>20.882929564728713</v>
      </c>
      <c r="G87" s="18">
        <v>1.5497228500403435</v>
      </c>
      <c r="H87" s="18">
        <v>8.8692947886501783E-2</v>
      </c>
      <c r="I87" s="18">
        <v>2.0092943064470048</v>
      </c>
      <c r="J87" s="18">
        <v>1.3442732423067708E-2</v>
      </c>
      <c r="K87" s="18">
        <v>1.2704647698515796</v>
      </c>
      <c r="L87" s="18">
        <v>0.63229401774303406</v>
      </c>
      <c r="M87" s="18">
        <v>86.080132479140929</v>
      </c>
      <c r="N87" s="18">
        <v>1.0863485214146706</v>
      </c>
      <c r="O87" s="18">
        <v>86.285065065336568</v>
      </c>
      <c r="P87" s="18">
        <v>1.6621014650760699</v>
      </c>
      <c r="Q87" s="18">
        <v>91.95496768541237</v>
      </c>
      <c r="R87" s="18">
        <v>36.879615993781513</v>
      </c>
      <c r="S87" s="27">
        <v>86.084999999999994</v>
      </c>
      <c r="T87" s="27">
        <v>1.0860000000000001</v>
      </c>
      <c r="U87" s="28"/>
      <c r="V87" s="28">
        <v>0.248</v>
      </c>
      <c r="W87" s="20" t="str">
        <f t="shared" si="1"/>
        <v>concordant</v>
      </c>
      <c r="X87" s="20"/>
    </row>
    <row r="88" spans="1:25" s="21" customFormat="1" x14ac:dyDescent="0.25">
      <c r="A88" s="18" t="s">
        <v>348</v>
      </c>
      <c r="B88" s="22">
        <v>1226.3824607208746</v>
      </c>
      <c r="C88" s="22">
        <f t="shared" si="0"/>
        <v>1242.9962468005494</v>
      </c>
      <c r="D88" s="18">
        <v>97535.909150759282</v>
      </c>
      <c r="E88" s="23">
        <v>17.3470319701532</v>
      </c>
      <c r="F88" s="18">
        <v>21.036562575130255</v>
      </c>
      <c r="G88" s="18">
        <v>0.88398410832625185</v>
      </c>
      <c r="H88" s="18">
        <v>8.8200849938382467E-2</v>
      </c>
      <c r="I88" s="18">
        <v>1.5220109022755679</v>
      </c>
      <c r="J88" s="18">
        <v>1.3464183799052546E-2</v>
      </c>
      <c r="K88" s="18">
        <v>1.2389052463965067</v>
      </c>
      <c r="L88" s="18">
        <v>0.81399236007062237</v>
      </c>
      <c r="M88" s="18">
        <v>86.216581226020253</v>
      </c>
      <c r="N88" s="18">
        <v>1.0610306458361549</v>
      </c>
      <c r="O88" s="18">
        <v>85.826000019468694</v>
      </c>
      <c r="P88" s="18">
        <v>1.2525976823434135</v>
      </c>
      <c r="Q88" s="18">
        <v>74.954017841583749</v>
      </c>
      <c r="R88" s="18">
        <v>21.023103079710509</v>
      </c>
      <c r="S88" s="28">
        <v>86.183999999999997</v>
      </c>
      <c r="T88" s="28">
        <v>1.0589999999999999</v>
      </c>
      <c r="U88" s="28"/>
      <c r="V88" s="28">
        <v>-0.47399999999999998</v>
      </c>
      <c r="W88" s="20" t="str">
        <f t="shared" si="1"/>
        <v>concordant</v>
      </c>
      <c r="X88" s="20"/>
      <c r="Y88" s="21" t="s">
        <v>873</v>
      </c>
    </row>
    <row r="89" spans="1:25" s="21" customFormat="1" x14ac:dyDescent="0.25">
      <c r="A89" s="18" t="s">
        <v>508</v>
      </c>
      <c r="B89" s="22">
        <v>856.98399782294075</v>
      </c>
      <c r="C89" s="22">
        <f t="shared" si="0"/>
        <v>1021.9020299875774</v>
      </c>
      <c r="D89" s="18">
        <v>66168.713196093144</v>
      </c>
      <c r="E89" s="23">
        <v>1.2211596078671585</v>
      </c>
      <c r="F89" s="18">
        <v>21.004748400071875</v>
      </c>
      <c r="G89" s="18">
        <v>1.1572812956225365</v>
      </c>
      <c r="H89" s="18">
        <v>8.8358429349080003E-2</v>
      </c>
      <c r="I89" s="18">
        <v>1.5980904612747229</v>
      </c>
      <c r="J89" s="18">
        <v>1.3466916755828399E-2</v>
      </c>
      <c r="K89" s="18">
        <v>1.1018635170112838</v>
      </c>
      <c r="L89" s="18">
        <v>0.6894875751478915</v>
      </c>
      <c r="M89" s="18">
        <v>86.233964916382135</v>
      </c>
      <c r="N89" s="18">
        <v>0.94385354555804923</v>
      </c>
      <c r="O89" s="18">
        <v>85.973024237891522</v>
      </c>
      <c r="P89" s="18">
        <v>1.3173693526727135</v>
      </c>
      <c r="Q89" s="18">
        <v>78.709794192457082</v>
      </c>
      <c r="R89" s="18">
        <v>27.467247847542154</v>
      </c>
      <c r="S89" s="27">
        <v>86.224000000000004</v>
      </c>
      <c r="T89" s="27">
        <v>0.94299999999999995</v>
      </c>
      <c r="U89" s="28"/>
      <c r="V89" s="28">
        <v>-0.316</v>
      </c>
      <c r="W89" s="20" t="str">
        <f t="shared" si="1"/>
        <v>concordant</v>
      </c>
      <c r="X89" s="20"/>
    </row>
    <row r="90" spans="1:25" s="21" customFormat="1" x14ac:dyDescent="0.25">
      <c r="A90" s="18" t="s">
        <v>546</v>
      </c>
      <c r="B90" s="22">
        <v>960.89326022849264</v>
      </c>
      <c r="C90" s="22">
        <f t="shared" ref="C90:C153" si="2">B90+((B90/E90)*0.235)</f>
        <v>1119.640356675236</v>
      </c>
      <c r="D90" s="18">
        <v>381747.23176930245</v>
      </c>
      <c r="E90" s="23">
        <v>1.4224506854489187</v>
      </c>
      <c r="F90" s="18">
        <v>20.726112519617516</v>
      </c>
      <c r="G90" s="18">
        <v>1.1794722317935296</v>
      </c>
      <c r="H90" s="18">
        <v>8.970151141857273E-2</v>
      </c>
      <c r="I90" s="18">
        <v>1.6062822220273292</v>
      </c>
      <c r="J90" s="18">
        <v>1.3471291777588774E-2</v>
      </c>
      <c r="K90" s="18">
        <v>1.0904046341726172</v>
      </c>
      <c r="L90" s="18">
        <v>0.67883751635898082</v>
      </c>
      <c r="M90" s="18">
        <v>86.261793295367511</v>
      </c>
      <c r="N90" s="18">
        <v>0.93433730407434012</v>
      </c>
      <c r="O90" s="18">
        <v>87.225278980585358</v>
      </c>
      <c r="P90" s="18">
        <v>1.3425925223210697</v>
      </c>
      <c r="Q90" s="18">
        <v>113.69762176754323</v>
      </c>
      <c r="R90" s="18">
        <v>27.823664569538487</v>
      </c>
      <c r="S90" s="27">
        <v>86.281999999999996</v>
      </c>
      <c r="T90" s="27">
        <v>0.93400000000000005</v>
      </c>
      <c r="U90" s="28"/>
      <c r="V90" s="28">
        <v>1.1599999999999999</v>
      </c>
      <c r="W90" s="20" t="str">
        <f t="shared" ref="W90:W153" si="3">IF(V90&gt;3.67, "discord.", IF(V90&lt;-1.69, "rev discord.", "concordant"))</f>
        <v>concordant</v>
      </c>
      <c r="X90" s="20"/>
    </row>
    <row r="91" spans="1:25" s="21" customFormat="1" x14ac:dyDescent="0.25">
      <c r="A91" s="18" t="s">
        <v>461</v>
      </c>
      <c r="B91" s="22">
        <v>630.5634640752811</v>
      </c>
      <c r="C91" s="22">
        <f t="shared" si="2"/>
        <v>714.76943260615599</v>
      </c>
      <c r="D91" s="18">
        <v>171075.72479136847</v>
      </c>
      <c r="E91" s="23">
        <v>1.7597614117265161</v>
      </c>
      <c r="F91" s="18">
        <v>20.963843950679028</v>
      </c>
      <c r="G91" s="18">
        <v>1.3180832447173136</v>
      </c>
      <c r="H91" s="18">
        <v>8.8877193744410748E-2</v>
      </c>
      <c r="I91" s="18">
        <v>2.274253397995976</v>
      </c>
      <c r="J91" s="18">
        <v>1.3493827641285181E-2</v>
      </c>
      <c r="K91" s="18">
        <v>1.8531623571426292</v>
      </c>
      <c r="L91" s="18">
        <v>0.8148442731911919</v>
      </c>
      <c r="M91" s="18">
        <v>86.405136177742165</v>
      </c>
      <c r="N91" s="18">
        <v>1.5905441718807225</v>
      </c>
      <c r="O91" s="18">
        <v>86.45688972312692</v>
      </c>
      <c r="P91" s="18">
        <v>1.8848669250252641</v>
      </c>
      <c r="Q91" s="18">
        <v>87.908881565582021</v>
      </c>
      <c r="R91" s="18">
        <v>31.257018044898594</v>
      </c>
      <c r="S91" s="27">
        <v>86.409000000000006</v>
      </c>
      <c r="T91" s="27">
        <v>1.589</v>
      </c>
      <c r="U91" s="28"/>
      <c r="V91" s="28">
        <v>6.25E-2</v>
      </c>
      <c r="W91" s="20" t="str">
        <f t="shared" si="3"/>
        <v>concordant</v>
      </c>
      <c r="X91" s="20"/>
    </row>
    <row r="92" spans="1:25" s="21" customFormat="1" x14ac:dyDescent="0.25">
      <c r="A92" s="18" t="s">
        <v>324</v>
      </c>
      <c r="B92" s="22">
        <v>550.01974658179188</v>
      </c>
      <c r="C92" s="22">
        <f t="shared" si="2"/>
        <v>605.78565229102708</v>
      </c>
      <c r="D92" s="18">
        <v>14984.938776008468</v>
      </c>
      <c r="E92" s="23">
        <v>2.317807606688179</v>
      </c>
      <c r="F92" s="18">
        <v>20.27547890077177</v>
      </c>
      <c r="G92" s="18">
        <v>1.1429153307681517</v>
      </c>
      <c r="H92" s="18">
        <v>9.0132127001667173E-2</v>
      </c>
      <c r="I92" s="18">
        <v>1.7249236332301223</v>
      </c>
      <c r="J92" s="18">
        <v>1.350042466009649E-2</v>
      </c>
      <c r="K92" s="18">
        <v>1.2869758872551416</v>
      </c>
      <c r="L92" s="18">
        <v>0.74610600867304944</v>
      </c>
      <c r="M92" s="18">
        <v>86.447096943616287</v>
      </c>
      <c r="N92" s="18">
        <v>1.1051268087357826</v>
      </c>
      <c r="O92" s="18">
        <v>87.626446999578675</v>
      </c>
      <c r="P92" s="18">
        <v>1.4481066865491101</v>
      </c>
      <c r="Q92" s="18">
        <v>119.8503527925004</v>
      </c>
      <c r="R92" s="18">
        <v>27.076032007572259</v>
      </c>
      <c r="S92" s="27">
        <v>86.48</v>
      </c>
      <c r="T92" s="27">
        <v>1.1060000000000001</v>
      </c>
      <c r="U92" s="28"/>
      <c r="V92" s="28">
        <v>1.41</v>
      </c>
      <c r="W92" s="20" t="str">
        <f t="shared" si="3"/>
        <v>concordant</v>
      </c>
      <c r="X92" s="20"/>
    </row>
    <row r="93" spans="1:25" s="21" customFormat="1" x14ac:dyDescent="0.25">
      <c r="A93" s="18" t="s">
        <v>340</v>
      </c>
      <c r="B93" s="22">
        <v>1379.4170104937425</v>
      </c>
      <c r="C93" s="22">
        <f t="shared" si="2"/>
        <v>1548.9742434136774</v>
      </c>
      <c r="D93" s="18">
        <v>27581.062991417333</v>
      </c>
      <c r="E93" s="23">
        <v>1.9118205215055604</v>
      </c>
      <c r="F93" s="18">
        <v>20.041083724202473</v>
      </c>
      <c r="G93" s="18">
        <v>0.84112353107560645</v>
      </c>
      <c r="H93" s="18">
        <v>9.3319800488439617E-2</v>
      </c>
      <c r="I93" s="18">
        <v>1.3793132160182557</v>
      </c>
      <c r="J93" s="18">
        <v>1.3653058286245886E-2</v>
      </c>
      <c r="K93" s="18">
        <v>1.0920461021422032</v>
      </c>
      <c r="L93" s="18">
        <v>0.79173177597375366</v>
      </c>
      <c r="M93" s="18">
        <v>87.417856762657081</v>
      </c>
      <c r="N93" s="18">
        <v>0.94819965057435951</v>
      </c>
      <c r="O93" s="18">
        <v>90.591212925118199</v>
      </c>
      <c r="P93" s="18">
        <v>1.1954174663587835</v>
      </c>
      <c r="Q93" s="18">
        <v>174.98400816047757</v>
      </c>
      <c r="R93" s="18">
        <v>19.669927250398899</v>
      </c>
      <c r="S93" s="27">
        <v>87.411000000000001</v>
      </c>
      <c r="T93" s="27">
        <v>0.95</v>
      </c>
      <c r="U93" s="28"/>
      <c r="V93" s="28">
        <v>3.72</v>
      </c>
      <c r="W93" s="20" t="str">
        <f t="shared" si="3"/>
        <v>discord.</v>
      </c>
      <c r="X93" s="20"/>
    </row>
    <row r="94" spans="1:25" s="21" customFormat="1" x14ac:dyDescent="0.25">
      <c r="A94" s="18" t="s">
        <v>393</v>
      </c>
      <c r="B94" s="22">
        <v>635.81782389004513</v>
      </c>
      <c r="C94" s="22">
        <f t="shared" si="2"/>
        <v>728.29936114095722</v>
      </c>
      <c r="D94" s="18">
        <v>36099.764971136567</v>
      </c>
      <c r="E94" s="23">
        <v>1.6156434360382239</v>
      </c>
      <c r="F94" s="18">
        <v>20.984912153385451</v>
      </c>
      <c r="G94" s="18">
        <v>1.4241812795405042</v>
      </c>
      <c r="H94" s="18">
        <v>8.9817465789570547E-2</v>
      </c>
      <c r="I94" s="18">
        <v>2.0867715700012974</v>
      </c>
      <c r="J94" s="18">
        <v>1.3690172718111779E-2</v>
      </c>
      <c r="K94" s="18">
        <v>1.5238006377601279</v>
      </c>
      <c r="L94" s="18">
        <v>0.73021918626157056</v>
      </c>
      <c r="M94" s="18">
        <v>87.653884876997708</v>
      </c>
      <c r="N94" s="18">
        <v>1.3266307320608917</v>
      </c>
      <c r="O94" s="18">
        <v>87.333319428596695</v>
      </c>
      <c r="P94" s="18">
        <v>1.7462735809264842</v>
      </c>
      <c r="Q94" s="18">
        <v>78.556471303334263</v>
      </c>
      <c r="R94" s="18">
        <v>33.857764546762048</v>
      </c>
      <c r="S94" s="27">
        <v>87.638000000000005</v>
      </c>
      <c r="T94" s="27">
        <v>1.325</v>
      </c>
      <c r="U94" s="28"/>
      <c r="V94" s="28">
        <v>-0.38200000000000001</v>
      </c>
      <c r="W94" s="20" t="str">
        <f t="shared" si="3"/>
        <v>concordant</v>
      </c>
      <c r="X94" s="20"/>
    </row>
    <row r="95" spans="1:25" s="21" customFormat="1" x14ac:dyDescent="0.25">
      <c r="A95" s="18" t="s">
        <v>576</v>
      </c>
      <c r="B95" s="22">
        <v>355.22463799605191</v>
      </c>
      <c r="C95" s="22">
        <f t="shared" si="2"/>
        <v>376.68781898879212</v>
      </c>
      <c r="D95" s="18">
        <v>50632.413894611418</v>
      </c>
      <c r="E95" s="23">
        <v>3.8893484594528651</v>
      </c>
      <c r="F95" s="18">
        <v>20.688889849731652</v>
      </c>
      <c r="G95" s="18">
        <v>1.5163567348651275</v>
      </c>
      <c r="H95" s="18">
        <v>9.095843878936738E-2</v>
      </c>
      <c r="I95" s="18">
        <v>1.9171221903491182</v>
      </c>
      <c r="J95" s="18">
        <v>1.3690053955766812E-2</v>
      </c>
      <c r="K95" s="18">
        <v>1.1712786445198444</v>
      </c>
      <c r="L95" s="18">
        <v>0.61095669875197078</v>
      </c>
      <c r="M95" s="18">
        <v>87.653129625214646</v>
      </c>
      <c r="N95" s="18">
        <v>1.0197140626505856</v>
      </c>
      <c r="O95" s="18">
        <v>88.395808014878313</v>
      </c>
      <c r="P95" s="18">
        <v>1.6229863462038949</v>
      </c>
      <c r="Q95" s="18">
        <v>108.47356528428412</v>
      </c>
      <c r="R95" s="18">
        <v>35.842977838798568</v>
      </c>
      <c r="S95" s="27">
        <v>87.665999999999997</v>
      </c>
      <c r="T95" s="27">
        <v>1.02</v>
      </c>
      <c r="U95" s="28"/>
      <c r="V95" s="28">
        <v>0.88</v>
      </c>
      <c r="W95" s="20" t="str">
        <f t="shared" si="3"/>
        <v>concordant</v>
      </c>
      <c r="X95" s="20"/>
    </row>
    <row r="96" spans="1:25" x14ac:dyDescent="0.25">
      <c r="A96" s="18" t="s">
        <v>389</v>
      </c>
      <c r="B96" s="22">
        <v>716.68474205562961</v>
      </c>
      <c r="C96" s="22">
        <f t="shared" si="2"/>
        <v>878.36606744290293</v>
      </c>
      <c r="D96" s="18">
        <v>56471.798466709894</v>
      </c>
      <c r="E96" s="23">
        <v>1.0416843997267862</v>
      </c>
      <c r="F96" s="18">
        <v>20.937158710238734</v>
      </c>
      <c r="G96" s="18">
        <v>1.2168681992750057</v>
      </c>
      <c r="H96" s="18">
        <v>9.0495357344611102E-2</v>
      </c>
      <c r="I96" s="18">
        <v>1.7941674436659611</v>
      </c>
      <c r="J96" s="18">
        <v>1.3714861545003032E-2</v>
      </c>
      <c r="K96" s="18">
        <v>1.3145263744454747</v>
      </c>
      <c r="L96" s="18">
        <v>0.73266649614349699</v>
      </c>
      <c r="M96" s="18">
        <v>87.810887943607597</v>
      </c>
      <c r="N96" s="18">
        <v>1.1464711442425184</v>
      </c>
      <c r="O96" s="18">
        <v>87.964714714456719</v>
      </c>
      <c r="P96" s="18">
        <v>1.5118046676137098</v>
      </c>
      <c r="Q96" s="18">
        <v>92.127035715921423</v>
      </c>
      <c r="R96" s="18">
        <v>28.910607722483441</v>
      </c>
      <c r="S96" s="27">
        <v>87.816999999999993</v>
      </c>
      <c r="T96" s="27">
        <v>1.1459999999999999</v>
      </c>
      <c r="U96" s="28"/>
      <c r="V96" s="28">
        <v>0.183</v>
      </c>
      <c r="W96" s="20" t="str">
        <f t="shared" si="3"/>
        <v>concordant</v>
      </c>
    </row>
    <row r="97" spans="1:24" x14ac:dyDescent="0.25">
      <c r="A97" s="18" t="s">
        <v>489</v>
      </c>
      <c r="B97" s="22">
        <v>1946.9085987297033</v>
      </c>
      <c r="C97" s="22">
        <f t="shared" si="2"/>
        <v>2253.7809194367351</v>
      </c>
      <c r="D97" s="18">
        <v>1631688.5678333608</v>
      </c>
      <c r="E97" s="23">
        <v>1.4909246935251412</v>
      </c>
      <c r="F97" s="18">
        <v>20.912794597412304</v>
      </c>
      <c r="G97" s="18">
        <v>0.60409499299150293</v>
      </c>
      <c r="H97" s="18">
        <v>9.0983422444027254E-2</v>
      </c>
      <c r="I97" s="18">
        <v>1.2869943841497749</v>
      </c>
      <c r="J97" s="18">
        <v>1.3708395030439564E-2</v>
      </c>
      <c r="K97" s="18">
        <v>1.1364081763928717</v>
      </c>
      <c r="L97" s="18">
        <v>0.88299388900878184</v>
      </c>
      <c r="M97" s="18">
        <v>87.769765961745591</v>
      </c>
      <c r="N97" s="18">
        <v>0.9906634185583556</v>
      </c>
      <c r="O97" s="18">
        <v>88.419060678023911</v>
      </c>
      <c r="P97" s="18">
        <v>1.0898101468030816</v>
      </c>
      <c r="Q97" s="18">
        <v>105.95950048685903</v>
      </c>
      <c r="R97" s="18">
        <v>14.263795311453386</v>
      </c>
      <c r="S97" s="27">
        <v>87.837999999999994</v>
      </c>
      <c r="T97" s="27">
        <v>0.99</v>
      </c>
      <c r="U97" s="28"/>
      <c r="V97" s="28">
        <v>0.77100000000000002</v>
      </c>
      <c r="W97" s="20" t="str">
        <f t="shared" si="3"/>
        <v>concordant</v>
      </c>
    </row>
    <row r="98" spans="1:24" x14ac:dyDescent="0.25">
      <c r="A98" s="18" t="s">
        <v>445</v>
      </c>
      <c r="B98" s="22">
        <v>760.32843923444113</v>
      </c>
      <c r="C98" s="22">
        <f t="shared" si="2"/>
        <v>858.17956643598791</v>
      </c>
      <c r="D98" s="18">
        <v>1058975.3997942461</v>
      </c>
      <c r="E98" s="23">
        <v>1.8260104745862269</v>
      </c>
      <c r="F98" s="18">
        <v>20.894910059781214</v>
      </c>
      <c r="G98" s="18">
        <v>1.010112146097756</v>
      </c>
      <c r="H98" s="18">
        <v>9.1083335545770611E-2</v>
      </c>
      <c r="I98" s="18">
        <v>1.6875049828737023</v>
      </c>
      <c r="J98" s="18">
        <v>1.3733463503717026E-2</v>
      </c>
      <c r="K98" s="18">
        <v>1.35179360256375</v>
      </c>
      <c r="L98" s="18">
        <v>0.80106051021060709</v>
      </c>
      <c r="M98" s="18">
        <v>87.929180409057636</v>
      </c>
      <c r="N98" s="18">
        <v>1.1805513767188032</v>
      </c>
      <c r="O98" s="18">
        <v>88.51204598198656</v>
      </c>
      <c r="P98" s="18">
        <v>1.4303959298241296</v>
      </c>
      <c r="Q98" s="18">
        <v>104.25319425506621</v>
      </c>
      <c r="R98" s="18">
        <v>23.89845398013366</v>
      </c>
      <c r="S98" s="27">
        <v>87.960999999999999</v>
      </c>
      <c r="T98" s="27">
        <v>1.18</v>
      </c>
      <c r="U98" s="28"/>
      <c r="V98" s="28">
        <v>0.68899999999999995</v>
      </c>
      <c r="W98" s="20" t="str">
        <f t="shared" si="3"/>
        <v>concordant</v>
      </c>
    </row>
    <row r="99" spans="1:24" x14ac:dyDescent="0.25">
      <c r="A99" s="18" t="s">
        <v>547</v>
      </c>
      <c r="B99" s="22">
        <v>779.97007606270233</v>
      </c>
      <c r="C99" s="22">
        <f t="shared" si="2"/>
        <v>931.81251952011223</v>
      </c>
      <c r="D99" s="18">
        <v>169485.57433745894</v>
      </c>
      <c r="E99" s="23">
        <v>1.207126042634757</v>
      </c>
      <c r="F99" s="18">
        <v>19.98677860155037</v>
      </c>
      <c r="G99" s="18">
        <v>1.496473407474092</v>
      </c>
      <c r="H99" s="18">
        <v>9.5338314042234196E-2</v>
      </c>
      <c r="I99" s="18">
        <v>1.839428560176479</v>
      </c>
      <c r="J99" s="18">
        <v>1.3784731119334518E-2</v>
      </c>
      <c r="K99" s="18">
        <v>1.0696071173589432</v>
      </c>
      <c r="L99" s="18">
        <v>0.58148880609765163</v>
      </c>
      <c r="M99" s="18">
        <v>88.255187135257543</v>
      </c>
      <c r="N99" s="18">
        <v>0.937551312409866</v>
      </c>
      <c r="O99" s="18">
        <v>92.464109402444748</v>
      </c>
      <c r="P99" s="18">
        <v>1.6256700158207948</v>
      </c>
      <c r="Q99" s="18">
        <v>202.46064938650434</v>
      </c>
      <c r="R99" s="18">
        <v>34.752130951858959</v>
      </c>
      <c r="S99" s="27">
        <v>88.228999999999999</v>
      </c>
      <c r="T99" s="27">
        <v>0.93799999999999994</v>
      </c>
      <c r="U99" s="28"/>
      <c r="V99" s="28">
        <v>4.87</v>
      </c>
      <c r="W99" s="20" t="str">
        <f t="shared" si="3"/>
        <v>discord.</v>
      </c>
    </row>
    <row r="100" spans="1:24" x14ac:dyDescent="0.25">
      <c r="A100" s="18" t="s">
        <v>336</v>
      </c>
      <c r="B100" s="22">
        <v>862.76117588184275</v>
      </c>
      <c r="C100" s="22">
        <f t="shared" si="2"/>
        <v>980.70385538442247</v>
      </c>
      <c r="D100" s="18">
        <v>21306.014165011547</v>
      </c>
      <c r="E100" s="23">
        <v>1.7190458720059711</v>
      </c>
      <c r="F100" s="18">
        <v>20.691291279154139</v>
      </c>
      <c r="G100" s="18">
        <v>1.0484925525280531</v>
      </c>
      <c r="H100" s="18">
        <v>9.1822152062908557E-2</v>
      </c>
      <c r="I100" s="18">
        <v>2.2008186574085959</v>
      </c>
      <c r="J100" s="18">
        <v>1.3884428878954099E-2</v>
      </c>
      <c r="K100" s="18">
        <v>1.9347221912560204</v>
      </c>
      <c r="L100" s="18">
        <v>0.87909205274282021</v>
      </c>
      <c r="M100" s="18">
        <v>88.889110128943244</v>
      </c>
      <c r="N100" s="18">
        <v>1.7079548884516527</v>
      </c>
      <c r="O100" s="18">
        <v>89.199370104695149</v>
      </c>
      <c r="P100" s="18">
        <v>1.8793610921952961</v>
      </c>
      <c r="Q100" s="18">
        <v>97.531678638879029</v>
      </c>
      <c r="R100" s="18">
        <v>24.825288485971747</v>
      </c>
      <c r="S100" s="27">
        <v>88.926000000000002</v>
      </c>
      <c r="T100" s="27">
        <v>1.7050000000000001</v>
      </c>
      <c r="U100" s="28"/>
      <c r="V100" s="28">
        <v>0.36499999999999999</v>
      </c>
      <c r="W100" s="20" t="str">
        <f t="shared" si="3"/>
        <v>concordant</v>
      </c>
    </row>
    <row r="101" spans="1:24" x14ac:dyDescent="0.25">
      <c r="A101" s="18" t="s">
        <v>484</v>
      </c>
      <c r="B101" s="22">
        <v>1515.2192153559599</v>
      </c>
      <c r="C101" s="22">
        <f t="shared" si="2"/>
        <v>1726.3670691250256</v>
      </c>
      <c r="D101" s="18">
        <v>197944.76183217496</v>
      </c>
      <c r="E101" s="23">
        <v>1.6863847264016922</v>
      </c>
      <c r="F101" s="18">
        <v>20.002600840658605</v>
      </c>
      <c r="G101" s="18">
        <v>0.74141555044427054</v>
      </c>
      <c r="H101" s="18">
        <v>9.6975692971487934E-2</v>
      </c>
      <c r="I101" s="18">
        <v>1.1619219705803607</v>
      </c>
      <c r="J101" s="18">
        <v>1.4009611895200237E-2</v>
      </c>
      <c r="K101" s="18">
        <v>0.8946234687418132</v>
      </c>
      <c r="L101" s="18">
        <v>0.76995141790370281</v>
      </c>
      <c r="M101" s="18">
        <v>89.684991527169757</v>
      </c>
      <c r="N101" s="18">
        <v>0.7967875273084033</v>
      </c>
      <c r="O101" s="18">
        <v>93.98083293779797</v>
      </c>
      <c r="P101" s="18">
        <v>1.0429726366576588</v>
      </c>
      <c r="Q101" s="18">
        <v>204.45623637761213</v>
      </c>
      <c r="R101" s="18">
        <v>17.22705082466976</v>
      </c>
      <c r="S101" s="27">
        <v>89.61</v>
      </c>
      <c r="T101" s="27">
        <v>0.79900000000000004</v>
      </c>
      <c r="U101" s="28"/>
      <c r="V101" s="28">
        <v>4.9000000000000004</v>
      </c>
      <c r="W101" s="20" t="str">
        <f t="shared" si="3"/>
        <v>discord.</v>
      </c>
    </row>
    <row r="102" spans="1:24" x14ac:dyDescent="0.25">
      <c r="A102" s="18" t="s">
        <v>501</v>
      </c>
      <c r="B102" s="22">
        <v>240.35617948074491</v>
      </c>
      <c r="C102" s="22">
        <f t="shared" si="2"/>
        <v>272.60305307450864</v>
      </c>
      <c r="D102" s="18">
        <v>10264.247173793414</v>
      </c>
      <c r="E102" s="23">
        <v>1.7516024309686433</v>
      </c>
      <c r="F102" s="18">
        <v>20.537134644892681</v>
      </c>
      <c r="G102" s="18">
        <v>1.8270247711234957</v>
      </c>
      <c r="H102" s="18">
        <v>9.1803273707532884E-2</v>
      </c>
      <c r="I102" s="18">
        <v>2.7210353048261995</v>
      </c>
      <c r="J102" s="18">
        <v>1.4014509864871183E-2</v>
      </c>
      <c r="K102" s="18">
        <v>1.3208939410801535</v>
      </c>
      <c r="L102" s="18">
        <v>0.48543800175518936</v>
      </c>
      <c r="M102" s="18">
        <v>89.716129560304282</v>
      </c>
      <c r="N102" s="18">
        <v>1.176846723385168</v>
      </c>
      <c r="O102" s="18">
        <v>89.181813282086267</v>
      </c>
      <c r="P102" s="18">
        <v>2.323157325760107</v>
      </c>
      <c r="Q102" s="18">
        <v>74.903321612438887</v>
      </c>
      <c r="R102" s="18">
        <v>56.535349236042535</v>
      </c>
      <c r="S102" s="27">
        <v>89.709000000000003</v>
      </c>
      <c r="T102" s="27">
        <v>1.1759999999999999</v>
      </c>
      <c r="U102" s="28"/>
      <c r="V102" s="28">
        <v>-0.624</v>
      </c>
      <c r="W102" s="20" t="str">
        <f t="shared" si="3"/>
        <v>concordant</v>
      </c>
    </row>
    <row r="103" spans="1:24" x14ac:dyDescent="0.25">
      <c r="A103" s="18" t="s">
        <v>345</v>
      </c>
      <c r="B103" s="22">
        <v>850.7235782026778</v>
      </c>
      <c r="C103" s="22">
        <f t="shared" si="2"/>
        <v>1017.6509877067206</v>
      </c>
      <c r="D103" s="18">
        <v>132592.84283361788</v>
      </c>
      <c r="E103" s="23">
        <v>1.1976465786632091</v>
      </c>
      <c r="F103" s="18">
        <v>20.130566390636002</v>
      </c>
      <c r="G103" s="18">
        <v>1.2653106941210979</v>
      </c>
      <c r="H103" s="18">
        <v>9.6363865335335627E-2</v>
      </c>
      <c r="I103" s="18">
        <v>1.7555057968328927</v>
      </c>
      <c r="J103" s="18">
        <v>1.401809450107779E-2</v>
      </c>
      <c r="K103" s="18">
        <v>1.2168308826839578</v>
      </c>
      <c r="L103" s="18">
        <v>0.69315116183566128</v>
      </c>
      <c r="M103" s="18">
        <v>89.738918197557723</v>
      </c>
      <c r="N103" s="18">
        <v>1.0844055000109449</v>
      </c>
      <c r="O103" s="18">
        <v>93.414354822702805</v>
      </c>
      <c r="P103" s="18">
        <v>1.566722289074562</v>
      </c>
      <c r="Q103" s="18">
        <v>188.29776823178284</v>
      </c>
      <c r="R103" s="18">
        <v>29.454444041352488</v>
      </c>
      <c r="S103" s="27">
        <v>89.721999999999994</v>
      </c>
      <c r="T103" s="27">
        <v>1.0860000000000001</v>
      </c>
      <c r="U103" s="28"/>
      <c r="V103" s="28">
        <v>4.2</v>
      </c>
      <c r="W103" s="20" t="str">
        <f t="shared" si="3"/>
        <v>discord.</v>
      </c>
    </row>
    <row r="104" spans="1:24" x14ac:dyDescent="0.25">
      <c r="A104" s="18" t="s">
        <v>370</v>
      </c>
      <c r="B104" s="22">
        <v>582.67158303640952</v>
      </c>
      <c r="C104" s="22">
        <f t="shared" si="2"/>
        <v>647.01083523277941</v>
      </c>
      <c r="D104" s="18">
        <v>40260.75505955777</v>
      </c>
      <c r="E104" s="23">
        <v>2.1282159387808659</v>
      </c>
      <c r="F104" s="18">
        <v>21.091501071775877</v>
      </c>
      <c r="G104" s="18">
        <v>1.3461271425618453</v>
      </c>
      <c r="H104" s="18">
        <v>9.1661967902617034E-2</v>
      </c>
      <c r="I104" s="18">
        <v>1.9968275347790403</v>
      </c>
      <c r="J104" s="18">
        <v>1.408083705167967E-2</v>
      </c>
      <c r="K104" s="18">
        <v>1.4236048966025334</v>
      </c>
      <c r="L104" s="18">
        <v>0.71293332639268869</v>
      </c>
      <c r="M104" s="18">
        <v>90.137778886115257</v>
      </c>
      <c r="N104" s="18">
        <v>1.2742762271404757</v>
      </c>
      <c r="O104" s="18">
        <v>89.050389600953594</v>
      </c>
      <c r="P104" s="18">
        <v>1.7024402202860287</v>
      </c>
      <c r="Q104" s="18">
        <v>59.987523620832718</v>
      </c>
      <c r="R104" s="18">
        <v>33.3956596641722</v>
      </c>
      <c r="S104" s="27">
        <v>90.078000000000003</v>
      </c>
      <c r="T104" s="27">
        <v>1.272</v>
      </c>
      <c r="U104" s="28"/>
      <c r="V104" s="28">
        <v>-1.27</v>
      </c>
      <c r="W104" s="20" t="str">
        <f t="shared" si="3"/>
        <v>concordant</v>
      </c>
    </row>
    <row r="105" spans="1:24" x14ac:dyDescent="0.25">
      <c r="A105" s="18" t="s">
        <v>548</v>
      </c>
      <c r="B105" s="22">
        <v>287.50815749257418</v>
      </c>
      <c r="C105" s="22">
        <f t="shared" si="2"/>
        <v>318.38624650830963</v>
      </c>
      <c r="D105" s="18">
        <v>18673.326377288828</v>
      </c>
      <c r="E105" s="23">
        <v>2.1881022810810657</v>
      </c>
      <c r="F105" s="18">
        <v>20.657388790506509</v>
      </c>
      <c r="G105" s="18">
        <v>1.5829514252925856</v>
      </c>
      <c r="H105" s="18">
        <v>9.2826436558419184E-2</v>
      </c>
      <c r="I105" s="18">
        <v>1.9577283936218595</v>
      </c>
      <c r="J105" s="18">
        <v>1.4093324411254106E-2</v>
      </c>
      <c r="K105" s="18">
        <v>0.79845289351887916</v>
      </c>
      <c r="L105" s="18">
        <v>0.40784661249240817</v>
      </c>
      <c r="M105" s="18">
        <v>90.217159339125033</v>
      </c>
      <c r="N105" s="18">
        <v>0.71532438719632552</v>
      </c>
      <c r="O105" s="18">
        <v>90.132914780514454</v>
      </c>
      <c r="P105" s="18">
        <v>1.6885084453556374</v>
      </c>
      <c r="Q105" s="18">
        <v>87.925361224465718</v>
      </c>
      <c r="R105" s="18">
        <v>42.368559341085685</v>
      </c>
      <c r="S105" s="27">
        <v>90.215999999999994</v>
      </c>
      <c r="T105" s="27">
        <v>0.71499999999999997</v>
      </c>
      <c r="U105" s="28"/>
      <c r="V105" s="28">
        <v>-9.7600000000000006E-2</v>
      </c>
      <c r="W105" s="20" t="str">
        <f t="shared" si="3"/>
        <v>concordant</v>
      </c>
    </row>
    <row r="106" spans="1:24" x14ac:dyDescent="0.25">
      <c r="A106" s="18" t="s">
        <v>350</v>
      </c>
      <c r="B106" s="22">
        <v>818.88003731673632</v>
      </c>
      <c r="C106" s="22">
        <f t="shared" si="2"/>
        <v>910.23481644125957</v>
      </c>
      <c r="D106" s="18">
        <v>16101.744378364565</v>
      </c>
      <c r="E106" s="23">
        <v>2.1064777411056692</v>
      </c>
      <c r="F106" s="18">
        <v>20.67126025055331</v>
      </c>
      <c r="G106" s="18">
        <v>1.1484129112289099</v>
      </c>
      <c r="H106" s="18">
        <v>9.3086740630482417E-2</v>
      </c>
      <c r="I106" s="18">
        <v>1.7542318290899148</v>
      </c>
      <c r="J106" s="18">
        <v>1.4165006775867517E-2</v>
      </c>
      <c r="K106" s="18">
        <v>1.3258389960281369</v>
      </c>
      <c r="L106" s="18">
        <v>0.75579462990132507</v>
      </c>
      <c r="M106" s="18">
        <v>90.672815509681072</v>
      </c>
      <c r="N106" s="18">
        <v>1.1937603890304587</v>
      </c>
      <c r="O106" s="18">
        <v>90.374743547982717</v>
      </c>
      <c r="P106" s="18">
        <v>1.5168771815697326</v>
      </c>
      <c r="Q106" s="18">
        <v>82.488804656454505</v>
      </c>
      <c r="R106" s="18">
        <v>27.269970176406865</v>
      </c>
      <c r="S106" s="27">
        <v>90.656000000000006</v>
      </c>
      <c r="T106" s="27">
        <v>1.1919999999999999</v>
      </c>
      <c r="U106" s="28"/>
      <c r="V106" s="28">
        <v>-0.34399999999999997</v>
      </c>
      <c r="W106" s="20" t="str">
        <f t="shared" si="3"/>
        <v>concordant</v>
      </c>
    </row>
    <row r="107" spans="1:24" x14ac:dyDescent="0.25">
      <c r="A107" s="18" t="s">
        <v>579</v>
      </c>
      <c r="B107" s="22">
        <v>1076.493477061789</v>
      </c>
      <c r="C107" s="22">
        <f t="shared" si="2"/>
        <v>1258.2928683063492</v>
      </c>
      <c r="D107" s="18">
        <v>57619.688769591317</v>
      </c>
      <c r="E107" s="23">
        <v>1.3915116292617953</v>
      </c>
      <c r="F107" s="18">
        <v>20.520764964055868</v>
      </c>
      <c r="G107" s="18">
        <v>1.2174728000635808</v>
      </c>
      <c r="H107" s="18">
        <v>9.5583933432834278E-2</v>
      </c>
      <c r="I107" s="18">
        <v>1.6619130401191384</v>
      </c>
      <c r="J107" s="18">
        <v>1.4175785675550567E-2</v>
      </c>
      <c r="K107" s="18">
        <v>1.1306883061290811</v>
      </c>
      <c r="L107" s="18">
        <v>0.68035347147166314</v>
      </c>
      <c r="M107" s="18">
        <v>90.741329885611933</v>
      </c>
      <c r="N107" s="18">
        <v>1.0188142506174458</v>
      </c>
      <c r="O107" s="18">
        <v>92.691774047412352</v>
      </c>
      <c r="P107" s="18">
        <v>1.4722370886859295</v>
      </c>
      <c r="Q107" s="18">
        <v>143.21157790395588</v>
      </c>
      <c r="R107" s="18">
        <v>28.582224086644153</v>
      </c>
      <c r="S107" s="27">
        <v>90.766999999999996</v>
      </c>
      <c r="T107" s="27">
        <v>1.0189999999999999</v>
      </c>
      <c r="U107" s="28"/>
      <c r="V107" s="28">
        <v>2.2200000000000002</v>
      </c>
      <c r="W107" s="20" t="str">
        <f t="shared" si="3"/>
        <v>concordant</v>
      </c>
    </row>
    <row r="108" spans="1:24" x14ac:dyDescent="0.25">
      <c r="A108" s="18" t="s">
        <v>440</v>
      </c>
      <c r="B108" s="22">
        <v>214.91463390666661</v>
      </c>
      <c r="C108" s="22">
        <f t="shared" si="2"/>
        <v>256.80426961483738</v>
      </c>
      <c r="D108" s="18">
        <v>28711.776697108915</v>
      </c>
      <c r="E108" s="23">
        <v>1.2056667028549839</v>
      </c>
      <c r="F108" s="18">
        <v>20.46718350351486</v>
      </c>
      <c r="G108" s="18">
        <v>1.6908924595586556</v>
      </c>
      <c r="H108" s="18">
        <v>9.5630511951558528E-2</v>
      </c>
      <c r="I108" s="18">
        <v>1.9363729905169973</v>
      </c>
      <c r="J108" s="18">
        <v>1.4258871638072186E-2</v>
      </c>
      <c r="K108" s="18">
        <v>0.94188583345607091</v>
      </c>
      <c r="L108" s="18">
        <v>0.48641756421349081</v>
      </c>
      <c r="M108" s="18">
        <v>91.269428264824683</v>
      </c>
      <c r="N108" s="18">
        <v>0.85359687641173565</v>
      </c>
      <c r="O108" s="18">
        <v>92.734941925084172</v>
      </c>
      <c r="P108" s="18">
        <v>1.7161360048173933</v>
      </c>
      <c r="Q108" s="18">
        <v>130.62640049618011</v>
      </c>
      <c r="R108" s="18">
        <v>39.784890083916693</v>
      </c>
      <c r="S108" s="27">
        <v>91.278999999999996</v>
      </c>
      <c r="T108" s="27">
        <v>0.85399999999999998</v>
      </c>
      <c r="U108" s="28"/>
      <c r="V108" s="28">
        <v>1.67</v>
      </c>
      <c r="W108" s="20" t="str">
        <f t="shared" si="3"/>
        <v>concordant</v>
      </c>
    </row>
    <row r="109" spans="1:24" x14ac:dyDescent="0.25">
      <c r="A109" s="18" t="s">
        <v>513</v>
      </c>
      <c r="B109" s="22">
        <v>274.13823301350186</v>
      </c>
      <c r="C109" s="22">
        <f t="shared" si="2"/>
        <v>307.58086917292405</v>
      </c>
      <c r="D109" s="18">
        <v>7933.5982429819387</v>
      </c>
      <c r="E109" s="23">
        <v>1.9263578520266402</v>
      </c>
      <c r="F109" s="18">
        <v>21.347292245116037</v>
      </c>
      <c r="G109" s="18">
        <v>1.7541157480345881</v>
      </c>
      <c r="H109" s="18">
        <v>8.913618883961956E-2</v>
      </c>
      <c r="I109" s="18">
        <v>1.9947551785045852</v>
      </c>
      <c r="J109" s="18">
        <v>1.4297132232090087E-2</v>
      </c>
      <c r="K109" s="18">
        <v>0.94525107294012067</v>
      </c>
      <c r="L109" s="18">
        <v>0.47386821356631359</v>
      </c>
      <c r="M109" s="18">
        <v>91.512599895730304</v>
      </c>
      <c r="N109" s="18">
        <v>0.85891289592783693</v>
      </c>
      <c r="O109" s="18">
        <v>86.698375137214839</v>
      </c>
      <c r="P109" s="18">
        <v>1.6576459249988886</v>
      </c>
      <c r="Q109" s="18" t="s">
        <v>857</v>
      </c>
      <c r="R109" s="18" t="s">
        <v>857</v>
      </c>
      <c r="S109" s="27">
        <v>91.361999999999995</v>
      </c>
      <c r="T109" s="27">
        <v>0.85699999999999998</v>
      </c>
      <c r="U109" s="28"/>
      <c r="V109" s="28">
        <v>-5.64</v>
      </c>
      <c r="W109" s="20" t="str">
        <f t="shared" si="3"/>
        <v>rev discord.</v>
      </c>
    </row>
    <row r="110" spans="1:24" x14ac:dyDescent="0.25">
      <c r="A110" s="18" t="s">
        <v>416</v>
      </c>
      <c r="B110" s="22">
        <v>172.83004965823122</v>
      </c>
      <c r="C110" s="22">
        <f t="shared" si="2"/>
        <v>194.68338098680573</v>
      </c>
      <c r="D110" s="18">
        <v>6345.986123670632</v>
      </c>
      <c r="E110" s="23">
        <v>1.8585295330500831</v>
      </c>
      <c r="F110" s="18">
        <v>20.86184911674906</v>
      </c>
      <c r="G110" s="18">
        <v>2.4616575412840902</v>
      </c>
      <c r="H110" s="18">
        <v>9.0597839668195665E-2</v>
      </c>
      <c r="I110" s="18">
        <v>3.6414426584243289</v>
      </c>
      <c r="J110" s="18">
        <v>1.4322390868591058E-2</v>
      </c>
      <c r="K110" s="18">
        <v>0.80367295627663171</v>
      </c>
      <c r="L110" s="18">
        <v>0.22070180191286759</v>
      </c>
      <c r="M110" s="18">
        <v>91.673130375412612</v>
      </c>
      <c r="N110" s="18">
        <v>0.73153830400386965</v>
      </c>
      <c r="O110" s="18">
        <v>88.060133667526088</v>
      </c>
      <c r="P110" s="18">
        <v>3.0715523374553371</v>
      </c>
      <c r="Q110" s="18" t="s">
        <v>857</v>
      </c>
      <c r="R110" s="18" t="s">
        <v>857</v>
      </c>
      <c r="S110" s="27">
        <v>91.656999999999996</v>
      </c>
      <c r="T110" s="27">
        <v>0.73099999999999998</v>
      </c>
      <c r="U110" s="28"/>
      <c r="V110" s="28">
        <v>-4.2</v>
      </c>
      <c r="W110" s="20" t="str">
        <f t="shared" si="3"/>
        <v>rev discord.</v>
      </c>
    </row>
    <row r="111" spans="1:24" x14ac:dyDescent="0.25">
      <c r="A111" s="18" t="s">
        <v>405</v>
      </c>
      <c r="B111" s="22">
        <v>129.27426109574026</v>
      </c>
      <c r="C111" s="22">
        <f t="shared" si="2"/>
        <v>141.03530620500973</v>
      </c>
      <c r="D111" s="18">
        <v>3637.5946380827154</v>
      </c>
      <c r="E111" s="23">
        <v>2.5830571241968427</v>
      </c>
      <c r="F111" s="18">
        <v>21.144938908456378</v>
      </c>
      <c r="G111" s="18">
        <v>2.6428170602073333</v>
      </c>
      <c r="H111" s="18">
        <v>8.5631031613060876E-2</v>
      </c>
      <c r="I111" s="18">
        <v>3.6269016573113286</v>
      </c>
      <c r="J111" s="18">
        <v>1.4347033096043418E-2</v>
      </c>
      <c r="K111" s="18">
        <v>1.076143533057569</v>
      </c>
      <c r="L111" s="18">
        <v>0.29671152811331791</v>
      </c>
      <c r="M111" s="18">
        <v>91.829739434196597</v>
      </c>
      <c r="N111" s="18">
        <v>0.98121447406131779</v>
      </c>
      <c r="O111" s="18">
        <v>83.425307293272724</v>
      </c>
      <c r="P111" s="18">
        <v>2.9047971035758948</v>
      </c>
      <c r="Q111" s="18" t="s">
        <v>857</v>
      </c>
      <c r="R111" s="18" t="s">
        <v>857</v>
      </c>
      <c r="S111" s="27">
        <v>91.692999999999998</v>
      </c>
      <c r="T111" s="27">
        <v>0.98</v>
      </c>
      <c r="U111" s="28"/>
      <c r="V111" s="28">
        <v>-10</v>
      </c>
      <c r="W111" s="20" t="str">
        <f t="shared" si="3"/>
        <v>rev discord.</v>
      </c>
    </row>
    <row r="112" spans="1:24" s="21" customFormat="1" x14ac:dyDescent="0.25">
      <c r="A112" s="18" t="s">
        <v>287</v>
      </c>
      <c r="B112" s="22">
        <v>1584.53061073494</v>
      </c>
      <c r="C112" s="22">
        <f t="shared" si="2"/>
        <v>1895.5975831029866</v>
      </c>
      <c r="D112" s="18">
        <v>201671.04525382508</v>
      </c>
      <c r="E112" s="23">
        <v>1.1970563467025304</v>
      </c>
      <c r="F112" s="18">
        <v>20.719667548767315</v>
      </c>
      <c r="G112" s="18">
        <v>0.98747741914476228</v>
      </c>
      <c r="H112" s="18">
        <v>9.5724805574698826E-2</v>
      </c>
      <c r="I112" s="18">
        <v>1.6121842598493665</v>
      </c>
      <c r="J112" s="18">
        <v>1.4340668903357195E-2</v>
      </c>
      <c r="K112" s="18">
        <v>1.274054776054359</v>
      </c>
      <c r="L112" s="18">
        <v>0.79026622935358481</v>
      </c>
      <c r="M112" s="18">
        <v>91.789293364602358</v>
      </c>
      <c r="N112" s="18">
        <v>1.1611595033976059</v>
      </c>
      <c r="O112" s="18">
        <v>92.822325423561267</v>
      </c>
      <c r="P112" s="18">
        <v>1.4301048319931837</v>
      </c>
      <c r="Q112" s="18">
        <v>119.45392371625113</v>
      </c>
      <c r="R112" s="18">
        <v>23.280498426944767</v>
      </c>
      <c r="S112" s="27">
        <v>91.835999999999999</v>
      </c>
      <c r="T112" s="27">
        <v>1.161</v>
      </c>
      <c r="U112" s="28"/>
      <c r="V112" s="28">
        <v>1.17</v>
      </c>
      <c r="W112" s="20" t="str">
        <f t="shared" si="3"/>
        <v>concordant</v>
      </c>
      <c r="X112" s="20"/>
    </row>
    <row r="113" spans="1:24" s="21" customFormat="1" x14ac:dyDescent="0.25">
      <c r="A113" s="18" t="s">
        <v>427</v>
      </c>
      <c r="B113" s="22">
        <v>392.85153746263916</v>
      </c>
      <c r="C113" s="22">
        <f t="shared" si="2"/>
        <v>432.95116187796532</v>
      </c>
      <c r="D113" s="18">
        <v>264781.08425901242</v>
      </c>
      <c r="E113" s="23">
        <v>2.3022687281937562</v>
      </c>
      <c r="F113" s="18">
        <v>20.323723444637587</v>
      </c>
      <c r="G113" s="18">
        <v>1.4381280361007245</v>
      </c>
      <c r="H113" s="18">
        <v>9.854756683991843E-2</v>
      </c>
      <c r="I113" s="18">
        <v>1.738319774563851</v>
      </c>
      <c r="J113" s="18">
        <v>1.4431006870650132E-2</v>
      </c>
      <c r="K113" s="18">
        <v>0.97649360667730289</v>
      </c>
      <c r="L113" s="18">
        <v>0.56174567013845744</v>
      </c>
      <c r="M113" s="18">
        <v>92.363390450912647</v>
      </c>
      <c r="N113" s="18">
        <v>0.8954920418421608</v>
      </c>
      <c r="O113" s="18">
        <v>95.434749996913169</v>
      </c>
      <c r="P113" s="18">
        <v>1.5833866275267496</v>
      </c>
      <c r="Q113" s="18">
        <v>172.86479987352448</v>
      </c>
      <c r="R113" s="18">
        <v>33.563453114267119</v>
      </c>
      <c r="S113" s="27">
        <v>92.369</v>
      </c>
      <c r="T113" s="27">
        <v>0.89600000000000002</v>
      </c>
      <c r="U113" s="28"/>
      <c r="V113" s="28">
        <v>3.42</v>
      </c>
      <c r="W113" s="20" t="str">
        <f t="shared" si="3"/>
        <v>concordant</v>
      </c>
      <c r="X113" s="20"/>
    </row>
    <row r="114" spans="1:24" s="21" customFormat="1" x14ac:dyDescent="0.25">
      <c r="A114" s="18" t="s">
        <v>560</v>
      </c>
      <c r="B114" s="22">
        <v>1047.9064568757801</v>
      </c>
      <c r="C114" s="22">
        <f t="shared" si="2"/>
        <v>1194.6565819093128</v>
      </c>
      <c r="D114" s="18">
        <v>63404.593503852317</v>
      </c>
      <c r="E114" s="23">
        <v>1.6780770531509801</v>
      </c>
      <c r="F114" s="18">
        <v>21.026676160275699</v>
      </c>
      <c r="G114" s="18">
        <v>0.95528626219486301</v>
      </c>
      <c r="H114" s="18">
        <v>9.5083025984199335E-2</v>
      </c>
      <c r="I114" s="18">
        <v>1.445135181969369</v>
      </c>
      <c r="J114" s="18">
        <v>1.4483756976401724E-2</v>
      </c>
      <c r="K114" s="18">
        <v>1.0794926302647634</v>
      </c>
      <c r="L114" s="18">
        <v>0.74698384188092137</v>
      </c>
      <c r="M114" s="18">
        <v>92.698593324844452</v>
      </c>
      <c r="N114" s="18">
        <v>0.99351407009356052</v>
      </c>
      <c r="O114" s="18">
        <v>92.22742875633854</v>
      </c>
      <c r="P114" s="18">
        <v>1.2740737266195197</v>
      </c>
      <c r="Q114" s="18">
        <v>80.031703102688525</v>
      </c>
      <c r="R114" s="18">
        <v>22.823819611251665</v>
      </c>
      <c r="S114" s="27">
        <v>92.671000000000006</v>
      </c>
      <c r="T114" s="27">
        <v>0.99199999999999999</v>
      </c>
      <c r="U114" s="28"/>
      <c r="V114" s="28">
        <v>-0.53300000000000003</v>
      </c>
      <c r="W114" s="20" t="str">
        <f t="shared" si="3"/>
        <v>concordant</v>
      </c>
      <c r="X114" s="20"/>
    </row>
    <row r="115" spans="1:24" s="21" customFormat="1" x14ac:dyDescent="0.25">
      <c r="A115" s="18" t="s">
        <v>510</v>
      </c>
      <c r="B115" s="22">
        <v>569.02107548832475</v>
      </c>
      <c r="C115" s="22">
        <f t="shared" si="2"/>
        <v>632.21633833542251</v>
      </c>
      <c r="D115" s="18">
        <v>114776.60177625719</v>
      </c>
      <c r="E115" s="23">
        <v>2.115980640246637</v>
      </c>
      <c r="F115" s="18">
        <v>20.636343183155184</v>
      </c>
      <c r="G115" s="18">
        <v>1.3776406476607013</v>
      </c>
      <c r="H115" s="18">
        <v>9.7254386442379714E-2</v>
      </c>
      <c r="I115" s="18">
        <v>1.7478269051801463</v>
      </c>
      <c r="J115" s="18">
        <v>1.4526639977478165E-2</v>
      </c>
      <c r="K115" s="18">
        <v>1.0756339324899669</v>
      </c>
      <c r="L115" s="18">
        <v>0.61541216083929218</v>
      </c>
      <c r="M115" s="18">
        <v>92.971082403033776</v>
      </c>
      <c r="N115" s="18">
        <v>0.99285178511947692</v>
      </c>
      <c r="O115" s="18">
        <v>94.238764529907172</v>
      </c>
      <c r="P115" s="18">
        <v>1.5730066230691193</v>
      </c>
      <c r="Q115" s="18">
        <v>126.46896900750932</v>
      </c>
      <c r="R115" s="18">
        <v>32.429068852430028</v>
      </c>
      <c r="S115" s="27">
        <v>92.99</v>
      </c>
      <c r="T115" s="27">
        <v>0.99299999999999999</v>
      </c>
      <c r="U115" s="28"/>
      <c r="V115" s="28">
        <v>1.42</v>
      </c>
      <c r="W115" s="20" t="str">
        <f t="shared" si="3"/>
        <v>concordant</v>
      </c>
      <c r="X115" s="20"/>
    </row>
    <row r="116" spans="1:24" s="21" customFormat="1" x14ac:dyDescent="0.25">
      <c r="A116" s="18" t="s">
        <v>404</v>
      </c>
      <c r="B116" s="22">
        <v>252.33642504704787</v>
      </c>
      <c r="C116" s="22">
        <f t="shared" si="2"/>
        <v>290.1932293602469</v>
      </c>
      <c r="D116" s="18">
        <v>99703.47258333498</v>
      </c>
      <c r="E116" s="23">
        <v>1.5664042689779087</v>
      </c>
      <c r="F116" s="18">
        <v>19.719713879365536</v>
      </c>
      <c r="G116" s="18">
        <v>1.3571189142834836</v>
      </c>
      <c r="H116" s="18">
        <v>0.10188041374301059</v>
      </c>
      <c r="I116" s="18">
        <v>1.6827519827875181</v>
      </c>
      <c r="J116" s="18">
        <v>1.4580803648455157E-2</v>
      </c>
      <c r="K116" s="18">
        <v>0.99489294677092788</v>
      </c>
      <c r="L116" s="18">
        <v>0.59122969810611314</v>
      </c>
      <c r="M116" s="18">
        <v>93.315235156423981</v>
      </c>
      <c r="N116" s="18">
        <v>0.92169956182242174</v>
      </c>
      <c r="O116" s="18">
        <v>98.510623310852878</v>
      </c>
      <c r="P116" s="18">
        <v>1.5798163666292027</v>
      </c>
      <c r="Q116" s="18">
        <v>226.16915702695749</v>
      </c>
      <c r="R116" s="18">
        <v>31.3679148546466</v>
      </c>
      <c r="S116" s="27">
        <v>93.265000000000001</v>
      </c>
      <c r="T116" s="27">
        <v>0.92300000000000004</v>
      </c>
      <c r="U116" s="28"/>
      <c r="V116" s="28">
        <v>5.68</v>
      </c>
      <c r="W116" s="20" t="str">
        <f t="shared" si="3"/>
        <v>discord.</v>
      </c>
      <c r="X116" s="20"/>
    </row>
    <row r="117" spans="1:24" s="21" customFormat="1" x14ac:dyDescent="0.25">
      <c r="A117" s="18" t="s">
        <v>451</v>
      </c>
      <c r="B117" s="22">
        <v>486.11503129697269</v>
      </c>
      <c r="C117" s="22">
        <f t="shared" si="2"/>
        <v>531.67791104973162</v>
      </c>
      <c r="D117" s="18">
        <v>53116.719229604205</v>
      </c>
      <c r="E117" s="23">
        <v>2.5072390721280362</v>
      </c>
      <c r="F117" s="18">
        <v>20.651448835384354</v>
      </c>
      <c r="G117" s="18">
        <v>1.6448871232458921</v>
      </c>
      <c r="H117" s="18">
        <v>9.7568622661639431E-2</v>
      </c>
      <c r="I117" s="18">
        <v>2.1316981398965362</v>
      </c>
      <c r="J117" s="18">
        <v>1.4602105397343842E-2</v>
      </c>
      <c r="K117" s="18">
        <v>1.341005461183469</v>
      </c>
      <c r="L117" s="18">
        <v>0.6290784966620816</v>
      </c>
      <c r="M117" s="18">
        <v>93.450580171929573</v>
      </c>
      <c r="N117" s="18">
        <v>1.2441377765198069</v>
      </c>
      <c r="O117" s="18">
        <v>94.529512469592831</v>
      </c>
      <c r="P117" s="18">
        <v>1.9241309625530647</v>
      </c>
      <c r="Q117" s="18">
        <v>121.85558031104337</v>
      </c>
      <c r="R117" s="18">
        <v>39.048780551118497</v>
      </c>
      <c r="S117" s="27">
        <v>93.47</v>
      </c>
      <c r="T117" s="27">
        <v>1.244</v>
      </c>
      <c r="U117" s="28"/>
      <c r="V117" s="28">
        <v>1.2</v>
      </c>
      <c r="W117" s="20" t="str">
        <f t="shared" si="3"/>
        <v>concordant</v>
      </c>
      <c r="X117" s="20"/>
    </row>
    <row r="118" spans="1:24" s="21" customFormat="1" x14ac:dyDescent="0.25">
      <c r="A118" s="18" t="s">
        <v>520</v>
      </c>
      <c r="B118" s="22">
        <v>1794.4488322811878</v>
      </c>
      <c r="C118" s="22">
        <f t="shared" si="2"/>
        <v>2081.4261700372672</v>
      </c>
      <c r="D118" s="18">
        <v>55168.583940107041</v>
      </c>
      <c r="E118" s="23">
        <v>1.4694382451359471</v>
      </c>
      <c r="F118" s="18">
        <v>20.414105784188411</v>
      </c>
      <c r="G118" s="18">
        <v>0.99176571019939275</v>
      </c>
      <c r="H118" s="18">
        <v>9.9183411259323145E-2</v>
      </c>
      <c r="I118" s="18">
        <v>1.7557492127704557</v>
      </c>
      <c r="J118" s="18">
        <v>1.4693611300320387E-2</v>
      </c>
      <c r="K118" s="18">
        <v>1.4487621133554534</v>
      </c>
      <c r="L118" s="18">
        <v>0.82515321824886534</v>
      </c>
      <c r="M118" s="18">
        <v>94.031949310238829</v>
      </c>
      <c r="N118" s="18">
        <v>1.3524116806364006</v>
      </c>
      <c r="O118" s="18">
        <v>96.022288392120927</v>
      </c>
      <c r="P118" s="18">
        <v>1.6086502548988477</v>
      </c>
      <c r="Q118" s="18">
        <v>145.76521179621531</v>
      </c>
      <c r="R118" s="18">
        <v>23.264863611254661</v>
      </c>
      <c r="S118" s="27">
        <v>94.105000000000004</v>
      </c>
      <c r="T118" s="27">
        <v>1.3540000000000001</v>
      </c>
      <c r="U118" s="28"/>
      <c r="V118" s="28">
        <v>2.19</v>
      </c>
      <c r="W118" s="20" t="str">
        <f t="shared" si="3"/>
        <v>concordant</v>
      </c>
      <c r="X118" s="20"/>
    </row>
    <row r="119" spans="1:24" s="21" customFormat="1" x14ac:dyDescent="0.25">
      <c r="A119" s="18" t="s">
        <v>492</v>
      </c>
      <c r="B119" s="22">
        <v>1168.8551935017517</v>
      </c>
      <c r="C119" s="22">
        <f t="shared" si="2"/>
        <v>1416.1243253797008</v>
      </c>
      <c r="D119" s="18">
        <v>29710.289427340049</v>
      </c>
      <c r="E119" s="23">
        <v>1.1108583121021867</v>
      </c>
      <c r="F119" s="18">
        <v>20.401848395781844</v>
      </c>
      <c r="G119" s="18">
        <v>0.83079083055742486</v>
      </c>
      <c r="H119" s="18">
        <v>9.8910384765779985E-2</v>
      </c>
      <c r="I119" s="18">
        <v>1.1589295465972016</v>
      </c>
      <c r="J119" s="18">
        <v>1.4722874684207438E-2</v>
      </c>
      <c r="K119" s="18">
        <v>0.80746326080390562</v>
      </c>
      <c r="L119" s="18">
        <v>0.69673196543719507</v>
      </c>
      <c r="M119" s="18">
        <v>94.217858801190019</v>
      </c>
      <c r="N119" s="18">
        <v>0.75524201728941165</v>
      </c>
      <c r="O119" s="18">
        <v>95.770045765749998</v>
      </c>
      <c r="P119" s="18">
        <v>1.0591725510089702</v>
      </c>
      <c r="Q119" s="18">
        <v>134.57598462391468</v>
      </c>
      <c r="R119" s="18">
        <v>19.517043678855003</v>
      </c>
      <c r="S119" s="27">
        <v>94.251000000000005</v>
      </c>
      <c r="T119" s="27">
        <v>0.75600000000000001</v>
      </c>
      <c r="U119" s="28"/>
      <c r="V119" s="28">
        <v>1.71</v>
      </c>
      <c r="W119" s="20" t="str">
        <f t="shared" si="3"/>
        <v>concordant</v>
      </c>
      <c r="X119" s="20"/>
    </row>
    <row r="120" spans="1:24" s="21" customFormat="1" x14ac:dyDescent="0.25">
      <c r="A120" s="18" t="s">
        <v>549</v>
      </c>
      <c r="B120" s="22">
        <v>619.12515497042818</v>
      </c>
      <c r="C120" s="22">
        <f t="shared" si="2"/>
        <v>719.63310602409661</v>
      </c>
      <c r="D120" s="18">
        <v>39413.868682959881</v>
      </c>
      <c r="E120" s="23">
        <v>1.4475910601377269</v>
      </c>
      <c r="F120" s="18">
        <v>20.547385268895319</v>
      </c>
      <c r="G120" s="18">
        <v>1.4543243224778977</v>
      </c>
      <c r="H120" s="18">
        <v>9.8592785019393878E-2</v>
      </c>
      <c r="I120" s="18">
        <v>1.8567561840446851</v>
      </c>
      <c r="J120" s="18">
        <v>1.4730190083650025E-2</v>
      </c>
      <c r="K120" s="18">
        <v>1.1434379021327268</v>
      </c>
      <c r="L120" s="18">
        <v>0.61582555208832335</v>
      </c>
      <c r="M120" s="18">
        <v>94.264332499482251</v>
      </c>
      <c r="N120" s="18">
        <v>1.070011789790513</v>
      </c>
      <c r="O120" s="18">
        <v>95.476544116352201</v>
      </c>
      <c r="P120" s="18">
        <v>1.6919736056998289</v>
      </c>
      <c r="Q120" s="18">
        <v>125.88746566468778</v>
      </c>
      <c r="R120" s="18">
        <v>34.429646944606226</v>
      </c>
      <c r="S120" s="27">
        <v>94.284000000000006</v>
      </c>
      <c r="T120" s="27">
        <v>1.07</v>
      </c>
      <c r="U120" s="28"/>
      <c r="V120" s="28">
        <v>1.34</v>
      </c>
      <c r="W120" s="20" t="str">
        <f t="shared" si="3"/>
        <v>concordant</v>
      </c>
      <c r="X120" s="20"/>
    </row>
    <row r="121" spans="1:24" s="21" customFormat="1" x14ac:dyDescent="0.25">
      <c r="A121" s="18" t="s">
        <v>541</v>
      </c>
      <c r="B121" s="22">
        <v>782.66373349234084</v>
      </c>
      <c r="C121" s="22">
        <f t="shared" si="2"/>
        <v>874.74608385169574</v>
      </c>
      <c r="D121" s="18">
        <v>190430.02216775389</v>
      </c>
      <c r="E121" s="23">
        <v>1.9974075015779009</v>
      </c>
      <c r="F121" s="18">
        <v>20.893666466637278</v>
      </c>
      <c r="G121" s="18">
        <v>1.2243688029966084</v>
      </c>
      <c r="H121" s="18">
        <v>9.7396580638705571E-2</v>
      </c>
      <c r="I121" s="18">
        <v>1.6698796759707653</v>
      </c>
      <c r="J121" s="18">
        <v>1.4743797642624248E-2</v>
      </c>
      <c r="K121" s="18">
        <v>1.1355131397372054</v>
      </c>
      <c r="L121" s="18">
        <v>0.67999698186462887</v>
      </c>
      <c r="M121" s="18">
        <v>94.350778506366339</v>
      </c>
      <c r="N121" s="18">
        <v>1.0635632675554305</v>
      </c>
      <c r="O121" s="18">
        <v>94.370340420186196</v>
      </c>
      <c r="P121" s="18">
        <v>1.5048579784284115</v>
      </c>
      <c r="Q121" s="18">
        <v>94.872745024756085</v>
      </c>
      <c r="R121" s="18">
        <v>28.978166026187587</v>
      </c>
      <c r="S121" s="27">
        <v>94.350999999999999</v>
      </c>
      <c r="T121" s="27">
        <v>1.0629999999999999</v>
      </c>
      <c r="U121" s="28"/>
      <c r="V121" s="28">
        <v>2.1700000000000001E-2</v>
      </c>
      <c r="W121" s="20" t="str">
        <f t="shared" si="3"/>
        <v>concordant</v>
      </c>
      <c r="X121" s="20"/>
    </row>
    <row r="122" spans="1:24" s="21" customFormat="1" x14ac:dyDescent="0.25">
      <c r="A122" s="18" t="s">
        <v>479</v>
      </c>
      <c r="B122" s="22">
        <v>335.44062971345772</v>
      </c>
      <c r="C122" s="22">
        <f t="shared" si="2"/>
        <v>382.97703362684013</v>
      </c>
      <c r="D122" s="18">
        <v>17007.025953809258</v>
      </c>
      <c r="E122" s="23">
        <v>1.6582774777473392</v>
      </c>
      <c r="F122" s="18">
        <v>20.521608737032462</v>
      </c>
      <c r="G122" s="18">
        <v>1.6213778656429663</v>
      </c>
      <c r="H122" s="18">
        <v>9.7935324248910494E-2</v>
      </c>
      <c r="I122" s="18">
        <v>2.0996602989773354</v>
      </c>
      <c r="J122" s="18">
        <v>1.4778423057645391E-2</v>
      </c>
      <c r="K122" s="18">
        <v>0.97851553481032105</v>
      </c>
      <c r="L122" s="18">
        <v>0.46603516544410473</v>
      </c>
      <c r="M122" s="18">
        <v>94.570741376639646</v>
      </c>
      <c r="N122" s="18">
        <v>0.91863461022537507</v>
      </c>
      <c r="O122" s="18">
        <v>94.868698906769382</v>
      </c>
      <c r="P122" s="18">
        <v>1.9017002457709538</v>
      </c>
      <c r="Q122" s="18">
        <v>102.35631137685353</v>
      </c>
      <c r="R122" s="18">
        <v>43.927544020999314</v>
      </c>
      <c r="S122" s="27">
        <v>94.573999999999998</v>
      </c>
      <c r="T122" s="27">
        <v>0.91900000000000004</v>
      </c>
      <c r="U122" s="28"/>
      <c r="V122" s="28">
        <v>0.32900000000000001</v>
      </c>
      <c r="W122" s="20" t="str">
        <f t="shared" si="3"/>
        <v>concordant</v>
      </c>
      <c r="X122" s="20"/>
    </row>
    <row r="123" spans="1:24" s="21" customFormat="1" x14ac:dyDescent="0.25">
      <c r="A123" s="18" t="s">
        <v>511</v>
      </c>
      <c r="B123" s="22">
        <v>656.60117984231999</v>
      </c>
      <c r="C123" s="22">
        <f t="shared" si="2"/>
        <v>734.10462252365949</v>
      </c>
      <c r="D123" s="18">
        <v>264845.4795020835</v>
      </c>
      <c r="E123" s="23">
        <v>1.9908957837829875</v>
      </c>
      <c r="F123" s="18">
        <v>21.19003495868515</v>
      </c>
      <c r="G123" s="18">
        <v>1.3578348653766026</v>
      </c>
      <c r="H123" s="18">
        <v>9.6836501401395991E-2</v>
      </c>
      <c r="I123" s="18">
        <v>1.7800238177930772</v>
      </c>
      <c r="J123" s="18">
        <v>1.4840002399402601E-2</v>
      </c>
      <c r="K123" s="18">
        <v>1.150924133349742</v>
      </c>
      <c r="L123" s="18">
        <v>0.64657794005065028</v>
      </c>
      <c r="M123" s="18">
        <v>94.961914354941612</v>
      </c>
      <c r="N123" s="18">
        <v>1.0849289546396221</v>
      </c>
      <c r="O123" s="18">
        <v>93.851986209732829</v>
      </c>
      <c r="P123" s="18">
        <v>1.5957074673550906</v>
      </c>
      <c r="Q123" s="18">
        <v>65.726409395916718</v>
      </c>
      <c r="R123" s="18">
        <v>32.352484839350836</v>
      </c>
      <c r="S123" s="27">
        <v>94.918000000000006</v>
      </c>
      <c r="T123" s="27">
        <v>1.083</v>
      </c>
      <c r="U123" s="28"/>
      <c r="V123" s="28">
        <v>-1.23</v>
      </c>
      <c r="W123" s="20" t="str">
        <f t="shared" si="3"/>
        <v>concordant</v>
      </c>
      <c r="X123" s="20"/>
    </row>
    <row r="124" spans="1:24" s="21" customFormat="1" x14ac:dyDescent="0.25">
      <c r="A124" s="18" t="s">
        <v>505</v>
      </c>
      <c r="B124" s="22">
        <v>1072.9141129590862</v>
      </c>
      <c r="C124" s="22">
        <f t="shared" si="2"/>
        <v>1170.9199663860084</v>
      </c>
      <c r="D124" s="18">
        <v>49506.659751588442</v>
      </c>
      <c r="E124" s="23">
        <v>2.5726505890119009</v>
      </c>
      <c r="F124" s="18">
        <v>20.429102742513596</v>
      </c>
      <c r="G124" s="18">
        <v>1.0679534948103964</v>
      </c>
      <c r="H124" s="18">
        <v>0.10011336087588821</v>
      </c>
      <c r="I124" s="18">
        <v>1.7309673001596462</v>
      </c>
      <c r="J124" s="18">
        <v>1.4863382982313133E-2</v>
      </c>
      <c r="K124" s="18">
        <v>1.35978741126769</v>
      </c>
      <c r="L124" s="18">
        <v>0.78556504859582121</v>
      </c>
      <c r="M124" s="18">
        <v>95.110429573817285</v>
      </c>
      <c r="N124" s="18">
        <v>1.2838057386296668</v>
      </c>
      <c r="O124" s="18">
        <v>96.880976632182012</v>
      </c>
      <c r="P124" s="18">
        <v>1.5994612966393831</v>
      </c>
      <c r="Q124" s="18">
        <v>140.70615764387725</v>
      </c>
      <c r="R124" s="18">
        <v>25.123931381856409</v>
      </c>
      <c r="S124" s="27">
        <v>95.168999999999997</v>
      </c>
      <c r="T124" s="27">
        <v>1.2849999999999999</v>
      </c>
      <c r="U124" s="28"/>
      <c r="V124" s="28">
        <v>1.93</v>
      </c>
      <c r="W124" s="20" t="str">
        <f t="shared" si="3"/>
        <v>concordant</v>
      </c>
      <c r="X124" s="20"/>
    </row>
    <row r="125" spans="1:24" s="21" customFormat="1" x14ac:dyDescent="0.25">
      <c r="A125" s="18" t="s">
        <v>328</v>
      </c>
      <c r="B125" s="22">
        <v>524.15230883155687</v>
      </c>
      <c r="C125" s="22">
        <f t="shared" si="2"/>
        <v>645.19113233621795</v>
      </c>
      <c r="D125" s="18">
        <v>10204.510641417895</v>
      </c>
      <c r="E125" s="23">
        <v>1.0176552366330007</v>
      </c>
      <c r="F125" s="18">
        <v>12.770958101247658</v>
      </c>
      <c r="G125" s="18">
        <v>5.3914775760053457</v>
      </c>
      <c r="H125" s="18">
        <v>0.16011510128841269</v>
      </c>
      <c r="I125" s="18">
        <v>5.5349724149374522</v>
      </c>
      <c r="J125" s="18">
        <v>1.5044036370190444E-2</v>
      </c>
      <c r="K125" s="18">
        <v>1.2285187832706328</v>
      </c>
      <c r="L125" s="18">
        <v>0.22195571922909341</v>
      </c>
      <c r="M125" s="18">
        <v>96.257838124208718</v>
      </c>
      <c r="N125" s="18">
        <v>1.1737605315121513</v>
      </c>
      <c r="O125" s="18">
        <v>150.8039045990817</v>
      </c>
      <c r="P125" s="18">
        <v>7.7568435865087793</v>
      </c>
      <c r="Q125" s="18">
        <v>1126.1468137676072</v>
      </c>
      <c r="R125" s="18">
        <v>107.64213646087399</v>
      </c>
      <c r="S125" s="27">
        <v>95.596999999999994</v>
      </c>
      <c r="T125" s="27">
        <v>1.171</v>
      </c>
      <c r="U125" s="28"/>
      <c r="V125" s="28">
        <v>47.7</v>
      </c>
      <c r="W125" s="20" t="str">
        <f t="shared" si="3"/>
        <v>discord.</v>
      </c>
      <c r="X125" s="20"/>
    </row>
    <row r="126" spans="1:24" s="21" customFormat="1" x14ac:dyDescent="0.25">
      <c r="A126" s="18" t="s">
        <v>299</v>
      </c>
      <c r="B126" s="22">
        <v>259.59917917336736</v>
      </c>
      <c r="C126" s="22">
        <f t="shared" si="2"/>
        <v>287.50902249141456</v>
      </c>
      <c r="D126" s="18">
        <v>44829.424035031181</v>
      </c>
      <c r="E126" s="23">
        <v>2.1858168965890781</v>
      </c>
      <c r="F126" s="18">
        <v>20.719644204795717</v>
      </c>
      <c r="G126" s="18">
        <v>1.8706183148187989</v>
      </c>
      <c r="H126" s="18">
        <v>9.9358767342354978E-2</v>
      </c>
      <c r="I126" s="18">
        <v>2.1335817616130259</v>
      </c>
      <c r="J126" s="18">
        <v>1.4985264377670546E-2</v>
      </c>
      <c r="K126" s="18">
        <v>1.0256722846013007</v>
      </c>
      <c r="L126" s="18">
        <v>0.48072790227915818</v>
      </c>
      <c r="M126" s="18">
        <v>95.884573949097259</v>
      </c>
      <c r="N126" s="18">
        <v>0.9761835868463109</v>
      </c>
      <c r="O126" s="18">
        <v>96.184262628600678</v>
      </c>
      <c r="P126" s="18">
        <v>1.957972059125666</v>
      </c>
      <c r="Q126" s="18">
        <v>103.63238824849627</v>
      </c>
      <c r="R126" s="18">
        <v>44.223317733268814</v>
      </c>
      <c r="S126" s="27">
        <v>95.888000000000005</v>
      </c>
      <c r="T126" s="27">
        <v>0.97599999999999998</v>
      </c>
      <c r="U126" s="28"/>
      <c r="V126" s="28">
        <v>0.32700000000000001</v>
      </c>
      <c r="W126" s="20" t="str">
        <f t="shared" si="3"/>
        <v>concordant</v>
      </c>
      <c r="X126" s="20"/>
    </row>
    <row r="127" spans="1:24" s="21" customFormat="1" x14ac:dyDescent="0.25">
      <c r="A127" s="18" t="s">
        <v>377</v>
      </c>
      <c r="B127" s="22">
        <v>1178.0207932055864</v>
      </c>
      <c r="C127" s="22">
        <f t="shared" si="2"/>
        <v>1322.9079041460527</v>
      </c>
      <c r="D127" s="18">
        <v>350680.32194018282</v>
      </c>
      <c r="E127" s="23">
        <v>1.910693674588235</v>
      </c>
      <c r="F127" s="18">
        <v>20.83419392612139</v>
      </c>
      <c r="G127" s="18">
        <v>1.0205847993740413</v>
      </c>
      <c r="H127" s="18">
        <v>0.10011548651686175</v>
      </c>
      <c r="I127" s="18">
        <v>1.6585101538029308</v>
      </c>
      <c r="J127" s="18">
        <v>1.5130198041106963E-2</v>
      </c>
      <c r="K127" s="18">
        <v>1.3072912968154446</v>
      </c>
      <c r="L127" s="18">
        <v>0.78823231429596707</v>
      </c>
      <c r="M127" s="18">
        <v>96.805016596153834</v>
      </c>
      <c r="N127" s="18">
        <v>1.2560688521440611</v>
      </c>
      <c r="O127" s="18">
        <v>96.882938555210444</v>
      </c>
      <c r="P127" s="18">
        <v>1.5325383783371791</v>
      </c>
      <c r="Q127" s="18">
        <v>98.778683701918283</v>
      </c>
      <c r="R127" s="18">
        <v>24.129378805728614</v>
      </c>
      <c r="S127" s="27">
        <v>96.81</v>
      </c>
      <c r="T127" s="27">
        <v>1.2549999999999999</v>
      </c>
      <c r="U127" s="28"/>
      <c r="V127" s="28">
        <v>8.43E-2</v>
      </c>
      <c r="W127" s="20" t="str">
        <f t="shared" si="3"/>
        <v>concordant</v>
      </c>
      <c r="X127" s="20"/>
    </row>
    <row r="128" spans="1:24" s="21" customFormat="1" x14ac:dyDescent="0.25">
      <c r="A128" s="18" t="s">
        <v>591</v>
      </c>
      <c r="B128" s="22">
        <v>516.73508474493087</v>
      </c>
      <c r="C128" s="22">
        <f t="shared" si="2"/>
        <v>562.80051316213905</v>
      </c>
      <c r="D128" s="18">
        <v>39758.625821801528</v>
      </c>
      <c r="E128" s="23">
        <v>2.6360928159673058</v>
      </c>
      <c r="F128" s="18">
        <v>20.64039269938954</v>
      </c>
      <c r="G128" s="18">
        <v>0.98680112186601077</v>
      </c>
      <c r="H128" s="18">
        <v>0.10084835858968218</v>
      </c>
      <c r="I128" s="18">
        <v>1.7781389007224364</v>
      </c>
      <c r="J128" s="18">
        <v>1.5153010621318021E-2</v>
      </c>
      <c r="K128" s="18">
        <v>1.4772991071224837</v>
      </c>
      <c r="L128" s="18">
        <v>0.83081198354204777</v>
      </c>
      <c r="M128" s="18">
        <v>96.949882435542193</v>
      </c>
      <c r="N128" s="18">
        <v>1.4215235815944496</v>
      </c>
      <c r="O128" s="18">
        <v>97.559138586486654</v>
      </c>
      <c r="P128" s="18">
        <v>1.6540068845820528</v>
      </c>
      <c r="Q128" s="18">
        <v>112.46818775560754</v>
      </c>
      <c r="R128" s="18">
        <v>23.34873238603771</v>
      </c>
      <c r="S128" s="27">
        <v>96.997</v>
      </c>
      <c r="T128" s="27">
        <v>1.421</v>
      </c>
      <c r="U128" s="28"/>
      <c r="V128" s="28">
        <v>0.65700000000000003</v>
      </c>
      <c r="W128" s="20" t="str">
        <f t="shared" si="3"/>
        <v>concordant</v>
      </c>
      <c r="X128" s="20"/>
    </row>
    <row r="129" spans="1:24" s="21" customFormat="1" x14ac:dyDescent="0.25">
      <c r="A129" s="18" t="s">
        <v>366</v>
      </c>
      <c r="B129" s="22">
        <v>362.03823273011858</v>
      </c>
      <c r="C129" s="22">
        <f t="shared" si="2"/>
        <v>410.98290120552184</v>
      </c>
      <c r="D129" s="18">
        <v>20178.281733345662</v>
      </c>
      <c r="E129" s="23">
        <v>1.7382686887405021</v>
      </c>
      <c r="F129" s="18">
        <v>20.822887895351766</v>
      </c>
      <c r="G129" s="18">
        <v>1.6101298768859991</v>
      </c>
      <c r="H129" s="18">
        <v>9.9895172647070027E-2</v>
      </c>
      <c r="I129" s="18">
        <v>1.863263473229857</v>
      </c>
      <c r="J129" s="18">
        <v>1.5254769029975117E-2</v>
      </c>
      <c r="K129" s="18">
        <v>0.93729232791452222</v>
      </c>
      <c r="L129" s="18">
        <v>0.50303799831903595</v>
      </c>
      <c r="M129" s="18">
        <v>97.596035248627018</v>
      </c>
      <c r="N129" s="18">
        <v>0.90787042526924466</v>
      </c>
      <c r="O129" s="18">
        <v>96.679573203683802</v>
      </c>
      <c r="P129" s="18">
        <v>1.718295297110032</v>
      </c>
      <c r="Q129" s="18">
        <v>74.115367016900848</v>
      </c>
      <c r="R129" s="18">
        <v>38.290062212667991</v>
      </c>
      <c r="S129" s="27">
        <v>97.578999999999994</v>
      </c>
      <c r="T129" s="27">
        <v>0.90700000000000003</v>
      </c>
      <c r="U129" s="28"/>
      <c r="V129" s="28">
        <v>-0.98899999999999999</v>
      </c>
      <c r="W129" s="20" t="str">
        <f t="shared" si="3"/>
        <v>concordant</v>
      </c>
      <c r="X129" s="20"/>
    </row>
    <row r="130" spans="1:24" s="21" customFormat="1" x14ac:dyDescent="0.25">
      <c r="A130" s="18" t="s">
        <v>459</v>
      </c>
      <c r="B130" s="22">
        <v>844.64274615290242</v>
      </c>
      <c r="C130" s="22">
        <f t="shared" si="2"/>
        <v>937.22417577064266</v>
      </c>
      <c r="D130" s="18">
        <v>168991.66366352636</v>
      </c>
      <c r="E130" s="23">
        <v>2.1439617660418775</v>
      </c>
      <c r="F130" s="18">
        <v>21.310041366420425</v>
      </c>
      <c r="G130" s="18">
        <v>1.2397889439115253</v>
      </c>
      <c r="H130" s="18">
        <v>9.9634552855432768E-2</v>
      </c>
      <c r="I130" s="18">
        <v>1.6365089770483998</v>
      </c>
      <c r="J130" s="18">
        <v>1.5332958533531137E-2</v>
      </c>
      <c r="K130" s="18">
        <v>1.0681829853569684</v>
      </c>
      <c r="L130" s="18">
        <v>0.65272051686727584</v>
      </c>
      <c r="M130" s="18">
        <v>98.092484545569661</v>
      </c>
      <c r="N130" s="18">
        <v>1.0398754912149002</v>
      </c>
      <c r="O130" s="18">
        <v>96.438950021426251</v>
      </c>
      <c r="P130" s="18">
        <v>1.5056021257650514</v>
      </c>
      <c r="Q130" s="18">
        <v>55.717986782223271</v>
      </c>
      <c r="R130" s="18">
        <v>29.583157928765939</v>
      </c>
      <c r="S130" s="27">
        <v>98.015000000000001</v>
      </c>
      <c r="T130" s="27">
        <v>1.038</v>
      </c>
      <c r="U130" s="28"/>
      <c r="V130" s="28">
        <v>-1.78</v>
      </c>
      <c r="W130" s="20" t="str">
        <f t="shared" si="3"/>
        <v>rev discord.</v>
      </c>
      <c r="X130" s="20"/>
    </row>
    <row r="131" spans="1:24" s="21" customFormat="1" x14ac:dyDescent="0.25">
      <c r="A131" s="18" t="s">
        <v>512</v>
      </c>
      <c r="B131" s="22">
        <v>453.63486897716894</v>
      </c>
      <c r="C131" s="22">
        <f t="shared" si="2"/>
        <v>481.14563781847028</v>
      </c>
      <c r="D131" s="18">
        <v>20626.198768036156</v>
      </c>
      <c r="E131" s="23">
        <v>3.8749987259386258</v>
      </c>
      <c r="F131" s="18">
        <v>20.60349036917648</v>
      </c>
      <c r="G131" s="18">
        <v>1.4839173362301659</v>
      </c>
      <c r="H131" s="18">
        <v>0.10165978114262174</v>
      </c>
      <c r="I131" s="18">
        <v>1.8951979248892803</v>
      </c>
      <c r="J131" s="18">
        <v>1.532357135142315E-2</v>
      </c>
      <c r="K131" s="18">
        <v>1.1499274377295274</v>
      </c>
      <c r="L131" s="18">
        <v>0.6067584934680148</v>
      </c>
      <c r="M131" s="18">
        <v>98.032884447788476</v>
      </c>
      <c r="N131" s="18">
        <v>1.1187786566324149</v>
      </c>
      <c r="O131" s="18">
        <v>98.307289961455012</v>
      </c>
      <c r="P131" s="18">
        <v>1.7757695367149395</v>
      </c>
      <c r="Q131" s="18">
        <v>104.94482468743035</v>
      </c>
      <c r="R131" s="18">
        <v>35.62712385197694</v>
      </c>
      <c r="S131" s="27">
        <v>98.039000000000001</v>
      </c>
      <c r="T131" s="27">
        <v>1.1180000000000001</v>
      </c>
      <c r="U131" s="28"/>
      <c r="V131" s="28">
        <v>0.29299999999999998</v>
      </c>
      <c r="W131" s="20" t="str">
        <f t="shared" si="3"/>
        <v>concordant</v>
      </c>
      <c r="X131" s="20"/>
    </row>
    <row r="132" spans="1:24" s="21" customFormat="1" x14ac:dyDescent="0.25">
      <c r="A132" s="18" t="s">
        <v>592</v>
      </c>
      <c r="B132" s="22">
        <v>392.41533483629308</v>
      </c>
      <c r="C132" s="22">
        <f t="shared" si="2"/>
        <v>454.10892010411669</v>
      </c>
      <c r="D132" s="18">
        <v>10638.539110676182</v>
      </c>
      <c r="E132" s="23">
        <v>1.4947681073517565</v>
      </c>
      <c r="F132" s="18">
        <v>19.310698523998482</v>
      </c>
      <c r="G132" s="18">
        <v>3.027837385424982</v>
      </c>
      <c r="H132" s="18">
        <v>0.10692615174369824</v>
      </c>
      <c r="I132" s="18">
        <v>3.219552826012031</v>
      </c>
      <c r="J132" s="18">
        <v>1.533627625955509E-2</v>
      </c>
      <c r="K132" s="18">
        <v>1.0941518089073352</v>
      </c>
      <c r="L132" s="18">
        <v>0.33984589414630906</v>
      </c>
      <c r="M132" s="18">
        <v>98.11354896682198</v>
      </c>
      <c r="N132" s="18">
        <v>1.0653831215721041</v>
      </c>
      <c r="O132" s="18">
        <v>103.14965856997811</v>
      </c>
      <c r="P132" s="18">
        <v>3.1578547865863698</v>
      </c>
      <c r="Q132" s="18">
        <v>221.09486674231334</v>
      </c>
      <c r="R132" s="18">
        <v>70.070039006658405</v>
      </c>
      <c r="S132" s="27">
        <v>98.105999999999995</v>
      </c>
      <c r="T132" s="27">
        <v>1.0660000000000001</v>
      </c>
      <c r="U132" s="28"/>
      <c r="V132" s="28">
        <v>5.26</v>
      </c>
      <c r="W132" s="20" t="str">
        <f t="shared" si="3"/>
        <v>discord.</v>
      </c>
      <c r="X132" s="20"/>
    </row>
    <row r="133" spans="1:24" s="21" customFormat="1" x14ac:dyDescent="0.25">
      <c r="A133" s="18" t="s">
        <v>597</v>
      </c>
      <c r="B133" s="22">
        <v>338.59753688061488</v>
      </c>
      <c r="C133" s="22">
        <f t="shared" si="2"/>
        <v>374.11074632688582</v>
      </c>
      <c r="D133" s="18">
        <v>13203.939989961731</v>
      </c>
      <c r="E133" s="23">
        <v>2.2405865988352622</v>
      </c>
      <c r="F133" s="18">
        <v>20.754275077405904</v>
      </c>
      <c r="G133" s="18">
        <v>1.6517472811705811</v>
      </c>
      <c r="H133" s="18">
        <v>0.10056481756656836</v>
      </c>
      <c r="I133" s="18">
        <v>1.9888492701327694</v>
      </c>
      <c r="J133" s="18">
        <v>1.5440964031210003E-2</v>
      </c>
      <c r="K133" s="18">
        <v>1.0664974293545926</v>
      </c>
      <c r="L133" s="18">
        <v>0.5362384396698886</v>
      </c>
      <c r="M133" s="18">
        <v>98.778181919269301</v>
      </c>
      <c r="N133" s="18">
        <v>1.04543672966728</v>
      </c>
      <c r="O133" s="18">
        <v>97.297576827446335</v>
      </c>
      <c r="P133" s="18">
        <v>1.8452818237361868</v>
      </c>
      <c r="Q133" s="18">
        <v>61.136916576270622</v>
      </c>
      <c r="R133" s="18">
        <v>39.982732928302099</v>
      </c>
      <c r="S133" s="27">
        <v>98.742000000000004</v>
      </c>
      <c r="T133" s="27">
        <v>1.044</v>
      </c>
      <c r="U133" s="28"/>
      <c r="V133" s="28">
        <v>-1.58</v>
      </c>
      <c r="W133" s="20" t="str">
        <f t="shared" si="3"/>
        <v>concordant</v>
      </c>
      <c r="X133" s="20"/>
    </row>
    <row r="134" spans="1:24" s="21" customFormat="1" x14ac:dyDescent="0.25">
      <c r="A134" s="18" t="s">
        <v>361</v>
      </c>
      <c r="B134" s="22">
        <v>840.2665198569747</v>
      </c>
      <c r="C134" s="22">
        <f t="shared" si="2"/>
        <v>954.69395253544451</v>
      </c>
      <c r="D134" s="18">
        <v>67358.374720958076</v>
      </c>
      <c r="E134" s="23">
        <v>1.7256581533314677</v>
      </c>
      <c r="F134" s="18">
        <v>20.389127856568901</v>
      </c>
      <c r="G134" s="18">
        <v>1.3103729896849332</v>
      </c>
      <c r="H134" s="18">
        <v>0.10512915495215348</v>
      </c>
      <c r="I134" s="18">
        <v>1.7037700896074659</v>
      </c>
      <c r="J134" s="18">
        <v>1.5541518994311478E-2</v>
      </c>
      <c r="K134" s="18">
        <v>1.0763783985948678</v>
      </c>
      <c r="L134" s="18">
        <v>0.63176270387682176</v>
      </c>
      <c r="M134" s="18">
        <v>99.41651232946856</v>
      </c>
      <c r="N134" s="18">
        <v>1.0618886107903975</v>
      </c>
      <c r="O134" s="18">
        <v>101.49993445616332</v>
      </c>
      <c r="P134" s="18">
        <v>1.6457028372602451</v>
      </c>
      <c r="Q134" s="18">
        <v>150.72331926278153</v>
      </c>
      <c r="R134" s="18">
        <v>30.949593417481111</v>
      </c>
      <c r="S134" s="27">
        <v>99.444000000000003</v>
      </c>
      <c r="T134" s="27">
        <v>1.0620000000000001</v>
      </c>
      <c r="U134" s="28"/>
      <c r="V134" s="28">
        <v>2.1800000000000002</v>
      </c>
      <c r="W134" s="20" t="str">
        <f t="shared" si="3"/>
        <v>concordant</v>
      </c>
      <c r="X134" s="20"/>
    </row>
    <row r="135" spans="1:24" s="21" customFormat="1" x14ac:dyDescent="0.25">
      <c r="A135" s="18" t="s">
        <v>411</v>
      </c>
      <c r="B135" s="22">
        <v>542.3040237718044</v>
      </c>
      <c r="C135" s="22">
        <f t="shared" si="2"/>
        <v>649.14553461374453</v>
      </c>
      <c r="D135" s="18">
        <v>45712.628207134883</v>
      </c>
      <c r="E135" s="23">
        <v>1.1928083437055581</v>
      </c>
      <c r="F135" s="18">
        <v>20.728689039966273</v>
      </c>
      <c r="G135" s="18">
        <v>1.0516825385919775</v>
      </c>
      <c r="H135" s="18">
        <v>0.10333216341749704</v>
      </c>
      <c r="I135" s="18">
        <v>1.6466568426490127</v>
      </c>
      <c r="J135" s="18">
        <v>1.5558376078860197E-2</v>
      </c>
      <c r="K135" s="18">
        <v>1.2650474412447339</v>
      </c>
      <c r="L135" s="18">
        <v>0.76825201734784299</v>
      </c>
      <c r="M135" s="18">
        <v>99.523516174202896</v>
      </c>
      <c r="N135" s="18">
        <v>1.2493507909687551</v>
      </c>
      <c r="O135" s="18">
        <v>99.847530460090653</v>
      </c>
      <c r="P135" s="18">
        <v>1.5658948716788572</v>
      </c>
      <c r="Q135" s="18">
        <v>107.61397426998013</v>
      </c>
      <c r="R135" s="18">
        <v>24.900540913189502</v>
      </c>
      <c r="S135" s="27">
        <v>99.542000000000002</v>
      </c>
      <c r="T135" s="27">
        <v>1.248</v>
      </c>
      <c r="U135" s="28"/>
      <c r="V135" s="28">
        <v>0.34100000000000003</v>
      </c>
      <c r="W135" s="20" t="str">
        <f t="shared" si="3"/>
        <v>concordant</v>
      </c>
      <c r="X135" s="20"/>
    </row>
    <row r="136" spans="1:24" s="21" customFormat="1" x14ac:dyDescent="0.25">
      <c r="A136" s="18" t="s">
        <v>285</v>
      </c>
      <c r="B136" s="22">
        <v>573.14249216582925</v>
      </c>
      <c r="C136" s="22">
        <f t="shared" si="2"/>
        <v>623.65717491354917</v>
      </c>
      <c r="D136" s="18">
        <v>94958.224709301459</v>
      </c>
      <c r="E136" s="23">
        <v>2.6663234990830325</v>
      </c>
      <c r="F136" s="18">
        <v>20.385925617345141</v>
      </c>
      <c r="G136" s="18">
        <v>1.0742784053046741</v>
      </c>
      <c r="H136" s="18">
        <v>0.10516549347319547</v>
      </c>
      <c r="I136" s="18">
        <v>1.6647818256214273</v>
      </c>
      <c r="J136" s="18">
        <v>1.5553397080388168E-2</v>
      </c>
      <c r="K136" s="18">
        <v>1.2696117973617096</v>
      </c>
      <c r="L136" s="18">
        <v>0.76262953969225999</v>
      </c>
      <c r="M136" s="18">
        <v>99.491911132287854</v>
      </c>
      <c r="N136" s="18">
        <v>1.2534633978868328</v>
      </c>
      <c r="O136" s="18">
        <v>101.53332142425454</v>
      </c>
      <c r="P136" s="18">
        <v>1.6085462318328965</v>
      </c>
      <c r="Q136" s="18">
        <v>149.73733389071748</v>
      </c>
      <c r="R136" s="18">
        <v>25.239049204159095</v>
      </c>
      <c r="S136" s="27">
        <v>99.549000000000007</v>
      </c>
      <c r="T136" s="27">
        <v>1.2549999999999999</v>
      </c>
      <c r="U136" s="28"/>
      <c r="V136" s="28">
        <v>2.13</v>
      </c>
      <c r="W136" s="20" t="str">
        <f t="shared" si="3"/>
        <v>concordant</v>
      </c>
      <c r="X136" s="20"/>
    </row>
    <row r="137" spans="1:24" s="21" customFormat="1" x14ac:dyDescent="0.25">
      <c r="A137" s="18" t="s">
        <v>564</v>
      </c>
      <c r="B137" s="22">
        <v>461.45361575513846</v>
      </c>
      <c r="C137" s="22">
        <f t="shared" si="2"/>
        <v>544.20794291145535</v>
      </c>
      <c r="D137" s="18">
        <v>15855.086757886966</v>
      </c>
      <c r="E137" s="23">
        <v>1.3104039804180785</v>
      </c>
      <c r="F137" s="18">
        <v>19.568550493474394</v>
      </c>
      <c r="G137" s="18">
        <v>1.7166544370494674</v>
      </c>
      <c r="H137" s="18">
        <v>0.10832269710641758</v>
      </c>
      <c r="I137" s="18">
        <v>2.0155872641205312</v>
      </c>
      <c r="J137" s="18">
        <v>1.5569353985100856E-2</v>
      </c>
      <c r="K137" s="18">
        <v>0.95580749484300775</v>
      </c>
      <c r="L137" s="18">
        <v>0.47420794517674142</v>
      </c>
      <c r="M137" s="18">
        <v>99.593199758778354</v>
      </c>
      <c r="N137" s="18">
        <v>0.94460370811331984</v>
      </c>
      <c r="O137" s="18">
        <v>104.42990181037378</v>
      </c>
      <c r="P137" s="18">
        <v>2.00025477488159</v>
      </c>
      <c r="Q137" s="18">
        <v>216.25724637532838</v>
      </c>
      <c r="R137" s="18">
        <v>41.090578914164766</v>
      </c>
      <c r="S137" s="27">
        <v>99.581000000000003</v>
      </c>
      <c r="T137" s="27">
        <v>0.94499999999999995</v>
      </c>
      <c r="U137" s="28"/>
      <c r="V137" s="28">
        <v>4.9800000000000004</v>
      </c>
      <c r="W137" s="20" t="str">
        <f t="shared" si="3"/>
        <v>discord.</v>
      </c>
      <c r="X137" s="20"/>
    </row>
    <row r="138" spans="1:24" s="21" customFormat="1" x14ac:dyDescent="0.25">
      <c r="A138" s="18" t="s">
        <v>368</v>
      </c>
      <c r="B138" s="22">
        <v>698.36950206545271</v>
      </c>
      <c r="C138" s="22">
        <f t="shared" si="2"/>
        <v>775.34489764408499</v>
      </c>
      <c r="D138" s="18">
        <v>5740.1236397520042</v>
      </c>
      <c r="E138" s="23">
        <v>2.1320687182144047</v>
      </c>
      <c r="F138" s="18">
        <v>12.89271026321263</v>
      </c>
      <c r="G138" s="18">
        <v>7.4885292133569212</v>
      </c>
      <c r="H138" s="18">
        <v>0.16370529577953774</v>
      </c>
      <c r="I138" s="18">
        <v>7.8706547320598155</v>
      </c>
      <c r="J138" s="18">
        <v>1.5768782283572601E-2</v>
      </c>
      <c r="K138" s="18">
        <v>2.4151637148683767</v>
      </c>
      <c r="L138" s="18">
        <v>0.3068567733038276</v>
      </c>
      <c r="M138" s="18">
        <v>100.85896383100099</v>
      </c>
      <c r="N138" s="18">
        <v>2.4169523957250547</v>
      </c>
      <c r="O138" s="18">
        <v>153.94134633010808</v>
      </c>
      <c r="P138" s="18">
        <v>11.242897158506295</v>
      </c>
      <c r="Q138" s="18">
        <v>1076.3935329639271</v>
      </c>
      <c r="R138" s="18">
        <v>150.58596026359265</v>
      </c>
      <c r="S138" s="27">
        <v>99.608999999999995</v>
      </c>
      <c r="T138" s="27">
        <v>2.4060000000000001</v>
      </c>
      <c r="U138" s="28"/>
      <c r="V138" s="28">
        <v>45</v>
      </c>
      <c r="W138" s="20" t="str">
        <f t="shared" si="3"/>
        <v>discord.</v>
      </c>
      <c r="X138" s="20"/>
    </row>
    <row r="139" spans="1:24" s="21" customFormat="1" x14ac:dyDescent="0.25">
      <c r="A139" s="18" t="s">
        <v>495</v>
      </c>
      <c r="B139" s="22">
        <v>558.71797501659341</v>
      </c>
      <c r="C139" s="22">
        <f t="shared" si="2"/>
        <v>626.90828547855881</v>
      </c>
      <c r="D139" s="18">
        <v>3194757.1536748046</v>
      </c>
      <c r="E139" s="23">
        <v>1.9254747960435545</v>
      </c>
      <c r="F139" s="18">
        <v>20.8982655542633</v>
      </c>
      <c r="G139" s="18">
        <v>0.99038220814594802</v>
      </c>
      <c r="H139" s="18">
        <v>0.10330200100252386</v>
      </c>
      <c r="I139" s="18">
        <v>1.6128992726471387</v>
      </c>
      <c r="J139" s="18">
        <v>1.5579547216409183E-2</v>
      </c>
      <c r="K139" s="18">
        <v>1.2730228374812047</v>
      </c>
      <c r="L139" s="18">
        <v>0.78927609372151386</v>
      </c>
      <c r="M139" s="18">
        <v>99.657901850119828</v>
      </c>
      <c r="N139" s="18">
        <v>1.2589117630217004</v>
      </c>
      <c r="O139" s="18">
        <v>99.819771980225852</v>
      </c>
      <c r="P139" s="18">
        <v>1.5333871348335464</v>
      </c>
      <c r="Q139" s="18">
        <v>103.69427012805778</v>
      </c>
      <c r="R139" s="18">
        <v>23.434704745157788</v>
      </c>
      <c r="S139" s="27">
        <v>99.668999999999997</v>
      </c>
      <c r="T139" s="27">
        <v>1.2569999999999999</v>
      </c>
      <c r="U139" s="28"/>
      <c r="V139" s="28">
        <v>0.17</v>
      </c>
      <c r="W139" s="20" t="str">
        <f t="shared" si="3"/>
        <v>concordant</v>
      </c>
      <c r="X139" s="20"/>
    </row>
    <row r="140" spans="1:24" s="21" customFormat="1" x14ac:dyDescent="0.25">
      <c r="A140" s="18" t="s">
        <v>307</v>
      </c>
      <c r="B140" s="22">
        <v>611.72646263655702</v>
      </c>
      <c r="C140" s="22">
        <f t="shared" si="2"/>
        <v>668.4262966296069</v>
      </c>
      <c r="D140" s="18">
        <v>59793.022146207324</v>
      </c>
      <c r="E140" s="23">
        <v>2.5353816509800042</v>
      </c>
      <c r="F140" s="18">
        <v>20.61863792771452</v>
      </c>
      <c r="G140" s="18">
        <v>1.3053172250417213</v>
      </c>
      <c r="H140" s="18">
        <v>0.10453628760410404</v>
      </c>
      <c r="I140" s="18">
        <v>1.9240200288568834</v>
      </c>
      <c r="J140" s="18">
        <v>1.562324935677677E-2</v>
      </c>
      <c r="K140" s="18">
        <v>1.4128948216293444</v>
      </c>
      <c r="L140" s="18">
        <v>0.73434517335497118</v>
      </c>
      <c r="M140" s="18">
        <v>99.935296207761837</v>
      </c>
      <c r="N140" s="18">
        <v>1.4010923961010846</v>
      </c>
      <c r="O140" s="18">
        <v>100.95506692926047</v>
      </c>
      <c r="P140" s="18">
        <v>1.8489580762842053</v>
      </c>
      <c r="Q140" s="18">
        <v>125.07721002719184</v>
      </c>
      <c r="R140" s="18">
        <v>30.768836450785223</v>
      </c>
      <c r="S140" s="27">
        <v>99.972999999999999</v>
      </c>
      <c r="T140" s="27">
        <v>1.401</v>
      </c>
      <c r="U140" s="28"/>
      <c r="V140" s="28">
        <v>1.07</v>
      </c>
      <c r="W140" s="20" t="str">
        <f t="shared" si="3"/>
        <v>concordant</v>
      </c>
      <c r="X140" s="20"/>
    </row>
    <row r="141" spans="1:24" s="21" customFormat="1" x14ac:dyDescent="0.25">
      <c r="A141" s="18" t="s">
        <v>531</v>
      </c>
      <c r="B141" s="22">
        <v>599.80674213430541</v>
      </c>
      <c r="C141" s="22">
        <f t="shared" si="2"/>
        <v>660.73255705381507</v>
      </c>
      <c r="D141" s="18">
        <v>36627.549163631222</v>
      </c>
      <c r="E141" s="23">
        <v>2.3135445063439803</v>
      </c>
      <c r="F141" s="18">
        <v>20.456240827548321</v>
      </c>
      <c r="G141" s="18">
        <v>1.3244385676441555</v>
      </c>
      <c r="H141" s="18">
        <v>0.10579207089920931</v>
      </c>
      <c r="I141" s="18">
        <v>1.8835747420212359</v>
      </c>
      <c r="J141" s="18">
        <v>1.5729346214894576E-2</v>
      </c>
      <c r="K141" s="18">
        <v>1.3333039229295556</v>
      </c>
      <c r="L141" s="18">
        <v>0.7078582512201278</v>
      </c>
      <c r="M141" s="18">
        <v>100.60868426748289</v>
      </c>
      <c r="N141" s="18">
        <v>1.3310060824019487</v>
      </c>
      <c r="O141" s="18">
        <v>102.10883325425264</v>
      </c>
      <c r="P141" s="18">
        <v>1.829754761834991</v>
      </c>
      <c r="Q141" s="18">
        <v>137.28523824261424</v>
      </c>
      <c r="R141" s="18">
        <v>31.256684117757139</v>
      </c>
      <c r="S141" s="27">
        <v>100.649</v>
      </c>
      <c r="T141" s="27">
        <v>1.331</v>
      </c>
      <c r="U141" s="28"/>
      <c r="V141" s="28">
        <v>1.55</v>
      </c>
      <c r="W141" s="20" t="str">
        <f t="shared" si="3"/>
        <v>concordant</v>
      </c>
      <c r="X141" s="20"/>
    </row>
    <row r="142" spans="1:24" s="21" customFormat="1" x14ac:dyDescent="0.25">
      <c r="A142" s="18" t="s">
        <v>553</v>
      </c>
      <c r="B142" s="22">
        <v>328.16025750106934</v>
      </c>
      <c r="C142" s="22">
        <f t="shared" si="2"/>
        <v>371.4021855557495</v>
      </c>
      <c r="D142" s="18">
        <v>34441.398510468309</v>
      </c>
      <c r="E142" s="23">
        <v>1.783400139217536</v>
      </c>
      <c r="F142" s="18">
        <v>20.50786292071043</v>
      </c>
      <c r="G142" s="18">
        <v>1.3800603533436389</v>
      </c>
      <c r="H142" s="18">
        <v>0.10601519968389136</v>
      </c>
      <c r="I142" s="18">
        <v>1.7544809121423366</v>
      </c>
      <c r="J142" s="18">
        <v>1.578607662753697E-2</v>
      </c>
      <c r="K142" s="18">
        <v>1.056168421595677</v>
      </c>
      <c r="L142" s="18">
        <v>0.60198342101426783</v>
      </c>
      <c r="M142" s="18">
        <v>100.96871868572867</v>
      </c>
      <c r="N142" s="18">
        <v>1.0580917755999337</v>
      </c>
      <c r="O142" s="18">
        <v>102.31369847053242</v>
      </c>
      <c r="P142" s="18">
        <v>1.7075994574373325</v>
      </c>
      <c r="Q142" s="18">
        <v>133.7727454036783</v>
      </c>
      <c r="R142" s="18">
        <v>32.923403281516386</v>
      </c>
      <c r="S142" s="27">
        <v>100.991</v>
      </c>
      <c r="T142" s="27">
        <v>1.0580000000000001</v>
      </c>
      <c r="U142" s="28"/>
      <c r="V142" s="28">
        <v>1.39</v>
      </c>
      <c r="W142" s="20" t="str">
        <f t="shared" si="3"/>
        <v>concordant</v>
      </c>
      <c r="X142" s="20"/>
    </row>
    <row r="143" spans="1:24" s="21" customFormat="1" x14ac:dyDescent="0.25">
      <c r="A143" s="18" t="s">
        <v>443</v>
      </c>
      <c r="B143" s="22">
        <v>905.76997448843122</v>
      </c>
      <c r="C143" s="22">
        <f t="shared" si="2"/>
        <v>1041.9682101266208</v>
      </c>
      <c r="D143" s="18">
        <v>114988.72686420145</v>
      </c>
      <c r="E143" s="23">
        <v>1.5628392174641141</v>
      </c>
      <c r="F143" s="18">
        <v>20.870427490360246</v>
      </c>
      <c r="G143" s="18">
        <v>1.032156298331014</v>
      </c>
      <c r="H143" s="18">
        <v>0.10507939921455037</v>
      </c>
      <c r="I143" s="18">
        <v>1.6841301902384738</v>
      </c>
      <c r="J143" s="18">
        <v>1.5855825532165812E-2</v>
      </c>
      <c r="K143" s="18">
        <v>1.3302667604716101</v>
      </c>
      <c r="L143" s="18">
        <v>0.78988356611744104</v>
      </c>
      <c r="M143" s="18">
        <v>101.41134622524226</v>
      </c>
      <c r="N143" s="18">
        <v>1.3384856954481563</v>
      </c>
      <c r="O143" s="18">
        <v>101.45421828817746</v>
      </c>
      <c r="P143" s="18">
        <v>1.6260355688858183</v>
      </c>
      <c r="Q143" s="18">
        <v>102.46537712993722</v>
      </c>
      <c r="R143" s="18">
        <v>24.443230529043802</v>
      </c>
      <c r="S143" s="27">
        <v>101.414</v>
      </c>
      <c r="T143" s="27">
        <v>1.337</v>
      </c>
      <c r="U143" s="28"/>
      <c r="V143" s="28">
        <v>4.4400000000000002E-2</v>
      </c>
      <c r="W143" s="20" t="str">
        <f t="shared" si="3"/>
        <v>concordant</v>
      </c>
      <c r="X143" s="20"/>
    </row>
    <row r="144" spans="1:24" s="21" customFormat="1" x14ac:dyDescent="0.25">
      <c r="A144" s="18" t="s">
        <v>400</v>
      </c>
      <c r="B144" s="22">
        <v>334.88447269758757</v>
      </c>
      <c r="C144" s="22">
        <f t="shared" si="2"/>
        <v>371.07759752414387</v>
      </c>
      <c r="D144" s="18">
        <v>11614.145910318417</v>
      </c>
      <c r="E144" s="23">
        <v>2.1743867505518457</v>
      </c>
      <c r="F144" s="18">
        <v>20.750153339151097</v>
      </c>
      <c r="G144" s="18">
        <v>1.324600053670693</v>
      </c>
      <c r="H144" s="18">
        <v>0.10305379122458026</v>
      </c>
      <c r="I144" s="18">
        <v>1.6588638051139943</v>
      </c>
      <c r="J144" s="18">
        <v>1.5901686825887162E-2</v>
      </c>
      <c r="K144" s="18">
        <v>0.93854583709206396</v>
      </c>
      <c r="L144" s="18">
        <v>0.56577630677014434</v>
      </c>
      <c r="M144" s="18">
        <v>101.70236608613311</v>
      </c>
      <c r="N144" s="18">
        <v>0.94703321457210166</v>
      </c>
      <c r="O144" s="18">
        <v>99.59131562325247</v>
      </c>
      <c r="P144" s="18">
        <v>1.5736504553220172</v>
      </c>
      <c r="Q144" s="18">
        <v>49.322556833307104</v>
      </c>
      <c r="R144" s="18">
        <v>32.666073727027012</v>
      </c>
      <c r="S144" s="27">
        <v>101.633</v>
      </c>
      <c r="T144" s="27">
        <v>0.94599999999999995</v>
      </c>
      <c r="U144" s="28"/>
      <c r="V144" s="28">
        <v>-2.2000000000000002</v>
      </c>
      <c r="W144" s="20" t="str">
        <f t="shared" si="3"/>
        <v>rev discord.</v>
      </c>
      <c r="X144" s="20"/>
    </row>
    <row r="145" spans="1:25" s="21" customFormat="1" x14ac:dyDescent="0.25">
      <c r="A145" s="18" t="s">
        <v>302</v>
      </c>
      <c r="B145" s="22">
        <v>323.82588202927576</v>
      </c>
      <c r="C145" s="22">
        <f t="shared" si="2"/>
        <v>369.89242612033723</v>
      </c>
      <c r="D145" s="18">
        <v>38686.735184324141</v>
      </c>
      <c r="E145" s="23">
        <v>1.6519381642011575</v>
      </c>
      <c r="F145" s="18">
        <v>20.385958758956981</v>
      </c>
      <c r="G145" s="18">
        <v>1.5321162227526097</v>
      </c>
      <c r="H145" s="18">
        <v>0.10689881343723925</v>
      </c>
      <c r="I145" s="18">
        <v>1.7461475760859329</v>
      </c>
      <c r="J145" s="18">
        <v>1.5901334289707969E-2</v>
      </c>
      <c r="K145" s="18">
        <v>0.83643251496654591</v>
      </c>
      <c r="L145" s="18">
        <v>0.47901593566418144</v>
      </c>
      <c r="M145" s="18">
        <v>101.70012906393882</v>
      </c>
      <c r="N145" s="18">
        <v>0.84397805042920737</v>
      </c>
      <c r="O145" s="18">
        <v>103.12458083933448</v>
      </c>
      <c r="P145" s="18">
        <v>1.7122857033896679</v>
      </c>
      <c r="Q145" s="18">
        <v>136.14489744362893</v>
      </c>
      <c r="R145" s="18">
        <v>35.994129051687409</v>
      </c>
      <c r="S145" s="27">
        <v>101.712</v>
      </c>
      <c r="T145" s="27">
        <v>0.84399999999999997</v>
      </c>
      <c r="U145" s="28"/>
      <c r="V145" s="28">
        <v>1.46</v>
      </c>
      <c r="W145" s="20" t="str">
        <f t="shared" si="3"/>
        <v>concordant</v>
      </c>
      <c r="X145" s="20"/>
    </row>
    <row r="146" spans="1:25" s="21" customFormat="1" x14ac:dyDescent="0.25">
      <c r="A146" s="18" t="s">
        <v>526</v>
      </c>
      <c r="B146" s="22">
        <v>826.89009410560766</v>
      </c>
      <c r="C146" s="22">
        <f t="shared" si="2"/>
        <v>929.59609442763053</v>
      </c>
      <c r="D146" s="18">
        <v>18159.029315497657</v>
      </c>
      <c r="E146" s="23">
        <v>1.891994347998678</v>
      </c>
      <c r="F146" s="18">
        <v>12.480400621050338</v>
      </c>
      <c r="G146" s="18">
        <v>5.2357921611850911</v>
      </c>
      <c r="H146" s="18">
        <v>0.17595502298256391</v>
      </c>
      <c r="I146" s="18">
        <v>5.3690828578998371</v>
      </c>
      <c r="J146" s="18">
        <v>1.6025624248300847E-2</v>
      </c>
      <c r="K146" s="18">
        <v>1.1611514859575771</v>
      </c>
      <c r="L146" s="18">
        <v>0.21626626310098873</v>
      </c>
      <c r="M146" s="18">
        <v>102.48876425517936</v>
      </c>
      <c r="N146" s="18">
        <v>1.1806397125528889</v>
      </c>
      <c r="O146" s="18">
        <v>164.57389752949325</v>
      </c>
      <c r="P146" s="18">
        <v>8.1573729391761276</v>
      </c>
      <c r="Q146" s="18">
        <v>1187.8801687805756</v>
      </c>
      <c r="R146" s="18">
        <v>103.59010903400872</v>
      </c>
      <c r="S146" s="27">
        <v>101.76</v>
      </c>
      <c r="T146" s="27">
        <v>1.177</v>
      </c>
      <c r="U146" s="28"/>
      <c r="V146" s="28">
        <v>50.5</v>
      </c>
      <c r="W146" s="20" t="str">
        <f t="shared" si="3"/>
        <v>discord.</v>
      </c>
      <c r="X146" s="20"/>
    </row>
    <row r="147" spans="1:25" s="21" customFormat="1" x14ac:dyDescent="0.25">
      <c r="A147" s="18" t="s">
        <v>311</v>
      </c>
      <c r="B147" s="22">
        <v>682.09288837212398</v>
      </c>
      <c r="C147" s="22">
        <f t="shared" si="2"/>
        <v>743.27885682140879</v>
      </c>
      <c r="D147" s="18">
        <v>198377.11000336157</v>
      </c>
      <c r="E147" s="23">
        <v>2.6197481682472703</v>
      </c>
      <c r="F147" s="18">
        <v>20.703134926511069</v>
      </c>
      <c r="G147" s="18">
        <v>1.1588867333104085</v>
      </c>
      <c r="H147" s="18">
        <v>0.10692552054002309</v>
      </c>
      <c r="I147" s="18">
        <v>1.666738749180706</v>
      </c>
      <c r="J147" s="18">
        <v>1.5981877818551621E-2</v>
      </c>
      <c r="K147" s="18">
        <v>1.1977350737590742</v>
      </c>
      <c r="L147" s="18">
        <v>0.71860996472772176</v>
      </c>
      <c r="M147" s="18">
        <v>102.21119873939432</v>
      </c>
      <c r="N147" s="18">
        <v>1.2145651699028548</v>
      </c>
      <c r="O147" s="18">
        <v>103.1490795668562</v>
      </c>
      <c r="P147" s="18">
        <v>1.6347855528921116</v>
      </c>
      <c r="Q147" s="18">
        <v>124.84921211704382</v>
      </c>
      <c r="R147" s="18">
        <v>27.292188175845439</v>
      </c>
      <c r="S147" s="27">
        <v>102.245</v>
      </c>
      <c r="T147" s="27">
        <v>1.214</v>
      </c>
      <c r="U147" s="28"/>
      <c r="V147" s="28">
        <v>0.96</v>
      </c>
      <c r="W147" s="20" t="str">
        <f t="shared" si="3"/>
        <v>concordant</v>
      </c>
      <c r="X147" s="20"/>
    </row>
    <row r="148" spans="1:25" s="21" customFormat="1" x14ac:dyDescent="0.25">
      <c r="A148" s="18" t="s">
        <v>374</v>
      </c>
      <c r="B148" s="22">
        <v>323.1039411094294</v>
      </c>
      <c r="C148" s="22">
        <f t="shared" si="2"/>
        <v>358.63814365859815</v>
      </c>
      <c r="D148" s="18">
        <v>105124.51453688809</v>
      </c>
      <c r="E148" s="23">
        <v>2.1367983720938208</v>
      </c>
      <c r="F148" s="18">
        <v>20.742585699618893</v>
      </c>
      <c r="G148" s="18">
        <v>1.7500263965108054</v>
      </c>
      <c r="H148" s="18">
        <v>0.10646334645081641</v>
      </c>
      <c r="I148" s="18">
        <v>1.9489616801406517</v>
      </c>
      <c r="J148" s="18">
        <v>1.5995254732830946E-2</v>
      </c>
      <c r="K148" s="18">
        <v>0.85781966997349313</v>
      </c>
      <c r="L148" s="18">
        <v>0.44014188617171091</v>
      </c>
      <c r="M148" s="18">
        <v>102.29607482244008</v>
      </c>
      <c r="N148" s="18">
        <v>0.87059003118091027</v>
      </c>
      <c r="O148" s="18">
        <v>102.72503862976305</v>
      </c>
      <c r="P148" s="18">
        <v>1.9041309033886833</v>
      </c>
      <c r="Q148" s="18">
        <v>112.70636341960304</v>
      </c>
      <c r="R148" s="18">
        <v>41.278746608144395</v>
      </c>
      <c r="S148" s="27">
        <v>102.3</v>
      </c>
      <c r="T148" s="27">
        <v>0.87</v>
      </c>
      <c r="U148" s="28"/>
      <c r="V148" s="28">
        <v>0.44</v>
      </c>
      <c r="W148" s="20" t="str">
        <f t="shared" si="3"/>
        <v>concordant</v>
      </c>
      <c r="X148" s="20"/>
    </row>
    <row r="149" spans="1:25" s="21" customFormat="1" x14ac:dyDescent="0.25">
      <c r="A149" s="18" t="s">
        <v>590</v>
      </c>
      <c r="B149" s="22">
        <v>277.68780334718065</v>
      </c>
      <c r="C149" s="22">
        <f t="shared" si="2"/>
        <v>315.60356913615453</v>
      </c>
      <c r="D149" s="18">
        <v>14893.513904756846</v>
      </c>
      <c r="E149" s="23">
        <v>1.7210949700919527</v>
      </c>
      <c r="F149" s="18">
        <v>19.452751269029285</v>
      </c>
      <c r="G149" s="18">
        <v>1.6628014679374181</v>
      </c>
      <c r="H149" s="18">
        <v>0.1116363444590405</v>
      </c>
      <c r="I149" s="18">
        <v>1.9487795394419871</v>
      </c>
      <c r="J149" s="18">
        <v>1.6007132379247269E-2</v>
      </c>
      <c r="K149" s="18">
        <v>0.99300326554865426</v>
      </c>
      <c r="L149" s="18">
        <v>0.50955136045454918</v>
      </c>
      <c r="M149" s="18">
        <v>102.37143716334474</v>
      </c>
      <c r="N149" s="18">
        <v>1.008522671604382</v>
      </c>
      <c r="O149" s="18">
        <v>107.4611504074547</v>
      </c>
      <c r="P149" s="18">
        <v>1.9871746856181076</v>
      </c>
      <c r="Q149" s="18">
        <v>221.82158470516157</v>
      </c>
      <c r="R149" s="18">
        <v>38.80356891090338</v>
      </c>
      <c r="S149" s="27">
        <v>102.35599999999999</v>
      </c>
      <c r="T149" s="27">
        <v>1.0089999999999999</v>
      </c>
      <c r="U149" s="28"/>
      <c r="V149" s="28">
        <v>5.1100000000000003</v>
      </c>
      <c r="W149" s="20" t="str">
        <f t="shared" si="3"/>
        <v>discord.</v>
      </c>
      <c r="X149" s="20"/>
    </row>
    <row r="150" spans="1:25" s="21" customFormat="1" x14ac:dyDescent="0.25">
      <c r="A150" s="18" t="s">
        <v>480</v>
      </c>
      <c r="B150" s="22">
        <v>1077.8091667097137</v>
      </c>
      <c r="C150" s="22">
        <f t="shared" si="2"/>
        <v>1263.0201403286765</v>
      </c>
      <c r="D150" s="18">
        <v>88908.763994870795</v>
      </c>
      <c r="E150" s="23">
        <v>1.3675493909873282</v>
      </c>
      <c r="F150" s="18">
        <v>20.748900085398336</v>
      </c>
      <c r="G150" s="18">
        <v>1.0536558340999307</v>
      </c>
      <c r="H150" s="18">
        <v>0.10631015279858726</v>
      </c>
      <c r="I150" s="18">
        <v>1.6011819737391362</v>
      </c>
      <c r="J150" s="18">
        <v>1.6002783927556063E-2</v>
      </c>
      <c r="K150" s="18">
        <v>1.2027959751884254</v>
      </c>
      <c r="L150" s="18">
        <v>0.75119255332335166</v>
      </c>
      <c r="M150" s="18">
        <v>102.34384682490467</v>
      </c>
      <c r="N150" s="18">
        <v>1.2212675572080371</v>
      </c>
      <c r="O150" s="18">
        <v>102.58444562407011</v>
      </c>
      <c r="P150" s="18">
        <v>1.5623156743428197</v>
      </c>
      <c r="Q150" s="18">
        <v>108.16265579889783</v>
      </c>
      <c r="R150" s="18">
        <v>24.975747995548758</v>
      </c>
      <c r="S150" s="27">
        <v>102.357</v>
      </c>
      <c r="T150" s="27">
        <v>1.22</v>
      </c>
      <c r="U150" s="28"/>
      <c r="V150" s="28">
        <v>0.247</v>
      </c>
      <c r="W150" s="20" t="str">
        <f t="shared" si="3"/>
        <v>concordant</v>
      </c>
      <c r="X150" s="20"/>
    </row>
    <row r="151" spans="1:25" s="21" customFormat="1" x14ac:dyDescent="0.25">
      <c r="A151" s="18" t="s">
        <v>380</v>
      </c>
      <c r="B151" s="22">
        <v>755.52086292494107</v>
      </c>
      <c r="C151" s="22">
        <f t="shared" si="2"/>
        <v>833.98182364683555</v>
      </c>
      <c r="D151" s="18">
        <v>16893.035428699692</v>
      </c>
      <c r="E151" s="23">
        <v>2.2628757174753371</v>
      </c>
      <c r="F151" s="18">
        <v>17.887481799384471</v>
      </c>
      <c r="G151" s="18">
        <v>2.8833577393957874</v>
      </c>
      <c r="H151" s="18">
        <v>0.12234209190304894</v>
      </c>
      <c r="I151" s="18">
        <v>3.2004217846117298</v>
      </c>
      <c r="J151" s="18">
        <v>1.6035923399799347E-2</v>
      </c>
      <c r="K151" s="18">
        <v>1.1446664732820611</v>
      </c>
      <c r="L151" s="18">
        <v>0.35766113041282471</v>
      </c>
      <c r="M151" s="18">
        <v>102.55410931951685</v>
      </c>
      <c r="N151" s="18">
        <v>1.1646142042317607</v>
      </c>
      <c r="O151" s="18">
        <v>117.19313131319286</v>
      </c>
      <c r="P151" s="18">
        <v>3.5423342794250701</v>
      </c>
      <c r="Q151" s="18">
        <v>425.66379441373391</v>
      </c>
      <c r="R151" s="18">
        <v>66.699367132515363</v>
      </c>
      <c r="S151" s="27">
        <v>102.37</v>
      </c>
      <c r="T151" s="27">
        <v>1.165</v>
      </c>
      <c r="U151" s="28"/>
      <c r="V151" s="28">
        <v>14.1</v>
      </c>
      <c r="W151" s="20" t="str">
        <f t="shared" si="3"/>
        <v>discord.</v>
      </c>
      <c r="X151" s="20"/>
    </row>
    <row r="152" spans="1:25" s="21" customFormat="1" x14ac:dyDescent="0.25">
      <c r="A152" s="18" t="s">
        <v>499</v>
      </c>
      <c r="B152" s="22">
        <v>399.26797957404636</v>
      </c>
      <c r="C152" s="22">
        <f t="shared" si="2"/>
        <v>482.74086079491855</v>
      </c>
      <c r="D152" s="18">
        <v>44224.066493434846</v>
      </c>
      <c r="E152" s="23">
        <v>1.1240533910843302</v>
      </c>
      <c r="F152" s="18">
        <v>21.10777722381216</v>
      </c>
      <c r="G152" s="18">
        <v>1.243602762242803</v>
      </c>
      <c r="H152" s="18">
        <v>0.10523641496880652</v>
      </c>
      <c r="I152" s="18">
        <v>1.5747510036863632</v>
      </c>
      <c r="J152" s="18">
        <v>1.6177360995947222E-2</v>
      </c>
      <c r="K152" s="18">
        <v>0.94206949237936732</v>
      </c>
      <c r="L152" s="18">
        <v>0.59823393677734416</v>
      </c>
      <c r="M152" s="18">
        <v>103.45142195315115</v>
      </c>
      <c r="N152" s="18">
        <v>0.96680594075984772</v>
      </c>
      <c r="O152" s="18">
        <v>101.5984792442011</v>
      </c>
      <c r="P152" s="18">
        <v>1.5224848837798675</v>
      </c>
      <c r="Q152" s="18">
        <v>58.366236330486707</v>
      </c>
      <c r="R152" s="18">
        <v>30.089740441837399</v>
      </c>
      <c r="S152" s="27">
        <v>103.38200000000001</v>
      </c>
      <c r="T152" s="27">
        <v>0.96499999999999997</v>
      </c>
      <c r="U152" s="28"/>
      <c r="V152" s="28">
        <v>-1.9</v>
      </c>
      <c r="W152" s="20" t="str">
        <f t="shared" si="3"/>
        <v>rev discord.</v>
      </c>
      <c r="X152" s="20"/>
    </row>
    <row r="153" spans="1:25" s="21" customFormat="1" x14ac:dyDescent="0.25">
      <c r="A153" s="18" t="s">
        <v>557</v>
      </c>
      <c r="B153" s="22">
        <v>310.06712220315279</v>
      </c>
      <c r="C153" s="22">
        <f t="shared" si="2"/>
        <v>332.24528736124313</v>
      </c>
      <c r="D153" s="18">
        <v>9158.3937842053219</v>
      </c>
      <c r="E153" s="23">
        <v>3.2854734915327461</v>
      </c>
      <c r="F153" s="18">
        <v>20.338639121219558</v>
      </c>
      <c r="G153" s="18">
        <v>1.4989971955689572</v>
      </c>
      <c r="H153" s="18">
        <v>0.1070979282155074</v>
      </c>
      <c r="I153" s="18">
        <v>1.8483280336976537</v>
      </c>
      <c r="J153" s="18">
        <v>1.6238051628491047E-2</v>
      </c>
      <c r="K153" s="18">
        <v>1.0543276130019588</v>
      </c>
      <c r="L153" s="18">
        <v>0.5704223459148291</v>
      </c>
      <c r="M153" s="18">
        <v>103.83641898873509</v>
      </c>
      <c r="N153" s="18">
        <v>1.0860060782946377</v>
      </c>
      <c r="O153" s="18">
        <v>103.30721685523083</v>
      </c>
      <c r="P153" s="18">
        <v>1.8155342891722768</v>
      </c>
      <c r="Q153" s="18">
        <v>91.122920448250028</v>
      </c>
      <c r="R153" s="18">
        <v>35.973349730511252</v>
      </c>
      <c r="S153" s="27">
        <v>103.82299999999999</v>
      </c>
      <c r="T153" s="27">
        <v>1.085</v>
      </c>
      <c r="U153" s="28"/>
      <c r="V153" s="28">
        <v>-0.53700000000000003</v>
      </c>
      <c r="W153" s="20" t="str">
        <f t="shared" si="3"/>
        <v>concordant</v>
      </c>
      <c r="X153" s="20"/>
    </row>
    <row r="154" spans="1:25" s="21" customFormat="1" x14ac:dyDescent="0.25">
      <c r="A154" s="18" t="s">
        <v>406</v>
      </c>
      <c r="B154" s="22">
        <v>730.92974422197176</v>
      </c>
      <c r="C154" s="22">
        <f t="shared" ref="C154:C217" si="4">B154+((B154/E154)*0.235)</f>
        <v>782.73065139688219</v>
      </c>
      <c r="D154" s="18">
        <v>164684.68850813337</v>
      </c>
      <c r="E154" s="23">
        <v>3.3159359412793998</v>
      </c>
      <c r="F154" s="18">
        <v>20.096582875414555</v>
      </c>
      <c r="G154" s="18">
        <v>1.4641102270948769</v>
      </c>
      <c r="H154" s="18">
        <v>0.11223580320044511</v>
      </c>
      <c r="I154" s="18">
        <v>1.9884450547343253</v>
      </c>
      <c r="J154" s="18">
        <v>1.6336636384778575E-2</v>
      </c>
      <c r="K154" s="18">
        <v>1.3454434855426229</v>
      </c>
      <c r="L154" s="18">
        <v>0.67663095962306419</v>
      </c>
      <c r="M154" s="18">
        <v>104.46175214408549</v>
      </c>
      <c r="N154" s="18">
        <v>1.3941475317455385</v>
      </c>
      <c r="O154" s="18">
        <v>108.0085562127137</v>
      </c>
      <c r="P154" s="18">
        <v>2.0374109521931416</v>
      </c>
      <c r="Q154" s="18">
        <v>186.92287536795152</v>
      </c>
      <c r="R154" s="18">
        <v>34.075153936962494</v>
      </c>
      <c r="S154" s="27">
        <v>104.485</v>
      </c>
      <c r="T154" s="27">
        <v>1.3959999999999999</v>
      </c>
      <c r="U154" s="28"/>
      <c r="V154" s="28">
        <v>3.52</v>
      </c>
      <c r="W154" s="20" t="str">
        <f t="shared" ref="W154:W217" si="5">IF(V154&gt;3.67, "discord.", IF(V154&lt;-1.69, "rev discord.", "concordant"))</f>
        <v>concordant</v>
      </c>
      <c r="X154" s="20"/>
    </row>
    <row r="155" spans="1:25" s="21" customFormat="1" x14ac:dyDescent="0.25">
      <c r="A155" s="18" t="s">
        <v>565</v>
      </c>
      <c r="B155" s="22">
        <v>1145.5301346829674</v>
      </c>
      <c r="C155" s="22">
        <f t="shared" si="4"/>
        <v>1363.029832730042</v>
      </c>
      <c r="D155" s="18">
        <v>245352.53012966784</v>
      </c>
      <c r="E155" s="23">
        <v>1.2377009442662903</v>
      </c>
      <c r="F155" s="18">
        <v>20.590604135328569</v>
      </c>
      <c r="G155" s="18">
        <v>0.76975173232131311</v>
      </c>
      <c r="H155" s="18">
        <v>0.10978258612564019</v>
      </c>
      <c r="I155" s="18">
        <v>1.4429797524334524</v>
      </c>
      <c r="J155" s="18">
        <v>1.6365301489509865E-2</v>
      </c>
      <c r="K155" s="18">
        <v>1.2204402498799518</v>
      </c>
      <c r="L155" s="18">
        <v>0.84577780652971168</v>
      </c>
      <c r="M155" s="18">
        <v>104.64356644183388</v>
      </c>
      <c r="N155" s="18">
        <v>1.2668025060244688</v>
      </c>
      <c r="O155" s="18">
        <v>105.76649010940986</v>
      </c>
      <c r="P155" s="18">
        <v>1.4493924482135654</v>
      </c>
      <c r="Q155" s="18">
        <v>131.11877644198373</v>
      </c>
      <c r="R155" s="18">
        <v>18.107682608059932</v>
      </c>
      <c r="S155" s="27">
        <v>104.738</v>
      </c>
      <c r="T155" s="27">
        <v>1.2669999999999999</v>
      </c>
      <c r="U155" s="28"/>
      <c r="V155" s="28">
        <v>1.1200000000000001</v>
      </c>
      <c r="W155" s="20" t="str">
        <f t="shared" si="5"/>
        <v>concordant</v>
      </c>
      <c r="X155" s="20"/>
    </row>
    <row r="156" spans="1:25" s="21" customFormat="1" x14ac:dyDescent="0.25">
      <c r="A156" s="18" t="s">
        <v>448</v>
      </c>
      <c r="B156" s="22">
        <v>229.66262308242889</v>
      </c>
      <c r="C156" s="22">
        <f t="shared" si="4"/>
        <v>266.24946250155261</v>
      </c>
      <c r="D156" s="18">
        <v>11810.001333958237</v>
      </c>
      <c r="E156" s="23">
        <v>1.4751401673728775</v>
      </c>
      <c r="F156" s="18">
        <v>21.290011636832809</v>
      </c>
      <c r="G156" s="18">
        <v>2.002563393311743</v>
      </c>
      <c r="H156" s="18">
        <v>0.10376257410421499</v>
      </c>
      <c r="I156" s="18">
        <v>2.2251445910776284</v>
      </c>
      <c r="J156" s="18">
        <v>1.6400926488139393E-2</v>
      </c>
      <c r="K156" s="18">
        <v>0.90579657666677926</v>
      </c>
      <c r="L156" s="18">
        <v>0.40707313147147245</v>
      </c>
      <c r="M156" s="18">
        <v>104.86951814573939</v>
      </c>
      <c r="N156" s="18">
        <v>0.94221977180636429</v>
      </c>
      <c r="O156" s="18">
        <v>100.2435548946963</v>
      </c>
      <c r="P156" s="18">
        <v>2.1239967801121296</v>
      </c>
      <c r="Q156" s="18" t="s">
        <v>857</v>
      </c>
      <c r="R156" s="18" t="s">
        <v>857</v>
      </c>
      <c r="S156" s="27">
        <v>104.77500000000001</v>
      </c>
      <c r="T156" s="27">
        <v>0.94099999999999995</v>
      </c>
      <c r="U156" s="28"/>
      <c r="V156" s="28">
        <v>-4.74</v>
      </c>
      <c r="W156" s="20" t="str">
        <f t="shared" si="5"/>
        <v>rev discord.</v>
      </c>
      <c r="X156" s="20"/>
    </row>
    <row r="157" spans="1:25" s="21" customFormat="1" x14ac:dyDescent="0.25">
      <c r="A157" s="18" t="s">
        <v>365</v>
      </c>
      <c r="B157" s="22">
        <v>2265.2324394611078</v>
      </c>
      <c r="C157" s="22">
        <f t="shared" si="4"/>
        <v>2292.337530062096</v>
      </c>
      <c r="D157" s="18">
        <v>34475.398864662428</v>
      </c>
      <c r="E157" s="23">
        <v>19.639470352995257</v>
      </c>
      <c r="F157" s="18">
        <v>20.263473090004794</v>
      </c>
      <c r="G157" s="18">
        <v>0.61060704386656217</v>
      </c>
      <c r="H157" s="18">
        <v>0.11126447569056266</v>
      </c>
      <c r="I157" s="18">
        <v>1.2081431791156894</v>
      </c>
      <c r="J157" s="18">
        <v>1.6446098543084015E-2</v>
      </c>
      <c r="K157" s="18">
        <v>1.042463668415037</v>
      </c>
      <c r="L157" s="18">
        <v>0.86286434127623601</v>
      </c>
      <c r="M157" s="18">
        <v>105.15601070724907</v>
      </c>
      <c r="N157" s="18">
        <v>1.0873207413812267</v>
      </c>
      <c r="O157" s="18">
        <v>107.12142382528108</v>
      </c>
      <c r="P157" s="18">
        <v>1.2282524055340716</v>
      </c>
      <c r="Q157" s="18">
        <v>151.03841003108707</v>
      </c>
      <c r="R157" s="18">
        <v>14.285378577669732</v>
      </c>
      <c r="S157" s="28">
        <v>105.297</v>
      </c>
      <c r="T157" s="28">
        <v>1.089</v>
      </c>
      <c r="U157" s="28"/>
      <c r="V157" s="28">
        <v>1.95</v>
      </c>
      <c r="W157" s="20" t="str">
        <f t="shared" si="5"/>
        <v>concordant</v>
      </c>
      <c r="X157" s="20"/>
      <c r="Y157" s="21" t="s">
        <v>873</v>
      </c>
    </row>
    <row r="158" spans="1:25" s="21" customFormat="1" x14ac:dyDescent="0.25">
      <c r="A158" s="18" t="s">
        <v>460</v>
      </c>
      <c r="B158" s="22">
        <v>1214.5765172381332</v>
      </c>
      <c r="C158" s="22">
        <f t="shared" si="4"/>
        <v>1372.8357933751872</v>
      </c>
      <c r="D158" s="18">
        <v>105611.8517337735</v>
      </c>
      <c r="E158" s="23">
        <v>1.8035308167578117</v>
      </c>
      <c r="F158" s="18">
        <v>20.699525292907669</v>
      </c>
      <c r="G158" s="18">
        <v>0.60781845028489823</v>
      </c>
      <c r="H158" s="18">
        <v>0.10990434508782916</v>
      </c>
      <c r="I158" s="18">
        <v>1.1852465539482648</v>
      </c>
      <c r="J158" s="18">
        <v>1.6489615797382132E-2</v>
      </c>
      <c r="K158" s="18">
        <v>1.0167598440387076</v>
      </c>
      <c r="L158" s="18">
        <v>0.85784669919663692</v>
      </c>
      <c r="M158" s="18">
        <v>105.43199606511122</v>
      </c>
      <c r="N158" s="18">
        <v>1.0632715308120737</v>
      </c>
      <c r="O158" s="18">
        <v>105.87788598706651</v>
      </c>
      <c r="P158" s="18">
        <v>1.1917032466975215</v>
      </c>
      <c r="Q158" s="18">
        <v>115.90500384645398</v>
      </c>
      <c r="R158" s="18">
        <v>14.351990135909219</v>
      </c>
      <c r="S158" s="27">
        <v>105.483</v>
      </c>
      <c r="T158" s="27">
        <v>1.0620000000000001</v>
      </c>
      <c r="U158" s="28"/>
      <c r="V158" s="28">
        <v>0.44500000000000001</v>
      </c>
      <c r="W158" s="20" t="str">
        <f t="shared" si="5"/>
        <v>concordant</v>
      </c>
      <c r="X158" s="20"/>
    </row>
    <row r="159" spans="1:25" s="21" customFormat="1" x14ac:dyDescent="0.25">
      <c r="A159" s="18" t="s">
        <v>422</v>
      </c>
      <c r="B159" s="22">
        <v>353.83948675439376</v>
      </c>
      <c r="C159" s="22">
        <f t="shared" si="4"/>
        <v>419.00106179005911</v>
      </c>
      <c r="D159" s="18">
        <v>18228.171250049571</v>
      </c>
      <c r="E159" s="23">
        <v>1.27609376141952</v>
      </c>
      <c r="F159" s="18">
        <v>19.308266878100675</v>
      </c>
      <c r="G159" s="18">
        <v>1.8355855961017395</v>
      </c>
      <c r="H159" s="18">
        <v>0.1174892330358364</v>
      </c>
      <c r="I159" s="18">
        <v>2.2025243814033715</v>
      </c>
      <c r="J159" s="18">
        <v>1.6642018797664249E-2</v>
      </c>
      <c r="K159" s="18">
        <v>1.2162202315996242</v>
      </c>
      <c r="L159" s="18">
        <v>0.55219376542142573</v>
      </c>
      <c r="M159" s="18">
        <v>106.39843901207878</v>
      </c>
      <c r="N159" s="18">
        <v>1.2834187726381003</v>
      </c>
      <c r="O159" s="18">
        <v>112.79323002681696</v>
      </c>
      <c r="P159" s="18">
        <v>2.3512896546018851</v>
      </c>
      <c r="Q159" s="18">
        <v>249.93295686455136</v>
      </c>
      <c r="R159" s="18">
        <v>42.282111835686749</v>
      </c>
      <c r="S159" s="27">
        <v>106.349</v>
      </c>
      <c r="T159" s="27">
        <v>1.2849999999999999</v>
      </c>
      <c r="U159" s="28"/>
      <c r="V159" s="28">
        <v>6.16</v>
      </c>
      <c r="W159" s="20" t="str">
        <f t="shared" si="5"/>
        <v>discord.</v>
      </c>
      <c r="X159" s="20"/>
    </row>
    <row r="160" spans="1:25" s="21" customFormat="1" x14ac:dyDescent="0.25">
      <c r="A160" s="18" t="s">
        <v>383</v>
      </c>
      <c r="B160" s="22">
        <v>269.83126102921949</v>
      </c>
      <c r="C160" s="22">
        <f t="shared" si="4"/>
        <v>300.9762285443104</v>
      </c>
      <c r="D160" s="18">
        <v>25278.770760515406</v>
      </c>
      <c r="E160" s="23">
        <v>2.0359740722523432</v>
      </c>
      <c r="F160" s="18">
        <v>19.919471436012174</v>
      </c>
      <c r="G160" s="18">
        <v>1.5947130466175388</v>
      </c>
      <c r="H160" s="18">
        <v>0.11489034951093229</v>
      </c>
      <c r="I160" s="18">
        <v>1.8146752956580348</v>
      </c>
      <c r="J160" s="18">
        <v>1.6722081499216526E-2</v>
      </c>
      <c r="K160" s="18">
        <v>0.8590568481342935</v>
      </c>
      <c r="L160" s="18">
        <v>0.47339424865140056</v>
      </c>
      <c r="M160" s="18">
        <v>106.90608772579014</v>
      </c>
      <c r="N160" s="18">
        <v>0.91081084386001265</v>
      </c>
      <c r="O160" s="18">
        <v>110.42905907545732</v>
      </c>
      <c r="P160" s="18">
        <v>1.898806625082436</v>
      </c>
      <c r="Q160" s="18">
        <v>187.05375649937315</v>
      </c>
      <c r="R160" s="18">
        <v>37.198570534693161</v>
      </c>
      <c r="S160" s="27">
        <v>106.916</v>
      </c>
      <c r="T160" s="27">
        <v>0.91100000000000003</v>
      </c>
      <c r="U160" s="28"/>
      <c r="V160" s="28">
        <v>3.42</v>
      </c>
      <c r="W160" s="20" t="str">
        <f t="shared" si="5"/>
        <v>concordant</v>
      </c>
      <c r="X160" s="20"/>
    </row>
    <row r="161" spans="1:24" s="21" customFormat="1" x14ac:dyDescent="0.25">
      <c r="A161" s="18" t="s">
        <v>506</v>
      </c>
      <c r="B161" s="22">
        <v>981.923733657036</v>
      </c>
      <c r="C161" s="22">
        <f t="shared" si="4"/>
        <v>1123.3938066624351</v>
      </c>
      <c r="D161" s="18">
        <v>31737.578732585411</v>
      </c>
      <c r="E161" s="23">
        <v>1.6311017058752557</v>
      </c>
      <c r="F161" s="18">
        <v>20.558924557806503</v>
      </c>
      <c r="G161" s="18">
        <v>1.2563162518451798</v>
      </c>
      <c r="H161" s="18">
        <v>0.11297571497810273</v>
      </c>
      <c r="I161" s="18">
        <v>1.9563273840626765</v>
      </c>
      <c r="J161" s="18">
        <v>1.6912501999939988E-2</v>
      </c>
      <c r="K161" s="18">
        <v>1.4923072865667788</v>
      </c>
      <c r="L161" s="18">
        <v>0.76281061070040634</v>
      </c>
      <c r="M161" s="18">
        <v>108.11331485496548</v>
      </c>
      <c r="N161" s="18">
        <v>1.5999291395815618</v>
      </c>
      <c r="O161" s="18">
        <v>108.68381238633141</v>
      </c>
      <c r="P161" s="18">
        <v>2.0163755656533553</v>
      </c>
      <c r="Q161" s="18">
        <v>121.22667710110534</v>
      </c>
      <c r="R161" s="18">
        <v>29.788944663805779</v>
      </c>
      <c r="S161" s="27">
        <v>108.146</v>
      </c>
      <c r="T161" s="27">
        <v>1.599</v>
      </c>
      <c r="U161" s="28"/>
      <c r="V161" s="28">
        <v>0.55400000000000005</v>
      </c>
      <c r="W161" s="20" t="str">
        <f t="shared" si="5"/>
        <v>concordant</v>
      </c>
      <c r="X161" s="20"/>
    </row>
    <row r="162" spans="1:24" s="21" customFormat="1" x14ac:dyDescent="0.25">
      <c r="A162" s="18" t="s">
        <v>362</v>
      </c>
      <c r="B162" s="22">
        <v>220.70835996765581</v>
      </c>
      <c r="C162" s="22">
        <f t="shared" si="4"/>
        <v>264.65206930309205</v>
      </c>
      <c r="D162" s="18">
        <v>19338.221543949861</v>
      </c>
      <c r="E162" s="23">
        <v>1.1802932746638655</v>
      </c>
      <c r="F162" s="18">
        <v>18.889063661202762</v>
      </c>
      <c r="G162" s="18">
        <v>2.4549447604001235</v>
      </c>
      <c r="H162" s="18">
        <v>0.12230974819302759</v>
      </c>
      <c r="I162" s="18">
        <v>2.6091797328920032</v>
      </c>
      <c r="J162" s="18">
        <v>1.6929010363886998E-2</v>
      </c>
      <c r="K162" s="18">
        <v>0.8642250966530205</v>
      </c>
      <c r="L162" s="18">
        <v>0.33122482355599064</v>
      </c>
      <c r="M162" s="18">
        <v>108.21796386603928</v>
      </c>
      <c r="N162" s="18">
        <v>0.9274404132859857</v>
      </c>
      <c r="O162" s="18">
        <v>117.16386953241172</v>
      </c>
      <c r="P162" s="18">
        <v>2.887243515280737</v>
      </c>
      <c r="Q162" s="18">
        <v>302.90028056140369</v>
      </c>
      <c r="R162" s="18">
        <v>56.115721415511345</v>
      </c>
      <c r="S162" s="27">
        <v>108.17700000000001</v>
      </c>
      <c r="T162" s="27">
        <v>0.92800000000000005</v>
      </c>
      <c r="U162" s="28"/>
      <c r="V162" s="28">
        <v>8.39</v>
      </c>
      <c r="W162" s="20" t="str">
        <f t="shared" si="5"/>
        <v>discord.</v>
      </c>
      <c r="X162" s="20"/>
    </row>
    <row r="163" spans="1:24" s="21" customFormat="1" x14ac:dyDescent="0.25">
      <c r="A163" s="18" t="s">
        <v>423</v>
      </c>
      <c r="B163" s="22">
        <v>517.86926893307259</v>
      </c>
      <c r="C163" s="22">
        <f t="shared" si="4"/>
        <v>568.99241640199762</v>
      </c>
      <c r="D163" s="18">
        <v>120871.21156989574</v>
      </c>
      <c r="E163" s="23">
        <v>2.3805122380864052</v>
      </c>
      <c r="F163" s="18">
        <v>20.380795447760441</v>
      </c>
      <c r="G163" s="18">
        <v>1.1044786763622709</v>
      </c>
      <c r="H163" s="18">
        <v>0.11501480295889185</v>
      </c>
      <c r="I163" s="18">
        <v>1.5567212867226972</v>
      </c>
      <c r="J163" s="18">
        <v>1.6956478669474053E-2</v>
      </c>
      <c r="K163" s="18">
        <v>1.0967722119520351</v>
      </c>
      <c r="L163" s="18">
        <v>0.70453986934361623</v>
      </c>
      <c r="M163" s="18">
        <v>108.39208583668118</v>
      </c>
      <c r="N163" s="18">
        <v>1.1788755198665442</v>
      </c>
      <c r="O163" s="18">
        <v>110.54239835535326</v>
      </c>
      <c r="P163" s="18">
        <v>1.6304754148639375</v>
      </c>
      <c r="Q163" s="18">
        <v>157.10108612024749</v>
      </c>
      <c r="R163" s="18">
        <v>25.85845409272946</v>
      </c>
      <c r="S163" s="27">
        <v>108.444</v>
      </c>
      <c r="T163" s="27">
        <v>1.18</v>
      </c>
      <c r="U163" s="28"/>
      <c r="V163" s="28">
        <v>2.0699999999999998</v>
      </c>
      <c r="W163" s="20" t="str">
        <f t="shared" si="5"/>
        <v>concordant</v>
      </c>
      <c r="X163" s="20"/>
    </row>
    <row r="164" spans="1:24" s="21" customFormat="1" x14ac:dyDescent="0.25">
      <c r="A164" s="18" t="s">
        <v>286</v>
      </c>
      <c r="B164" s="22">
        <v>780.1244803033926</v>
      </c>
      <c r="C164" s="22">
        <f t="shared" si="4"/>
        <v>937.35007031875989</v>
      </c>
      <c r="D164" s="18">
        <v>295672.83673790895</v>
      </c>
      <c r="E164" s="23">
        <v>1.1660268080620886</v>
      </c>
      <c r="F164" s="18">
        <v>21.004169107650412</v>
      </c>
      <c r="G164" s="18">
        <v>1.1172286775032181</v>
      </c>
      <c r="H164" s="18">
        <v>0.11182272244192883</v>
      </c>
      <c r="I164" s="18">
        <v>1.7017988534764934</v>
      </c>
      <c r="J164" s="18">
        <v>1.6983138087209224E-2</v>
      </c>
      <c r="K164" s="18">
        <v>1.2836778768028212</v>
      </c>
      <c r="L164" s="18">
        <v>0.75430646470379259</v>
      </c>
      <c r="M164" s="18">
        <v>108.56107575867176</v>
      </c>
      <c r="N164" s="18">
        <v>1.3819058561028683</v>
      </c>
      <c r="O164" s="18">
        <v>107.63137620435414</v>
      </c>
      <c r="P164" s="18">
        <v>1.7379331911410105</v>
      </c>
      <c r="Q164" s="18">
        <v>87.128255992318714</v>
      </c>
      <c r="R164" s="18">
        <v>26.495872248646783</v>
      </c>
      <c r="S164" s="27">
        <v>108.49</v>
      </c>
      <c r="T164" s="27">
        <v>1.3779999999999999</v>
      </c>
      <c r="U164" s="28"/>
      <c r="V164" s="28">
        <v>-0.90600000000000003</v>
      </c>
      <c r="W164" s="20" t="str">
        <f t="shared" si="5"/>
        <v>concordant</v>
      </c>
      <c r="X164" s="20"/>
    </row>
    <row r="165" spans="1:24" s="21" customFormat="1" x14ac:dyDescent="0.25">
      <c r="A165" s="18" t="s">
        <v>573</v>
      </c>
      <c r="B165" s="22">
        <v>250.44491788699824</v>
      </c>
      <c r="C165" s="22">
        <f t="shared" si="4"/>
        <v>300.55708282155751</v>
      </c>
      <c r="D165" s="18">
        <v>265898.96436938562</v>
      </c>
      <c r="E165" s="23">
        <v>1.1744564574350727</v>
      </c>
      <c r="F165" s="18">
        <v>17.987158542226744</v>
      </c>
      <c r="G165" s="18">
        <v>2.3855371876737208</v>
      </c>
      <c r="H165" s="18">
        <v>0.13145502565057368</v>
      </c>
      <c r="I165" s="18">
        <v>2.5881255189793113</v>
      </c>
      <c r="J165" s="18">
        <v>1.7068408613103631E-2</v>
      </c>
      <c r="K165" s="18">
        <v>1.0037953505251462</v>
      </c>
      <c r="L165" s="18">
        <v>0.38784647157337915</v>
      </c>
      <c r="M165" s="18">
        <v>109.10156267863786</v>
      </c>
      <c r="N165" s="18">
        <v>1.0859410635141487</v>
      </c>
      <c r="O165" s="18">
        <v>125.40431309793786</v>
      </c>
      <c r="P165" s="18">
        <v>3.0532084317232702</v>
      </c>
      <c r="Q165" s="18">
        <v>446.69492385956966</v>
      </c>
      <c r="R165" s="18">
        <v>53.04536828293692</v>
      </c>
      <c r="S165" s="27">
        <v>108.845</v>
      </c>
      <c r="T165" s="27">
        <v>1.0860000000000001</v>
      </c>
      <c r="U165" s="28"/>
      <c r="V165" s="28">
        <v>14.8</v>
      </c>
      <c r="W165" s="20" t="str">
        <f t="shared" si="5"/>
        <v>discord.</v>
      </c>
      <c r="X165" s="20"/>
    </row>
    <row r="166" spans="1:24" s="21" customFormat="1" x14ac:dyDescent="0.25">
      <c r="A166" s="18" t="s">
        <v>407</v>
      </c>
      <c r="B166" s="22">
        <v>346.62294914687141</v>
      </c>
      <c r="C166" s="22">
        <f t="shared" si="4"/>
        <v>384.31190663019953</v>
      </c>
      <c r="D166" s="18">
        <v>9969.5239016912874</v>
      </c>
      <c r="E166" s="23">
        <v>2.1612800801281735</v>
      </c>
      <c r="F166" s="18">
        <v>21.187848331958662</v>
      </c>
      <c r="G166" s="18">
        <v>1.1251327192355973</v>
      </c>
      <c r="H166" s="18">
        <v>0.10828709166366071</v>
      </c>
      <c r="I166" s="18">
        <v>1.5736681139561097</v>
      </c>
      <c r="J166" s="18">
        <v>1.711298071760602E-2</v>
      </c>
      <c r="K166" s="18">
        <v>1.0547304106952933</v>
      </c>
      <c r="L166" s="18">
        <v>0.67023688244134438</v>
      </c>
      <c r="M166" s="18">
        <v>109.38406476831743</v>
      </c>
      <c r="N166" s="18">
        <v>1.1439739687764572</v>
      </c>
      <c r="O166" s="18">
        <v>104.39728157801241</v>
      </c>
      <c r="P166" s="18">
        <v>1.5612333250911732</v>
      </c>
      <c r="Q166" s="18" t="s">
        <v>857</v>
      </c>
      <c r="R166" s="18" t="s">
        <v>857</v>
      </c>
      <c r="S166" s="27">
        <v>108.95</v>
      </c>
      <c r="T166" s="27">
        <v>1.137</v>
      </c>
      <c r="U166" s="28"/>
      <c r="V166" s="28">
        <v>-4.91</v>
      </c>
      <c r="W166" s="20" t="str">
        <f t="shared" si="5"/>
        <v>rev discord.</v>
      </c>
      <c r="X166" s="20"/>
    </row>
    <row r="167" spans="1:24" s="21" customFormat="1" x14ac:dyDescent="0.25">
      <c r="A167" s="18" t="s">
        <v>305</v>
      </c>
      <c r="B167" s="22">
        <v>204.27496290057985</v>
      </c>
      <c r="C167" s="22">
        <f t="shared" si="4"/>
        <v>230.67983054302528</v>
      </c>
      <c r="D167" s="18">
        <v>1177571.7160751063</v>
      </c>
      <c r="E167" s="23">
        <v>1.8180214698167838</v>
      </c>
      <c r="F167" s="18">
        <v>20.231131946688894</v>
      </c>
      <c r="G167" s="18">
        <v>2.437142492410552</v>
      </c>
      <c r="H167" s="18">
        <v>0.11660144873692228</v>
      </c>
      <c r="I167" s="18">
        <v>2.6248728006044946</v>
      </c>
      <c r="J167" s="18">
        <v>1.7090625624801247E-2</v>
      </c>
      <c r="K167" s="18">
        <v>0.97483007198653915</v>
      </c>
      <c r="L167" s="18">
        <v>0.37138183296426419</v>
      </c>
      <c r="M167" s="18">
        <v>109.24237768561342</v>
      </c>
      <c r="N167" s="18">
        <v>1.0559550629668237</v>
      </c>
      <c r="O167" s="18">
        <v>111.98624292744026</v>
      </c>
      <c r="P167" s="18">
        <v>2.7832038757388631</v>
      </c>
      <c r="Q167" s="18">
        <v>170.69745997632873</v>
      </c>
      <c r="R167" s="18">
        <v>56.909664748981967</v>
      </c>
      <c r="S167" s="27">
        <v>109.251</v>
      </c>
      <c r="T167" s="27">
        <v>1.056</v>
      </c>
      <c r="U167" s="28"/>
      <c r="V167" s="28">
        <v>2.62</v>
      </c>
      <c r="W167" s="20" t="str">
        <f t="shared" si="5"/>
        <v>concordant</v>
      </c>
      <c r="X167" s="20"/>
    </row>
    <row r="168" spans="1:24" s="21" customFormat="1" x14ac:dyDescent="0.25">
      <c r="A168" s="18" t="s">
        <v>333</v>
      </c>
      <c r="B168" s="22">
        <v>286.68856422909971</v>
      </c>
      <c r="C168" s="22">
        <f t="shared" si="4"/>
        <v>310.73275184928059</v>
      </c>
      <c r="D168" s="18">
        <v>26427.111836123582</v>
      </c>
      <c r="E168" s="23">
        <v>2.801999953506086</v>
      </c>
      <c r="F168" s="18">
        <v>20.346408111277562</v>
      </c>
      <c r="G168" s="18">
        <v>1.3958522430433569</v>
      </c>
      <c r="H168" s="18">
        <v>0.11546560966867342</v>
      </c>
      <c r="I168" s="18">
        <v>1.7531623600656703</v>
      </c>
      <c r="J168" s="18">
        <v>1.7128455474167949E-2</v>
      </c>
      <c r="K168" s="18">
        <v>1.0541113344508946</v>
      </c>
      <c r="L168" s="18">
        <v>0.60126281425036365</v>
      </c>
      <c r="M168" s="18">
        <v>109.48214230070148</v>
      </c>
      <c r="N168" s="18">
        <v>1.1443189549871775</v>
      </c>
      <c r="O168" s="18">
        <v>110.9528404260822</v>
      </c>
      <c r="P168" s="18">
        <v>1.8426760581535504</v>
      </c>
      <c r="Q168" s="18">
        <v>142.63281637676928</v>
      </c>
      <c r="R168" s="18">
        <v>32.862014276092097</v>
      </c>
      <c r="S168" s="27">
        <v>109.509</v>
      </c>
      <c r="T168" s="27">
        <v>1.1439999999999999</v>
      </c>
      <c r="U168" s="28"/>
      <c r="V168" s="28">
        <v>1.41</v>
      </c>
      <c r="W168" s="20" t="str">
        <f t="shared" si="5"/>
        <v>concordant</v>
      </c>
      <c r="X168" s="20"/>
    </row>
    <row r="169" spans="1:24" s="21" customFormat="1" x14ac:dyDescent="0.25">
      <c r="A169" s="18" t="s">
        <v>487</v>
      </c>
      <c r="B169" s="22">
        <v>208.20743580112065</v>
      </c>
      <c r="C169" s="22">
        <f t="shared" si="4"/>
        <v>238.13277820064295</v>
      </c>
      <c r="D169" s="18">
        <v>13760.848779716711</v>
      </c>
      <c r="E169" s="23">
        <v>1.635027153909671</v>
      </c>
      <c r="F169" s="18">
        <v>20.479435503592132</v>
      </c>
      <c r="G169" s="18">
        <v>2.2970110786917597</v>
      </c>
      <c r="H169" s="18">
        <v>0.11360530360461388</v>
      </c>
      <c r="I169" s="18">
        <v>2.6929742821771208</v>
      </c>
      <c r="J169" s="18">
        <v>1.7152739755419207E-2</v>
      </c>
      <c r="K169" s="18">
        <v>0.94610015185474539</v>
      </c>
      <c r="L169" s="18">
        <v>0.3513216439222272</v>
      </c>
      <c r="M169" s="18">
        <v>109.63605075292023</v>
      </c>
      <c r="N169" s="18">
        <v>1.028496093825602</v>
      </c>
      <c r="O169" s="18">
        <v>109.25803235280436</v>
      </c>
      <c r="P169" s="18">
        <v>2.7895267173929454</v>
      </c>
      <c r="Q169" s="18">
        <v>101.00681040372626</v>
      </c>
      <c r="R169" s="18">
        <v>59.644334352683209</v>
      </c>
      <c r="S169" s="27">
        <v>109.633</v>
      </c>
      <c r="T169" s="27">
        <v>1.028</v>
      </c>
      <c r="U169" s="28"/>
      <c r="V169" s="28">
        <v>-0.36399999999999999</v>
      </c>
      <c r="W169" s="20" t="str">
        <f t="shared" si="5"/>
        <v>concordant</v>
      </c>
      <c r="X169" s="20"/>
    </row>
    <row r="170" spans="1:24" s="21" customFormat="1" x14ac:dyDescent="0.25">
      <c r="A170" s="18" t="s">
        <v>458</v>
      </c>
      <c r="B170" s="22">
        <v>399.92330788829128</v>
      </c>
      <c r="C170" s="22">
        <f t="shared" si="4"/>
        <v>441.36191313009022</v>
      </c>
      <c r="D170" s="18">
        <v>105925.88991321772</v>
      </c>
      <c r="E170" s="23">
        <v>2.2679811930288922</v>
      </c>
      <c r="F170" s="18">
        <v>18.423820398112777</v>
      </c>
      <c r="G170" s="18">
        <v>1.7877922087853833</v>
      </c>
      <c r="H170" s="18">
        <v>0.12917460634153616</v>
      </c>
      <c r="I170" s="18">
        <v>2.0406187999287635</v>
      </c>
      <c r="J170" s="18">
        <v>1.7236726911656782E-2</v>
      </c>
      <c r="K170" s="18">
        <v>0.98376506296945998</v>
      </c>
      <c r="L170" s="18">
        <v>0.48209154154798645</v>
      </c>
      <c r="M170" s="18">
        <v>110.16831461317214</v>
      </c>
      <c r="N170" s="18">
        <v>1.0745889584681834</v>
      </c>
      <c r="O170" s="18">
        <v>123.35576885756005</v>
      </c>
      <c r="P170" s="18">
        <v>2.3703289833862655</v>
      </c>
      <c r="Q170" s="18">
        <v>385.67073621877677</v>
      </c>
      <c r="R170" s="18">
        <v>40.162194287574721</v>
      </c>
      <c r="S170" s="27">
        <v>109.9</v>
      </c>
      <c r="T170" s="27">
        <v>1.075</v>
      </c>
      <c r="U170" s="28"/>
      <c r="V170" s="28">
        <v>12</v>
      </c>
      <c r="W170" s="20" t="str">
        <f t="shared" si="5"/>
        <v>discord.</v>
      </c>
      <c r="X170" s="20"/>
    </row>
    <row r="171" spans="1:24" s="21" customFormat="1" x14ac:dyDescent="0.25">
      <c r="A171" s="18" t="s">
        <v>504</v>
      </c>
      <c r="B171" s="22">
        <v>157.4906947742121</v>
      </c>
      <c r="C171" s="22">
        <f t="shared" si="4"/>
        <v>177.81450338827801</v>
      </c>
      <c r="D171" s="18">
        <v>11441.967584138027</v>
      </c>
      <c r="E171" s="23">
        <v>1.821032365278493</v>
      </c>
      <c r="F171" s="18">
        <v>19.749944402110785</v>
      </c>
      <c r="G171" s="18">
        <v>2.2350203149419188</v>
      </c>
      <c r="H171" s="18">
        <v>0.11811967408556903</v>
      </c>
      <c r="I171" s="18">
        <v>2.5380280414183907</v>
      </c>
      <c r="J171" s="18">
        <v>1.7259005750304979E-2</v>
      </c>
      <c r="K171" s="18">
        <v>1.1650556526017881</v>
      </c>
      <c r="L171" s="18">
        <v>0.45903970861988197</v>
      </c>
      <c r="M171" s="18">
        <v>110.30949812034184</v>
      </c>
      <c r="N171" s="18">
        <v>1.2742337756337818</v>
      </c>
      <c r="O171" s="18">
        <v>113.36590548262286</v>
      </c>
      <c r="P171" s="18">
        <v>2.7224588134912651</v>
      </c>
      <c r="Q171" s="18">
        <v>178.00551578051821</v>
      </c>
      <c r="R171" s="18">
        <v>52.55663934564538</v>
      </c>
      <c r="S171" s="27">
        <v>110.32299999999999</v>
      </c>
      <c r="T171" s="27">
        <v>1.2749999999999999</v>
      </c>
      <c r="U171" s="28"/>
      <c r="V171" s="28">
        <v>2.89</v>
      </c>
      <c r="W171" s="20" t="str">
        <f t="shared" si="5"/>
        <v>concordant</v>
      </c>
      <c r="X171" s="20"/>
    </row>
    <row r="172" spans="1:24" s="21" customFormat="1" x14ac:dyDescent="0.25">
      <c r="A172" s="18" t="s">
        <v>308</v>
      </c>
      <c r="B172" s="22">
        <v>369.72974662779967</v>
      </c>
      <c r="C172" s="22">
        <f t="shared" si="4"/>
        <v>403.51787713519207</v>
      </c>
      <c r="D172" s="18">
        <v>51277.874162939945</v>
      </c>
      <c r="E172" s="23">
        <v>2.5715092593987472</v>
      </c>
      <c r="F172" s="18">
        <v>19.625914019407109</v>
      </c>
      <c r="G172" s="18">
        <v>1.5146108922777128</v>
      </c>
      <c r="H172" s="18">
        <v>0.12171392599804921</v>
      </c>
      <c r="I172" s="18">
        <v>1.8019002467875249</v>
      </c>
      <c r="J172" s="18">
        <v>1.7348916716716969E-2</v>
      </c>
      <c r="K172" s="18">
        <v>0.97275094697900366</v>
      </c>
      <c r="L172" s="18">
        <v>0.53984727995528603</v>
      </c>
      <c r="M172" s="18">
        <v>110.87924261310808</v>
      </c>
      <c r="N172" s="18">
        <v>1.0693559911974972</v>
      </c>
      <c r="O172" s="18">
        <v>116.62467043151977</v>
      </c>
      <c r="P172" s="18">
        <v>1.9852690337494323</v>
      </c>
      <c r="Q172" s="18">
        <v>235.52331996378533</v>
      </c>
      <c r="R172" s="18">
        <v>34.982571909568563</v>
      </c>
      <c r="S172" s="27">
        <v>110.861</v>
      </c>
      <c r="T172" s="27">
        <v>1.07</v>
      </c>
      <c r="U172" s="28"/>
      <c r="V172" s="28">
        <v>5.34</v>
      </c>
      <c r="W172" s="20" t="str">
        <f t="shared" si="5"/>
        <v>discord.</v>
      </c>
      <c r="X172" s="20"/>
    </row>
    <row r="173" spans="1:24" s="21" customFormat="1" x14ac:dyDescent="0.25">
      <c r="A173" s="18" t="s">
        <v>330</v>
      </c>
      <c r="B173" s="22">
        <v>805.64629746185915</v>
      </c>
      <c r="C173" s="22">
        <f t="shared" si="4"/>
        <v>924.04646481875761</v>
      </c>
      <c r="D173" s="18">
        <v>20081.337044641594</v>
      </c>
      <c r="E173" s="23">
        <v>1.5990423335538129</v>
      </c>
      <c r="F173" s="18">
        <v>19.479865433525447</v>
      </c>
      <c r="G173" s="18">
        <v>1.0179703562873264</v>
      </c>
      <c r="H173" s="18">
        <v>0.1214607413371572</v>
      </c>
      <c r="I173" s="18">
        <v>1.434255496350074</v>
      </c>
      <c r="J173" s="18">
        <v>1.7353067978192135E-2</v>
      </c>
      <c r="K173" s="18">
        <v>1.0101144900097807</v>
      </c>
      <c r="L173" s="18">
        <v>0.70427792857014893</v>
      </c>
      <c r="M173" s="18">
        <v>110.90554695747787</v>
      </c>
      <c r="N173" s="18">
        <v>1.1106913249672701</v>
      </c>
      <c r="O173" s="18">
        <v>116.39546009061343</v>
      </c>
      <c r="P173" s="18">
        <v>1.5772794153267569</v>
      </c>
      <c r="Q173" s="18">
        <v>230.11865804308772</v>
      </c>
      <c r="R173" s="18">
        <v>23.516379264465215</v>
      </c>
      <c r="S173" s="27">
        <v>110.876</v>
      </c>
      <c r="T173" s="27">
        <v>1.113</v>
      </c>
      <c r="U173" s="28"/>
      <c r="V173" s="28">
        <v>5.1100000000000003</v>
      </c>
      <c r="W173" s="20" t="str">
        <f t="shared" si="5"/>
        <v>discord.</v>
      </c>
      <c r="X173" s="20"/>
    </row>
    <row r="174" spans="1:24" s="21" customFormat="1" x14ac:dyDescent="0.25">
      <c r="A174" s="18" t="s">
        <v>472</v>
      </c>
      <c r="B174" s="22">
        <v>215.99076839807918</v>
      </c>
      <c r="C174" s="22">
        <f t="shared" si="4"/>
        <v>231.35837510313206</v>
      </c>
      <c r="D174" s="18">
        <v>6729.9731949932757</v>
      </c>
      <c r="E174" s="23">
        <v>3.3029105668652647</v>
      </c>
      <c r="F174" s="18">
        <v>20.967293889160153</v>
      </c>
      <c r="G174" s="18">
        <v>1.7285082147872253</v>
      </c>
      <c r="H174" s="18">
        <v>0.11027928860342992</v>
      </c>
      <c r="I174" s="18">
        <v>2.1171984971978279</v>
      </c>
      <c r="J174" s="18">
        <v>1.7480965873841584E-2</v>
      </c>
      <c r="K174" s="18">
        <v>1.1496722298202153</v>
      </c>
      <c r="L174" s="18">
        <v>0.54301579721591497</v>
      </c>
      <c r="M174" s="18">
        <v>111.71591556321745</v>
      </c>
      <c r="N174" s="18">
        <v>1.2733018899847792</v>
      </c>
      <c r="O174" s="18">
        <v>106.22084076748328</v>
      </c>
      <c r="P174" s="18">
        <v>2.1352751478718872</v>
      </c>
      <c r="Q174" s="18" t="s">
        <v>857</v>
      </c>
      <c r="R174" s="18" t="s">
        <v>857</v>
      </c>
      <c r="S174" s="27">
        <v>111.45399999999999</v>
      </c>
      <c r="T174" s="27">
        <v>1.2689999999999999</v>
      </c>
      <c r="U174" s="28"/>
      <c r="V174" s="28">
        <v>-5.31</v>
      </c>
      <c r="W174" s="20" t="str">
        <f t="shared" si="5"/>
        <v>rev discord.</v>
      </c>
      <c r="X174" s="20"/>
    </row>
    <row r="175" spans="1:24" s="21" customFormat="1" x14ac:dyDescent="0.25">
      <c r="A175" s="18" t="s">
        <v>532</v>
      </c>
      <c r="B175" s="22">
        <v>921.17123132591678</v>
      </c>
      <c r="C175" s="22">
        <f t="shared" si="4"/>
        <v>1009.7270630906975</v>
      </c>
      <c r="D175" s="18">
        <v>199510.57639425038</v>
      </c>
      <c r="E175" s="23">
        <v>2.4445057434115167</v>
      </c>
      <c r="F175" s="18">
        <v>20.433559144158131</v>
      </c>
      <c r="G175" s="18">
        <v>0.91464595736966858</v>
      </c>
      <c r="H175" s="18">
        <v>0.11948620063986869</v>
      </c>
      <c r="I175" s="18">
        <v>1.2538599358847662</v>
      </c>
      <c r="J175" s="18">
        <v>1.7633617696879118E-2</v>
      </c>
      <c r="K175" s="18">
        <v>0.85766173223862563</v>
      </c>
      <c r="L175" s="18">
        <v>0.68401717583665389</v>
      </c>
      <c r="M175" s="18">
        <v>112.68299317815381</v>
      </c>
      <c r="N175" s="18">
        <v>0.95804126804872425</v>
      </c>
      <c r="O175" s="18">
        <v>114.60611323613023</v>
      </c>
      <c r="P175" s="18">
        <v>1.358870914559752</v>
      </c>
      <c r="Q175" s="18">
        <v>154.75362759434807</v>
      </c>
      <c r="R175" s="18">
        <v>21.401545446676408</v>
      </c>
      <c r="S175" s="27">
        <v>112.733</v>
      </c>
      <c r="T175" s="27">
        <v>0.95799999999999996</v>
      </c>
      <c r="U175" s="28"/>
      <c r="V175" s="28">
        <v>1.79</v>
      </c>
      <c r="W175" s="20" t="str">
        <f t="shared" si="5"/>
        <v>concordant</v>
      </c>
      <c r="X175" s="20"/>
    </row>
    <row r="176" spans="1:24" s="21" customFormat="1" x14ac:dyDescent="0.25">
      <c r="A176" s="18" t="s">
        <v>600</v>
      </c>
      <c r="B176" s="22">
        <v>378.41098152319358</v>
      </c>
      <c r="C176" s="22">
        <f t="shared" si="4"/>
        <v>439.4504635418653</v>
      </c>
      <c r="D176" s="18">
        <v>54058.434918555438</v>
      </c>
      <c r="E176" s="23">
        <v>1.4568698441895072</v>
      </c>
      <c r="F176" s="18">
        <v>21.463359511207031</v>
      </c>
      <c r="G176" s="18">
        <v>1.4296448109907773</v>
      </c>
      <c r="H176" s="18">
        <v>0.1142670243248034</v>
      </c>
      <c r="I176" s="18">
        <v>1.6408758825931751</v>
      </c>
      <c r="J176" s="18">
        <v>1.7815916551215737E-2</v>
      </c>
      <c r="K176" s="18">
        <v>0.78934289895035825</v>
      </c>
      <c r="L176" s="18">
        <v>0.48104972918665356</v>
      </c>
      <c r="M176" s="18">
        <v>113.83770018842003</v>
      </c>
      <c r="N176" s="18">
        <v>0.89068235009771257</v>
      </c>
      <c r="O176" s="18">
        <v>109.86120877059511</v>
      </c>
      <c r="P176" s="18">
        <v>1.7085893390897127</v>
      </c>
      <c r="Q176" s="18">
        <v>24.484615730220405</v>
      </c>
      <c r="R176" s="18" t="s">
        <v>857</v>
      </c>
      <c r="S176" s="27">
        <v>113.724</v>
      </c>
      <c r="T176" s="27">
        <v>0.88900000000000001</v>
      </c>
      <c r="U176" s="28"/>
      <c r="V176" s="28">
        <v>-3.75</v>
      </c>
      <c r="W176" s="20" t="str">
        <f t="shared" si="5"/>
        <v>rev discord.</v>
      </c>
      <c r="X176" s="20"/>
    </row>
    <row r="177" spans="1:25" s="21" customFormat="1" x14ac:dyDescent="0.25">
      <c r="A177" s="18" t="s">
        <v>483</v>
      </c>
      <c r="B177" s="22">
        <v>167.36043774096254</v>
      </c>
      <c r="C177" s="22">
        <f t="shared" si="4"/>
        <v>192.45647535623257</v>
      </c>
      <c r="D177" s="18">
        <v>5449.4578929588633</v>
      </c>
      <c r="E177" s="23">
        <v>1.5671678323113243</v>
      </c>
      <c r="F177" s="18">
        <v>20.516927082257283</v>
      </c>
      <c r="G177" s="18">
        <v>1.690289301291638</v>
      </c>
      <c r="H177" s="18">
        <v>0.1139875957985826</v>
      </c>
      <c r="I177" s="18">
        <v>2.1271123909642435</v>
      </c>
      <c r="J177" s="18">
        <v>1.7865550761094719E-2</v>
      </c>
      <c r="K177" s="18">
        <v>1.246616699469437</v>
      </c>
      <c r="L177" s="18">
        <v>0.58606056960832797</v>
      </c>
      <c r="M177" s="18">
        <v>114.15205455051762</v>
      </c>
      <c r="N177" s="18">
        <v>1.4105131711385113</v>
      </c>
      <c r="O177" s="18">
        <v>109.60654578096536</v>
      </c>
      <c r="P177" s="18">
        <v>2.2100305276161336</v>
      </c>
      <c r="Q177" s="18">
        <v>11.927875357637188</v>
      </c>
      <c r="R177" s="18" t="s">
        <v>857</v>
      </c>
      <c r="S177" s="27">
        <v>113.91</v>
      </c>
      <c r="T177" s="27">
        <v>1.4059999999999999</v>
      </c>
      <c r="U177" s="28"/>
      <c r="V177" s="28">
        <v>-4.29</v>
      </c>
      <c r="W177" s="20" t="str">
        <f t="shared" si="5"/>
        <v>rev discord.</v>
      </c>
      <c r="X177" s="20"/>
    </row>
    <row r="178" spans="1:25" s="21" customFormat="1" x14ac:dyDescent="0.25">
      <c r="A178" s="18" t="s">
        <v>494</v>
      </c>
      <c r="B178" s="22">
        <v>650.10123322341167</v>
      </c>
      <c r="C178" s="22">
        <f t="shared" si="4"/>
        <v>713.47685808191125</v>
      </c>
      <c r="D178" s="18">
        <v>33457.466046981011</v>
      </c>
      <c r="E178" s="23">
        <v>2.4106080239619545</v>
      </c>
      <c r="F178" s="18">
        <v>20.715461540900559</v>
      </c>
      <c r="G178" s="18">
        <v>1.1455496357805814</v>
      </c>
      <c r="H178" s="18">
        <v>0.11926173260181203</v>
      </c>
      <c r="I178" s="18">
        <v>1.7911235876773981</v>
      </c>
      <c r="J178" s="18">
        <v>1.7954665065499455E-2</v>
      </c>
      <c r="K178" s="18">
        <v>1.37474370976942</v>
      </c>
      <c r="L178" s="18">
        <v>0.76753146417556251</v>
      </c>
      <c r="M178" s="18">
        <v>114.71641451869542</v>
      </c>
      <c r="N178" s="18">
        <v>1.5631074256699762</v>
      </c>
      <c r="O178" s="18">
        <v>114.40249849306767</v>
      </c>
      <c r="P178" s="18">
        <v>1.9378736170334179</v>
      </c>
      <c r="Q178" s="18">
        <v>107.89449694783013</v>
      </c>
      <c r="R178" s="18">
        <v>27.121420419006441</v>
      </c>
      <c r="S178" s="27">
        <v>114.69199999999999</v>
      </c>
      <c r="T178" s="27">
        <v>1.56</v>
      </c>
      <c r="U178" s="28"/>
      <c r="V178" s="28">
        <v>-0.28999999999999998</v>
      </c>
      <c r="W178" s="20" t="str">
        <f t="shared" si="5"/>
        <v>concordant</v>
      </c>
      <c r="X178" s="20"/>
    </row>
    <row r="179" spans="1:25" s="21" customFormat="1" x14ac:dyDescent="0.25">
      <c r="A179" s="18" t="s">
        <v>538</v>
      </c>
      <c r="B179" s="22">
        <v>133.25350938604765</v>
      </c>
      <c r="C179" s="22">
        <f t="shared" si="4"/>
        <v>155.26015760761553</v>
      </c>
      <c r="D179" s="18">
        <v>5969.7797383826291</v>
      </c>
      <c r="E179" s="23">
        <v>1.4229597524547595</v>
      </c>
      <c r="F179" s="18">
        <v>19.651481793051101</v>
      </c>
      <c r="G179" s="18">
        <v>2.4099566743984946</v>
      </c>
      <c r="H179" s="18">
        <v>0.12104088251294774</v>
      </c>
      <c r="I179" s="18">
        <v>3.2205132776306211</v>
      </c>
      <c r="J179" s="18">
        <v>1.8043969086476801E-2</v>
      </c>
      <c r="K179" s="18">
        <v>1.0790924098418668</v>
      </c>
      <c r="L179" s="18">
        <v>0.33506845549656328</v>
      </c>
      <c r="M179" s="18">
        <v>115.28192639877381</v>
      </c>
      <c r="N179" s="18">
        <v>1.2329412631772385</v>
      </c>
      <c r="O179" s="18">
        <v>116.0152440539248</v>
      </c>
      <c r="P179" s="18">
        <v>3.5307533981064907</v>
      </c>
      <c r="Q179" s="18">
        <v>131.08776840284304</v>
      </c>
      <c r="R179" s="18">
        <v>71.366425715347873</v>
      </c>
      <c r="S179" s="27">
        <v>115.286</v>
      </c>
      <c r="T179" s="27">
        <v>1.2330000000000001</v>
      </c>
      <c r="U179" s="28"/>
      <c r="V179" s="28">
        <v>0.67100000000000004</v>
      </c>
      <c r="W179" s="20" t="str">
        <f t="shared" si="5"/>
        <v>concordant</v>
      </c>
      <c r="X179" s="20"/>
    </row>
    <row r="180" spans="1:25" s="21" customFormat="1" x14ac:dyDescent="0.25">
      <c r="A180" s="18" t="s">
        <v>432</v>
      </c>
      <c r="B180" s="22">
        <v>208.49276750375157</v>
      </c>
      <c r="C180" s="22">
        <f t="shared" si="4"/>
        <v>234.48468018824713</v>
      </c>
      <c r="D180" s="18">
        <v>19093.738066793183</v>
      </c>
      <c r="E180" s="23">
        <v>1.8850402030093045</v>
      </c>
      <c r="F180" s="18">
        <v>20.847705114863601</v>
      </c>
      <c r="G180" s="18">
        <v>1.3430174239669364</v>
      </c>
      <c r="H180" s="18">
        <v>0.11809467928528597</v>
      </c>
      <c r="I180" s="18">
        <v>1.8036084050128134</v>
      </c>
      <c r="J180" s="18">
        <v>1.8097168755667362E-2</v>
      </c>
      <c r="K180" s="18">
        <v>1.0450262952914544</v>
      </c>
      <c r="L180" s="18">
        <v>0.57940864124772706</v>
      </c>
      <c r="M180" s="18">
        <v>115.61878625161818</v>
      </c>
      <c r="N180" s="18">
        <v>1.197476048093371</v>
      </c>
      <c r="O180" s="18">
        <v>113.34320703549972</v>
      </c>
      <c r="P180" s="18">
        <v>1.934302694926977</v>
      </c>
      <c r="Q180" s="18">
        <v>65.830350314922384</v>
      </c>
      <c r="R180" s="18">
        <v>35.00290350855947</v>
      </c>
      <c r="S180" s="27">
        <v>115.532</v>
      </c>
      <c r="T180" s="27">
        <v>1.1950000000000001</v>
      </c>
      <c r="U180" s="28"/>
      <c r="V180" s="28">
        <v>-2.1</v>
      </c>
      <c r="W180" s="20" t="str">
        <f t="shared" si="5"/>
        <v>rev discord.</v>
      </c>
      <c r="X180" s="20"/>
    </row>
    <row r="181" spans="1:25" s="21" customFormat="1" x14ac:dyDescent="0.25">
      <c r="A181" s="18" t="s">
        <v>367</v>
      </c>
      <c r="B181" s="22">
        <v>350.6487524954868</v>
      </c>
      <c r="C181" s="22">
        <f t="shared" si="4"/>
        <v>394.08892191270002</v>
      </c>
      <c r="D181" s="18">
        <v>16783.785220391997</v>
      </c>
      <c r="E181" s="23">
        <v>1.8969184039090636</v>
      </c>
      <c r="F181" s="18">
        <v>14.549142228258217</v>
      </c>
      <c r="G181" s="18">
        <v>4.4198031466984808</v>
      </c>
      <c r="H181" s="18">
        <v>0.1802958420343424</v>
      </c>
      <c r="I181" s="18">
        <v>5.6949893840303192</v>
      </c>
      <c r="J181" s="18">
        <v>1.9239492585203494E-2</v>
      </c>
      <c r="K181" s="18">
        <v>3.5871331456503524</v>
      </c>
      <c r="L181" s="18">
        <v>0.6298752998046423</v>
      </c>
      <c r="M181" s="18">
        <v>122.84772729675855</v>
      </c>
      <c r="N181" s="18">
        <v>4.3649888609488698</v>
      </c>
      <c r="O181" s="18">
        <v>168.31509432157125</v>
      </c>
      <c r="P181" s="18">
        <v>8.8334146998781335</v>
      </c>
      <c r="Q181" s="18">
        <v>867.50172210911217</v>
      </c>
      <c r="R181" s="18">
        <v>91.753864251617813</v>
      </c>
      <c r="S181" s="27">
        <v>117.268</v>
      </c>
      <c r="T181" s="27">
        <v>4.3079999999999998</v>
      </c>
      <c r="U181" s="28"/>
      <c r="V181" s="28">
        <v>34.299999999999997</v>
      </c>
      <c r="W181" s="20" t="str">
        <f t="shared" si="5"/>
        <v>discord.</v>
      </c>
      <c r="X181" s="20"/>
    </row>
    <row r="182" spans="1:25" s="21" customFormat="1" x14ac:dyDescent="0.25">
      <c r="A182" s="18" t="s">
        <v>304</v>
      </c>
      <c r="B182" s="22">
        <v>1238.5608539656771</v>
      </c>
      <c r="C182" s="22">
        <f t="shared" si="4"/>
        <v>1374.4668832753973</v>
      </c>
      <c r="D182" s="18">
        <v>82295.080377830396</v>
      </c>
      <c r="E182" s="23">
        <v>2.1416400888192011</v>
      </c>
      <c r="F182" s="18">
        <v>20.561463806578669</v>
      </c>
      <c r="G182" s="18">
        <v>0.81322705493667813</v>
      </c>
      <c r="H182" s="18">
        <v>0.12354072122547927</v>
      </c>
      <c r="I182" s="18">
        <v>1.3712741015062015</v>
      </c>
      <c r="J182" s="18">
        <v>1.8365235307595176E-2</v>
      </c>
      <c r="K182" s="18">
        <v>1.0995387675067616</v>
      </c>
      <c r="L182" s="18">
        <v>0.80183733237507582</v>
      </c>
      <c r="M182" s="18">
        <v>117.31591361191637</v>
      </c>
      <c r="N182" s="18">
        <v>1.2782673307882959</v>
      </c>
      <c r="O182" s="18">
        <v>118.27695279272262</v>
      </c>
      <c r="P182" s="18">
        <v>1.5310022488493189</v>
      </c>
      <c r="Q182" s="18">
        <v>137.64969232019948</v>
      </c>
      <c r="R182" s="18">
        <v>19.251235989041945</v>
      </c>
      <c r="S182" s="27">
        <v>117.38800000000001</v>
      </c>
      <c r="T182" s="27">
        <v>1.2769999999999999</v>
      </c>
      <c r="U182" s="28"/>
      <c r="V182" s="28">
        <v>0.86299999999999999</v>
      </c>
      <c r="W182" s="20" t="str">
        <f t="shared" si="5"/>
        <v>concordant</v>
      </c>
      <c r="X182" s="20"/>
    </row>
    <row r="183" spans="1:25" s="21" customFormat="1" x14ac:dyDescent="0.25">
      <c r="A183" s="18" t="s">
        <v>321</v>
      </c>
      <c r="B183" s="22">
        <v>339.88395981781969</v>
      </c>
      <c r="C183" s="22">
        <f t="shared" si="4"/>
        <v>389.41484853265337</v>
      </c>
      <c r="D183" s="18">
        <v>14121.013938278706</v>
      </c>
      <c r="E183" s="23">
        <v>1.6125842404533133</v>
      </c>
      <c r="F183" s="18">
        <v>20.378650998949368</v>
      </c>
      <c r="G183" s="18">
        <v>1.1588997820614797</v>
      </c>
      <c r="H183" s="18">
        <v>0.12301704058912016</v>
      </c>
      <c r="I183" s="18">
        <v>1.5100938792057292</v>
      </c>
      <c r="J183" s="18">
        <v>1.846494970395712E-2</v>
      </c>
      <c r="K183" s="18">
        <v>0.96714409786208466</v>
      </c>
      <c r="L183" s="18">
        <v>0.64045296201768476</v>
      </c>
      <c r="M183" s="18">
        <v>117.94709072634821</v>
      </c>
      <c r="N183" s="18">
        <v>1.1303460925797779</v>
      </c>
      <c r="O183" s="18">
        <v>117.80357395319584</v>
      </c>
      <c r="P183" s="18">
        <v>1.6796282978991641</v>
      </c>
      <c r="Q183" s="18">
        <v>114.88344288228677</v>
      </c>
      <c r="R183" s="18">
        <v>27.358953106642119</v>
      </c>
      <c r="S183" s="27">
        <v>117.94199999999999</v>
      </c>
      <c r="T183" s="27">
        <v>1.129</v>
      </c>
      <c r="U183" s="28"/>
      <c r="V183" s="28">
        <v>-0.129</v>
      </c>
      <c r="W183" s="20" t="str">
        <f t="shared" si="5"/>
        <v>concordant</v>
      </c>
      <c r="X183" s="20"/>
    </row>
    <row r="184" spans="1:25" s="21" customFormat="1" x14ac:dyDescent="0.25">
      <c r="A184" s="18" t="s">
        <v>589</v>
      </c>
      <c r="B184" s="22">
        <v>217.3068496941514</v>
      </c>
      <c r="C184" s="22">
        <f t="shared" si="4"/>
        <v>243.30969734660175</v>
      </c>
      <c r="D184" s="18">
        <v>12832.034005925432</v>
      </c>
      <c r="E184" s="23">
        <v>1.9639045061787042</v>
      </c>
      <c r="F184" s="18">
        <v>18.716236263392549</v>
      </c>
      <c r="G184" s="18">
        <v>1.8004197841445502</v>
      </c>
      <c r="H184" s="18">
        <v>0.13429399224330393</v>
      </c>
      <c r="I184" s="18">
        <v>2.1587253951245859</v>
      </c>
      <c r="J184" s="18">
        <v>1.8565709652506021E-2</v>
      </c>
      <c r="K184" s="18">
        <v>1.1864328012555474</v>
      </c>
      <c r="L184" s="18">
        <v>0.54959876042365974</v>
      </c>
      <c r="M184" s="18">
        <v>118.58482326008415</v>
      </c>
      <c r="N184" s="18">
        <v>1.394067685054047</v>
      </c>
      <c r="O184" s="18">
        <v>127.94884918982417</v>
      </c>
      <c r="P184" s="18">
        <v>2.5951305465175878</v>
      </c>
      <c r="Q184" s="18">
        <v>305.56992447895459</v>
      </c>
      <c r="R184" s="18">
        <v>41.096969630330165</v>
      </c>
      <c r="S184" s="27">
        <v>118.46</v>
      </c>
      <c r="T184" s="27">
        <v>1.3959999999999999</v>
      </c>
      <c r="U184" s="28"/>
      <c r="V184" s="28">
        <v>8.08</v>
      </c>
      <c r="W184" s="20" t="str">
        <f t="shared" si="5"/>
        <v>discord.</v>
      </c>
      <c r="X184" s="20"/>
    </row>
    <row r="185" spans="1:25" s="21" customFormat="1" x14ac:dyDescent="0.25">
      <c r="A185" s="18" t="s">
        <v>317</v>
      </c>
      <c r="B185" s="22">
        <v>103.70868207302648</v>
      </c>
      <c r="C185" s="22">
        <f t="shared" si="4"/>
        <v>113.59781390797805</v>
      </c>
      <c r="D185" s="18">
        <v>57425.713003103141</v>
      </c>
      <c r="E185" s="23">
        <v>2.4644772356076659</v>
      </c>
      <c r="F185" s="18">
        <v>18.68707629066617</v>
      </c>
      <c r="G185" s="18">
        <v>2.8717783118840838</v>
      </c>
      <c r="H185" s="18">
        <v>0.13721574589700947</v>
      </c>
      <c r="I185" s="18">
        <v>3.056282250720916</v>
      </c>
      <c r="J185" s="18">
        <v>1.8612798070053841E-2</v>
      </c>
      <c r="K185" s="18">
        <v>1.0450700782324831</v>
      </c>
      <c r="L185" s="18">
        <v>0.34194161157267866</v>
      </c>
      <c r="M185" s="18">
        <v>118.88283488900822</v>
      </c>
      <c r="N185" s="18">
        <v>1.2310229838821272</v>
      </c>
      <c r="O185" s="18">
        <v>130.56094521746056</v>
      </c>
      <c r="P185" s="18">
        <v>3.7444361134392281</v>
      </c>
      <c r="Q185" s="18">
        <v>348.71580758855777</v>
      </c>
      <c r="R185" s="18">
        <v>64.927230652097307</v>
      </c>
      <c r="S185" s="27">
        <v>118.81</v>
      </c>
      <c r="T185" s="27">
        <v>1.232</v>
      </c>
      <c r="U185" s="28"/>
      <c r="V185" s="28">
        <v>9.9600000000000009</v>
      </c>
      <c r="W185" s="20" t="str">
        <f t="shared" si="5"/>
        <v>discord.</v>
      </c>
      <c r="X185" s="20"/>
    </row>
    <row r="186" spans="1:25" s="21" customFormat="1" x14ac:dyDescent="0.25">
      <c r="A186" s="18" t="s">
        <v>412</v>
      </c>
      <c r="B186" s="22">
        <v>93.396454208653111</v>
      </c>
      <c r="C186" s="22">
        <f t="shared" si="4"/>
        <v>101.96309573448201</v>
      </c>
      <c r="D186" s="18">
        <v>4799.4514673212943</v>
      </c>
      <c r="E186" s="23">
        <v>2.5620503289251126</v>
      </c>
      <c r="F186" s="18">
        <v>20.943700558346794</v>
      </c>
      <c r="G186" s="18">
        <v>3.2459102723379174</v>
      </c>
      <c r="H186" s="18">
        <v>0.11575806060735176</v>
      </c>
      <c r="I186" s="18">
        <v>3.4619758351544312</v>
      </c>
      <c r="J186" s="18">
        <v>1.8692663435242989E-2</v>
      </c>
      <c r="K186" s="18">
        <v>1.132429727696461</v>
      </c>
      <c r="L186" s="18">
        <v>0.32710503527993168</v>
      </c>
      <c r="M186" s="18">
        <v>119.38825268992768</v>
      </c>
      <c r="N186" s="18">
        <v>1.3395455360384219</v>
      </c>
      <c r="O186" s="18">
        <v>111.21901699340667</v>
      </c>
      <c r="P186" s="18">
        <v>3.6470105490454756</v>
      </c>
      <c r="Q186" s="18" t="s">
        <v>857</v>
      </c>
      <c r="R186" s="18" t="s">
        <v>857</v>
      </c>
      <c r="S186" s="27">
        <v>119.24299999999999</v>
      </c>
      <c r="T186" s="27">
        <v>1.337</v>
      </c>
      <c r="U186" s="28"/>
      <c r="V186" s="28">
        <v>-7.49</v>
      </c>
      <c r="W186" s="20" t="str">
        <f t="shared" si="5"/>
        <v>rev discord.</v>
      </c>
      <c r="X186" s="20"/>
    </row>
    <row r="187" spans="1:25" s="21" customFormat="1" x14ac:dyDescent="0.25">
      <c r="A187" s="18" t="s">
        <v>376</v>
      </c>
      <c r="B187" s="22">
        <v>272.29155590211224</v>
      </c>
      <c r="C187" s="22">
        <f t="shared" si="4"/>
        <v>317.18851356951865</v>
      </c>
      <c r="D187" s="18">
        <v>61837.604181129362</v>
      </c>
      <c r="E187" s="23">
        <v>1.4252305492728243</v>
      </c>
      <c r="F187" s="18">
        <v>20.393156010337602</v>
      </c>
      <c r="G187" s="18">
        <v>1.5613985490977049</v>
      </c>
      <c r="H187" s="18">
        <v>0.1264816923967847</v>
      </c>
      <c r="I187" s="18">
        <v>1.8658346189530381</v>
      </c>
      <c r="J187" s="18">
        <v>1.8707314513617089E-2</v>
      </c>
      <c r="K187" s="18">
        <v>1.018539536619637</v>
      </c>
      <c r="L187" s="18">
        <v>0.54588950503617639</v>
      </c>
      <c r="M187" s="18">
        <v>119.4809658738278</v>
      </c>
      <c r="N187" s="18">
        <v>1.2057523736223459</v>
      </c>
      <c r="O187" s="18">
        <v>120.93133878461555</v>
      </c>
      <c r="P187" s="18">
        <v>2.1271946056574222</v>
      </c>
      <c r="Q187" s="18">
        <v>149.57414191551823</v>
      </c>
      <c r="R187" s="18">
        <v>36.621261475680392</v>
      </c>
      <c r="S187" s="27">
        <v>119.505</v>
      </c>
      <c r="T187" s="27">
        <v>1.206</v>
      </c>
      <c r="U187" s="28"/>
      <c r="V187" s="28">
        <v>1.28</v>
      </c>
      <c r="W187" s="20" t="str">
        <f t="shared" si="5"/>
        <v>concordant</v>
      </c>
      <c r="X187" s="20"/>
    </row>
    <row r="188" spans="1:25" s="21" customFormat="1" x14ac:dyDescent="0.25">
      <c r="A188" s="18" t="s">
        <v>310</v>
      </c>
      <c r="B188" s="22">
        <v>729.92215739291908</v>
      </c>
      <c r="C188" s="22">
        <f t="shared" si="4"/>
        <v>866.48445736828091</v>
      </c>
      <c r="D188" s="18">
        <v>44339.7071959678</v>
      </c>
      <c r="E188" s="23">
        <v>1.2560692593657488</v>
      </c>
      <c r="F188" s="18">
        <v>17.869205626711128</v>
      </c>
      <c r="G188" s="18">
        <v>1.3663008170687674</v>
      </c>
      <c r="H188" s="18">
        <v>0.1451271482109909</v>
      </c>
      <c r="I188" s="18">
        <v>1.7719660985924413</v>
      </c>
      <c r="J188" s="18">
        <v>1.8862598984862838E-2</v>
      </c>
      <c r="K188" s="18">
        <v>1.1045791505651883</v>
      </c>
      <c r="L188" s="18">
        <v>0.62336359112209272</v>
      </c>
      <c r="M188" s="18">
        <v>120.46353634957494</v>
      </c>
      <c r="N188" s="18">
        <v>1.3182596666284496</v>
      </c>
      <c r="O188" s="18">
        <v>137.60032219473109</v>
      </c>
      <c r="P188" s="18">
        <v>2.2802423110462229</v>
      </c>
      <c r="Q188" s="18">
        <v>444.4583130197679</v>
      </c>
      <c r="R188" s="18">
        <v>30.823301864887753</v>
      </c>
      <c r="S188" s="27">
        <v>119.57899999999999</v>
      </c>
      <c r="T188" s="27">
        <v>1.32</v>
      </c>
      <c r="U188" s="28"/>
      <c r="V188" s="28">
        <v>14.2</v>
      </c>
      <c r="W188" s="20" t="str">
        <f t="shared" si="5"/>
        <v>discord.</v>
      </c>
      <c r="X188" s="20"/>
    </row>
    <row r="189" spans="1:25" s="21" customFormat="1" x14ac:dyDescent="0.25">
      <c r="A189" s="18" t="s">
        <v>488</v>
      </c>
      <c r="B189" s="22">
        <v>1097.6188161432351</v>
      </c>
      <c r="C189" s="22">
        <f t="shared" si="4"/>
        <v>1112.6920699026837</v>
      </c>
      <c r="D189" s="18">
        <v>1941006.9225333808</v>
      </c>
      <c r="E189" s="23">
        <v>17.112457994145689</v>
      </c>
      <c r="F189" s="18">
        <v>12.372006713526412</v>
      </c>
      <c r="G189" s="18">
        <v>1.1545568128331634</v>
      </c>
      <c r="H189" s="18">
        <v>0.29194335772298124</v>
      </c>
      <c r="I189" s="18">
        <v>2.1598721996077503</v>
      </c>
      <c r="J189" s="18">
        <v>2.6115968999436648E-2</v>
      </c>
      <c r="K189" s="18">
        <v>1.8253893973681186</v>
      </c>
      <c r="L189" s="18">
        <v>0.84513768810007528</v>
      </c>
      <c r="M189" s="18">
        <v>166.19352506056592</v>
      </c>
      <c r="N189" s="18">
        <v>2.9949078101048059</v>
      </c>
      <c r="O189" s="18">
        <v>260.08789524058392</v>
      </c>
      <c r="P189" s="18">
        <v>4.9558315829541897</v>
      </c>
      <c r="Q189" s="18">
        <v>1223.262598023121</v>
      </c>
      <c r="R189" s="18">
        <v>22.701254747051848</v>
      </c>
      <c r="S189" s="28">
        <v>121.373</v>
      </c>
      <c r="T189" s="28">
        <v>2.6629999999999998</v>
      </c>
      <c r="U189" s="28"/>
      <c r="V189" s="28">
        <v>60.5</v>
      </c>
      <c r="W189" s="20" t="str">
        <f t="shared" si="5"/>
        <v>discord.</v>
      </c>
      <c r="X189" s="20"/>
      <c r="Y189" s="21" t="s">
        <v>873</v>
      </c>
    </row>
    <row r="190" spans="1:25" s="21" customFormat="1" x14ac:dyDescent="0.25">
      <c r="A190" s="18" t="s">
        <v>567</v>
      </c>
      <c r="B190" s="22">
        <v>207.21615879321493</v>
      </c>
      <c r="C190" s="22">
        <f t="shared" si="4"/>
        <v>233.63278602590464</v>
      </c>
      <c r="D190" s="18">
        <v>176717.7777735467</v>
      </c>
      <c r="E190" s="23">
        <v>1.8433767826403693</v>
      </c>
      <c r="F190" s="18">
        <v>20.707547028442939</v>
      </c>
      <c r="G190" s="18">
        <v>1.8770910124445177</v>
      </c>
      <c r="H190" s="18">
        <v>0.12883146850364185</v>
      </c>
      <c r="I190" s="18">
        <v>2.1519945551000941</v>
      </c>
      <c r="J190" s="18">
        <v>1.9300295992953517E-2</v>
      </c>
      <c r="K190" s="18">
        <v>1.0524245894018429</v>
      </c>
      <c r="L190" s="18">
        <v>0.48904612091497229</v>
      </c>
      <c r="M190" s="18">
        <v>123.23228093888321</v>
      </c>
      <c r="N190" s="18">
        <v>1.284609167558429</v>
      </c>
      <c r="O190" s="18">
        <v>123.04716353351539</v>
      </c>
      <c r="P190" s="18">
        <v>2.4938182657718713</v>
      </c>
      <c r="Q190" s="18">
        <v>119.47410127372295</v>
      </c>
      <c r="R190" s="18">
        <v>44.245875820410077</v>
      </c>
      <c r="S190" s="27">
        <v>123.229</v>
      </c>
      <c r="T190" s="27">
        <v>1.284</v>
      </c>
      <c r="U190" s="28"/>
      <c r="V190" s="28">
        <v>-0.16</v>
      </c>
      <c r="W190" s="20" t="str">
        <f t="shared" si="5"/>
        <v>concordant</v>
      </c>
      <c r="X190" s="20"/>
    </row>
    <row r="191" spans="1:25" s="21" customFormat="1" x14ac:dyDescent="0.25">
      <c r="A191" s="18" t="s">
        <v>418</v>
      </c>
      <c r="B191" s="22">
        <v>378.44039285942353</v>
      </c>
      <c r="C191" s="22">
        <f t="shared" si="4"/>
        <v>420.30141919880583</v>
      </c>
      <c r="D191" s="18">
        <v>23941.092164380032</v>
      </c>
      <c r="E191" s="23">
        <v>2.1244938334991827</v>
      </c>
      <c r="F191" s="18">
        <v>19.777547434689151</v>
      </c>
      <c r="G191" s="18">
        <v>1.6488369311723543</v>
      </c>
      <c r="H191" s="18">
        <v>0.13308334394228905</v>
      </c>
      <c r="I191" s="18">
        <v>2.1748118662168614</v>
      </c>
      <c r="J191" s="18">
        <v>1.9310419253865799E-2</v>
      </c>
      <c r="K191" s="18">
        <v>1.3977342979121758</v>
      </c>
      <c r="L191" s="18">
        <v>0.6426920505742727</v>
      </c>
      <c r="M191" s="18">
        <v>123.29630368950072</v>
      </c>
      <c r="N191" s="18">
        <v>1.7069786027230336</v>
      </c>
      <c r="O191" s="18">
        <v>126.86453749145264</v>
      </c>
      <c r="P191" s="18">
        <v>2.5936680868502506</v>
      </c>
      <c r="Q191" s="18">
        <v>194.27008227854012</v>
      </c>
      <c r="R191" s="18">
        <v>38.744066841164042</v>
      </c>
      <c r="S191" s="27">
        <v>123.349</v>
      </c>
      <c r="T191" s="27">
        <v>1.7090000000000001</v>
      </c>
      <c r="U191" s="28"/>
      <c r="V191" s="28">
        <v>3.03</v>
      </c>
      <c r="W191" s="20" t="str">
        <f t="shared" si="5"/>
        <v>concordant</v>
      </c>
      <c r="X191" s="20"/>
    </row>
    <row r="192" spans="1:25" s="21" customFormat="1" x14ac:dyDescent="0.25">
      <c r="A192" s="18" t="s">
        <v>341</v>
      </c>
      <c r="B192" s="22">
        <v>241.2791116439158</v>
      </c>
      <c r="C192" s="22">
        <f t="shared" si="4"/>
        <v>269.83054152968629</v>
      </c>
      <c r="D192" s="18">
        <v>11574.715202492876</v>
      </c>
      <c r="E192" s="23">
        <v>1.9859107394330113</v>
      </c>
      <c r="F192" s="18">
        <v>20.045448057441138</v>
      </c>
      <c r="G192" s="18">
        <v>1.821083773563434</v>
      </c>
      <c r="H192" s="18">
        <v>0.13721547642013499</v>
      </c>
      <c r="I192" s="18">
        <v>2.0290515217368053</v>
      </c>
      <c r="J192" s="18">
        <v>2.0354417257442328E-2</v>
      </c>
      <c r="K192" s="18">
        <v>0.886359784016437</v>
      </c>
      <c r="L192" s="18">
        <v>0.43683453797059879</v>
      </c>
      <c r="M192" s="18">
        <v>129.89547037964553</v>
      </c>
      <c r="N192" s="18">
        <v>1.1398189609296594</v>
      </c>
      <c r="O192" s="18">
        <v>130.56070461027156</v>
      </c>
      <c r="P192" s="18">
        <v>2.4859030643971067</v>
      </c>
      <c r="Q192" s="18">
        <v>142.6758773407995</v>
      </c>
      <c r="R192" s="18">
        <v>42.832733592728033</v>
      </c>
      <c r="S192" s="27">
        <v>129.904</v>
      </c>
      <c r="T192" s="27">
        <v>1.1399999999999999</v>
      </c>
      <c r="U192" s="28"/>
      <c r="V192" s="28">
        <v>0.54400000000000004</v>
      </c>
      <c r="W192" s="20" t="str">
        <f t="shared" si="5"/>
        <v>concordant</v>
      </c>
      <c r="X192" s="20"/>
    </row>
    <row r="193" spans="1:24" s="21" customFormat="1" x14ac:dyDescent="0.25">
      <c r="A193" s="18" t="s">
        <v>584</v>
      </c>
      <c r="B193" s="22">
        <v>195.77808232613495</v>
      </c>
      <c r="C193" s="22">
        <f t="shared" si="4"/>
        <v>216.41386007632619</v>
      </c>
      <c r="D193" s="18">
        <v>92630.154184777319</v>
      </c>
      <c r="E193" s="23">
        <v>2.2295185528548984</v>
      </c>
      <c r="F193" s="18">
        <v>19.378075862983877</v>
      </c>
      <c r="G193" s="18">
        <v>1.5457346812144341</v>
      </c>
      <c r="H193" s="18">
        <v>0.15184749132609357</v>
      </c>
      <c r="I193" s="18">
        <v>1.741568892498756</v>
      </c>
      <c r="J193" s="18">
        <v>2.1322003270584675E-2</v>
      </c>
      <c r="K193" s="18">
        <v>0.80232064228575917</v>
      </c>
      <c r="L193" s="18">
        <v>0.46068843198882081</v>
      </c>
      <c r="M193" s="18">
        <v>136.0056067379756</v>
      </c>
      <c r="N193" s="18">
        <v>1.0797705861367035</v>
      </c>
      <c r="O193" s="18">
        <v>143.54182617479259</v>
      </c>
      <c r="P193" s="18">
        <v>2.3312238266672551</v>
      </c>
      <c r="Q193" s="18">
        <v>269.96538359056808</v>
      </c>
      <c r="R193" s="18">
        <v>35.438660436338694</v>
      </c>
      <c r="S193" s="27">
        <v>136.001</v>
      </c>
      <c r="T193" s="27">
        <v>1.081</v>
      </c>
      <c r="U193" s="28"/>
      <c r="V193" s="28">
        <v>5.77</v>
      </c>
      <c r="W193" s="20" t="str">
        <f t="shared" si="5"/>
        <v>discord.</v>
      </c>
      <c r="X193" s="20"/>
    </row>
    <row r="194" spans="1:24" s="21" customFormat="1" x14ac:dyDescent="0.25">
      <c r="A194" s="18" t="s">
        <v>453</v>
      </c>
      <c r="B194" s="22">
        <v>254.24952112584461</v>
      </c>
      <c r="C194" s="22">
        <f t="shared" si="4"/>
        <v>288.83088560075669</v>
      </c>
      <c r="D194" s="18">
        <v>35038.889419287763</v>
      </c>
      <c r="E194" s="23">
        <v>1.7277698081554775</v>
      </c>
      <c r="F194" s="18">
        <v>20.836591066447021</v>
      </c>
      <c r="G194" s="18">
        <v>1.4608697422957737</v>
      </c>
      <c r="H194" s="18">
        <v>0.14038497558532223</v>
      </c>
      <c r="I194" s="18">
        <v>1.7415675237978676</v>
      </c>
      <c r="J194" s="18">
        <v>2.1346231955085934E-2</v>
      </c>
      <c r="K194" s="18">
        <v>0.94707985640480241</v>
      </c>
      <c r="L194" s="18">
        <v>0.54380886383290394</v>
      </c>
      <c r="M194" s="18">
        <v>136.15853234057312</v>
      </c>
      <c r="N194" s="18">
        <v>1.2760069624706176</v>
      </c>
      <c r="O194" s="18">
        <v>133.38671196747694</v>
      </c>
      <c r="P194" s="18">
        <v>2.1769078105332511</v>
      </c>
      <c r="Q194" s="18">
        <v>84.282587061848091</v>
      </c>
      <c r="R194" s="18">
        <v>34.675874887766327</v>
      </c>
      <c r="S194" s="27">
        <v>136.05699999999999</v>
      </c>
      <c r="T194" s="27">
        <v>1.274</v>
      </c>
      <c r="U194" s="28"/>
      <c r="V194" s="28">
        <v>-2.19</v>
      </c>
      <c r="W194" s="20" t="str">
        <f t="shared" si="5"/>
        <v>rev discord.</v>
      </c>
      <c r="X194" s="20"/>
    </row>
    <row r="195" spans="1:24" s="21" customFormat="1" x14ac:dyDescent="0.25">
      <c r="A195" s="18" t="s">
        <v>344</v>
      </c>
      <c r="B195" s="22">
        <v>1003.1740587577719</v>
      </c>
      <c r="C195" s="22">
        <f t="shared" si="4"/>
        <v>1061.1034780080217</v>
      </c>
      <c r="D195" s="18">
        <v>31915.907982798693</v>
      </c>
      <c r="E195" s="23">
        <v>4.0695368063276458</v>
      </c>
      <c r="F195" s="18">
        <v>18.793612411732173</v>
      </c>
      <c r="G195" s="18">
        <v>1.3755893298613717</v>
      </c>
      <c r="H195" s="18">
        <v>0.15744383199076925</v>
      </c>
      <c r="I195" s="18">
        <v>1.93664487871133</v>
      </c>
      <c r="J195" s="18">
        <v>2.1520233642287109E-2</v>
      </c>
      <c r="K195" s="18">
        <v>1.3625181566924913</v>
      </c>
      <c r="L195" s="18">
        <v>0.70354568959443398</v>
      </c>
      <c r="M195" s="18">
        <v>137.25668238188715</v>
      </c>
      <c r="N195" s="18">
        <v>1.8503782909408102</v>
      </c>
      <c r="O195" s="18">
        <v>148.46319797218814</v>
      </c>
      <c r="P195" s="18">
        <v>2.6748943513197219</v>
      </c>
      <c r="Q195" s="18">
        <v>331.39963537614528</v>
      </c>
      <c r="R195" s="18">
        <v>31.191820332090998</v>
      </c>
      <c r="S195" s="27">
        <v>136.958</v>
      </c>
      <c r="T195" s="27">
        <v>1.8580000000000001</v>
      </c>
      <c r="U195" s="28"/>
      <c r="V195" s="28">
        <v>8.43</v>
      </c>
      <c r="W195" s="20" t="str">
        <f t="shared" si="5"/>
        <v>discord.</v>
      </c>
      <c r="X195" s="20"/>
    </row>
    <row r="196" spans="1:24" s="21" customFormat="1" x14ac:dyDescent="0.25">
      <c r="A196" s="18" t="s">
        <v>413</v>
      </c>
      <c r="B196" s="22">
        <v>302.24703363828314</v>
      </c>
      <c r="C196" s="22">
        <f t="shared" si="4"/>
        <v>344.1602307383472</v>
      </c>
      <c r="D196" s="18">
        <v>37717.490978151349</v>
      </c>
      <c r="E196" s="23">
        <v>1.6946465032343718</v>
      </c>
      <c r="F196" s="18">
        <v>19.958677863697407</v>
      </c>
      <c r="G196" s="18">
        <v>1.2033758116027744</v>
      </c>
      <c r="H196" s="18">
        <v>0.14827382613157811</v>
      </c>
      <c r="I196" s="18">
        <v>1.5624467295193623</v>
      </c>
      <c r="J196" s="18">
        <v>2.1509279189758774E-2</v>
      </c>
      <c r="K196" s="18">
        <v>0.99283672305024295</v>
      </c>
      <c r="L196" s="18">
        <v>0.63543716677986095</v>
      </c>
      <c r="M196" s="18">
        <v>137.18755275092283</v>
      </c>
      <c r="N196" s="18">
        <v>1.3476576626266308</v>
      </c>
      <c r="O196" s="18">
        <v>140.38665173354997</v>
      </c>
      <c r="P196" s="18">
        <v>2.0485885838811981</v>
      </c>
      <c r="Q196" s="18">
        <v>194.84066188387993</v>
      </c>
      <c r="R196" s="18">
        <v>28.058302516565874</v>
      </c>
      <c r="S196" s="27">
        <v>137.25899999999999</v>
      </c>
      <c r="T196" s="27">
        <v>1.3480000000000001</v>
      </c>
      <c r="U196" s="28"/>
      <c r="V196" s="28">
        <v>2.46</v>
      </c>
      <c r="W196" s="20" t="str">
        <f t="shared" si="5"/>
        <v>concordant</v>
      </c>
      <c r="X196" s="20"/>
    </row>
    <row r="197" spans="1:24" s="21" customFormat="1" x14ac:dyDescent="0.25">
      <c r="A197" s="18" t="s">
        <v>572</v>
      </c>
      <c r="B197" s="22">
        <v>975.41234372260112</v>
      </c>
      <c r="C197" s="22">
        <f t="shared" si="4"/>
        <v>1063.175308637663</v>
      </c>
      <c r="D197" s="18">
        <v>43702.247505799722</v>
      </c>
      <c r="E197" s="23">
        <v>2.6118295000249305</v>
      </c>
      <c r="F197" s="18">
        <v>20.349098482174949</v>
      </c>
      <c r="G197" s="18">
        <v>0.94779179081116449</v>
      </c>
      <c r="H197" s="18">
        <v>0.14825651493902012</v>
      </c>
      <c r="I197" s="18">
        <v>1.6542559345012797</v>
      </c>
      <c r="J197" s="18">
        <v>2.1905957211621946E-2</v>
      </c>
      <c r="K197" s="18">
        <v>1.3515218594657119</v>
      </c>
      <c r="L197" s="18">
        <v>0.81699683300405668</v>
      </c>
      <c r="M197" s="18">
        <v>139.69037333524568</v>
      </c>
      <c r="N197" s="18">
        <v>1.8676375459098864</v>
      </c>
      <c r="O197" s="18">
        <v>140.3713438656406</v>
      </c>
      <c r="P197" s="18">
        <v>2.1687432541161371</v>
      </c>
      <c r="Q197" s="18">
        <v>151.91468245980585</v>
      </c>
      <c r="R197" s="18">
        <v>22.343588739704344</v>
      </c>
      <c r="S197" s="27">
        <v>139.767</v>
      </c>
      <c r="T197" s="27">
        <v>1.863</v>
      </c>
      <c r="U197" s="28"/>
      <c r="V197" s="28">
        <v>0.52</v>
      </c>
      <c r="W197" s="20" t="str">
        <f t="shared" si="5"/>
        <v>concordant</v>
      </c>
      <c r="X197" s="20"/>
    </row>
    <row r="198" spans="1:24" s="21" customFormat="1" x14ac:dyDescent="0.25">
      <c r="A198" s="18" t="s">
        <v>545</v>
      </c>
      <c r="B198" s="22">
        <v>253.70570833596281</v>
      </c>
      <c r="C198" s="22">
        <f t="shared" si="4"/>
        <v>292.65318988708003</v>
      </c>
      <c r="D198" s="18">
        <v>22684.440760350208</v>
      </c>
      <c r="E198" s="23">
        <v>1.5308009423074243</v>
      </c>
      <c r="F198" s="18">
        <v>20.661869077450973</v>
      </c>
      <c r="G198" s="18">
        <v>1.5835192911986757</v>
      </c>
      <c r="H198" s="18">
        <v>0.14655706540993846</v>
      </c>
      <c r="I198" s="18">
        <v>1.8632273892344331</v>
      </c>
      <c r="J198" s="18">
        <v>2.2157456453438119E-2</v>
      </c>
      <c r="K198" s="18">
        <v>0.92294098954872461</v>
      </c>
      <c r="L198" s="18">
        <v>0.49534533191246444</v>
      </c>
      <c r="M198" s="18">
        <v>141.27669230810753</v>
      </c>
      <c r="N198" s="18">
        <v>1.2897164788578124</v>
      </c>
      <c r="O198" s="18">
        <v>138.8674373331645</v>
      </c>
      <c r="P198" s="18">
        <v>2.4182860850844037</v>
      </c>
      <c r="Q198" s="18">
        <v>97.899581122854386</v>
      </c>
      <c r="R198" s="18">
        <v>38.281511024363738</v>
      </c>
      <c r="S198" s="27">
        <v>141.21</v>
      </c>
      <c r="T198" s="27">
        <v>1.288</v>
      </c>
      <c r="U198" s="28"/>
      <c r="V198" s="28">
        <v>-1.84</v>
      </c>
      <c r="W198" s="20" t="str">
        <f t="shared" si="5"/>
        <v>rev discord.</v>
      </c>
      <c r="X198" s="20"/>
    </row>
    <row r="199" spans="1:24" s="21" customFormat="1" x14ac:dyDescent="0.25">
      <c r="A199" s="18" t="s">
        <v>470</v>
      </c>
      <c r="B199" s="22">
        <v>310.00041487162036</v>
      </c>
      <c r="C199" s="22">
        <f t="shared" si="4"/>
        <v>327.65825762114974</v>
      </c>
      <c r="D199" s="18">
        <v>11707.266761391758</v>
      </c>
      <c r="E199" s="23">
        <v>4.1256510508211681</v>
      </c>
      <c r="F199" s="18">
        <v>20.493258280970736</v>
      </c>
      <c r="G199" s="18">
        <v>1.4993796137216955</v>
      </c>
      <c r="H199" s="18">
        <v>0.14641514431876212</v>
      </c>
      <c r="I199" s="18">
        <v>1.790293644753213</v>
      </c>
      <c r="J199" s="18">
        <v>2.2204172616333354E-2</v>
      </c>
      <c r="K199" s="18">
        <v>0.93884833107382237</v>
      </c>
      <c r="L199" s="18">
        <v>0.5244102462326734</v>
      </c>
      <c r="M199" s="18">
        <v>141.57130920053169</v>
      </c>
      <c r="N199" s="18">
        <v>1.3146513617411415</v>
      </c>
      <c r="O199" s="18">
        <v>138.74174521142589</v>
      </c>
      <c r="P199" s="18">
        <v>2.3216621597270972</v>
      </c>
      <c r="Q199" s="18">
        <v>90.613961182531696</v>
      </c>
      <c r="R199" s="18">
        <v>36.143633967308034</v>
      </c>
      <c r="S199" s="27">
        <v>141.476</v>
      </c>
      <c r="T199" s="27">
        <v>1.3120000000000001</v>
      </c>
      <c r="U199" s="28"/>
      <c r="V199" s="28">
        <v>-2.16</v>
      </c>
      <c r="W199" s="20" t="str">
        <f t="shared" si="5"/>
        <v>rev discord.</v>
      </c>
      <c r="X199" s="20"/>
    </row>
    <row r="200" spans="1:24" s="21" customFormat="1" x14ac:dyDescent="0.25">
      <c r="A200" s="18" t="s">
        <v>357</v>
      </c>
      <c r="B200" s="22">
        <v>203.39818569726594</v>
      </c>
      <c r="C200" s="22">
        <f t="shared" si="4"/>
        <v>233.02653604559319</v>
      </c>
      <c r="D200" s="18">
        <v>25070.446344147174</v>
      </c>
      <c r="E200" s="23">
        <v>1.613271514509282</v>
      </c>
      <c r="F200" s="18">
        <v>20.337303827196152</v>
      </c>
      <c r="G200" s="18">
        <v>1.4256228816923755</v>
      </c>
      <c r="H200" s="18">
        <v>0.15131350127744897</v>
      </c>
      <c r="I200" s="18">
        <v>1.7372023233025473</v>
      </c>
      <c r="J200" s="18">
        <v>2.2486862315740961E-2</v>
      </c>
      <c r="K200" s="18">
        <v>0.98009208010547189</v>
      </c>
      <c r="L200" s="18">
        <v>0.56417843043304594</v>
      </c>
      <c r="M200" s="18">
        <v>143.35381312692087</v>
      </c>
      <c r="N200" s="18">
        <v>1.3894925295845297</v>
      </c>
      <c r="O200" s="18">
        <v>143.070991128994</v>
      </c>
      <c r="P200" s="18">
        <v>2.3182760572429544</v>
      </c>
      <c r="Q200" s="18">
        <v>138.38022340263063</v>
      </c>
      <c r="R200" s="18">
        <v>33.689694207320585</v>
      </c>
      <c r="S200" s="27">
        <v>143.345</v>
      </c>
      <c r="T200" s="27">
        <v>1.3879999999999999</v>
      </c>
      <c r="U200" s="28"/>
      <c r="V200" s="28">
        <v>-0.21099999999999999</v>
      </c>
      <c r="W200" s="20" t="str">
        <f t="shared" si="5"/>
        <v>concordant</v>
      </c>
      <c r="X200" s="20"/>
    </row>
    <row r="201" spans="1:24" s="21" customFormat="1" x14ac:dyDescent="0.25">
      <c r="A201" s="18" t="s">
        <v>554</v>
      </c>
      <c r="B201" s="22">
        <v>286.10916594418626</v>
      </c>
      <c r="C201" s="22">
        <f t="shared" si="4"/>
        <v>340.96051502817647</v>
      </c>
      <c r="D201" s="18">
        <v>20755.085922222457</v>
      </c>
      <c r="E201" s="23">
        <v>1.2257794041479322</v>
      </c>
      <c r="F201" s="18">
        <v>20.493004989258978</v>
      </c>
      <c r="G201" s="18">
        <v>1.3773572593475207</v>
      </c>
      <c r="H201" s="18">
        <v>0.15064521403387257</v>
      </c>
      <c r="I201" s="18">
        <v>1.6734078049997396</v>
      </c>
      <c r="J201" s="18">
        <v>2.2555704510093318E-2</v>
      </c>
      <c r="K201" s="18">
        <v>0.93801081096120187</v>
      </c>
      <c r="L201" s="18">
        <v>0.56053928286855803</v>
      </c>
      <c r="M201" s="18">
        <v>143.78782394446216</v>
      </c>
      <c r="N201" s="18">
        <v>1.3338146284200718</v>
      </c>
      <c r="O201" s="18">
        <v>142.48143445590054</v>
      </c>
      <c r="P201" s="18">
        <v>2.2245711428324597</v>
      </c>
      <c r="Q201" s="18">
        <v>120.75604227530606</v>
      </c>
      <c r="R201" s="18">
        <v>32.652545540457041</v>
      </c>
      <c r="S201" s="27">
        <v>143.74199999999999</v>
      </c>
      <c r="T201" s="27">
        <v>1.3320000000000001</v>
      </c>
      <c r="U201" s="28"/>
      <c r="V201" s="28">
        <v>-0.97699999999999998</v>
      </c>
      <c r="W201" s="20" t="str">
        <f t="shared" si="5"/>
        <v>concordant</v>
      </c>
      <c r="X201" s="20"/>
    </row>
    <row r="202" spans="1:24" s="21" customFormat="1" x14ac:dyDescent="0.25">
      <c r="A202" s="18" t="s">
        <v>339</v>
      </c>
      <c r="B202" s="22">
        <v>284.16153728392402</v>
      </c>
      <c r="C202" s="22">
        <f t="shared" si="4"/>
        <v>339.27773418443883</v>
      </c>
      <c r="D202" s="18">
        <v>61529.338683490976</v>
      </c>
      <c r="E202" s="23">
        <v>1.2115850696712058</v>
      </c>
      <c r="F202" s="18">
        <v>20.734707706480336</v>
      </c>
      <c r="G202" s="18">
        <v>1.2476732760327707</v>
      </c>
      <c r="H202" s="18">
        <v>0.15064311466902144</v>
      </c>
      <c r="I202" s="18">
        <v>1.5873294779911733</v>
      </c>
      <c r="J202" s="18">
        <v>2.2627219608079598E-2</v>
      </c>
      <c r="K202" s="18">
        <v>0.98102927171396159</v>
      </c>
      <c r="L202" s="18">
        <v>0.61803758155836175</v>
      </c>
      <c r="M202" s="18">
        <v>144.23865495487792</v>
      </c>
      <c r="N202" s="18">
        <v>1.3993102709432605</v>
      </c>
      <c r="O202" s="18">
        <v>142.47958187665978</v>
      </c>
      <c r="P202" s="18">
        <v>2.1101156617659882</v>
      </c>
      <c r="Q202" s="18">
        <v>113.27950908868894</v>
      </c>
      <c r="R202" s="18">
        <v>29.461414219641654</v>
      </c>
      <c r="S202" s="27">
        <v>144.15199999999999</v>
      </c>
      <c r="T202" s="27">
        <v>1.3959999999999999</v>
      </c>
      <c r="U202" s="28"/>
      <c r="V202" s="28">
        <v>-1.31</v>
      </c>
      <c r="W202" s="20" t="str">
        <f t="shared" si="5"/>
        <v>concordant</v>
      </c>
      <c r="X202" s="20"/>
    </row>
    <row r="203" spans="1:24" s="21" customFormat="1" x14ac:dyDescent="0.25">
      <c r="A203" s="18" t="s">
        <v>439</v>
      </c>
      <c r="B203" s="22">
        <v>184.03428301272737</v>
      </c>
      <c r="C203" s="22">
        <f t="shared" si="4"/>
        <v>204.57484379735945</v>
      </c>
      <c r="D203" s="18">
        <v>7161.8018052146508</v>
      </c>
      <c r="E203" s="23">
        <v>2.1054954127809409</v>
      </c>
      <c r="F203" s="18">
        <v>19.693272358744125</v>
      </c>
      <c r="G203" s="18">
        <v>1.5241813177812318</v>
      </c>
      <c r="H203" s="18">
        <v>0.1531394615790925</v>
      </c>
      <c r="I203" s="18">
        <v>1.9680591706089763</v>
      </c>
      <c r="J203" s="18">
        <v>2.2724433199749722E-2</v>
      </c>
      <c r="K203" s="18">
        <v>1.2417449388768171</v>
      </c>
      <c r="L203" s="18">
        <v>0.63094898640297692</v>
      </c>
      <c r="M203" s="18">
        <v>144.85143865458838</v>
      </c>
      <c r="N203" s="18">
        <v>1.7786276657786857</v>
      </c>
      <c r="O203" s="18">
        <v>144.68009278054089</v>
      </c>
      <c r="P203" s="18">
        <v>2.6538375370907659</v>
      </c>
      <c r="Q203" s="18">
        <v>141.87778189063141</v>
      </c>
      <c r="R203" s="18">
        <v>35.840642584128936</v>
      </c>
      <c r="S203" s="27">
        <v>144.84399999999999</v>
      </c>
      <c r="T203" s="27">
        <v>1.776</v>
      </c>
      <c r="U203" s="28"/>
      <c r="V203" s="28">
        <v>-0.127</v>
      </c>
      <c r="W203" s="20" t="str">
        <f t="shared" si="5"/>
        <v>concordant</v>
      </c>
      <c r="X203" s="20"/>
    </row>
    <row r="204" spans="1:24" s="21" customFormat="1" x14ac:dyDescent="0.25">
      <c r="A204" s="18" t="s">
        <v>493</v>
      </c>
      <c r="B204" s="22">
        <v>246.90472598241789</v>
      </c>
      <c r="C204" s="22">
        <f t="shared" si="4"/>
        <v>286.26013615596986</v>
      </c>
      <c r="D204" s="18">
        <v>71980.432011874975</v>
      </c>
      <c r="E204" s="23">
        <v>1.4743236152284134</v>
      </c>
      <c r="F204" s="18">
        <v>21.275620185999422</v>
      </c>
      <c r="G204" s="18">
        <v>1.5735972346705502</v>
      </c>
      <c r="H204" s="18">
        <v>0.14863234080854662</v>
      </c>
      <c r="I204" s="18">
        <v>1.8741673858744459</v>
      </c>
      <c r="J204" s="18">
        <v>2.2950895173927319E-2</v>
      </c>
      <c r="K204" s="18">
        <v>1.0158147859747322</v>
      </c>
      <c r="L204" s="18">
        <v>0.54200857064897379</v>
      </c>
      <c r="M204" s="18">
        <v>146.27871078107037</v>
      </c>
      <c r="N204" s="18">
        <v>1.4691887213257502</v>
      </c>
      <c r="O204" s="18">
        <v>140.70362570099667</v>
      </c>
      <c r="P204" s="18">
        <v>2.462472650450394</v>
      </c>
      <c r="Q204" s="18">
        <v>47.659629631997859</v>
      </c>
      <c r="R204" s="18">
        <v>37.648177491793597</v>
      </c>
      <c r="S204" s="27">
        <v>146.00700000000001</v>
      </c>
      <c r="T204" s="27">
        <v>1.464</v>
      </c>
      <c r="U204" s="28"/>
      <c r="V204" s="28">
        <v>-4.16</v>
      </c>
      <c r="W204" s="20" t="str">
        <f t="shared" si="5"/>
        <v>rev discord.</v>
      </c>
      <c r="X204" s="20"/>
    </row>
    <row r="205" spans="1:24" s="21" customFormat="1" x14ac:dyDescent="0.25">
      <c r="A205" s="18" t="s">
        <v>437</v>
      </c>
      <c r="B205" s="22">
        <v>299.51396169751683</v>
      </c>
      <c r="C205" s="22">
        <f t="shared" si="4"/>
        <v>344.7898677510247</v>
      </c>
      <c r="D205" s="18">
        <v>29100.845731370897</v>
      </c>
      <c r="E205" s="23">
        <v>1.5545968514850543</v>
      </c>
      <c r="F205" s="18">
        <v>20.527600123106893</v>
      </c>
      <c r="G205" s="18">
        <v>1.2025050182698322</v>
      </c>
      <c r="H205" s="18">
        <v>0.15439961780368072</v>
      </c>
      <c r="I205" s="18">
        <v>1.6149908834034905</v>
      </c>
      <c r="J205" s="18">
        <v>2.3129969816873343E-2</v>
      </c>
      <c r="K205" s="18">
        <v>1.0484537142862356</v>
      </c>
      <c r="L205" s="18">
        <v>0.64920101101542205</v>
      </c>
      <c r="M205" s="18">
        <v>147.40710149196005</v>
      </c>
      <c r="N205" s="18">
        <v>1.5279591232318808</v>
      </c>
      <c r="O205" s="18">
        <v>145.7891022994128</v>
      </c>
      <c r="P205" s="18">
        <v>2.1932629784533475</v>
      </c>
      <c r="Q205" s="18">
        <v>119.5446235847476</v>
      </c>
      <c r="R205" s="18">
        <v>28.95294795900341</v>
      </c>
      <c r="S205" s="27">
        <v>147.31299999999999</v>
      </c>
      <c r="T205" s="27">
        <v>1.524</v>
      </c>
      <c r="U205" s="28"/>
      <c r="V205" s="28">
        <v>-1.18</v>
      </c>
      <c r="W205" s="20" t="str">
        <f t="shared" si="5"/>
        <v>concordant</v>
      </c>
      <c r="X205" s="20"/>
    </row>
    <row r="206" spans="1:24" s="21" customFormat="1" x14ac:dyDescent="0.25">
      <c r="A206" s="18" t="s">
        <v>523</v>
      </c>
      <c r="B206" s="22">
        <v>280.61410928877751</v>
      </c>
      <c r="C206" s="22">
        <f t="shared" si="4"/>
        <v>316.2358617553665</v>
      </c>
      <c r="D206" s="18">
        <v>41516.558178516279</v>
      </c>
      <c r="E206" s="23">
        <v>1.8512372670242554</v>
      </c>
      <c r="F206" s="18">
        <v>19.866422302301004</v>
      </c>
      <c r="G206" s="18">
        <v>1.5425286068768538</v>
      </c>
      <c r="H206" s="18">
        <v>0.16041352906013651</v>
      </c>
      <c r="I206" s="18">
        <v>1.999609740536654</v>
      </c>
      <c r="J206" s="18">
        <v>2.3182985193489738E-2</v>
      </c>
      <c r="K206" s="18">
        <v>1.2688908336715288</v>
      </c>
      <c r="L206" s="18">
        <v>0.63456924016132499</v>
      </c>
      <c r="M206" s="18">
        <v>147.74112574267778</v>
      </c>
      <c r="N206" s="18">
        <v>1.8533546238554663</v>
      </c>
      <c r="O206" s="18">
        <v>151.06506793896645</v>
      </c>
      <c r="P206" s="18">
        <v>2.8067547759136602</v>
      </c>
      <c r="Q206" s="18">
        <v>203.52868657868828</v>
      </c>
      <c r="R206" s="18">
        <v>35.881125652961444</v>
      </c>
      <c r="S206" s="27">
        <v>147.828</v>
      </c>
      <c r="T206" s="27">
        <v>1.8540000000000001</v>
      </c>
      <c r="U206" s="28"/>
      <c r="V206" s="28">
        <v>2.39</v>
      </c>
      <c r="W206" s="20" t="str">
        <f t="shared" si="5"/>
        <v>concordant</v>
      </c>
      <c r="X206" s="20"/>
    </row>
    <row r="207" spans="1:24" s="21" customFormat="1" x14ac:dyDescent="0.25">
      <c r="A207" s="18" t="s">
        <v>375</v>
      </c>
      <c r="B207" s="22">
        <v>2381.7472685462467</v>
      </c>
      <c r="C207" s="22">
        <f t="shared" si="4"/>
        <v>3245.2023341222853</v>
      </c>
      <c r="D207" s="18">
        <v>182272.1103863375</v>
      </c>
      <c r="E207" s="23">
        <v>0.6482220446931618</v>
      </c>
      <c r="F207" s="18">
        <v>20.557618508922097</v>
      </c>
      <c r="G207" s="18">
        <v>0.78807473604868594</v>
      </c>
      <c r="H207" s="18">
        <v>0.15641258501132388</v>
      </c>
      <c r="I207" s="18">
        <v>1.3592326276652913</v>
      </c>
      <c r="J207" s="18">
        <v>2.3235947285925086E-2</v>
      </c>
      <c r="K207" s="18">
        <v>1.1073006553514961</v>
      </c>
      <c r="L207" s="18">
        <v>0.8146513207628554</v>
      </c>
      <c r="M207" s="18">
        <v>148.0747969948809</v>
      </c>
      <c r="N207" s="18">
        <v>1.6209453212938882</v>
      </c>
      <c r="O207" s="18">
        <v>147.55811953405566</v>
      </c>
      <c r="P207" s="18">
        <v>1.8667367408973234</v>
      </c>
      <c r="Q207" s="18">
        <v>139.25978406382228</v>
      </c>
      <c r="R207" s="18">
        <v>18.522182669330221</v>
      </c>
      <c r="S207" s="27">
        <v>148.00299999999999</v>
      </c>
      <c r="T207" s="27">
        <v>1.613</v>
      </c>
      <c r="U207" s="28"/>
      <c r="V207" s="28">
        <v>-0.376</v>
      </c>
      <c r="W207" s="20" t="str">
        <f t="shared" si="5"/>
        <v>concordant</v>
      </c>
      <c r="X207" s="20"/>
    </row>
    <row r="208" spans="1:24" s="21" customFormat="1" x14ac:dyDescent="0.25">
      <c r="A208" s="18" t="s">
        <v>338</v>
      </c>
      <c r="B208" s="22">
        <v>51.700379457955293</v>
      </c>
      <c r="C208" s="22">
        <f t="shared" si="4"/>
        <v>57.066747765242333</v>
      </c>
      <c r="D208" s="18">
        <v>4844.0661179977287</v>
      </c>
      <c r="E208" s="23">
        <v>2.2640244718428013</v>
      </c>
      <c r="F208" s="18">
        <v>19.475644975135392</v>
      </c>
      <c r="G208" s="18">
        <v>3.3305887401012524</v>
      </c>
      <c r="H208" s="18">
        <v>0.15577265466884849</v>
      </c>
      <c r="I208" s="18">
        <v>3.6616886312944272</v>
      </c>
      <c r="J208" s="18">
        <v>2.3312804010424147E-2</v>
      </c>
      <c r="K208" s="18">
        <v>1.0330380518964233</v>
      </c>
      <c r="L208" s="18">
        <v>0.28212067052004863</v>
      </c>
      <c r="M208" s="18">
        <v>148.55897825733126</v>
      </c>
      <c r="N208" s="18">
        <v>1.5171224568809265</v>
      </c>
      <c r="O208" s="18">
        <v>146.99607594822709</v>
      </c>
      <c r="P208" s="18">
        <v>5.0111067508062916</v>
      </c>
      <c r="Q208" s="18">
        <v>121.86204708609178</v>
      </c>
      <c r="R208" s="18">
        <v>82.782850602894996</v>
      </c>
      <c r="S208" s="27">
        <v>148.548</v>
      </c>
      <c r="T208" s="27">
        <v>1.5169999999999999</v>
      </c>
      <c r="U208" s="28"/>
      <c r="V208" s="28">
        <v>-1.1399999999999999</v>
      </c>
      <c r="W208" s="20" t="str">
        <f t="shared" si="5"/>
        <v>concordant</v>
      </c>
      <c r="X208" s="20"/>
    </row>
    <row r="209" spans="1:24" s="21" customFormat="1" x14ac:dyDescent="0.25">
      <c r="A209" s="18" t="s">
        <v>309</v>
      </c>
      <c r="B209" s="22">
        <v>96.209134895692657</v>
      </c>
      <c r="C209" s="22">
        <f t="shared" si="4"/>
        <v>104.85489580719765</v>
      </c>
      <c r="D209" s="18">
        <v>10552.164469432539</v>
      </c>
      <c r="E209" s="23">
        <v>2.6150557402531898</v>
      </c>
      <c r="F209" s="18">
        <v>19.374953598533345</v>
      </c>
      <c r="G209" s="18">
        <v>2.2784594507273797</v>
      </c>
      <c r="H209" s="18">
        <v>0.16252622117440693</v>
      </c>
      <c r="I209" s="18">
        <v>2.6107344833137116</v>
      </c>
      <c r="J209" s="18">
        <v>2.3329900972731188E-2</v>
      </c>
      <c r="K209" s="18">
        <v>1.2301551118288712</v>
      </c>
      <c r="L209" s="18">
        <v>0.47119119914005164</v>
      </c>
      <c r="M209" s="18">
        <v>148.66668059347535</v>
      </c>
      <c r="N209" s="18">
        <v>1.8079038258054112</v>
      </c>
      <c r="O209" s="18">
        <v>152.91203134888281</v>
      </c>
      <c r="P209" s="18">
        <v>3.7060837165701628</v>
      </c>
      <c r="Q209" s="18">
        <v>219.21230526872534</v>
      </c>
      <c r="R209" s="18">
        <v>53.294554390449704</v>
      </c>
      <c r="S209" s="27">
        <v>148.70500000000001</v>
      </c>
      <c r="T209" s="27">
        <v>1.8089999999999999</v>
      </c>
      <c r="U209" s="28"/>
      <c r="V209" s="28">
        <v>3.03</v>
      </c>
      <c r="W209" s="20" t="str">
        <f t="shared" si="5"/>
        <v>concordant</v>
      </c>
      <c r="X209" s="20"/>
    </row>
    <row r="210" spans="1:24" s="21" customFormat="1" x14ac:dyDescent="0.25">
      <c r="A210" s="18" t="s">
        <v>566</v>
      </c>
      <c r="B210" s="22">
        <v>376.21534981718435</v>
      </c>
      <c r="C210" s="22">
        <f t="shared" si="4"/>
        <v>449.54940220965273</v>
      </c>
      <c r="D210" s="18">
        <v>116921.11852231913</v>
      </c>
      <c r="E210" s="23">
        <v>1.2055873679785678</v>
      </c>
      <c r="F210" s="18">
        <v>20.12758868466716</v>
      </c>
      <c r="G210" s="18">
        <v>1.1174145574168033</v>
      </c>
      <c r="H210" s="18">
        <v>0.16061192735483312</v>
      </c>
      <c r="I210" s="18">
        <v>1.4867916415999118</v>
      </c>
      <c r="J210" s="18">
        <v>2.3407066503691013E-2</v>
      </c>
      <c r="K210" s="18">
        <v>0.97952760978031839</v>
      </c>
      <c r="L210" s="18">
        <v>0.65881969091934423</v>
      </c>
      <c r="M210" s="18">
        <v>149.15276256813948</v>
      </c>
      <c r="N210" s="18">
        <v>1.4442203902481907</v>
      </c>
      <c r="O210" s="18">
        <v>151.23865523518845</v>
      </c>
      <c r="P210" s="18">
        <v>2.0891585413073557</v>
      </c>
      <c r="Q210" s="18">
        <v>184.03954731363879</v>
      </c>
      <c r="R210" s="18">
        <v>26.044605860200576</v>
      </c>
      <c r="S210" s="27">
        <v>149.232</v>
      </c>
      <c r="T210" s="27">
        <v>1.444</v>
      </c>
      <c r="U210" s="28"/>
      <c r="V210" s="28">
        <v>1.49</v>
      </c>
      <c r="W210" s="20" t="str">
        <f t="shared" si="5"/>
        <v>concordant</v>
      </c>
      <c r="X210" s="20"/>
    </row>
    <row r="211" spans="1:24" s="21" customFormat="1" x14ac:dyDescent="0.25">
      <c r="A211" s="18" t="s">
        <v>434</v>
      </c>
      <c r="B211" s="22">
        <v>396.59292931380435</v>
      </c>
      <c r="C211" s="22">
        <f t="shared" si="4"/>
        <v>426.96299132471125</v>
      </c>
      <c r="D211" s="18">
        <v>17872.36854379845</v>
      </c>
      <c r="E211" s="23">
        <v>3.0687898613862914</v>
      </c>
      <c r="F211" s="18">
        <v>20.344904012100812</v>
      </c>
      <c r="G211" s="18">
        <v>1.4891220665803437</v>
      </c>
      <c r="H211" s="18">
        <v>0.15875696569866729</v>
      </c>
      <c r="I211" s="18">
        <v>1.8558794426561707</v>
      </c>
      <c r="J211" s="18">
        <v>2.3723976923424917E-2</v>
      </c>
      <c r="K211" s="18">
        <v>1.0698063059824743</v>
      </c>
      <c r="L211" s="18">
        <v>0.57644170272792439</v>
      </c>
      <c r="M211" s="18">
        <v>151.14866395130838</v>
      </c>
      <c r="N211" s="18">
        <v>1.5981884425154647</v>
      </c>
      <c r="O211" s="18">
        <v>149.61450908290118</v>
      </c>
      <c r="P211" s="18">
        <v>2.5817907453022571</v>
      </c>
      <c r="Q211" s="18">
        <v>125.34540980427164</v>
      </c>
      <c r="R211" s="18">
        <v>35.714454870353855</v>
      </c>
      <c r="S211" s="27">
        <v>151.08699999999999</v>
      </c>
      <c r="T211" s="27">
        <v>1.595</v>
      </c>
      <c r="U211" s="28"/>
      <c r="V211" s="28">
        <v>-1.1000000000000001</v>
      </c>
      <c r="W211" s="20" t="str">
        <f t="shared" si="5"/>
        <v>concordant</v>
      </c>
      <c r="X211" s="20"/>
    </row>
    <row r="212" spans="1:24" s="21" customFormat="1" x14ac:dyDescent="0.25">
      <c r="A212" s="18" t="s">
        <v>486</v>
      </c>
      <c r="B212" s="22">
        <v>294.03267678985088</v>
      </c>
      <c r="C212" s="22">
        <f t="shared" si="4"/>
        <v>325.78662256252568</v>
      </c>
      <c r="D212" s="18">
        <v>29857.722566293156</v>
      </c>
      <c r="E212" s="23">
        <v>2.1760344223134469</v>
      </c>
      <c r="F212" s="18">
        <v>19.599298817111546</v>
      </c>
      <c r="G212" s="18">
        <v>1.3575340029875964</v>
      </c>
      <c r="H212" s="18">
        <v>0.16797541807397481</v>
      </c>
      <c r="I212" s="18">
        <v>1.7184533000332556</v>
      </c>
      <c r="J212" s="18">
        <v>2.3956149675555073E-2</v>
      </c>
      <c r="K212" s="18">
        <v>1.0498912242259633</v>
      </c>
      <c r="L212" s="18">
        <v>0.61095126891469542</v>
      </c>
      <c r="M212" s="18">
        <v>152.61049552256185</v>
      </c>
      <c r="N212" s="18">
        <v>1.5834274846646395</v>
      </c>
      <c r="O212" s="18">
        <v>157.66039296849209</v>
      </c>
      <c r="P212" s="18">
        <v>2.5094616184127858</v>
      </c>
      <c r="Q212" s="18">
        <v>234.25178058313941</v>
      </c>
      <c r="R212" s="18">
        <v>31.396188727002013</v>
      </c>
      <c r="S212" s="27">
        <v>152.696</v>
      </c>
      <c r="T212" s="27">
        <v>1.585</v>
      </c>
      <c r="U212" s="28"/>
      <c r="V212" s="28">
        <v>3.51</v>
      </c>
      <c r="W212" s="20" t="str">
        <f t="shared" si="5"/>
        <v>concordant</v>
      </c>
      <c r="X212" s="20"/>
    </row>
    <row r="213" spans="1:24" s="21" customFormat="1" x14ac:dyDescent="0.25">
      <c r="A213" s="18" t="s">
        <v>363</v>
      </c>
      <c r="B213" s="22">
        <v>320.46443880165577</v>
      </c>
      <c r="C213" s="22">
        <f t="shared" si="4"/>
        <v>348.98545047780863</v>
      </c>
      <c r="D213" s="18">
        <v>40274.962226754185</v>
      </c>
      <c r="E213" s="23">
        <v>2.6404793761701302</v>
      </c>
      <c r="F213" s="18">
        <v>20.384866604795963</v>
      </c>
      <c r="G213" s="18">
        <v>1.4586320324474751</v>
      </c>
      <c r="H213" s="18">
        <v>0.1616183178888333</v>
      </c>
      <c r="I213" s="18">
        <v>1.6887631325661228</v>
      </c>
      <c r="J213" s="18">
        <v>2.3986421003942691E-2</v>
      </c>
      <c r="K213" s="18">
        <v>0.84338294260382884</v>
      </c>
      <c r="L213" s="18">
        <v>0.49940866563227526</v>
      </c>
      <c r="M213" s="18">
        <v>152.80106875780453</v>
      </c>
      <c r="N213" s="18">
        <v>1.2735449522096474</v>
      </c>
      <c r="O213" s="18">
        <v>152.11873330604118</v>
      </c>
      <c r="P213" s="18">
        <v>2.3857590486820328</v>
      </c>
      <c r="Q213" s="18">
        <v>141.49492378677425</v>
      </c>
      <c r="R213" s="18">
        <v>34.322005674527375</v>
      </c>
      <c r="S213" s="27">
        <v>152.78399999999999</v>
      </c>
      <c r="T213" s="27">
        <v>1.272</v>
      </c>
      <c r="U213" s="28"/>
      <c r="V213" s="28">
        <v>-0.48099999999999998</v>
      </c>
      <c r="W213" s="20" t="str">
        <f t="shared" si="5"/>
        <v>concordant</v>
      </c>
      <c r="X213" s="20"/>
    </row>
    <row r="214" spans="1:24" s="21" customFormat="1" x14ac:dyDescent="0.25">
      <c r="A214" s="18" t="s">
        <v>575</v>
      </c>
      <c r="B214" s="22">
        <v>931.32112751832074</v>
      </c>
      <c r="C214" s="22">
        <f t="shared" si="4"/>
        <v>1055.1082121975367</v>
      </c>
      <c r="D214" s="18">
        <v>261980.71237881351</v>
      </c>
      <c r="E214" s="23">
        <v>1.7680395780703957</v>
      </c>
      <c r="F214" s="18">
        <v>20.272503445858504</v>
      </c>
      <c r="G214" s="18">
        <v>0.93679990289015325</v>
      </c>
      <c r="H214" s="18">
        <v>0.16369467514360167</v>
      </c>
      <c r="I214" s="18">
        <v>1.4503558286339155</v>
      </c>
      <c r="J214" s="18">
        <v>2.3993814452391491E-2</v>
      </c>
      <c r="K214" s="18">
        <v>1.1072016392828303</v>
      </c>
      <c r="L214" s="18">
        <v>0.76339999979570461</v>
      </c>
      <c r="M214" s="18">
        <v>152.84761337782587</v>
      </c>
      <c r="N214" s="18">
        <v>1.6724259521782727</v>
      </c>
      <c r="O214" s="18">
        <v>153.93207932497012</v>
      </c>
      <c r="P214" s="18">
        <v>2.0715746279085039</v>
      </c>
      <c r="Q214" s="18">
        <v>170.63992606791928</v>
      </c>
      <c r="R214" s="18">
        <v>21.879628117886497</v>
      </c>
      <c r="S214" s="27">
        <v>152.93799999999999</v>
      </c>
      <c r="T214" s="27">
        <v>1.67</v>
      </c>
      <c r="U214" s="28"/>
      <c r="V214" s="28">
        <v>0.76</v>
      </c>
      <c r="W214" s="20" t="str">
        <f t="shared" si="5"/>
        <v>concordant</v>
      </c>
      <c r="X214" s="20"/>
    </row>
    <row r="215" spans="1:24" s="21" customFormat="1" x14ac:dyDescent="0.25">
      <c r="A215" s="18" t="s">
        <v>431</v>
      </c>
      <c r="B215" s="22">
        <v>339.09153921607418</v>
      </c>
      <c r="C215" s="22">
        <f t="shared" si="4"/>
        <v>403.82945116749545</v>
      </c>
      <c r="D215" s="18">
        <v>128858.24073050826</v>
      </c>
      <c r="E215" s="23">
        <v>1.2309095136644734</v>
      </c>
      <c r="F215" s="18">
        <v>18.512342966944839</v>
      </c>
      <c r="G215" s="18">
        <v>1.8933542690583272</v>
      </c>
      <c r="H215" s="18">
        <v>0.18006678060209957</v>
      </c>
      <c r="I215" s="18">
        <v>2.1380299426979876</v>
      </c>
      <c r="J215" s="18">
        <v>2.4051204276841508E-2</v>
      </c>
      <c r="K215" s="18">
        <v>0.99314437106094666</v>
      </c>
      <c r="L215" s="18">
        <v>0.46451378029238199</v>
      </c>
      <c r="M215" s="18">
        <v>153.20889311040705</v>
      </c>
      <c r="N215" s="18">
        <v>1.5036465188109531</v>
      </c>
      <c r="O215" s="18">
        <v>168.11801858841591</v>
      </c>
      <c r="P215" s="18">
        <v>3.3126248058515984</v>
      </c>
      <c r="Q215" s="18">
        <v>383.46890808537745</v>
      </c>
      <c r="R215" s="18">
        <v>42.537961708894102</v>
      </c>
      <c r="S215" s="27">
        <v>153.06100000000001</v>
      </c>
      <c r="T215" s="27">
        <v>1.506</v>
      </c>
      <c r="U215" s="28"/>
      <c r="V215" s="28">
        <v>10</v>
      </c>
      <c r="W215" s="20" t="str">
        <f t="shared" si="5"/>
        <v>discord.</v>
      </c>
      <c r="X215" s="20"/>
    </row>
    <row r="216" spans="1:24" s="21" customFormat="1" x14ac:dyDescent="0.25">
      <c r="A216" s="18" t="s">
        <v>598</v>
      </c>
      <c r="B216" s="22">
        <v>274.65296029012336</v>
      </c>
      <c r="C216" s="22">
        <f t="shared" si="4"/>
        <v>292.58882892103674</v>
      </c>
      <c r="D216" s="18">
        <v>24564.514260607542</v>
      </c>
      <c r="E216" s="23">
        <v>3.5985681539245333</v>
      </c>
      <c r="F216" s="18">
        <v>20.389426980424439</v>
      </c>
      <c r="G216" s="18">
        <v>1.2602261784632427</v>
      </c>
      <c r="H216" s="18">
        <v>0.162787856617572</v>
      </c>
      <c r="I216" s="18">
        <v>2.680183157833226</v>
      </c>
      <c r="J216" s="18">
        <v>2.4298865664787252E-2</v>
      </c>
      <c r="K216" s="18">
        <v>2.3636830858461999</v>
      </c>
      <c r="L216" s="18">
        <v>0.88191102870637461</v>
      </c>
      <c r="M216" s="18">
        <v>154.76773592231049</v>
      </c>
      <c r="N216" s="18">
        <v>3.6146546196588076</v>
      </c>
      <c r="O216" s="18">
        <v>153.14052538225178</v>
      </c>
      <c r="P216" s="18">
        <v>3.8099382777356396</v>
      </c>
      <c r="Q216" s="18">
        <v>128.05183868201226</v>
      </c>
      <c r="R216" s="18">
        <v>29.727821592913806</v>
      </c>
      <c r="S216" s="27">
        <v>154.30500000000001</v>
      </c>
      <c r="T216" s="27">
        <v>3.569</v>
      </c>
      <c r="U216" s="28"/>
      <c r="V216" s="28">
        <v>-1.1599999999999999</v>
      </c>
      <c r="W216" s="20" t="str">
        <f t="shared" si="5"/>
        <v>concordant</v>
      </c>
      <c r="X216" s="20"/>
    </row>
    <row r="217" spans="1:24" s="21" customFormat="1" x14ac:dyDescent="0.25">
      <c r="A217" s="18" t="s">
        <v>544</v>
      </c>
      <c r="B217" s="22">
        <v>449.02346783129252</v>
      </c>
      <c r="C217" s="22">
        <f t="shared" si="4"/>
        <v>539.37212658959845</v>
      </c>
      <c r="D217" s="18">
        <v>54523.70020283715</v>
      </c>
      <c r="E217" s="23">
        <v>1.1679256381949672</v>
      </c>
      <c r="F217" s="18">
        <v>19.425321658282275</v>
      </c>
      <c r="G217" s="18">
        <v>2.2270373407853108</v>
      </c>
      <c r="H217" s="18">
        <v>0.1715175870164693</v>
      </c>
      <c r="I217" s="18">
        <v>2.6033163045224814</v>
      </c>
      <c r="J217" s="18">
        <v>2.4218859863788599E-2</v>
      </c>
      <c r="K217" s="18">
        <v>1.3474569006337405</v>
      </c>
      <c r="L217" s="18">
        <v>0.51759246400175751</v>
      </c>
      <c r="M217" s="18">
        <v>154.26420058644902</v>
      </c>
      <c r="N217" s="18">
        <v>2.0539696814246895</v>
      </c>
      <c r="O217" s="18">
        <v>160.73512844025066</v>
      </c>
      <c r="P217" s="18">
        <v>3.8700697971959244</v>
      </c>
      <c r="Q217" s="18">
        <v>257.16429237162168</v>
      </c>
      <c r="R217" s="18">
        <v>51.198264372602978</v>
      </c>
      <c r="S217" s="27">
        <v>154.31</v>
      </c>
      <c r="T217" s="27">
        <v>2.056</v>
      </c>
      <c r="U217" s="28"/>
      <c r="V217" s="28">
        <v>4.43</v>
      </c>
      <c r="W217" s="20" t="str">
        <f t="shared" si="5"/>
        <v>discord.</v>
      </c>
      <c r="X217" s="20"/>
    </row>
    <row r="218" spans="1:24" s="21" customFormat="1" x14ac:dyDescent="0.25">
      <c r="A218" s="18" t="s">
        <v>502</v>
      </c>
      <c r="B218" s="22">
        <v>959.64110651608303</v>
      </c>
      <c r="C218" s="22">
        <f t="shared" ref="C218:C281" si="6">B218+((B218/E218)*0.235)</f>
        <v>1079.7181329507569</v>
      </c>
      <c r="D218" s="18">
        <v>242744.67680361483</v>
      </c>
      <c r="E218" s="23">
        <v>1.878091644399339</v>
      </c>
      <c r="F218" s="18">
        <v>20.213537285691878</v>
      </c>
      <c r="G218" s="18">
        <v>1.0723397073590029</v>
      </c>
      <c r="H218" s="18">
        <v>0.16657907204267955</v>
      </c>
      <c r="I218" s="18">
        <v>1.565847718203061</v>
      </c>
      <c r="J218" s="18">
        <v>2.4272985731960534E-2</v>
      </c>
      <c r="K218" s="18">
        <v>1.141032875643647</v>
      </c>
      <c r="L218" s="18">
        <v>0.72869977225695737</v>
      </c>
      <c r="M218" s="18">
        <v>154.60485877850743</v>
      </c>
      <c r="N218" s="18">
        <v>1.7431062316584303</v>
      </c>
      <c r="O218" s="18">
        <v>156.44574899960031</v>
      </c>
      <c r="P218" s="18">
        <v>2.2703165529065785</v>
      </c>
      <c r="Q218" s="18">
        <v>184.39547935731576</v>
      </c>
      <c r="R218" s="18">
        <v>24.973514146998937</v>
      </c>
      <c r="S218" s="27">
        <v>154.71799999999999</v>
      </c>
      <c r="T218" s="27">
        <v>1.742</v>
      </c>
      <c r="U218" s="28"/>
      <c r="V218" s="28">
        <v>1.27</v>
      </c>
      <c r="W218" s="20" t="str">
        <f t="shared" ref="W218:W281" si="7">IF(V218&gt;3.67, "discord.", IF(V218&lt;-1.69, "rev discord.", "concordant"))</f>
        <v>concordant</v>
      </c>
      <c r="X218" s="20"/>
    </row>
    <row r="219" spans="1:24" s="21" customFormat="1" x14ac:dyDescent="0.25">
      <c r="A219" s="18" t="s">
        <v>410</v>
      </c>
      <c r="B219" s="22">
        <v>352.44446548257235</v>
      </c>
      <c r="C219" s="22">
        <f t="shared" si="6"/>
        <v>407.60287421634052</v>
      </c>
      <c r="D219" s="18">
        <v>29025.08578444468</v>
      </c>
      <c r="E219" s="23">
        <v>1.5015743073403622</v>
      </c>
      <c r="F219" s="18">
        <v>20.54467360703169</v>
      </c>
      <c r="G219" s="18">
        <v>0.97888319856531925</v>
      </c>
      <c r="H219" s="18">
        <v>0.16257720864772621</v>
      </c>
      <c r="I219" s="18">
        <v>1.3547713823080183</v>
      </c>
      <c r="J219" s="18">
        <v>2.4403144668838517E-2</v>
      </c>
      <c r="K219" s="18">
        <v>0.83942538892562668</v>
      </c>
      <c r="L219" s="18">
        <v>0.61960667304291828</v>
      </c>
      <c r="M219" s="18">
        <v>155.42398133799432</v>
      </c>
      <c r="N219" s="18">
        <v>1.2890661474759781</v>
      </c>
      <c r="O219" s="18">
        <v>152.95656426357465</v>
      </c>
      <c r="P219" s="18">
        <v>1.923686523549037</v>
      </c>
      <c r="Q219" s="18">
        <v>114.86486206828954</v>
      </c>
      <c r="R219" s="18">
        <v>25.095838619149916</v>
      </c>
      <c r="S219" s="27">
        <v>155.285</v>
      </c>
      <c r="T219" s="27">
        <v>1.2849999999999999</v>
      </c>
      <c r="U219" s="28"/>
      <c r="V219" s="28">
        <v>-1.72</v>
      </c>
      <c r="W219" s="20" t="str">
        <f t="shared" si="7"/>
        <v>rev discord.</v>
      </c>
      <c r="X219" s="20"/>
    </row>
    <row r="220" spans="1:24" s="21" customFormat="1" x14ac:dyDescent="0.25">
      <c r="A220" s="18" t="s">
        <v>312</v>
      </c>
      <c r="B220" s="22">
        <v>576.47648734703023</v>
      </c>
      <c r="C220" s="22">
        <f t="shared" si="6"/>
        <v>724.136612186766</v>
      </c>
      <c r="D220" s="18">
        <v>38701.058308360611</v>
      </c>
      <c r="E220" s="23">
        <v>0.91745807931279877</v>
      </c>
      <c r="F220" s="18">
        <v>19.757414926676038</v>
      </c>
      <c r="G220" s="18">
        <v>0.94259615143223674</v>
      </c>
      <c r="H220" s="18">
        <v>0.16940159328101206</v>
      </c>
      <c r="I220" s="18">
        <v>1.5571450676301979</v>
      </c>
      <c r="J220" s="18">
        <v>2.4393055912508895E-2</v>
      </c>
      <c r="K220" s="18">
        <v>1.2391019430421084</v>
      </c>
      <c r="L220" s="18">
        <v>0.7957524117697552</v>
      </c>
      <c r="M220" s="18">
        <v>155.36049400639521</v>
      </c>
      <c r="N220" s="18">
        <v>1.9020627547188269</v>
      </c>
      <c r="O220" s="18">
        <v>158.89948645565718</v>
      </c>
      <c r="P220" s="18">
        <v>2.2904115827876836</v>
      </c>
      <c r="Q220" s="18">
        <v>211.96463091728606</v>
      </c>
      <c r="R220" s="18">
        <v>21.852245716439541</v>
      </c>
      <c r="S220" s="27">
        <v>155.61600000000001</v>
      </c>
      <c r="T220" s="27">
        <v>1.905</v>
      </c>
      <c r="U220" s="28"/>
      <c r="V220" s="28">
        <v>2.4300000000000002</v>
      </c>
      <c r="W220" s="20" t="str">
        <f t="shared" si="7"/>
        <v>concordant</v>
      </c>
      <c r="X220" s="20"/>
    </row>
    <row r="221" spans="1:24" s="21" customFormat="1" x14ac:dyDescent="0.25">
      <c r="A221" s="18" t="s">
        <v>433</v>
      </c>
      <c r="B221" s="22">
        <v>701.37933822123637</v>
      </c>
      <c r="C221" s="22">
        <f t="shared" si="6"/>
        <v>773.21840247072191</v>
      </c>
      <c r="D221" s="18">
        <v>75905.832826949001</v>
      </c>
      <c r="E221" s="23">
        <v>2.2943526089034623</v>
      </c>
      <c r="F221" s="18">
        <v>19.758494296877615</v>
      </c>
      <c r="G221" s="18">
        <v>0.92556847894659711</v>
      </c>
      <c r="H221" s="18">
        <v>0.17175659706066682</v>
      </c>
      <c r="I221" s="18">
        <v>1.4055231619950117</v>
      </c>
      <c r="J221" s="18">
        <v>2.4594349108270359E-2</v>
      </c>
      <c r="K221" s="18">
        <v>1.0524602220061259</v>
      </c>
      <c r="L221" s="18">
        <v>0.7488031862187563</v>
      </c>
      <c r="M221" s="18">
        <v>156.6270897042636</v>
      </c>
      <c r="N221" s="18">
        <v>1.6285731950104037</v>
      </c>
      <c r="O221" s="18">
        <v>160.94226318438527</v>
      </c>
      <c r="P221" s="18">
        <v>2.0919174939660223</v>
      </c>
      <c r="Q221" s="18">
        <v>224.94146009792934</v>
      </c>
      <c r="R221" s="18">
        <v>21.558227040580022</v>
      </c>
      <c r="S221" s="27">
        <v>156.82900000000001</v>
      </c>
      <c r="T221" s="27">
        <v>1.631</v>
      </c>
      <c r="U221" s="28"/>
      <c r="V221" s="28">
        <v>2.93</v>
      </c>
      <c r="W221" s="20" t="str">
        <f t="shared" si="7"/>
        <v>concordant</v>
      </c>
      <c r="X221" s="20"/>
    </row>
    <row r="222" spans="1:24" s="21" customFormat="1" x14ac:dyDescent="0.25">
      <c r="A222" s="18" t="s">
        <v>519</v>
      </c>
      <c r="B222" s="22">
        <v>873.61686266691027</v>
      </c>
      <c r="C222" s="22">
        <f t="shared" si="6"/>
        <v>1026.2558893280427</v>
      </c>
      <c r="D222" s="18">
        <v>15458.203587596015</v>
      </c>
      <c r="E222" s="23">
        <v>1.3450030913948481</v>
      </c>
      <c r="F222" s="18">
        <v>15.725615770331247</v>
      </c>
      <c r="G222" s="18">
        <v>4.9169369722692462</v>
      </c>
      <c r="H222" s="18">
        <v>0.21748332639840837</v>
      </c>
      <c r="I222" s="18">
        <v>5.1505268338052552</v>
      </c>
      <c r="J222" s="18">
        <v>2.5031045845650395E-2</v>
      </c>
      <c r="K222" s="18">
        <v>1.3390573483012966</v>
      </c>
      <c r="L222" s="18">
        <v>0.25998453973920727</v>
      </c>
      <c r="M222" s="18">
        <v>159.37405809239681</v>
      </c>
      <c r="N222" s="18">
        <v>2.1079454813331751</v>
      </c>
      <c r="O222" s="18">
        <v>199.81304861741236</v>
      </c>
      <c r="P222" s="18">
        <v>9.3423635710094288</v>
      </c>
      <c r="Q222" s="18">
        <v>708.7660046547195</v>
      </c>
      <c r="R222" s="18">
        <v>105.8368826872657</v>
      </c>
      <c r="S222" s="27">
        <v>158.96</v>
      </c>
      <c r="T222" s="27">
        <v>2.1080000000000001</v>
      </c>
      <c r="U222" s="28"/>
      <c r="V222" s="28">
        <v>24.7</v>
      </c>
      <c r="W222" s="20" t="str">
        <f t="shared" si="7"/>
        <v>discord.</v>
      </c>
      <c r="X222" s="20"/>
    </row>
    <row r="223" spans="1:24" s="21" customFormat="1" x14ac:dyDescent="0.25">
      <c r="A223" s="18" t="s">
        <v>288</v>
      </c>
      <c r="B223" s="22">
        <v>232.11032826658516</v>
      </c>
      <c r="C223" s="22">
        <f t="shared" si="6"/>
        <v>262.06095044071805</v>
      </c>
      <c r="D223" s="18">
        <v>169991.04274870153</v>
      </c>
      <c r="E223" s="23">
        <v>1.8211951266159849</v>
      </c>
      <c r="F223" s="18">
        <v>19.918568332879673</v>
      </c>
      <c r="G223" s="18">
        <v>1.2542662690396091</v>
      </c>
      <c r="H223" s="18">
        <v>0.17285465864917732</v>
      </c>
      <c r="I223" s="18">
        <v>1.4231188557715917</v>
      </c>
      <c r="J223" s="18">
        <v>2.4969729586798578E-2</v>
      </c>
      <c r="K223" s="18">
        <v>0.67235228147019199</v>
      </c>
      <c r="L223" s="18">
        <v>0.47244984404739238</v>
      </c>
      <c r="M223" s="18">
        <v>158.98842896921647</v>
      </c>
      <c r="N223" s="18">
        <v>1.0558880914234834</v>
      </c>
      <c r="O223" s="18">
        <v>161.89334043201617</v>
      </c>
      <c r="P223" s="18">
        <v>2.1296518509187194</v>
      </c>
      <c r="Q223" s="18">
        <v>204.62000255932585</v>
      </c>
      <c r="R223" s="18">
        <v>29.126744589476218</v>
      </c>
      <c r="S223" s="27">
        <v>159.029</v>
      </c>
      <c r="T223" s="27">
        <v>1.056</v>
      </c>
      <c r="U223" s="28"/>
      <c r="V223" s="28">
        <v>1.96</v>
      </c>
      <c r="W223" s="20" t="str">
        <f t="shared" si="7"/>
        <v>concordant</v>
      </c>
      <c r="X223" s="20"/>
    </row>
    <row r="224" spans="1:24" s="21" customFormat="1" x14ac:dyDescent="0.25">
      <c r="A224" s="18" t="s">
        <v>415</v>
      </c>
      <c r="B224" s="22">
        <v>847.96913276278303</v>
      </c>
      <c r="C224" s="22">
        <f t="shared" si="6"/>
        <v>1000.3333435389403</v>
      </c>
      <c r="D224" s="18">
        <v>178894.11392547877</v>
      </c>
      <c r="E224" s="23">
        <v>1.3078710885196749</v>
      </c>
      <c r="F224" s="18">
        <v>20.431009631103045</v>
      </c>
      <c r="G224" s="18">
        <v>0.85769593348946516</v>
      </c>
      <c r="H224" s="18">
        <v>0.16927912434416992</v>
      </c>
      <c r="I224" s="18">
        <v>1.3553698414379436</v>
      </c>
      <c r="J224" s="18">
        <v>2.4992073277197085E-2</v>
      </c>
      <c r="K224" s="18">
        <v>1.0492050511768225</v>
      </c>
      <c r="L224" s="18">
        <v>0.77410978103489181</v>
      </c>
      <c r="M224" s="18">
        <v>159.1289551804565</v>
      </c>
      <c r="N224" s="18">
        <v>1.6491507873729319</v>
      </c>
      <c r="O224" s="18">
        <v>158.79314198358261</v>
      </c>
      <c r="P224" s="18">
        <v>1.9923860564844489</v>
      </c>
      <c r="Q224" s="18">
        <v>153.77496814940059</v>
      </c>
      <c r="R224" s="18">
        <v>20.073106450381999</v>
      </c>
      <c r="S224" s="27">
        <v>159.09200000000001</v>
      </c>
      <c r="T224" s="27">
        <v>1.643</v>
      </c>
      <c r="U224" s="28"/>
      <c r="V224" s="28">
        <v>-0.22800000000000001</v>
      </c>
      <c r="W224" s="20" t="str">
        <f t="shared" si="7"/>
        <v>concordant</v>
      </c>
      <c r="X224" s="20"/>
    </row>
    <row r="225" spans="1:24" s="21" customFormat="1" x14ac:dyDescent="0.25">
      <c r="A225" s="18" t="s">
        <v>316</v>
      </c>
      <c r="B225" s="22">
        <v>245.20099702575433</v>
      </c>
      <c r="C225" s="22">
        <f t="shared" si="6"/>
        <v>273.26007587249808</v>
      </c>
      <c r="D225" s="18">
        <v>26743.046977758077</v>
      </c>
      <c r="E225" s="23">
        <v>2.0536039196361324</v>
      </c>
      <c r="F225" s="18">
        <v>19.807216903926445</v>
      </c>
      <c r="G225" s="18">
        <v>1.6038287435180116</v>
      </c>
      <c r="H225" s="18">
        <v>0.17317764231811875</v>
      </c>
      <c r="I225" s="18">
        <v>1.9676960954655525</v>
      </c>
      <c r="J225" s="18">
        <v>2.5000396740079173E-2</v>
      </c>
      <c r="K225" s="18">
        <v>1.1398362416034671</v>
      </c>
      <c r="L225" s="18">
        <v>0.57927453544790619</v>
      </c>
      <c r="M225" s="18">
        <v>159.18130316704878</v>
      </c>
      <c r="N225" s="18">
        <v>1.7921879185135055</v>
      </c>
      <c r="O225" s="18">
        <v>162.1729206797892</v>
      </c>
      <c r="P225" s="18">
        <v>2.9492881157468247</v>
      </c>
      <c r="Q225" s="18">
        <v>206.0868503475466</v>
      </c>
      <c r="R225" s="18">
        <v>37.223283967184699</v>
      </c>
      <c r="S225" s="27">
        <v>159.25399999999999</v>
      </c>
      <c r="T225" s="27">
        <v>1.792</v>
      </c>
      <c r="U225" s="28"/>
      <c r="V225" s="28">
        <v>2.0099999999999998</v>
      </c>
      <c r="W225" s="20" t="str">
        <f t="shared" si="7"/>
        <v>concordant</v>
      </c>
      <c r="X225" s="20"/>
    </row>
    <row r="226" spans="1:24" s="21" customFormat="1" x14ac:dyDescent="0.25">
      <c r="A226" s="18" t="s">
        <v>408</v>
      </c>
      <c r="B226" s="22">
        <v>304.19474380943672</v>
      </c>
      <c r="C226" s="22">
        <f t="shared" si="6"/>
        <v>361.12826242452576</v>
      </c>
      <c r="D226" s="18">
        <v>48357.296472973328</v>
      </c>
      <c r="E226" s="23">
        <v>1.2556006818849905</v>
      </c>
      <c r="F226" s="18">
        <v>19.887293389957531</v>
      </c>
      <c r="G226" s="18">
        <v>1.2516598950390863</v>
      </c>
      <c r="H226" s="18">
        <v>0.17341956370328437</v>
      </c>
      <c r="I226" s="18">
        <v>1.5502994597007642</v>
      </c>
      <c r="J226" s="18">
        <v>2.5010872018176433E-2</v>
      </c>
      <c r="K226" s="18">
        <v>0.91083368530726982</v>
      </c>
      <c r="L226" s="18">
        <v>0.58752112671385226</v>
      </c>
      <c r="M226" s="18">
        <v>159.24718376226136</v>
      </c>
      <c r="N226" s="18">
        <v>1.4327079092835788</v>
      </c>
      <c r="O226" s="18">
        <v>162.38228160032344</v>
      </c>
      <c r="P226" s="18">
        <v>2.3264355786621138</v>
      </c>
      <c r="Q226" s="18">
        <v>208.32766428414109</v>
      </c>
      <c r="R226" s="18">
        <v>29.096208041304337</v>
      </c>
      <c r="S226" s="27">
        <v>159.32499999999999</v>
      </c>
      <c r="T226" s="27">
        <v>1.4330000000000001</v>
      </c>
      <c r="U226" s="28"/>
      <c r="V226" s="28">
        <v>2.11</v>
      </c>
      <c r="W226" s="20" t="str">
        <f t="shared" si="7"/>
        <v>concordant</v>
      </c>
      <c r="X226" s="20"/>
    </row>
    <row r="227" spans="1:24" s="21" customFormat="1" x14ac:dyDescent="0.25">
      <c r="A227" s="18" t="s">
        <v>539</v>
      </c>
      <c r="B227" s="22">
        <v>397.86392951796978</v>
      </c>
      <c r="C227" s="22">
        <f t="shared" si="6"/>
        <v>485.90055325533223</v>
      </c>
      <c r="D227" s="18">
        <v>20986.952681081078</v>
      </c>
      <c r="E227" s="23">
        <v>1.0620355423403482</v>
      </c>
      <c r="F227" s="18">
        <v>19.278319643205489</v>
      </c>
      <c r="G227" s="18">
        <v>1.288880367222726</v>
      </c>
      <c r="H227" s="18">
        <v>0.17708883504168857</v>
      </c>
      <c r="I227" s="18">
        <v>1.5073811375390156</v>
      </c>
      <c r="J227" s="18">
        <v>2.5019234825459785E-2</v>
      </c>
      <c r="K227" s="18">
        <v>0.77569387795538625</v>
      </c>
      <c r="L227" s="18">
        <v>0.51459704426300668</v>
      </c>
      <c r="M227" s="18">
        <v>159.29977822835619</v>
      </c>
      <c r="N227" s="18">
        <v>1.2205359695498146</v>
      </c>
      <c r="O227" s="18">
        <v>165.55242042067209</v>
      </c>
      <c r="P227" s="18">
        <v>2.3026910469509545</v>
      </c>
      <c r="Q227" s="18">
        <v>255.89028226285549</v>
      </c>
      <c r="R227" s="18">
        <v>29.706532701779921</v>
      </c>
      <c r="S227" s="27">
        <v>159.35499999999999</v>
      </c>
      <c r="T227" s="27">
        <v>1.222</v>
      </c>
      <c r="U227" s="28"/>
      <c r="V227" s="28">
        <v>4.16</v>
      </c>
      <c r="W227" s="20" t="str">
        <f t="shared" si="7"/>
        <v>discord.</v>
      </c>
      <c r="X227" s="20"/>
    </row>
    <row r="228" spans="1:24" s="21" customFormat="1" x14ac:dyDescent="0.25">
      <c r="A228" s="18" t="s">
        <v>352</v>
      </c>
      <c r="B228" s="22">
        <v>237.52691045948802</v>
      </c>
      <c r="C228" s="22">
        <f t="shared" si="6"/>
        <v>263.10791451065415</v>
      </c>
      <c r="D228" s="18">
        <v>13062.783118232628</v>
      </c>
      <c r="E228" s="23">
        <v>2.1820419498129566</v>
      </c>
      <c r="F228" s="18">
        <v>20.563085899530922</v>
      </c>
      <c r="G228" s="18">
        <v>1.6899818911145257</v>
      </c>
      <c r="H228" s="18">
        <v>0.16434093672717578</v>
      </c>
      <c r="I228" s="18">
        <v>1.9375340952180748</v>
      </c>
      <c r="J228" s="18">
        <v>2.5071417230913585E-2</v>
      </c>
      <c r="K228" s="18">
        <v>0.93458941558946274</v>
      </c>
      <c r="L228" s="18">
        <v>0.48236024227706398</v>
      </c>
      <c r="M228" s="18">
        <v>159.62794849566532</v>
      </c>
      <c r="N228" s="18">
        <v>1.4735464540756169</v>
      </c>
      <c r="O228" s="18">
        <v>154.49581904908948</v>
      </c>
      <c r="P228" s="18">
        <v>2.7768085517228798</v>
      </c>
      <c r="Q228" s="18">
        <v>76.450804586942894</v>
      </c>
      <c r="R228" s="18">
        <v>40.32995534605152</v>
      </c>
      <c r="S228" s="27">
        <v>159.447</v>
      </c>
      <c r="T228" s="27">
        <v>1.47</v>
      </c>
      <c r="U228" s="28"/>
      <c r="V228" s="28">
        <v>-3.52</v>
      </c>
      <c r="W228" s="20" t="str">
        <f t="shared" si="7"/>
        <v>rev discord.</v>
      </c>
      <c r="X228" s="20"/>
    </row>
    <row r="229" spans="1:24" s="21" customFormat="1" x14ac:dyDescent="0.25">
      <c r="A229" s="18" t="s">
        <v>561</v>
      </c>
      <c r="B229" s="22">
        <v>1346.3487389573208</v>
      </c>
      <c r="C229" s="22">
        <f t="shared" si="6"/>
        <v>1685.2075465653327</v>
      </c>
      <c r="D229" s="18">
        <v>54338.236226476867</v>
      </c>
      <c r="E229" s="23">
        <v>0.93369848016749557</v>
      </c>
      <c r="F229" s="18">
        <v>19.972415997370614</v>
      </c>
      <c r="G229" s="18">
        <v>0.85655970745051913</v>
      </c>
      <c r="H229" s="18">
        <v>0.17347886023371581</v>
      </c>
      <c r="I229" s="18">
        <v>1.3866440701909359</v>
      </c>
      <c r="J229" s="18">
        <v>2.5081821384285559E-2</v>
      </c>
      <c r="K229" s="18">
        <v>1.0902564926080764</v>
      </c>
      <c r="L229" s="18">
        <v>0.78625547539243579</v>
      </c>
      <c r="M229" s="18">
        <v>159.69337724566026</v>
      </c>
      <c r="N229" s="18">
        <v>1.7196791917923804</v>
      </c>
      <c r="O229" s="18">
        <v>162.43359075926756</v>
      </c>
      <c r="P229" s="18">
        <v>2.0814539530662586</v>
      </c>
      <c r="Q229" s="18">
        <v>202.56755181115304</v>
      </c>
      <c r="R229" s="18">
        <v>19.893227570414965</v>
      </c>
      <c r="S229" s="27">
        <v>159.917</v>
      </c>
      <c r="T229" s="27">
        <v>1.72</v>
      </c>
      <c r="U229" s="28"/>
      <c r="V229" s="28">
        <v>1.84</v>
      </c>
      <c r="W229" s="20" t="str">
        <f t="shared" si="7"/>
        <v>concordant</v>
      </c>
      <c r="X229" s="20"/>
    </row>
    <row r="230" spans="1:24" s="21" customFormat="1" x14ac:dyDescent="0.25">
      <c r="A230" s="18" t="s">
        <v>358</v>
      </c>
      <c r="B230" s="22">
        <v>429.70806807099564</v>
      </c>
      <c r="C230" s="22">
        <f t="shared" si="6"/>
        <v>480.67834154527014</v>
      </c>
      <c r="D230" s="18">
        <v>23202.148395300072</v>
      </c>
      <c r="E230" s="23">
        <v>1.981182150173294</v>
      </c>
      <c r="F230" s="18">
        <v>20.061237495483859</v>
      </c>
      <c r="G230" s="18">
        <v>1.0509189459458466</v>
      </c>
      <c r="H230" s="18">
        <v>0.17097438327901365</v>
      </c>
      <c r="I230" s="18">
        <v>1.7165789845236465</v>
      </c>
      <c r="J230" s="18">
        <v>2.5140614958166486E-2</v>
      </c>
      <c r="K230" s="18">
        <v>1.3526495266115162</v>
      </c>
      <c r="L230" s="18">
        <v>0.78799142877010031</v>
      </c>
      <c r="M230" s="18">
        <v>160.06310076625849</v>
      </c>
      <c r="N230" s="18">
        <v>2.1384345511662417</v>
      </c>
      <c r="O230" s="18">
        <v>160.26421124065385</v>
      </c>
      <c r="P230" s="18">
        <v>2.5449441909299395</v>
      </c>
      <c r="Q230" s="18">
        <v>163.21515177368718</v>
      </c>
      <c r="R230" s="18">
        <v>24.687098283686296</v>
      </c>
      <c r="S230" s="27">
        <v>160.08600000000001</v>
      </c>
      <c r="T230" s="27">
        <v>2.1309999999999998</v>
      </c>
      <c r="U230" s="28"/>
      <c r="V230" s="28">
        <v>0.13600000000000001</v>
      </c>
      <c r="W230" s="20" t="str">
        <f t="shared" si="7"/>
        <v>concordant</v>
      </c>
      <c r="X230" s="20"/>
    </row>
    <row r="231" spans="1:24" s="21" customFormat="1" x14ac:dyDescent="0.25">
      <c r="A231" s="18" t="s">
        <v>577</v>
      </c>
      <c r="B231" s="22">
        <v>94.957088101794199</v>
      </c>
      <c r="C231" s="22">
        <f t="shared" si="6"/>
        <v>103.40138608492944</v>
      </c>
      <c r="D231" s="18">
        <v>7354.6856794075593</v>
      </c>
      <c r="E231" s="23">
        <v>2.6426016405968236</v>
      </c>
      <c r="F231" s="18">
        <v>18.357799509573063</v>
      </c>
      <c r="G231" s="18">
        <v>2.7223683282939679</v>
      </c>
      <c r="H231" s="18">
        <v>0.18289562948740887</v>
      </c>
      <c r="I231" s="18">
        <v>2.9694881291322646</v>
      </c>
      <c r="J231" s="18">
        <v>2.5200511037011729E-2</v>
      </c>
      <c r="K231" s="18">
        <v>1.1572327284489241</v>
      </c>
      <c r="L231" s="18">
        <v>0.38970781431851942</v>
      </c>
      <c r="M231" s="18">
        <v>160.43973558798135</v>
      </c>
      <c r="N231" s="18">
        <v>1.8337471791627848</v>
      </c>
      <c r="O231" s="18">
        <v>170.54917583266658</v>
      </c>
      <c r="P231" s="18">
        <v>4.6619912747154615</v>
      </c>
      <c r="Q231" s="18">
        <v>313.18138359094098</v>
      </c>
      <c r="R231" s="18">
        <v>62.209926050431065</v>
      </c>
      <c r="S231" s="27">
        <v>160.43899999999999</v>
      </c>
      <c r="T231" s="27">
        <v>1.835</v>
      </c>
      <c r="U231" s="28"/>
      <c r="V231" s="28">
        <v>6.62</v>
      </c>
      <c r="W231" s="20" t="str">
        <f t="shared" si="7"/>
        <v>discord.</v>
      </c>
      <c r="X231" s="20"/>
    </row>
    <row r="232" spans="1:24" s="21" customFormat="1" x14ac:dyDescent="0.25">
      <c r="A232" s="18" t="s">
        <v>325</v>
      </c>
      <c r="B232" s="22">
        <v>365.23356676321993</v>
      </c>
      <c r="C232" s="22">
        <f t="shared" si="6"/>
        <v>400.79023795743529</v>
      </c>
      <c r="D232" s="18">
        <v>85933.410396928506</v>
      </c>
      <c r="E232" s="23">
        <v>2.413889863889175</v>
      </c>
      <c r="F232" s="18">
        <v>20.547176314282478</v>
      </c>
      <c r="G232" s="18">
        <v>1.2526511899249233</v>
      </c>
      <c r="H232" s="18">
        <v>0.16939909124644414</v>
      </c>
      <c r="I232" s="18">
        <v>1.5791668596199759</v>
      </c>
      <c r="J232" s="18">
        <v>2.5253892928004798E-2</v>
      </c>
      <c r="K232" s="18">
        <v>0.96106785068749556</v>
      </c>
      <c r="L232" s="18">
        <v>0.60859170443760124</v>
      </c>
      <c r="M232" s="18">
        <v>160.77538975183725</v>
      </c>
      <c r="N232" s="18">
        <v>1.5260514330258417</v>
      </c>
      <c r="O232" s="18">
        <v>158.89731395458364</v>
      </c>
      <c r="P232" s="18">
        <v>2.3227743087000334</v>
      </c>
      <c r="Q232" s="18">
        <v>130.96659638946082</v>
      </c>
      <c r="R232" s="18">
        <v>29.448990167304238</v>
      </c>
      <c r="S232" s="27">
        <v>160.679</v>
      </c>
      <c r="T232" s="27">
        <v>1.522</v>
      </c>
      <c r="U232" s="28"/>
      <c r="V232" s="28">
        <v>-1.27</v>
      </c>
      <c r="W232" s="20" t="str">
        <f t="shared" si="7"/>
        <v>concordant</v>
      </c>
      <c r="X232" s="20"/>
    </row>
    <row r="233" spans="1:24" s="21" customFormat="1" x14ac:dyDescent="0.25">
      <c r="A233" s="18" t="s">
        <v>456</v>
      </c>
      <c r="B233" s="22">
        <v>228.5816212752695</v>
      </c>
      <c r="C233" s="22">
        <f t="shared" si="6"/>
        <v>255.72080419225401</v>
      </c>
      <c r="D233" s="18">
        <v>40736.932110689027</v>
      </c>
      <c r="E233" s="23">
        <v>1.9793035466101241</v>
      </c>
      <c r="F233" s="18">
        <v>18.33196086344255</v>
      </c>
      <c r="G233" s="18">
        <v>2.3225082062318809</v>
      </c>
      <c r="H233" s="18">
        <v>0.1904002718752171</v>
      </c>
      <c r="I233" s="18">
        <v>2.5122077159127545</v>
      </c>
      <c r="J233" s="18">
        <v>2.5401313403865027E-2</v>
      </c>
      <c r="K233" s="18">
        <v>0.95069802719706598</v>
      </c>
      <c r="L233" s="18">
        <v>0.37843129816662147</v>
      </c>
      <c r="M233" s="18">
        <v>161.70224809937599</v>
      </c>
      <c r="N233" s="18">
        <v>1.518179454181535</v>
      </c>
      <c r="O233" s="18">
        <v>176.97071989284015</v>
      </c>
      <c r="P233" s="18">
        <v>4.0800204517603191</v>
      </c>
      <c r="Q233" s="18">
        <v>386.13099578239041</v>
      </c>
      <c r="R233" s="18">
        <v>52.225468689828631</v>
      </c>
      <c r="S233" s="27">
        <v>161.624</v>
      </c>
      <c r="T233" s="27">
        <v>1.52</v>
      </c>
      <c r="U233" s="28"/>
      <c r="V233" s="28">
        <v>9.8000000000000007</v>
      </c>
      <c r="W233" s="20" t="str">
        <f t="shared" si="7"/>
        <v>discord.</v>
      </c>
      <c r="X233" s="20"/>
    </row>
    <row r="234" spans="1:24" s="21" customFormat="1" x14ac:dyDescent="0.25">
      <c r="A234" s="18" t="s">
        <v>570</v>
      </c>
      <c r="B234" s="22">
        <v>1271.9692886697555</v>
      </c>
      <c r="C234" s="22">
        <f t="shared" si="6"/>
        <v>1459.3282684593032</v>
      </c>
      <c r="D234" s="18">
        <v>37862.734640432289</v>
      </c>
      <c r="E234" s="23">
        <v>1.5954014223025148</v>
      </c>
      <c r="F234" s="18">
        <v>20.194574562748699</v>
      </c>
      <c r="G234" s="18">
        <v>0.9057062310998043</v>
      </c>
      <c r="H234" s="18">
        <v>0.17318203111216293</v>
      </c>
      <c r="I234" s="18">
        <v>1.4215740376656876</v>
      </c>
      <c r="J234" s="18">
        <v>2.5489398010927772E-2</v>
      </c>
      <c r="K234" s="18">
        <v>1.0955919952626678</v>
      </c>
      <c r="L234" s="18">
        <v>0.77068936702143043</v>
      </c>
      <c r="M234" s="18">
        <v>162.25598785487239</v>
      </c>
      <c r="N234" s="18">
        <v>1.7554783214648779</v>
      </c>
      <c r="O234" s="18">
        <v>162.17671916571371</v>
      </c>
      <c r="P234" s="18">
        <v>2.1307743386252298</v>
      </c>
      <c r="Q234" s="18">
        <v>161.03150774632249</v>
      </c>
      <c r="R234" s="18">
        <v>21.169556614141612</v>
      </c>
      <c r="S234" s="27">
        <v>162.24700000000001</v>
      </c>
      <c r="T234" s="27">
        <v>1.7490000000000001</v>
      </c>
      <c r="U234" s="28"/>
      <c r="V234" s="28">
        <v>-5.28E-2</v>
      </c>
      <c r="W234" s="20" t="str">
        <f t="shared" si="7"/>
        <v>concordant</v>
      </c>
      <c r="X234" s="20"/>
    </row>
    <row r="235" spans="1:24" s="21" customFormat="1" x14ac:dyDescent="0.25">
      <c r="A235" s="18" t="s">
        <v>293</v>
      </c>
      <c r="B235" s="22">
        <v>236.26807158535169</v>
      </c>
      <c r="C235" s="22">
        <f t="shared" si="6"/>
        <v>295.56715396081012</v>
      </c>
      <c r="D235" s="18">
        <v>12694.068141754513</v>
      </c>
      <c r="E235" s="23">
        <v>0.93632134930871136</v>
      </c>
      <c r="F235" s="18">
        <v>18.29704799601036</v>
      </c>
      <c r="G235" s="18">
        <v>1.4654920260225341</v>
      </c>
      <c r="H235" s="18">
        <v>0.18926111919996949</v>
      </c>
      <c r="I235" s="18">
        <v>1.9601517115228679</v>
      </c>
      <c r="J235" s="18">
        <v>2.5511661833684682E-2</v>
      </c>
      <c r="K235" s="18">
        <v>1.108780774845582</v>
      </c>
      <c r="L235" s="18">
        <v>0.56566069265330254</v>
      </c>
      <c r="M235" s="18">
        <v>162.39594080329596</v>
      </c>
      <c r="N235" s="18">
        <v>1.7781240241898359</v>
      </c>
      <c r="O235" s="18">
        <v>175.99858460148297</v>
      </c>
      <c r="P235" s="18">
        <v>3.167416603159424</v>
      </c>
      <c r="Q235" s="18">
        <v>362.86927132867714</v>
      </c>
      <c r="R235" s="18">
        <v>36.448622178044218</v>
      </c>
      <c r="S235" s="27">
        <v>162.26400000000001</v>
      </c>
      <c r="T235" s="27">
        <v>1.7829999999999999</v>
      </c>
      <c r="U235" s="28"/>
      <c r="V235" s="28">
        <v>8.74</v>
      </c>
      <c r="W235" s="20" t="str">
        <f t="shared" si="7"/>
        <v>discord.</v>
      </c>
      <c r="X235" s="20"/>
    </row>
    <row r="236" spans="1:24" s="21" customFormat="1" x14ac:dyDescent="0.25">
      <c r="A236" s="18" t="s">
        <v>496</v>
      </c>
      <c r="B236" s="22">
        <v>495.91157199517306</v>
      </c>
      <c r="C236" s="22">
        <f t="shared" si="6"/>
        <v>551.63316300503914</v>
      </c>
      <c r="D236" s="18">
        <v>38019.603991132637</v>
      </c>
      <c r="E236" s="23">
        <v>2.091455346245072</v>
      </c>
      <c r="F236" s="18">
        <v>20.077934983600858</v>
      </c>
      <c r="G236" s="18">
        <v>1.1184665639467635</v>
      </c>
      <c r="H236" s="18">
        <v>0.17538691310383281</v>
      </c>
      <c r="I236" s="18">
        <v>1.4515184086705717</v>
      </c>
      <c r="J236" s="18">
        <v>2.5584044084815832E-2</v>
      </c>
      <c r="K236" s="18">
        <v>0.91892559259399409</v>
      </c>
      <c r="L236" s="18">
        <v>0.6330788415116464</v>
      </c>
      <c r="M236" s="18">
        <v>162.8509229565646</v>
      </c>
      <c r="N236" s="18">
        <v>1.4777347948338502</v>
      </c>
      <c r="O236" s="18">
        <v>164.08324226100754</v>
      </c>
      <c r="P236" s="18">
        <v>2.19922402581021</v>
      </c>
      <c r="Q236" s="18">
        <v>181.87791726161501</v>
      </c>
      <c r="R236" s="18">
        <v>26.191011952966278</v>
      </c>
      <c r="S236" s="27">
        <v>162.90299999999999</v>
      </c>
      <c r="T236" s="27">
        <v>1.4770000000000001</v>
      </c>
      <c r="U236" s="28"/>
      <c r="V236" s="28">
        <v>0.81499999999999995</v>
      </c>
      <c r="W236" s="20" t="str">
        <f t="shared" si="7"/>
        <v>concordant</v>
      </c>
      <c r="X236" s="20"/>
    </row>
    <row r="237" spans="1:24" s="21" customFormat="1" x14ac:dyDescent="0.25">
      <c r="A237" s="18" t="s">
        <v>534</v>
      </c>
      <c r="B237" s="22">
        <v>454.71451530953897</v>
      </c>
      <c r="C237" s="22">
        <f t="shared" si="6"/>
        <v>501.85144534486398</v>
      </c>
      <c r="D237" s="18">
        <v>39254.151127644735</v>
      </c>
      <c r="E237" s="23">
        <v>2.2669679806822596</v>
      </c>
      <c r="F237" s="18">
        <v>20.449109677352581</v>
      </c>
      <c r="G237" s="18">
        <v>0.93550178451344745</v>
      </c>
      <c r="H237" s="18">
        <v>0.17263088634318779</v>
      </c>
      <c r="I237" s="18">
        <v>1.3098465178032992</v>
      </c>
      <c r="J237" s="18">
        <v>2.5710849990872819E-2</v>
      </c>
      <c r="K237" s="18">
        <v>0.91434076970513911</v>
      </c>
      <c r="L237" s="18">
        <v>0.69805183834709883</v>
      </c>
      <c r="M237" s="18">
        <v>163.64792527406058</v>
      </c>
      <c r="N237" s="18">
        <v>1.4774669783584926</v>
      </c>
      <c r="O237" s="18">
        <v>161.69959410220875</v>
      </c>
      <c r="P237" s="18">
        <v>1.9579790031521469</v>
      </c>
      <c r="Q237" s="18">
        <v>133.26659230333348</v>
      </c>
      <c r="R237" s="18">
        <v>22.036442060961491</v>
      </c>
      <c r="S237" s="27">
        <v>163.483</v>
      </c>
      <c r="T237" s="27">
        <v>1.4710000000000001</v>
      </c>
      <c r="U237" s="28"/>
      <c r="V237" s="28">
        <v>-1.29</v>
      </c>
      <c r="W237" s="20" t="str">
        <f t="shared" si="7"/>
        <v>concordant</v>
      </c>
      <c r="X237" s="20"/>
    </row>
    <row r="238" spans="1:24" s="21" customFormat="1" x14ac:dyDescent="0.25">
      <c r="A238" s="18" t="s">
        <v>533</v>
      </c>
      <c r="B238" s="22">
        <v>628.33654347399818</v>
      </c>
      <c r="C238" s="22">
        <f t="shared" si="6"/>
        <v>744.09733556345009</v>
      </c>
      <c r="D238" s="18">
        <v>270335.90045938478</v>
      </c>
      <c r="E238" s="23">
        <v>1.2755535363155506</v>
      </c>
      <c r="F238" s="18">
        <v>19.165853202374617</v>
      </c>
      <c r="G238" s="18">
        <v>1.8180970539511503</v>
      </c>
      <c r="H238" s="18">
        <v>0.1861934909528003</v>
      </c>
      <c r="I238" s="18">
        <v>2.3501359001901414</v>
      </c>
      <c r="J238" s="18">
        <v>2.5783436540992265E-2</v>
      </c>
      <c r="K238" s="18">
        <v>1.4891427196631561</v>
      </c>
      <c r="L238" s="18">
        <v>0.63364110966632792</v>
      </c>
      <c r="M238" s="18">
        <v>164.10410296793734</v>
      </c>
      <c r="N238" s="18">
        <v>2.4129019140876551</v>
      </c>
      <c r="O238" s="18">
        <v>173.37608072028053</v>
      </c>
      <c r="P238" s="18">
        <v>3.745707111654113</v>
      </c>
      <c r="Q238" s="18">
        <v>301.81452034127437</v>
      </c>
      <c r="R238" s="18">
        <v>41.4548511265846</v>
      </c>
      <c r="S238" s="27">
        <v>164.15100000000001</v>
      </c>
      <c r="T238" s="27">
        <v>2.419</v>
      </c>
      <c r="U238" s="28"/>
      <c r="V238" s="28">
        <v>5.96</v>
      </c>
      <c r="W238" s="20" t="str">
        <f t="shared" si="7"/>
        <v>discord.</v>
      </c>
      <c r="X238" s="20"/>
    </row>
    <row r="239" spans="1:24" s="21" customFormat="1" x14ac:dyDescent="0.25">
      <c r="A239" s="18" t="s">
        <v>385</v>
      </c>
      <c r="B239" s="22">
        <v>54.039680866873184</v>
      </c>
      <c r="C239" s="22">
        <f t="shared" si="6"/>
        <v>59.002185524283917</v>
      </c>
      <c r="D239" s="18">
        <v>15465.588542417345</v>
      </c>
      <c r="E239" s="23">
        <v>2.5590555335299743</v>
      </c>
      <c r="F239" s="18">
        <v>15.933004056953374</v>
      </c>
      <c r="G239" s="18">
        <v>2.63616351996225</v>
      </c>
      <c r="H239" s="18">
        <v>0.22469701155930144</v>
      </c>
      <c r="I239" s="18">
        <v>3.2953836340884046</v>
      </c>
      <c r="J239" s="18">
        <v>2.6163009768783659E-2</v>
      </c>
      <c r="K239" s="18">
        <v>1.8264611883298805</v>
      </c>
      <c r="L239" s="18">
        <v>0.55424842480749026</v>
      </c>
      <c r="M239" s="18">
        <v>166.48904461307035</v>
      </c>
      <c r="N239" s="18">
        <v>3.001926348679234</v>
      </c>
      <c r="O239" s="18">
        <v>205.81152043571558</v>
      </c>
      <c r="P239" s="18">
        <v>6.1391722894492204</v>
      </c>
      <c r="Q239" s="18">
        <v>684.05198600373637</v>
      </c>
      <c r="R239" s="18">
        <v>58.573680549976586</v>
      </c>
      <c r="S239" s="27">
        <v>164.20599999999999</v>
      </c>
      <c r="T239" s="27">
        <v>3.0030000000000001</v>
      </c>
      <c r="U239" s="28"/>
      <c r="V239" s="28">
        <v>23.3</v>
      </c>
      <c r="W239" s="20" t="str">
        <f t="shared" si="7"/>
        <v>discord.</v>
      </c>
      <c r="X239" s="20"/>
    </row>
    <row r="240" spans="1:24" s="21" customFormat="1" x14ac:dyDescent="0.25">
      <c r="A240" s="18" t="s">
        <v>455</v>
      </c>
      <c r="B240" s="22">
        <v>259.02627036632208</v>
      </c>
      <c r="C240" s="22">
        <f t="shared" si="6"/>
        <v>311.76186721129272</v>
      </c>
      <c r="D240" s="18">
        <v>116196.24150661143</v>
      </c>
      <c r="E240" s="23">
        <v>1.1542710650460932</v>
      </c>
      <c r="F240" s="18">
        <v>19.268724201447114</v>
      </c>
      <c r="G240" s="18">
        <v>1.7155511771794276</v>
      </c>
      <c r="H240" s="18">
        <v>0.18468492105784245</v>
      </c>
      <c r="I240" s="18">
        <v>1.9054370324442209</v>
      </c>
      <c r="J240" s="18">
        <v>2.5851451236293344E-2</v>
      </c>
      <c r="K240" s="18">
        <v>0.8291996093513101</v>
      </c>
      <c r="L240" s="18">
        <v>0.43517555040254702</v>
      </c>
      <c r="M240" s="18">
        <v>164.53151907316408</v>
      </c>
      <c r="N240" s="18">
        <v>1.3470315002475672</v>
      </c>
      <c r="O240" s="18">
        <v>172.08392123630566</v>
      </c>
      <c r="P240" s="18">
        <v>3.0161599373927857</v>
      </c>
      <c r="Q240" s="18">
        <v>277.2220919149085</v>
      </c>
      <c r="R240" s="18">
        <v>39.280161026609107</v>
      </c>
      <c r="S240" s="27">
        <v>164.565</v>
      </c>
      <c r="T240" s="27">
        <v>1.3480000000000001</v>
      </c>
      <c r="U240" s="28"/>
      <c r="V240" s="28">
        <v>4.87</v>
      </c>
      <c r="W240" s="20" t="str">
        <f t="shared" si="7"/>
        <v>discord.</v>
      </c>
      <c r="X240" s="20"/>
    </row>
    <row r="241" spans="1:24" s="21" customFormat="1" x14ac:dyDescent="0.25">
      <c r="A241" s="18" t="s">
        <v>468</v>
      </c>
      <c r="B241" s="22">
        <v>320.95797646636214</v>
      </c>
      <c r="C241" s="22">
        <f t="shared" si="6"/>
        <v>361.01057209148649</v>
      </c>
      <c r="D241" s="18">
        <v>17273.730477915917</v>
      </c>
      <c r="E241" s="23">
        <v>1.8831519728594595</v>
      </c>
      <c r="F241" s="18">
        <v>20.018892695431262</v>
      </c>
      <c r="G241" s="18">
        <v>1.2378045374769866</v>
      </c>
      <c r="H241" s="18">
        <v>0.17587345364623724</v>
      </c>
      <c r="I241" s="18">
        <v>1.5908652039188156</v>
      </c>
      <c r="J241" s="18">
        <v>2.5897842390864421E-2</v>
      </c>
      <c r="K241" s="18">
        <v>0.99832276376993268</v>
      </c>
      <c r="L241" s="18">
        <v>0.6275344770322091</v>
      </c>
      <c r="M241" s="18">
        <v>164.82303285385058</v>
      </c>
      <c r="N241" s="18">
        <v>1.6246082554779662</v>
      </c>
      <c r="O241" s="18">
        <v>164.50346371799054</v>
      </c>
      <c r="P241" s="18">
        <v>2.4160383260245908</v>
      </c>
      <c r="Q241" s="18">
        <v>159.91055510899804</v>
      </c>
      <c r="R241" s="18">
        <v>28.958557641895965</v>
      </c>
      <c r="S241" s="27">
        <v>164.80699999999999</v>
      </c>
      <c r="T241" s="27">
        <v>1.6220000000000001</v>
      </c>
      <c r="U241" s="28"/>
      <c r="V241" s="28">
        <v>-0.21</v>
      </c>
      <c r="W241" s="20" t="str">
        <f t="shared" si="7"/>
        <v>concordant</v>
      </c>
      <c r="X241" s="20"/>
    </row>
    <row r="242" spans="1:24" s="21" customFormat="1" x14ac:dyDescent="0.25">
      <c r="A242" s="18" t="s">
        <v>337</v>
      </c>
      <c r="B242" s="22">
        <v>446.84136647160477</v>
      </c>
      <c r="C242" s="22">
        <f t="shared" si="6"/>
        <v>511.41509448601334</v>
      </c>
      <c r="D242" s="18">
        <v>97731.330842042749</v>
      </c>
      <c r="E242" s="23">
        <v>1.6261678603625973</v>
      </c>
      <c r="F242" s="18">
        <v>20.163821632240655</v>
      </c>
      <c r="G242" s="18">
        <v>1.7635624928350264</v>
      </c>
      <c r="H242" s="18">
        <v>0.17768469400600648</v>
      </c>
      <c r="I242" s="18">
        <v>1.9811108211682118</v>
      </c>
      <c r="J242" s="18">
        <v>2.5931273254437774E-2</v>
      </c>
      <c r="K242" s="18">
        <v>0.9024950851078859</v>
      </c>
      <c r="L242" s="18">
        <v>0.45555002550322099</v>
      </c>
      <c r="M242" s="18">
        <v>165.03309829393464</v>
      </c>
      <c r="N242" s="18">
        <v>1.4705121988002219</v>
      </c>
      <c r="O242" s="18">
        <v>166.0662915848834</v>
      </c>
      <c r="P242" s="18">
        <v>3.0350158419653468</v>
      </c>
      <c r="Q242" s="18">
        <v>180.79470023164018</v>
      </c>
      <c r="R242" s="18">
        <v>41.108100385459551</v>
      </c>
      <c r="S242" s="27">
        <v>165.05099999999999</v>
      </c>
      <c r="T242" s="27">
        <v>1.47</v>
      </c>
      <c r="U242" s="28"/>
      <c r="V242" s="28">
        <v>0.67600000000000005</v>
      </c>
      <c r="W242" s="20" t="str">
        <f t="shared" si="7"/>
        <v>concordant</v>
      </c>
      <c r="X242" s="20"/>
    </row>
    <row r="243" spans="1:24" s="21" customFormat="1" x14ac:dyDescent="0.25">
      <c r="A243" s="18" t="s">
        <v>351</v>
      </c>
      <c r="B243" s="22">
        <v>911.07083678695028</v>
      </c>
      <c r="C243" s="22">
        <f t="shared" si="6"/>
        <v>994.66683906470143</v>
      </c>
      <c r="D243" s="18">
        <v>186807.03251486266</v>
      </c>
      <c r="E243" s="23">
        <v>2.5611469545346424</v>
      </c>
      <c r="F243" s="18">
        <v>20.224217734828457</v>
      </c>
      <c r="G243" s="18">
        <v>0.8895647269756749</v>
      </c>
      <c r="H243" s="18">
        <v>0.17738115402713028</v>
      </c>
      <c r="I243" s="18">
        <v>1.506351294166288</v>
      </c>
      <c r="J243" s="18">
        <v>2.5950615319902417E-2</v>
      </c>
      <c r="K243" s="18">
        <v>1.2155890117884705</v>
      </c>
      <c r="L243" s="18">
        <v>0.80697578081297172</v>
      </c>
      <c r="M243" s="18">
        <v>165.15463254580538</v>
      </c>
      <c r="N243" s="18">
        <v>1.9821028614718159</v>
      </c>
      <c r="O243" s="18">
        <v>165.80454998432396</v>
      </c>
      <c r="P243" s="18">
        <v>2.3043440259959453</v>
      </c>
      <c r="Q243" s="18">
        <v>175.06958536172175</v>
      </c>
      <c r="R243" s="18">
        <v>20.776181450968238</v>
      </c>
      <c r="S243" s="27">
        <v>165.238</v>
      </c>
      <c r="T243" s="27">
        <v>1.9750000000000001</v>
      </c>
      <c r="U243" s="28"/>
      <c r="V243" s="28">
        <v>0.42499999999999999</v>
      </c>
      <c r="W243" s="20" t="str">
        <f t="shared" si="7"/>
        <v>concordant</v>
      </c>
      <c r="X243" s="20"/>
    </row>
    <row r="244" spans="1:24" s="21" customFormat="1" x14ac:dyDescent="0.25">
      <c r="A244" s="18" t="s">
        <v>500</v>
      </c>
      <c r="B244" s="22">
        <v>342.18229166535139</v>
      </c>
      <c r="C244" s="22">
        <f t="shared" si="6"/>
        <v>389.54066776516169</v>
      </c>
      <c r="D244" s="18">
        <v>50019.965320367126</v>
      </c>
      <c r="E244" s="23">
        <v>1.6979644397409914</v>
      </c>
      <c r="F244" s="18">
        <v>19.968122453927958</v>
      </c>
      <c r="G244" s="18">
        <v>1.4124274318516403</v>
      </c>
      <c r="H244" s="18">
        <v>0.17980421181645825</v>
      </c>
      <c r="I244" s="18">
        <v>1.8038284759139631</v>
      </c>
      <c r="J244" s="18">
        <v>2.6054807713645458E-2</v>
      </c>
      <c r="K244" s="18">
        <v>1.1183131854175423</v>
      </c>
      <c r="L244" s="18">
        <v>0.61996647705149222</v>
      </c>
      <c r="M244" s="18">
        <v>165.8092773315658</v>
      </c>
      <c r="N244" s="18">
        <v>1.8306232563187876</v>
      </c>
      <c r="O244" s="18">
        <v>167.89206734174942</v>
      </c>
      <c r="P244" s="18">
        <v>2.7913619987500198</v>
      </c>
      <c r="Q244" s="18">
        <v>197.34834315612298</v>
      </c>
      <c r="R244" s="18">
        <v>32.885113679404313</v>
      </c>
      <c r="S244" s="27">
        <v>165.886</v>
      </c>
      <c r="T244" s="27">
        <v>1.83</v>
      </c>
      <c r="U244" s="28"/>
      <c r="V244" s="28">
        <v>1.35</v>
      </c>
      <c r="W244" s="20" t="str">
        <f t="shared" si="7"/>
        <v>concordant</v>
      </c>
      <c r="X244" s="20"/>
    </row>
    <row r="245" spans="1:24" s="21" customFormat="1" x14ac:dyDescent="0.25">
      <c r="A245" s="18" t="s">
        <v>438</v>
      </c>
      <c r="B245" s="22">
        <v>579.86543969809156</v>
      </c>
      <c r="C245" s="22">
        <f t="shared" si="6"/>
        <v>635.54758372171284</v>
      </c>
      <c r="D245" s="18">
        <v>123193.29760901822</v>
      </c>
      <c r="E245" s="23">
        <v>2.4472545143240931</v>
      </c>
      <c r="F245" s="18">
        <v>20.22590308782253</v>
      </c>
      <c r="G245" s="18">
        <v>0.93075547635758549</v>
      </c>
      <c r="H245" s="18">
        <v>0.17798610376730256</v>
      </c>
      <c r="I245" s="18">
        <v>1.7206430153980863</v>
      </c>
      <c r="J245" s="18">
        <v>2.6113781631275351E-2</v>
      </c>
      <c r="K245" s="18">
        <v>1.4470008959244969</v>
      </c>
      <c r="L245" s="18">
        <v>0.84096519904201061</v>
      </c>
      <c r="M245" s="18">
        <v>166.17978324522389</v>
      </c>
      <c r="N245" s="18">
        <v>2.3738937260814907</v>
      </c>
      <c r="O245" s="18">
        <v>166.32612956026236</v>
      </c>
      <c r="P245" s="18">
        <v>2.6397791479785866</v>
      </c>
      <c r="Q245" s="18">
        <v>168.38637439210851</v>
      </c>
      <c r="R245" s="18">
        <v>21.74634971751793</v>
      </c>
      <c r="S245" s="27">
        <v>166.20599999999999</v>
      </c>
      <c r="T245" s="27">
        <v>2.3610000000000002</v>
      </c>
      <c r="U245" s="28"/>
      <c r="V245" s="28">
        <v>9.5600000000000004E-2</v>
      </c>
      <c r="W245" s="20" t="str">
        <f t="shared" si="7"/>
        <v>concordant</v>
      </c>
      <c r="X245" s="20"/>
    </row>
    <row r="246" spans="1:24" s="21" customFormat="1" x14ac:dyDescent="0.25">
      <c r="A246" s="18" t="s">
        <v>556</v>
      </c>
      <c r="B246" s="22">
        <v>726.23692308993247</v>
      </c>
      <c r="C246" s="22">
        <f t="shared" si="6"/>
        <v>810.55984197280009</v>
      </c>
      <c r="D246" s="18">
        <v>181693.96712878344</v>
      </c>
      <c r="E246" s="23">
        <v>2.0239536200496642</v>
      </c>
      <c r="F246" s="18">
        <v>20.190722603722886</v>
      </c>
      <c r="G246" s="18">
        <v>1.1172598768514972</v>
      </c>
      <c r="H246" s="18">
        <v>0.17939177997659145</v>
      </c>
      <c r="I246" s="18">
        <v>1.643340042246747</v>
      </c>
      <c r="J246" s="18">
        <v>2.6159187551445143E-2</v>
      </c>
      <c r="K246" s="18">
        <v>1.2046759097856337</v>
      </c>
      <c r="L246" s="18">
        <v>0.73306551219832794</v>
      </c>
      <c r="M246" s="18">
        <v>166.46503318241773</v>
      </c>
      <c r="N246" s="18">
        <v>1.9796935065873811</v>
      </c>
      <c r="O246" s="18">
        <v>167.53705122053924</v>
      </c>
      <c r="P246" s="18">
        <v>2.5380647378676713</v>
      </c>
      <c r="Q246" s="18">
        <v>182.68493213194364</v>
      </c>
      <c r="R246" s="18">
        <v>26.04169835494308</v>
      </c>
      <c r="S246" s="27">
        <v>166.548</v>
      </c>
      <c r="T246" s="27">
        <v>1.976</v>
      </c>
      <c r="U246" s="28"/>
      <c r="V246" s="28">
        <v>0.69399999999999995</v>
      </c>
      <c r="W246" s="20" t="str">
        <f t="shared" si="7"/>
        <v>concordant</v>
      </c>
      <c r="X246" s="20"/>
    </row>
    <row r="247" spans="1:24" s="21" customFormat="1" x14ac:dyDescent="0.25">
      <c r="A247" s="18" t="s">
        <v>594</v>
      </c>
      <c r="B247" s="22">
        <v>222.5027569654541</v>
      </c>
      <c r="C247" s="22">
        <f t="shared" si="6"/>
        <v>251.45264008465711</v>
      </c>
      <c r="D247" s="18">
        <v>60797.325372656225</v>
      </c>
      <c r="E247" s="23">
        <v>1.8061609323803456</v>
      </c>
      <c r="F247" s="18">
        <v>20.544705487500131</v>
      </c>
      <c r="G247" s="18">
        <v>1.5269890573380005</v>
      </c>
      <c r="H247" s="18">
        <v>0.17601590756527583</v>
      </c>
      <c r="I247" s="18">
        <v>1.7331959403549628</v>
      </c>
      <c r="J247" s="18">
        <v>2.6210374273995529E-2</v>
      </c>
      <c r="K247" s="18">
        <v>0.80336642428553595</v>
      </c>
      <c r="L247" s="18">
        <v>0.46351737018320288</v>
      </c>
      <c r="M247" s="18">
        <v>166.78658425235329</v>
      </c>
      <c r="N247" s="18">
        <v>1.3227224062830629</v>
      </c>
      <c r="O247" s="18">
        <v>164.62646720431462</v>
      </c>
      <c r="P247" s="18">
        <v>2.6340090996999947</v>
      </c>
      <c r="Q247" s="18">
        <v>133.67467535055189</v>
      </c>
      <c r="R247" s="18">
        <v>36.080881950689587</v>
      </c>
      <c r="S247" s="27">
        <v>166.732</v>
      </c>
      <c r="T247" s="27">
        <v>1.321</v>
      </c>
      <c r="U247" s="28"/>
      <c r="V247" s="28">
        <v>-1.41</v>
      </c>
      <c r="W247" s="20" t="str">
        <f t="shared" si="7"/>
        <v>concordant</v>
      </c>
      <c r="X247" s="20"/>
    </row>
    <row r="248" spans="1:24" s="21" customFormat="1" x14ac:dyDescent="0.25">
      <c r="A248" s="18" t="s">
        <v>599</v>
      </c>
      <c r="B248" s="22">
        <v>357.5431952896318</v>
      </c>
      <c r="C248" s="22">
        <f t="shared" si="6"/>
        <v>411.70736420345713</v>
      </c>
      <c r="D248" s="18">
        <v>50414.808242281841</v>
      </c>
      <c r="E248" s="23">
        <v>1.5512589333133249</v>
      </c>
      <c r="F248" s="18">
        <v>20.258297743228113</v>
      </c>
      <c r="G248" s="18">
        <v>1.3394272521056463</v>
      </c>
      <c r="H248" s="18">
        <v>0.17998030936325488</v>
      </c>
      <c r="I248" s="18">
        <v>1.6944759434016983</v>
      </c>
      <c r="J248" s="18">
        <v>2.6459539830006391E-2</v>
      </c>
      <c r="K248" s="18">
        <v>1.0368217137612661</v>
      </c>
      <c r="L248" s="18">
        <v>0.61188340725559287</v>
      </c>
      <c r="M248" s="18">
        <v>168.3515941653593</v>
      </c>
      <c r="N248" s="18">
        <v>1.7229106329293842</v>
      </c>
      <c r="O248" s="18">
        <v>168.04361208108003</v>
      </c>
      <c r="P248" s="18">
        <v>2.6243183615796539</v>
      </c>
      <c r="Q248" s="18">
        <v>163.68540964138347</v>
      </c>
      <c r="R248" s="18">
        <v>31.355260625540666</v>
      </c>
      <c r="S248" s="27">
        <v>168.33699999999999</v>
      </c>
      <c r="T248" s="27">
        <v>1.72</v>
      </c>
      <c r="U248" s="28"/>
      <c r="V248" s="28">
        <v>-0.19800000000000001</v>
      </c>
      <c r="W248" s="20" t="str">
        <f t="shared" si="7"/>
        <v>concordant</v>
      </c>
      <c r="X248" s="20"/>
    </row>
    <row r="249" spans="1:24" s="21" customFormat="1" x14ac:dyDescent="0.25">
      <c r="A249" s="18" t="s">
        <v>581</v>
      </c>
      <c r="B249" s="22">
        <v>179.06663310137736</v>
      </c>
      <c r="C249" s="22">
        <f t="shared" si="6"/>
        <v>231.36509942413755</v>
      </c>
      <c r="D249" s="18">
        <v>8132.2519195546238</v>
      </c>
      <c r="E249" s="23">
        <v>0.80462510160666534</v>
      </c>
      <c r="F249" s="18">
        <v>17.422501667524937</v>
      </c>
      <c r="G249" s="18">
        <v>2.6944204102637128</v>
      </c>
      <c r="H249" s="18">
        <v>0.20451099655322205</v>
      </c>
      <c r="I249" s="18">
        <v>3.338069313866316</v>
      </c>
      <c r="J249" s="18">
        <v>2.6534095788396023E-2</v>
      </c>
      <c r="K249" s="18">
        <v>1.1275269765562412</v>
      </c>
      <c r="L249" s="18">
        <v>0.33777817970181206</v>
      </c>
      <c r="M249" s="18">
        <v>168.81980661316769</v>
      </c>
      <c r="N249" s="18">
        <v>1.8787806253977095</v>
      </c>
      <c r="O249" s="18">
        <v>188.93605380476438</v>
      </c>
      <c r="P249" s="18">
        <v>5.7548738369667092</v>
      </c>
      <c r="Q249" s="18">
        <v>448.37403995556213</v>
      </c>
      <c r="R249" s="18">
        <v>69.821055373076462</v>
      </c>
      <c r="S249" s="27">
        <v>168.69</v>
      </c>
      <c r="T249" s="27">
        <v>1.88</v>
      </c>
      <c r="U249" s="28"/>
      <c r="V249" s="28">
        <v>12.3</v>
      </c>
      <c r="W249" s="20" t="str">
        <f t="shared" si="7"/>
        <v>discord.</v>
      </c>
      <c r="X249" s="20"/>
    </row>
    <row r="250" spans="1:24" s="21" customFormat="1" x14ac:dyDescent="0.25">
      <c r="A250" s="18" t="s">
        <v>464</v>
      </c>
      <c r="B250" s="22">
        <v>239.31661769288388</v>
      </c>
      <c r="C250" s="22">
        <f t="shared" si="6"/>
        <v>263.05284458193012</v>
      </c>
      <c r="D250" s="18">
        <v>22267.097569468417</v>
      </c>
      <c r="E250" s="23">
        <v>2.3693489879716747</v>
      </c>
      <c r="F250" s="18">
        <v>20.241974091566377</v>
      </c>
      <c r="G250" s="18">
        <v>1.3282245518646112</v>
      </c>
      <c r="H250" s="18">
        <v>0.17891876027228673</v>
      </c>
      <c r="I250" s="18">
        <v>1.6460189774676597</v>
      </c>
      <c r="J250" s="18">
        <v>2.6538610879784347E-2</v>
      </c>
      <c r="K250" s="18">
        <v>0.96615727166361531</v>
      </c>
      <c r="L250" s="18">
        <v>0.58696605864776419</v>
      </c>
      <c r="M250" s="18">
        <v>168.8481603573529</v>
      </c>
      <c r="N250" s="18">
        <v>1.610159649695504</v>
      </c>
      <c r="O250" s="18">
        <v>167.129728953305</v>
      </c>
      <c r="P250" s="18">
        <v>2.5365162779596915</v>
      </c>
      <c r="Q250" s="18">
        <v>142.85662837620254</v>
      </c>
      <c r="R250" s="18">
        <v>31.268714355337131</v>
      </c>
      <c r="S250" s="27">
        <v>168.767</v>
      </c>
      <c r="T250" s="27">
        <v>1.607</v>
      </c>
      <c r="U250" s="28"/>
      <c r="V250" s="28">
        <v>-1.1100000000000001</v>
      </c>
      <c r="W250" s="20" t="str">
        <f t="shared" si="7"/>
        <v>concordant</v>
      </c>
      <c r="X250" s="20"/>
    </row>
    <row r="251" spans="1:24" s="21" customFormat="1" x14ac:dyDescent="0.25">
      <c r="A251" s="18" t="s">
        <v>586</v>
      </c>
      <c r="B251" s="22">
        <v>704.33975110261667</v>
      </c>
      <c r="C251" s="22">
        <f t="shared" si="6"/>
        <v>766.27853827783292</v>
      </c>
      <c r="D251" s="18">
        <v>189001.86601039756</v>
      </c>
      <c r="E251" s="23">
        <v>2.6723132476081939</v>
      </c>
      <c r="F251" s="18">
        <v>20.647469651635365</v>
      </c>
      <c r="G251" s="18">
        <v>0.5623438142426499</v>
      </c>
      <c r="H251" s="18">
        <v>0.17880371917456675</v>
      </c>
      <c r="I251" s="18">
        <v>1.2157766577234854</v>
      </c>
      <c r="J251" s="18">
        <v>2.6758896093106766E-2</v>
      </c>
      <c r="K251" s="18">
        <v>1.0777037173417245</v>
      </c>
      <c r="L251" s="18">
        <v>0.88643231509288956</v>
      </c>
      <c r="M251" s="18">
        <v>170.23134981128899</v>
      </c>
      <c r="N251" s="18">
        <v>1.8105783232506951</v>
      </c>
      <c r="O251" s="18">
        <v>167.03064114109307</v>
      </c>
      <c r="P251" s="18">
        <v>1.8724889115619163</v>
      </c>
      <c r="Q251" s="18">
        <v>121.91086455867972</v>
      </c>
      <c r="R251" s="18">
        <v>13.248266278804785</v>
      </c>
      <c r="S251" s="27">
        <v>169.07300000000001</v>
      </c>
      <c r="T251" s="27">
        <v>1.7729999999999999</v>
      </c>
      <c r="U251" s="28"/>
      <c r="V251" s="28">
        <v>-2.13</v>
      </c>
      <c r="W251" s="20" t="str">
        <f t="shared" si="7"/>
        <v>rev discord.</v>
      </c>
      <c r="X251" s="20"/>
    </row>
    <row r="252" spans="1:24" s="21" customFormat="1" x14ac:dyDescent="0.25">
      <c r="A252" s="18" t="s">
        <v>454</v>
      </c>
      <c r="B252" s="22">
        <v>406.53388512477534</v>
      </c>
      <c r="C252" s="22">
        <f t="shared" si="6"/>
        <v>478.86951901821749</v>
      </c>
      <c r="D252" s="18">
        <v>25722.098170979254</v>
      </c>
      <c r="E252" s="23">
        <v>1.3207247640223327</v>
      </c>
      <c r="F252" s="18">
        <v>19.357712758314133</v>
      </c>
      <c r="G252" s="18">
        <v>1.2133237499643581</v>
      </c>
      <c r="H252" s="18">
        <v>0.18888039020670899</v>
      </c>
      <c r="I252" s="18">
        <v>1.5796866942067946</v>
      </c>
      <c r="J252" s="18">
        <v>2.6663679307373088E-2</v>
      </c>
      <c r="K252" s="18">
        <v>0.84320964097583662</v>
      </c>
      <c r="L252" s="18">
        <v>0.53378283432287577</v>
      </c>
      <c r="M252" s="18">
        <v>169.63351199093876</v>
      </c>
      <c r="N252" s="18">
        <v>1.4117105331438182</v>
      </c>
      <c r="O252" s="18">
        <v>175.67346873313443</v>
      </c>
      <c r="P252" s="18">
        <v>2.5482996243216292</v>
      </c>
      <c r="Q252" s="18">
        <v>257.75345055068215</v>
      </c>
      <c r="R252" s="18">
        <v>30.685722313879907</v>
      </c>
      <c r="S252" s="27">
        <v>169.71299999999999</v>
      </c>
      <c r="T252" s="27">
        <v>1.413</v>
      </c>
      <c r="U252" s="28"/>
      <c r="V252" s="28">
        <v>3.8</v>
      </c>
      <c r="W252" s="20" t="str">
        <f t="shared" si="7"/>
        <v>discord.</v>
      </c>
      <c r="X252" s="20"/>
    </row>
    <row r="253" spans="1:24" s="21" customFormat="1" x14ac:dyDescent="0.25">
      <c r="A253" s="18" t="s">
        <v>497</v>
      </c>
      <c r="B253" s="22">
        <v>282.33000693554629</v>
      </c>
      <c r="C253" s="22">
        <f t="shared" si="6"/>
        <v>324.02872310288529</v>
      </c>
      <c r="D253" s="18">
        <v>558215.34516283474</v>
      </c>
      <c r="E253" s="23">
        <v>1.5911173707026707</v>
      </c>
      <c r="F253" s="18">
        <v>20.083849957064363</v>
      </c>
      <c r="G253" s="18">
        <v>1.572414218985855</v>
      </c>
      <c r="H253" s="18">
        <v>0.18485204551362125</v>
      </c>
      <c r="I253" s="18">
        <v>1.7650456943408921</v>
      </c>
      <c r="J253" s="18">
        <v>2.6819891874117274E-2</v>
      </c>
      <c r="K253" s="18">
        <v>0.8018066384260627</v>
      </c>
      <c r="L253" s="18">
        <v>0.45426962089243539</v>
      </c>
      <c r="M253" s="18">
        <v>170.61429500937533</v>
      </c>
      <c r="N253" s="18">
        <v>1.3500523486521274</v>
      </c>
      <c r="O253" s="18">
        <v>172.22715203865897</v>
      </c>
      <c r="P253" s="18">
        <v>2.7960639468394533</v>
      </c>
      <c r="Q253" s="18">
        <v>194.45832283318808</v>
      </c>
      <c r="R253" s="18">
        <v>36.547792758269594</v>
      </c>
      <c r="S253" s="27">
        <v>170.642</v>
      </c>
      <c r="T253" s="27">
        <v>1.35</v>
      </c>
      <c r="U253" s="28"/>
      <c r="V253" s="28">
        <v>1.02</v>
      </c>
      <c r="W253" s="20" t="str">
        <f t="shared" si="7"/>
        <v>concordant</v>
      </c>
      <c r="X253" s="20"/>
    </row>
    <row r="254" spans="1:24" s="21" customFormat="1" x14ac:dyDescent="0.25">
      <c r="A254" s="18" t="s">
        <v>322</v>
      </c>
      <c r="B254" s="22">
        <v>459.82730630099127</v>
      </c>
      <c r="C254" s="22">
        <f t="shared" si="6"/>
        <v>525.84460853890232</v>
      </c>
      <c r="D254" s="18">
        <v>32422.63153029509</v>
      </c>
      <c r="E254" s="23">
        <v>1.6368347890271528</v>
      </c>
      <c r="F254" s="18">
        <v>19.463906375841521</v>
      </c>
      <c r="G254" s="18">
        <v>1.1345607517331073</v>
      </c>
      <c r="H254" s="18">
        <v>0.19054275248279587</v>
      </c>
      <c r="I254" s="18">
        <v>1.3174010612763598</v>
      </c>
      <c r="J254" s="18">
        <v>2.6978366815135203E-2</v>
      </c>
      <c r="K254" s="18">
        <v>0.64956661284545436</v>
      </c>
      <c r="L254" s="18">
        <v>0.49306671441126954</v>
      </c>
      <c r="M254" s="18">
        <v>171.60912992560066</v>
      </c>
      <c r="N254" s="18">
        <v>1.1000090650641141</v>
      </c>
      <c r="O254" s="18">
        <v>177.09224518180827</v>
      </c>
      <c r="P254" s="18">
        <v>2.1408981271277128</v>
      </c>
      <c r="Q254" s="18">
        <v>250.91183599069089</v>
      </c>
      <c r="R254" s="18">
        <v>26.383125044559321</v>
      </c>
      <c r="S254" s="27">
        <v>171.67599999999999</v>
      </c>
      <c r="T254" s="27">
        <v>1.101</v>
      </c>
      <c r="U254" s="28"/>
      <c r="V254" s="28">
        <v>3.42</v>
      </c>
      <c r="W254" s="20" t="str">
        <f t="shared" si="7"/>
        <v>concordant</v>
      </c>
      <c r="X254" s="20"/>
    </row>
    <row r="255" spans="1:24" s="21" customFormat="1" x14ac:dyDescent="0.25">
      <c r="A255" s="18" t="s">
        <v>525</v>
      </c>
      <c r="B255" s="22">
        <v>383.58865344287972</v>
      </c>
      <c r="C255" s="22">
        <f t="shared" si="6"/>
        <v>423.23063462888109</v>
      </c>
      <c r="D255" s="18">
        <v>49868.164300475175</v>
      </c>
      <c r="E255" s="23">
        <v>2.2739361369483904</v>
      </c>
      <c r="F255" s="18">
        <v>20.567927454854559</v>
      </c>
      <c r="G255" s="18">
        <v>1.3221549304658184</v>
      </c>
      <c r="H255" s="18">
        <v>0.18019698377574164</v>
      </c>
      <c r="I255" s="18">
        <v>1.5907307440857616</v>
      </c>
      <c r="J255" s="18">
        <v>2.702263394163017E-2</v>
      </c>
      <c r="K255" s="18">
        <v>0.88299116406161648</v>
      </c>
      <c r="L255" s="18">
        <v>0.55508524452961172</v>
      </c>
      <c r="M255" s="18">
        <v>171.88699174940527</v>
      </c>
      <c r="N255" s="18">
        <v>1.4976910492676012</v>
      </c>
      <c r="O255" s="18">
        <v>168.23004513233514</v>
      </c>
      <c r="P255" s="18">
        <v>2.466155496792922</v>
      </c>
      <c r="Q255" s="18">
        <v>117.08371505094033</v>
      </c>
      <c r="R255" s="18">
        <v>31.199956352001877</v>
      </c>
      <c r="S255" s="27">
        <v>171.71299999999999</v>
      </c>
      <c r="T255" s="27">
        <v>1.4930000000000001</v>
      </c>
      <c r="U255" s="28"/>
      <c r="V255" s="28">
        <v>-2.33</v>
      </c>
      <c r="W255" s="20" t="str">
        <f t="shared" si="7"/>
        <v>rev discord.</v>
      </c>
      <c r="X255" s="20"/>
    </row>
    <row r="256" spans="1:24" s="21" customFormat="1" x14ac:dyDescent="0.25">
      <c r="A256" s="18" t="s">
        <v>593</v>
      </c>
      <c r="B256" s="22">
        <v>338.02244735726089</v>
      </c>
      <c r="C256" s="22">
        <f t="shared" si="6"/>
        <v>380.51808634749148</v>
      </c>
      <c r="D256" s="18">
        <v>53555.832327592638</v>
      </c>
      <c r="E256" s="23">
        <v>1.8692571053518652</v>
      </c>
      <c r="F256" s="18">
        <v>20.168016724605494</v>
      </c>
      <c r="G256" s="18">
        <v>1.4547973956235598</v>
      </c>
      <c r="H256" s="18">
        <v>0.18421719771213502</v>
      </c>
      <c r="I256" s="18">
        <v>1.8058216910390101</v>
      </c>
      <c r="J256" s="18">
        <v>2.704782145759798E-2</v>
      </c>
      <c r="K256" s="18">
        <v>1.0695188109841245</v>
      </c>
      <c r="L256" s="18">
        <v>0.59226158168958443</v>
      </c>
      <c r="M256" s="18">
        <v>172.04508677455723</v>
      </c>
      <c r="N256" s="18">
        <v>1.8157174597355379</v>
      </c>
      <c r="O256" s="18">
        <v>171.68296050327038</v>
      </c>
      <c r="P256" s="18">
        <v>2.8523625533452162</v>
      </c>
      <c r="Q256" s="18">
        <v>166.67441913696118</v>
      </c>
      <c r="R256" s="18">
        <v>33.985142524143328</v>
      </c>
      <c r="S256" s="27">
        <v>172.029</v>
      </c>
      <c r="T256" s="27">
        <v>1.8129999999999999</v>
      </c>
      <c r="U256" s="28"/>
      <c r="V256" s="28">
        <v>-0.22900000000000001</v>
      </c>
      <c r="W256" s="20" t="str">
        <f t="shared" si="7"/>
        <v>concordant</v>
      </c>
      <c r="X256" s="20"/>
    </row>
    <row r="257" spans="1:24" s="21" customFormat="1" x14ac:dyDescent="0.25">
      <c r="A257" s="18" t="s">
        <v>355</v>
      </c>
      <c r="B257" s="22">
        <v>286.90786839375045</v>
      </c>
      <c r="C257" s="22">
        <f t="shared" si="6"/>
        <v>325.2922819466844</v>
      </c>
      <c r="D257" s="18">
        <v>447726.89918166376</v>
      </c>
      <c r="E257" s="23">
        <v>1.7565293521952952</v>
      </c>
      <c r="F257" s="18">
        <v>19.480272055898936</v>
      </c>
      <c r="G257" s="18">
        <v>1.7769173254854402</v>
      </c>
      <c r="H257" s="18">
        <v>0.19281019041334216</v>
      </c>
      <c r="I257" s="18">
        <v>2.0763265276119633</v>
      </c>
      <c r="J257" s="18">
        <v>2.7113186399995413E-2</v>
      </c>
      <c r="K257" s="18">
        <v>1.0741025333591274</v>
      </c>
      <c r="L257" s="18">
        <v>0.51730906438616875</v>
      </c>
      <c r="M257" s="18">
        <v>172.45534623349337</v>
      </c>
      <c r="N257" s="18">
        <v>1.8277896466415058</v>
      </c>
      <c r="O257" s="18">
        <v>179.02424501461235</v>
      </c>
      <c r="P257" s="18">
        <v>3.407892108841807</v>
      </c>
      <c r="Q257" s="18">
        <v>266.64916206964273</v>
      </c>
      <c r="R257" s="18">
        <v>40.764739294803434</v>
      </c>
      <c r="S257" s="27">
        <v>172.53</v>
      </c>
      <c r="T257" s="27">
        <v>1.829</v>
      </c>
      <c r="U257" s="28"/>
      <c r="V257" s="28">
        <v>4.07</v>
      </c>
      <c r="W257" s="20" t="str">
        <f t="shared" si="7"/>
        <v>discord.</v>
      </c>
      <c r="X257" s="20"/>
    </row>
    <row r="258" spans="1:24" s="21" customFormat="1" x14ac:dyDescent="0.25">
      <c r="A258" s="18" t="s">
        <v>447</v>
      </c>
      <c r="B258" s="22">
        <v>275.12745519183437</v>
      </c>
      <c r="C258" s="22">
        <f t="shared" si="6"/>
        <v>307.42844362787855</v>
      </c>
      <c r="D258" s="18">
        <v>118167.49914689724</v>
      </c>
      <c r="E258" s="23">
        <v>2.001640045724844</v>
      </c>
      <c r="F258" s="18">
        <v>19.924561697073649</v>
      </c>
      <c r="G258" s="18">
        <v>1.2988705304443762</v>
      </c>
      <c r="H258" s="18">
        <v>0.19153773896075083</v>
      </c>
      <c r="I258" s="18">
        <v>1.5728319147363727</v>
      </c>
      <c r="J258" s="18">
        <v>2.7613235043008267E-2</v>
      </c>
      <c r="K258" s="18">
        <v>0.88569535696733348</v>
      </c>
      <c r="L258" s="18">
        <v>0.56312142999449977</v>
      </c>
      <c r="M258" s="18">
        <v>175.59301039555666</v>
      </c>
      <c r="N258" s="18">
        <v>1.5342289813120118</v>
      </c>
      <c r="O258" s="18">
        <v>177.94048895049667</v>
      </c>
      <c r="P258" s="18">
        <v>2.5671999960744643</v>
      </c>
      <c r="Q258" s="18">
        <v>209.2582958170581</v>
      </c>
      <c r="R258" s="18">
        <v>30.144227335679759</v>
      </c>
      <c r="S258" s="27">
        <v>175.661</v>
      </c>
      <c r="T258" s="27">
        <v>1.534</v>
      </c>
      <c r="U258" s="28"/>
      <c r="V258" s="28">
        <v>1.44</v>
      </c>
      <c r="W258" s="20" t="str">
        <f t="shared" si="7"/>
        <v>concordant</v>
      </c>
      <c r="X258" s="20"/>
    </row>
    <row r="259" spans="1:24" s="21" customFormat="1" x14ac:dyDescent="0.25">
      <c r="A259" s="18" t="s">
        <v>297</v>
      </c>
      <c r="B259" s="22">
        <v>325.11691190201697</v>
      </c>
      <c r="C259" s="22">
        <f t="shared" si="6"/>
        <v>369.65571529980087</v>
      </c>
      <c r="D259" s="18">
        <v>40275.294461603837</v>
      </c>
      <c r="E259" s="23">
        <v>1.7154137172166479</v>
      </c>
      <c r="F259" s="18">
        <v>20.520879968958653</v>
      </c>
      <c r="G259" s="18">
        <v>1.3539107631838001</v>
      </c>
      <c r="H259" s="18">
        <v>0.18625468482596161</v>
      </c>
      <c r="I259" s="18">
        <v>1.7401282296592533</v>
      </c>
      <c r="J259" s="18">
        <v>2.7907294355037582E-2</v>
      </c>
      <c r="K259" s="18">
        <v>1.0886739515589443</v>
      </c>
      <c r="L259" s="18">
        <v>0.62562857897669144</v>
      </c>
      <c r="M259" s="18">
        <v>177.43743676373745</v>
      </c>
      <c r="N259" s="18">
        <v>1.9053722469562899</v>
      </c>
      <c r="O259" s="18">
        <v>173.42846139811314</v>
      </c>
      <c r="P259" s="18">
        <v>2.7742238984690886</v>
      </c>
      <c r="Q259" s="18">
        <v>119.12164550141389</v>
      </c>
      <c r="R259" s="18">
        <v>31.98982049627989</v>
      </c>
      <c r="S259" s="27">
        <v>177.15</v>
      </c>
      <c r="T259" s="27">
        <v>1.897</v>
      </c>
      <c r="U259" s="28"/>
      <c r="V259" s="28">
        <v>-2.48</v>
      </c>
      <c r="W259" s="20" t="str">
        <f t="shared" si="7"/>
        <v>rev discord.</v>
      </c>
      <c r="X259" s="20"/>
    </row>
    <row r="260" spans="1:24" s="21" customFormat="1" x14ac:dyDescent="0.25">
      <c r="A260" s="18" t="s">
        <v>395</v>
      </c>
      <c r="B260" s="22">
        <v>1674.4432245823257</v>
      </c>
      <c r="C260" s="22">
        <f t="shared" si="6"/>
        <v>1905.2494537157495</v>
      </c>
      <c r="D260" s="18">
        <v>237826.71038742553</v>
      </c>
      <c r="E260" s="23">
        <v>1.7048680152795026</v>
      </c>
      <c r="F260" s="18">
        <v>20.269189779337911</v>
      </c>
      <c r="G260" s="18">
        <v>0.800610540349186</v>
      </c>
      <c r="H260" s="18">
        <v>0.19066892435531044</v>
      </c>
      <c r="I260" s="18">
        <v>1.2811002073996665</v>
      </c>
      <c r="J260" s="18">
        <v>2.7944409190087852E-2</v>
      </c>
      <c r="K260" s="18">
        <v>1.0000038501244886</v>
      </c>
      <c r="L260" s="18">
        <v>0.7805820687159688</v>
      </c>
      <c r="M260" s="18">
        <v>177.6701944073435</v>
      </c>
      <c r="N260" s="18">
        <v>1.7524482073833099</v>
      </c>
      <c r="O260" s="18">
        <v>177.19984819964574</v>
      </c>
      <c r="P260" s="18">
        <v>2.0830635475332286</v>
      </c>
      <c r="Q260" s="18">
        <v>170.90658266080061</v>
      </c>
      <c r="R260" s="18">
        <v>18.694719465014472</v>
      </c>
      <c r="S260" s="27">
        <v>177.60900000000001</v>
      </c>
      <c r="T260" s="27">
        <v>1.744</v>
      </c>
      <c r="U260" s="28"/>
      <c r="V260" s="28">
        <v>-0.28799999999999998</v>
      </c>
      <c r="W260" s="20" t="str">
        <f t="shared" si="7"/>
        <v>concordant</v>
      </c>
      <c r="X260" s="20"/>
    </row>
    <row r="261" spans="1:24" s="21" customFormat="1" x14ac:dyDescent="0.25">
      <c r="A261" s="18" t="s">
        <v>587</v>
      </c>
      <c r="B261" s="22">
        <v>325.30359497864964</v>
      </c>
      <c r="C261" s="22">
        <f t="shared" si="6"/>
        <v>352.69896476756924</v>
      </c>
      <c r="D261" s="18">
        <v>869746.38813295634</v>
      </c>
      <c r="E261" s="23">
        <v>2.7904841368814925</v>
      </c>
      <c r="F261" s="18">
        <v>19.609779789301751</v>
      </c>
      <c r="G261" s="18">
        <v>1.1531832517465124</v>
      </c>
      <c r="H261" s="18">
        <v>0.19863721806217394</v>
      </c>
      <c r="I261" s="18">
        <v>1.4967387514876456</v>
      </c>
      <c r="J261" s="18">
        <v>2.8107594405633443E-2</v>
      </c>
      <c r="K261" s="18">
        <v>0.95414578642602688</v>
      </c>
      <c r="L261" s="18">
        <v>0.63748318500986079</v>
      </c>
      <c r="M261" s="18">
        <v>178.69347542180603</v>
      </c>
      <c r="N261" s="18">
        <v>1.6815820502900465</v>
      </c>
      <c r="O261" s="18">
        <v>183.9724423396149</v>
      </c>
      <c r="P261" s="18">
        <v>2.518544739275228</v>
      </c>
      <c r="Q261" s="18">
        <v>252.33306764637609</v>
      </c>
      <c r="R261" s="18">
        <v>26.536962997908532</v>
      </c>
      <c r="S261" s="27">
        <v>178.852</v>
      </c>
      <c r="T261" s="27">
        <v>1.6830000000000001</v>
      </c>
      <c r="U261" s="28"/>
      <c r="V261" s="28">
        <v>3.17</v>
      </c>
      <c r="W261" s="20" t="str">
        <f t="shared" si="7"/>
        <v>concordant</v>
      </c>
      <c r="X261" s="20"/>
    </row>
    <row r="262" spans="1:24" s="21" customFormat="1" x14ac:dyDescent="0.25">
      <c r="A262" s="18" t="s">
        <v>306</v>
      </c>
      <c r="B262" s="22">
        <v>1024.5932585539185</v>
      </c>
      <c r="C262" s="22">
        <f t="shared" si="6"/>
        <v>1164.9017281817512</v>
      </c>
      <c r="D262" s="18">
        <v>56294.557832972103</v>
      </c>
      <c r="E262" s="23">
        <v>1.7160718550978187</v>
      </c>
      <c r="F262" s="18">
        <v>19.983202695556873</v>
      </c>
      <c r="G262" s="18">
        <v>0.8016911113383095</v>
      </c>
      <c r="H262" s="18">
        <v>0.19861090221335867</v>
      </c>
      <c r="I262" s="18">
        <v>1.4523511210209052</v>
      </c>
      <c r="J262" s="18">
        <v>2.8773650808493638E-2</v>
      </c>
      <c r="K262" s="18">
        <v>1.2108519976211087</v>
      </c>
      <c r="L262" s="18">
        <v>0.83371849967655276</v>
      </c>
      <c r="M262" s="18">
        <v>182.86841318406189</v>
      </c>
      <c r="N262" s="18">
        <v>2.183154246422788</v>
      </c>
      <c r="O262" s="18">
        <v>183.95014955590671</v>
      </c>
      <c r="P262" s="18">
        <v>2.4435837821362725</v>
      </c>
      <c r="Q262" s="18">
        <v>197.85946367915935</v>
      </c>
      <c r="R262" s="18">
        <v>18.653740091656744</v>
      </c>
      <c r="S262" s="27">
        <v>183.053</v>
      </c>
      <c r="T262" s="27">
        <v>2.173</v>
      </c>
      <c r="U262" s="28"/>
      <c r="V262" s="28">
        <v>0.64500000000000002</v>
      </c>
      <c r="W262" s="20" t="str">
        <f t="shared" si="7"/>
        <v>concordant</v>
      </c>
      <c r="X262" s="20"/>
    </row>
    <row r="263" spans="1:24" s="21" customFormat="1" x14ac:dyDescent="0.25">
      <c r="A263" s="18" t="s">
        <v>398</v>
      </c>
      <c r="B263" s="22">
        <v>255.31303947600438</v>
      </c>
      <c r="C263" s="22">
        <f t="shared" si="6"/>
        <v>287.17949096282206</v>
      </c>
      <c r="D263" s="18">
        <v>51593.138773347608</v>
      </c>
      <c r="E263" s="23">
        <v>1.8828128479156467</v>
      </c>
      <c r="F263" s="18">
        <v>20.292035628919525</v>
      </c>
      <c r="G263" s="18">
        <v>1.1409325335284146</v>
      </c>
      <c r="H263" s="18">
        <v>0.19744125127152154</v>
      </c>
      <c r="I263" s="18">
        <v>1.6320436024951217</v>
      </c>
      <c r="J263" s="18">
        <v>2.9010064255335838E-2</v>
      </c>
      <c r="K263" s="18">
        <v>1.1493718605490757</v>
      </c>
      <c r="L263" s="18">
        <v>0.70425315769252628</v>
      </c>
      <c r="M263" s="18">
        <v>184.34963688324297</v>
      </c>
      <c r="N263" s="18">
        <v>2.0888528611856145</v>
      </c>
      <c r="O263" s="18">
        <v>182.95881567598462</v>
      </c>
      <c r="P263" s="18">
        <v>2.7324133330970142</v>
      </c>
      <c r="Q263" s="18">
        <v>165.01309028850596</v>
      </c>
      <c r="R263" s="18">
        <v>27.091033143042765</v>
      </c>
      <c r="S263" s="27">
        <v>184.221</v>
      </c>
      <c r="T263" s="27">
        <v>2.08</v>
      </c>
      <c r="U263" s="28"/>
      <c r="V263" s="28">
        <v>-0.82499999999999996</v>
      </c>
      <c r="W263" s="20" t="str">
        <f t="shared" si="7"/>
        <v>concordant</v>
      </c>
      <c r="X263" s="20"/>
    </row>
    <row r="264" spans="1:24" s="21" customFormat="1" x14ac:dyDescent="0.25">
      <c r="A264" s="18" t="s">
        <v>442</v>
      </c>
      <c r="B264" s="22">
        <v>738.84247536372391</v>
      </c>
      <c r="C264" s="22">
        <f t="shared" si="6"/>
        <v>859.34533189938747</v>
      </c>
      <c r="D264" s="18">
        <v>26416.974917921161</v>
      </c>
      <c r="E264" s="23">
        <v>1.4408619571527659</v>
      </c>
      <c r="F264" s="18">
        <v>19.155978129300028</v>
      </c>
      <c r="G264" s="18">
        <v>1.2721393506231904</v>
      </c>
      <c r="H264" s="18">
        <v>0.20742156607143522</v>
      </c>
      <c r="I264" s="18">
        <v>1.7804695569348055</v>
      </c>
      <c r="J264" s="18">
        <v>2.9062626885232083E-2</v>
      </c>
      <c r="K264" s="18">
        <v>1.2447892496224104</v>
      </c>
      <c r="L264" s="18">
        <v>0.69913537402200576</v>
      </c>
      <c r="M264" s="18">
        <v>184.67891629532986</v>
      </c>
      <c r="N264" s="18">
        <v>2.2662463244748636</v>
      </c>
      <c r="O264" s="18">
        <v>191.38665664868751</v>
      </c>
      <c r="P264" s="18">
        <v>3.1057092657124059</v>
      </c>
      <c r="Q264" s="18">
        <v>274.92311719690076</v>
      </c>
      <c r="R264" s="18">
        <v>29.159464594340349</v>
      </c>
      <c r="S264" s="27">
        <v>184.92599999999999</v>
      </c>
      <c r="T264" s="27">
        <v>2.2709999999999999</v>
      </c>
      <c r="U264" s="28"/>
      <c r="V264" s="28">
        <v>3.9</v>
      </c>
      <c r="W264" s="20" t="str">
        <f t="shared" si="7"/>
        <v>discord.</v>
      </c>
      <c r="X264" s="20"/>
    </row>
    <row r="265" spans="1:24" s="21" customFormat="1" x14ac:dyDescent="0.25">
      <c r="A265" s="18" t="s">
        <v>346</v>
      </c>
      <c r="B265" s="22">
        <v>719.6814489089852</v>
      </c>
      <c r="C265" s="22">
        <f t="shared" si="6"/>
        <v>799.31539453686798</v>
      </c>
      <c r="D265" s="18">
        <v>39067.666259760343</v>
      </c>
      <c r="E265" s="23">
        <v>2.1237820022620419</v>
      </c>
      <c r="F265" s="18">
        <v>19.963689215205843</v>
      </c>
      <c r="G265" s="18">
        <v>0.78395314251487358</v>
      </c>
      <c r="H265" s="18">
        <v>0.20009804050292451</v>
      </c>
      <c r="I265" s="18">
        <v>1.496139602063622</v>
      </c>
      <c r="J265" s="18">
        <v>2.9108953404163838E-2</v>
      </c>
      <c r="K265" s="18">
        <v>1.27115364749755</v>
      </c>
      <c r="L265" s="18">
        <v>0.8496223519143874</v>
      </c>
      <c r="M265" s="18">
        <v>184.96911554942443</v>
      </c>
      <c r="N265" s="18">
        <v>2.3178296090730157</v>
      </c>
      <c r="O265" s="18">
        <v>185.20917284435282</v>
      </c>
      <c r="P265" s="18">
        <v>2.5329641282845188</v>
      </c>
      <c r="Q265" s="18">
        <v>188.24966385583306</v>
      </c>
      <c r="R265" s="18">
        <v>18.379157208182122</v>
      </c>
      <c r="S265" s="27">
        <v>185.02</v>
      </c>
      <c r="T265" s="27">
        <v>2.3010000000000002</v>
      </c>
      <c r="U265" s="28"/>
      <c r="V265" s="28">
        <v>0.14199999999999999</v>
      </c>
      <c r="W265" s="20" t="str">
        <f t="shared" si="7"/>
        <v>concordant</v>
      </c>
      <c r="X265" s="20"/>
    </row>
    <row r="266" spans="1:24" s="21" customFormat="1" x14ac:dyDescent="0.25">
      <c r="A266" s="18" t="s">
        <v>475</v>
      </c>
      <c r="B266" s="22">
        <v>128.25066355658819</v>
      </c>
      <c r="C266" s="22">
        <f t="shared" si="6"/>
        <v>136.35058329414863</v>
      </c>
      <c r="D266" s="18">
        <v>12883.395976805496</v>
      </c>
      <c r="E266" s="23">
        <v>3.720889454748542</v>
      </c>
      <c r="F266" s="18">
        <v>19.799077907250041</v>
      </c>
      <c r="G266" s="18">
        <v>1.5210791609182877</v>
      </c>
      <c r="H266" s="18">
        <v>0.19952273675790563</v>
      </c>
      <c r="I266" s="18">
        <v>1.9161805933624163</v>
      </c>
      <c r="J266" s="18">
        <v>2.9147306790843406E-2</v>
      </c>
      <c r="K266" s="18">
        <v>1.1449929608393017</v>
      </c>
      <c r="L266" s="18">
        <v>0.59753916974502208</v>
      </c>
      <c r="M266" s="18">
        <v>185.20935950799651</v>
      </c>
      <c r="N266" s="18">
        <v>2.0904603168253857</v>
      </c>
      <c r="O266" s="18">
        <v>184.72230117705013</v>
      </c>
      <c r="P266" s="18">
        <v>3.2363220158273549</v>
      </c>
      <c r="Q266" s="18">
        <v>178.47617589185296</v>
      </c>
      <c r="R266" s="18">
        <v>35.80889639459059</v>
      </c>
      <c r="S266" s="27">
        <v>185.18600000000001</v>
      </c>
      <c r="T266" s="27">
        <v>2.0859999999999999</v>
      </c>
      <c r="U266" s="28"/>
      <c r="V266" s="28">
        <v>-0.28699999999999998</v>
      </c>
      <c r="W266" s="20" t="str">
        <f t="shared" si="7"/>
        <v>concordant</v>
      </c>
      <c r="X266" s="20"/>
    </row>
    <row r="267" spans="1:24" s="21" customFormat="1" x14ac:dyDescent="0.25">
      <c r="A267" s="18" t="s">
        <v>477</v>
      </c>
      <c r="B267" s="22">
        <v>561.57336929900225</v>
      </c>
      <c r="C267" s="22">
        <f t="shared" si="6"/>
        <v>643.42989937441712</v>
      </c>
      <c r="D267" s="18">
        <v>398684.00180704391</v>
      </c>
      <c r="E267" s="23">
        <v>1.6122078673953197</v>
      </c>
      <c r="F267" s="18">
        <v>20.419376581356119</v>
      </c>
      <c r="G267" s="18">
        <v>0.86525088177777276</v>
      </c>
      <c r="H267" s="18">
        <v>0.19823846954146118</v>
      </c>
      <c r="I267" s="18">
        <v>1.5164661657497889</v>
      </c>
      <c r="J267" s="18">
        <v>2.9328092391514661E-2</v>
      </c>
      <c r="K267" s="18">
        <v>1.2453903590608906</v>
      </c>
      <c r="L267" s="18">
        <v>0.82124506776920425</v>
      </c>
      <c r="M267" s="18">
        <v>186.3416721540917</v>
      </c>
      <c r="N267" s="18">
        <v>2.287461078388688</v>
      </c>
      <c r="O267" s="18">
        <v>183.63460045964419</v>
      </c>
      <c r="P267" s="18">
        <v>2.5474649930446844</v>
      </c>
      <c r="Q267" s="18">
        <v>148.92709206024102</v>
      </c>
      <c r="R267" s="18">
        <v>20.260623432400379</v>
      </c>
      <c r="S267" s="27">
        <v>185.76499999999999</v>
      </c>
      <c r="T267" s="27">
        <v>2.2599999999999998</v>
      </c>
      <c r="U267" s="28"/>
      <c r="V267" s="28">
        <v>-1.61</v>
      </c>
      <c r="W267" s="20" t="str">
        <f t="shared" si="7"/>
        <v>concordant</v>
      </c>
      <c r="X267" s="20"/>
    </row>
    <row r="268" spans="1:24" s="21" customFormat="1" x14ac:dyDescent="0.25">
      <c r="A268" s="18" t="s">
        <v>571</v>
      </c>
      <c r="B268" s="22">
        <v>163.32507030624578</v>
      </c>
      <c r="C268" s="22">
        <f t="shared" si="6"/>
        <v>177.34947197313576</v>
      </c>
      <c r="D268" s="18">
        <v>35935.358218025154</v>
      </c>
      <c r="E268" s="23">
        <v>2.7367578620185853</v>
      </c>
      <c r="F268" s="18">
        <v>19.904948589532939</v>
      </c>
      <c r="G268" s="18">
        <v>1.591886835605127</v>
      </c>
      <c r="H268" s="18">
        <v>0.20217847682622556</v>
      </c>
      <c r="I268" s="18">
        <v>1.9924677094287462</v>
      </c>
      <c r="J268" s="18">
        <v>2.9333393940926909E-2</v>
      </c>
      <c r="K268" s="18">
        <v>1.1380636255238035</v>
      </c>
      <c r="L268" s="18">
        <v>0.57118297081466574</v>
      </c>
      <c r="M268" s="18">
        <v>186.37487429397197</v>
      </c>
      <c r="N268" s="18">
        <v>2.0906966132625797</v>
      </c>
      <c r="O268" s="18">
        <v>186.96787156111893</v>
      </c>
      <c r="P268" s="18">
        <v>3.4024268744611845</v>
      </c>
      <c r="Q268" s="18">
        <v>194.48674830743101</v>
      </c>
      <c r="R268" s="18">
        <v>38.008309487900007</v>
      </c>
      <c r="S268" s="27">
        <v>186.398</v>
      </c>
      <c r="T268" s="27">
        <v>2.0880000000000001</v>
      </c>
      <c r="U268" s="28"/>
      <c r="V268" s="28">
        <v>0.34699999999999998</v>
      </c>
      <c r="W268" s="20" t="str">
        <f t="shared" si="7"/>
        <v>concordant</v>
      </c>
      <c r="X268" s="20"/>
    </row>
    <row r="269" spans="1:24" s="21" customFormat="1" x14ac:dyDescent="0.25">
      <c r="A269" s="18" t="s">
        <v>426</v>
      </c>
      <c r="B269" s="22">
        <v>623.61540046683115</v>
      </c>
      <c r="C269" s="22">
        <f t="shared" si="6"/>
        <v>686.83039343159908</v>
      </c>
      <c r="D269" s="18">
        <v>130246.3883161775</v>
      </c>
      <c r="E269" s="23">
        <v>2.3182731221908521</v>
      </c>
      <c r="F269" s="18">
        <v>20.119272417228707</v>
      </c>
      <c r="G269" s="18">
        <v>1.2025170120915014</v>
      </c>
      <c r="H269" s="18">
        <v>0.20228390192447318</v>
      </c>
      <c r="I269" s="18">
        <v>1.7097499418208817</v>
      </c>
      <c r="J269" s="18">
        <v>2.9431776937362614E-2</v>
      </c>
      <c r="K269" s="18">
        <v>1.2153311364994484</v>
      </c>
      <c r="L269" s="18">
        <v>0.71082390867352363</v>
      </c>
      <c r="M269" s="18">
        <v>186.99098880081954</v>
      </c>
      <c r="N269" s="18">
        <v>2.2399161484156309</v>
      </c>
      <c r="O269" s="18">
        <v>187.05691172174949</v>
      </c>
      <c r="P269" s="18">
        <v>2.9209087957138422</v>
      </c>
      <c r="Q269" s="18">
        <v>187.86730204515399</v>
      </c>
      <c r="R269" s="18">
        <v>28.011064742573353</v>
      </c>
      <c r="S269" s="27">
        <v>186.99700000000001</v>
      </c>
      <c r="T269" s="27">
        <v>2.2330000000000001</v>
      </c>
      <c r="U269" s="28"/>
      <c r="V269" s="28">
        <v>3.85E-2</v>
      </c>
      <c r="W269" s="20" t="str">
        <f t="shared" si="7"/>
        <v>concordant</v>
      </c>
      <c r="X269" s="20"/>
    </row>
    <row r="270" spans="1:24" s="21" customFormat="1" x14ac:dyDescent="0.25">
      <c r="A270" s="18" t="s">
        <v>578</v>
      </c>
      <c r="B270" s="22">
        <v>566.12508582032319</v>
      </c>
      <c r="C270" s="22">
        <f t="shared" si="6"/>
        <v>615.90287554086876</v>
      </c>
      <c r="D270" s="18">
        <v>186380.21027066326</v>
      </c>
      <c r="E270" s="23">
        <v>2.6726657795507633</v>
      </c>
      <c r="F270" s="18">
        <v>19.957779977846169</v>
      </c>
      <c r="G270" s="18">
        <v>0.95653926166072223</v>
      </c>
      <c r="H270" s="18">
        <v>0.20555569503520346</v>
      </c>
      <c r="I270" s="18">
        <v>1.7451586347137968</v>
      </c>
      <c r="J270" s="18">
        <v>2.9618787515952875E-2</v>
      </c>
      <c r="K270" s="18">
        <v>1.459648547388269</v>
      </c>
      <c r="L270" s="18">
        <v>0.83639877679523922</v>
      </c>
      <c r="M270" s="18">
        <v>188.16196310339902</v>
      </c>
      <c r="N270" s="18">
        <v>2.7068073556683458</v>
      </c>
      <c r="O270" s="18">
        <v>189.81633583555501</v>
      </c>
      <c r="P270" s="18">
        <v>3.0214007843728865</v>
      </c>
      <c r="Q270" s="18">
        <v>210.46222828949641</v>
      </c>
      <c r="R270" s="18">
        <v>22.172204365352144</v>
      </c>
      <c r="S270" s="27">
        <v>188.446</v>
      </c>
      <c r="T270" s="27">
        <v>2.6960000000000002</v>
      </c>
      <c r="U270" s="28"/>
      <c r="V270" s="28">
        <v>0.95899999999999996</v>
      </c>
      <c r="W270" s="20" t="str">
        <f t="shared" si="7"/>
        <v>concordant</v>
      </c>
      <c r="X270" s="20"/>
    </row>
    <row r="271" spans="1:24" x14ac:dyDescent="0.25">
      <c r="A271" s="18" t="s">
        <v>331</v>
      </c>
      <c r="B271" s="22">
        <v>479.14337268927488</v>
      </c>
      <c r="C271" s="22">
        <f t="shared" si="6"/>
        <v>536.71137771382848</v>
      </c>
      <c r="D271" s="18">
        <v>27915.160991083867</v>
      </c>
      <c r="E271" s="23">
        <v>1.9559248671888947</v>
      </c>
      <c r="F271" s="18">
        <v>19.485585379995555</v>
      </c>
      <c r="G271" s="18">
        <v>1.1256671697587923</v>
      </c>
      <c r="H271" s="18">
        <v>0.21875979627449477</v>
      </c>
      <c r="I271" s="18">
        <v>1.3973553464152442</v>
      </c>
      <c r="J271" s="18">
        <v>3.1075831694707193E-2</v>
      </c>
      <c r="K271" s="18">
        <v>0.81863389855110069</v>
      </c>
      <c r="L271" s="18">
        <v>0.58584518293876542</v>
      </c>
      <c r="M271" s="18">
        <v>197.27802691565722</v>
      </c>
      <c r="N271" s="18">
        <v>1.5905235067988031</v>
      </c>
      <c r="O271" s="18">
        <v>200.87706885965554</v>
      </c>
      <c r="P271" s="18">
        <v>2.5467544465438579</v>
      </c>
      <c r="Q271" s="18">
        <v>243.35218607748979</v>
      </c>
      <c r="R271" s="18">
        <v>26.091482044721573</v>
      </c>
      <c r="S271" s="27">
        <v>197.40299999999999</v>
      </c>
      <c r="T271" s="27">
        <v>1.59</v>
      </c>
      <c r="U271" s="28"/>
      <c r="V271" s="28">
        <v>1.99</v>
      </c>
      <c r="W271" s="20" t="str">
        <f t="shared" si="7"/>
        <v>concordant</v>
      </c>
    </row>
    <row r="272" spans="1:24" x14ac:dyDescent="0.25">
      <c r="A272" s="18" t="s">
        <v>514</v>
      </c>
      <c r="B272" s="22">
        <v>325.49768739793154</v>
      </c>
      <c r="C272" s="22">
        <f t="shared" si="6"/>
        <v>363.16511395792622</v>
      </c>
      <c r="D272" s="18">
        <v>176614.39504320535</v>
      </c>
      <c r="E272" s="23">
        <v>2.0307189400550536</v>
      </c>
      <c r="F272" s="18">
        <v>19.726191623976103</v>
      </c>
      <c r="G272" s="18">
        <v>1.4704758971563887</v>
      </c>
      <c r="H272" s="18">
        <v>0.2181568482104119</v>
      </c>
      <c r="I272" s="18">
        <v>1.7658633769936551</v>
      </c>
      <c r="J272" s="18">
        <v>3.1084860478412347E-2</v>
      </c>
      <c r="K272" s="18">
        <v>0.97746406583875189</v>
      </c>
      <c r="L272" s="18">
        <v>0.55353323398261067</v>
      </c>
      <c r="M272" s="18">
        <v>197.33447574580433</v>
      </c>
      <c r="N272" s="18">
        <v>1.899649732949257</v>
      </c>
      <c r="O272" s="18">
        <v>200.37461157606955</v>
      </c>
      <c r="P272" s="18">
        <v>3.2111019751619381</v>
      </c>
      <c r="Q272" s="18">
        <v>236.28546817260741</v>
      </c>
      <c r="R272" s="18">
        <v>33.90851236302889</v>
      </c>
      <c r="S272" s="27">
        <v>197.428</v>
      </c>
      <c r="T272" s="27">
        <v>1.899</v>
      </c>
      <c r="U272" s="28"/>
      <c r="V272" s="28">
        <v>1.68</v>
      </c>
      <c r="W272" s="20" t="str">
        <f t="shared" si="7"/>
        <v>concordant</v>
      </c>
    </row>
    <row r="273" spans="1:25" x14ac:dyDescent="0.25">
      <c r="A273" s="18" t="s">
        <v>435</v>
      </c>
      <c r="B273" s="22">
        <v>288.52109312362978</v>
      </c>
      <c r="C273" s="22">
        <f t="shared" si="6"/>
        <v>304.82896983216096</v>
      </c>
      <c r="D273" s="18">
        <v>28037.475893494571</v>
      </c>
      <c r="E273" s="23">
        <v>4.1576508147491209</v>
      </c>
      <c r="F273" s="18">
        <v>19.745140820985156</v>
      </c>
      <c r="G273" s="18">
        <v>1.1745055743771653</v>
      </c>
      <c r="H273" s="18">
        <v>0.21593988956289567</v>
      </c>
      <c r="I273" s="18">
        <v>1.4373437879389535</v>
      </c>
      <c r="J273" s="18">
        <v>3.1224584038408568E-2</v>
      </c>
      <c r="K273" s="18">
        <v>0.8116630212932473</v>
      </c>
      <c r="L273" s="18">
        <v>0.56469651039930613</v>
      </c>
      <c r="M273" s="18">
        <v>198.20797796682925</v>
      </c>
      <c r="N273" s="18">
        <v>1.5842998395944505</v>
      </c>
      <c r="O273" s="18">
        <v>198.52500319528627</v>
      </c>
      <c r="P273" s="18">
        <v>2.5918644163602806</v>
      </c>
      <c r="Q273" s="18">
        <v>202.29629513849216</v>
      </c>
      <c r="R273" s="18">
        <v>27.536650427900696</v>
      </c>
      <c r="S273" s="27">
        <v>198.221</v>
      </c>
      <c r="T273" s="27">
        <v>1.5820000000000001</v>
      </c>
      <c r="U273" s="28"/>
      <c r="V273" s="28">
        <v>0.17599999999999999</v>
      </c>
      <c r="W273" s="20" t="str">
        <f t="shared" si="7"/>
        <v>concordant</v>
      </c>
    </row>
    <row r="274" spans="1:25" x14ac:dyDescent="0.25">
      <c r="A274" s="18" t="s">
        <v>528</v>
      </c>
      <c r="B274" s="22">
        <v>1676.0982077907629</v>
      </c>
      <c r="C274" s="22">
        <f t="shared" si="6"/>
        <v>1862.6351384075483</v>
      </c>
      <c r="D274" s="18">
        <v>396711.70060322527</v>
      </c>
      <c r="E274" s="23">
        <v>2.111555484098794</v>
      </c>
      <c r="F274" s="18">
        <v>19.80729931583911</v>
      </c>
      <c r="G274" s="18">
        <v>0.5135236877743945</v>
      </c>
      <c r="H274" s="18">
        <v>0.22336836396138399</v>
      </c>
      <c r="I274" s="18">
        <v>1.0327215684333781</v>
      </c>
      <c r="J274" s="18">
        <v>3.1938321152723055E-2</v>
      </c>
      <c r="K274" s="18">
        <v>0.89599309020041873</v>
      </c>
      <c r="L274" s="18">
        <v>0.8676037352058269</v>
      </c>
      <c r="M274" s="18">
        <v>202.6681640510061</v>
      </c>
      <c r="N274" s="18">
        <v>1.7876447604257208</v>
      </c>
      <c r="O274" s="18">
        <v>204.70935510906361</v>
      </c>
      <c r="P274" s="18">
        <v>1.9146001586388621</v>
      </c>
      <c r="Q274" s="18">
        <v>228.26933386814457</v>
      </c>
      <c r="R274" s="18">
        <v>11.860482576817105</v>
      </c>
      <c r="S274" s="27">
        <v>203.15700000000001</v>
      </c>
      <c r="T274" s="27">
        <v>1.778</v>
      </c>
      <c r="U274" s="28"/>
      <c r="V274" s="28">
        <v>1.1100000000000001</v>
      </c>
      <c r="W274" s="20" t="str">
        <f t="shared" si="7"/>
        <v>concordant</v>
      </c>
    </row>
    <row r="275" spans="1:25" x14ac:dyDescent="0.25">
      <c r="A275" s="18" t="s">
        <v>473</v>
      </c>
      <c r="B275" s="22">
        <v>115.93277863684565</v>
      </c>
      <c r="C275" s="22">
        <f t="shared" si="6"/>
        <v>121.75181404880107</v>
      </c>
      <c r="D275" s="18">
        <v>9371.8994794096816</v>
      </c>
      <c r="E275" s="23">
        <v>4.6819104973454095</v>
      </c>
      <c r="F275" s="18">
        <v>19.957271759908746</v>
      </c>
      <c r="G275" s="18">
        <v>1.6175183020218697</v>
      </c>
      <c r="H275" s="18">
        <v>0.21776603028905475</v>
      </c>
      <c r="I275" s="18">
        <v>1.8801499493868601</v>
      </c>
      <c r="J275" s="18">
        <v>3.2448335974966519E-2</v>
      </c>
      <c r="K275" s="18">
        <v>0.93811749567894109</v>
      </c>
      <c r="L275" s="18">
        <v>0.49895887079904061</v>
      </c>
      <c r="M275" s="18">
        <v>205.85338794182687</v>
      </c>
      <c r="N275" s="18">
        <v>1.9006386436130924</v>
      </c>
      <c r="O275" s="18">
        <v>200.04879674739604</v>
      </c>
      <c r="P275" s="18">
        <v>3.4138962117274474</v>
      </c>
      <c r="Q275" s="18">
        <v>132.14989785951909</v>
      </c>
      <c r="R275" s="18">
        <v>38.306129914931077</v>
      </c>
      <c r="S275" s="27">
        <v>205.59200000000001</v>
      </c>
      <c r="T275" s="27">
        <v>1.8939999999999999</v>
      </c>
      <c r="U275" s="28"/>
      <c r="V275" s="28">
        <v>-3.15</v>
      </c>
      <c r="W275" s="20" t="str">
        <f t="shared" si="7"/>
        <v>rev discord.</v>
      </c>
    </row>
    <row r="276" spans="1:25" x14ac:dyDescent="0.25">
      <c r="A276" s="18" t="s">
        <v>469</v>
      </c>
      <c r="B276" s="22">
        <v>425.44303178941806</v>
      </c>
      <c r="C276" s="22">
        <f t="shared" si="6"/>
        <v>487.30902000472082</v>
      </c>
      <c r="D276" s="18">
        <v>291038.22843620222</v>
      </c>
      <c r="E276" s="23">
        <v>1.6160594109088042</v>
      </c>
      <c r="F276" s="18">
        <v>19.822397347203182</v>
      </c>
      <c r="G276" s="18">
        <v>0.82340880426554119</v>
      </c>
      <c r="H276" s="18">
        <v>0.25798055421257932</v>
      </c>
      <c r="I276" s="18">
        <v>1.1744508798560547</v>
      </c>
      <c r="J276" s="18">
        <v>3.6933439973300855E-2</v>
      </c>
      <c r="K276" s="18">
        <v>0.83740921233560495</v>
      </c>
      <c r="L276" s="18">
        <v>0.71302191236660384</v>
      </c>
      <c r="M276" s="18">
        <v>233.79688646070952</v>
      </c>
      <c r="N276" s="18">
        <v>1.9227589077769665</v>
      </c>
      <c r="O276" s="18">
        <v>233.03822963712736</v>
      </c>
      <c r="P276" s="18">
        <v>2.4455618541944233</v>
      </c>
      <c r="Q276" s="18">
        <v>225.4156021993858</v>
      </c>
      <c r="R276" s="18">
        <v>19.039814620585958</v>
      </c>
      <c r="S276" s="27">
        <v>233.708</v>
      </c>
      <c r="T276" s="27">
        <v>1.9119999999999999</v>
      </c>
      <c r="U276" s="28"/>
      <c r="V276" s="28">
        <v>-0.36199999999999999</v>
      </c>
      <c r="W276" s="20" t="str">
        <f t="shared" si="7"/>
        <v>concordant</v>
      </c>
    </row>
    <row r="277" spans="1:25" x14ac:dyDescent="0.25">
      <c r="A277" s="18" t="s">
        <v>542</v>
      </c>
      <c r="B277" s="22">
        <v>298.46814948820344</v>
      </c>
      <c r="C277" s="22">
        <f t="shared" si="6"/>
        <v>339.43893819502375</v>
      </c>
      <c r="D277" s="18">
        <v>64469.050564614226</v>
      </c>
      <c r="E277" s="23">
        <v>1.7119517915956495</v>
      </c>
      <c r="F277" s="18">
        <v>19.699002877137012</v>
      </c>
      <c r="G277" s="18">
        <v>1.335632686047078</v>
      </c>
      <c r="H277" s="18">
        <v>0.27224014333238539</v>
      </c>
      <c r="I277" s="18">
        <v>1.549088078620477</v>
      </c>
      <c r="J277" s="18">
        <v>3.8851074757372019E-2</v>
      </c>
      <c r="K277" s="18">
        <v>0.78400835562467341</v>
      </c>
      <c r="L277" s="18">
        <v>0.50610960502830993</v>
      </c>
      <c r="M277" s="18">
        <v>245.70744027502025</v>
      </c>
      <c r="N277" s="18">
        <v>1.8901168473631742</v>
      </c>
      <c r="O277" s="18">
        <v>244.48315888404622</v>
      </c>
      <c r="P277" s="18">
        <v>3.3658184215618832</v>
      </c>
      <c r="Q277" s="18">
        <v>232.76605702222585</v>
      </c>
      <c r="R277" s="18">
        <v>30.865205721154396</v>
      </c>
      <c r="S277" s="27">
        <v>245.65600000000001</v>
      </c>
      <c r="T277" s="27">
        <v>1.8859999999999999</v>
      </c>
      <c r="U277" s="28"/>
      <c r="V277" s="28">
        <v>-0.56000000000000005</v>
      </c>
      <c r="W277" s="20" t="str">
        <f t="shared" si="7"/>
        <v>concordant</v>
      </c>
    </row>
    <row r="278" spans="1:25" x14ac:dyDescent="0.25">
      <c r="A278" s="18" t="s">
        <v>387</v>
      </c>
      <c r="B278" s="22">
        <v>1066.0343038210472</v>
      </c>
      <c r="C278" s="22">
        <f t="shared" si="6"/>
        <v>1131.9538884069325</v>
      </c>
      <c r="D278" s="18">
        <v>52541.752504249336</v>
      </c>
      <c r="E278" s="23">
        <v>3.8003586183336919</v>
      </c>
      <c r="F278" s="18">
        <v>19.311181990966936</v>
      </c>
      <c r="G278" s="18">
        <v>0.81329043647534871</v>
      </c>
      <c r="H278" s="18">
        <v>0.28209156919834705</v>
      </c>
      <c r="I278" s="18">
        <v>1.4912845839623727</v>
      </c>
      <c r="J278" s="18">
        <v>3.9567328662143512E-2</v>
      </c>
      <c r="K278" s="18">
        <v>1.2488806732358733</v>
      </c>
      <c r="L278" s="18">
        <v>0.8374529494012285</v>
      </c>
      <c r="M278" s="18">
        <v>250.15050092623034</v>
      </c>
      <c r="N278" s="18">
        <v>3.06424362568238</v>
      </c>
      <c r="O278" s="18">
        <v>252.31536049092503</v>
      </c>
      <c r="P278" s="18">
        <v>3.331678299176275</v>
      </c>
      <c r="Q278" s="18">
        <v>272.46596790506499</v>
      </c>
      <c r="R278" s="18">
        <v>18.701824122537971</v>
      </c>
      <c r="S278" s="27">
        <v>250.67699999999999</v>
      </c>
      <c r="T278" s="27">
        <v>3.0379999999999998</v>
      </c>
      <c r="U278" s="28"/>
      <c r="V278" s="28">
        <v>0.97399999999999998</v>
      </c>
      <c r="W278" s="20" t="str">
        <f t="shared" si="7"/>
        <v>concordant</v>
      </c>
    </row>
    <row r="279" spans="1:25" x14ac:dyDescent="0.25">
      <c r="A279" s="18" t="s">
        <v>359</v>
      </c>
      <c r="B279" s="22">
        <v>367.80098770278289</v>
      </c>
      <c r="C279" s="22">
        <f t="shared" si="6"/>
        <v>417.45941628422332</v>
      </c>
      <c r="D279" s="18">
        <v>135903.34019800887</v>
      </c>
      <c r="E279" s="23">
        <v>1.74055511983031</v>
      </c>
      <c r="F279" s="18">
        <v>19.386094703760893</v>
      </c>
      <c r="G279" s="18">
        <v>1.0149219429878822</v>
      </c>
      <c r="H279" s="18">
        <v>0.29051969195646637</v>
      </c>
      <c r="I279" s="18">
        <v>1.4670917488236193</v>
      </c>
      <c r="J279" s="18">
        <v>4.0657129889716981E-2</v>
      </c>
      <c r="K279" s="18">
        <v>1.0593516319879654</v>
      </c>
      <c r="L279" s="18">
        <v>0.72207592527011477</v>
      </c>
      <c r="M279" s="18">
        <v>256.90487851557748</v>
      </c>
      <c r="N279" s="18">
        <v>2.6680098180744949</v>
      </c>
      <c r="O279" s="18">
        <v>258.96837003425634</v>
      </c>
      <c r="P279" s="18">
        <v>3.3535107555892125</v>
      </c>
      <c r="Q279" s="18">
        <v>277.70886006313458</v>
      </c>
      <c r="R279" s="18">
        <v>23.258094371510566</v>
      </c>
      <c r="S279" s="27">
        <v>257.149</v>
      </c>
      <c r="T279" s="27">
        <v>2.6560000000000001</v>
      </c>
      <c r="U279" s="28"/>
      <c r="V279" s="28">
        <v>0.90100000000000002</v>
      </c>
      <c r="W279" s="20" t="str">
        <f t="shared" si="7"/>
        <v>concordant</v>
      </c>
    </row>
    <row r="280" spans="1:25" x14ac:dyDescent="0.25">
      <c r="A280" s="18" t="s">
        <v>397</v>
      </c>
      <c r="B280" s="22">
        <v>177.26183794536948</v>
      </c>
      <c r="C280" s="22">
        <f t="shared" si="6"/>
        <v>207.58538134553964</v>
      </c>
      <c r="D280" s="18">
        <v>133146.26493382669</v>
      </c>
      <c r="E280" s="23">
        <v>1.3737356273781665</v>
      </c>
      <c r="F280" s="18">
        <v>19.421763194708962</v>
      </c>
      <c r="G280" s="18">
        <v>1.5754987653235304</v>
      </c>
      <c r="H280" s="18">
        <v>0.29685848679719518</v>
      </c>
      <c r="I280" s="18">
        <v>1.8300843062803558</v>
      </c>
      <c r="J280" s="18">
        <v>4.1868901037567963E-2</v>
      </c>
      <c r="K280" s="18">
        <v>0.93113336268736879</v>
      </c>
      <c r="L280" s="18">
        <v>0.50879260561492712</v>
      </c>
      <c r="M280" s="18">
        <v>264.40690199915855</v>
      </c>
      <c r="N280" s="18">
        <v>2.4121738246892903</v>
      </c>
      <c r="O280" s="18">
        <v>263.94353585197507</v>
      </c>
      <c r="P280" s="18">
        <v>4.2536370386796136</v>
      </c>
      <c r="Q280" s="18">
        <v>259.85409499054396</v>
      </c>
      <c r="R280" s="18">
        <v>36.192706732735573</v>
      </c>
      <c r="S280" s="27">
        <v>264.38600000000002</v>
      </c>
      <c r="T280" s="27">
        <v>2.4060000000000001</v>
      </c>
      <c r="U280" s="28"/>
      <c r="V280" s="28">
        <v>-0.19800000000000001</v>
      </c>
      <c r="W280" s="20" t="str">
        <f t="shared" si="7"/>
        <v>concordant</v>
      </c>
    </row>
    <row r="281" spans="1:25" x14ac:dyDescent="0.25">
      <c r="A281" s="18" t="s">
        <v>466</v>
      </c>
      <c r="B281" s="22">
        <v>199.36495103672661</v>
      </c>
      <c r="C281" s="22">
        <f t="shared" si="6"/>
        <v>222.73950739614133</v>
      </c>
      <c r="D281" s="18">
        <v>28181.261963542835</v>
      </c>
      <c r="E281" s="23">
        <v>2.0043487787848591</v>
      </c>
      <c r="F281" s="18">
        <v>18.902576111033778</v>
      </c>
      <c r="G281" s="18">
        <v>1.183573221851185</v>
      </c>
      <c r="H281" s="18">
        <v>0.32150488934888483</v>
      </c>
      <c r="I281" s="18">
        <v>1.7568849405729376</v>
      </c>
      <c r="J281" s="18">
        <v>4.4337259031046378E-2</v>
      </c>
      <c r="K281" s="18">
        <v>1.2882255952660906</v>
      </c>
      <c r="L281" s="18">
        <v>0.73324414451750475</v>
      </c>
      <c r="M281" s="18">
        <v>279.66144942159536</v>
      </c>
      <c r="N281" s="18">
        <v>3.5256422420266347</v>
      </c>
      <c r="O281" s="18">
        <v>283.05950642552199</v>
      </c>
      <c r="P281" s="18">
        <v>4.3400495056494321</v>
      </c>
      <c r="Q281" s="18">
        <v>311.22588583335948</v>
      </c>
      <c r="R281" s="18">
        <v>27.189905537601049</v>
      </c>
      <c r="S281" s="27">
        <v>280.113</v>
      </c>
      <c r="T281" s="27">
        <v>3.51</v>
      </c>
      <c r="U281" s="28"/>
      <c r="V281" s="28">
        <v>1.37</v>
      </c>
      <c r="W281" s="20" t="str">
        <f t="shared" si="7"/>
        <v>concordant</v>
      </c>
    </row>
    <row r="282" spans="1:25" x14ac:dyDescent="0.25">
      <c r="A282" s="18" t="s">
        <v>449</v>
      </c>
      <c r="B282" s="22">
        <v>131.74487231838935</v>
      </c>
      <c r="C282" s="22">
        <f t="shared" ref="C282:C330" si="8">B282+((B282/E282)*0.235)</f>
        <v>146.10344417757187</v>
      </c>
      <c r="D282" s="18">
        <v>94773.231944778658</v>
      </c>
      <c r="E282" s="23">
        <v>2.1562064318410674</v>
      </c>
      <c r="F282" s="18">
        <v>18.558671184195898</v>
      </c>
      <c r="G282" s="18">
        <v>1.3589450641732963</v>
      </c>
      <c r="H282" s="18">
        <v>0.40753789916226618</v>
      </c>
      <c r="I282" s="18">
        <v>1.60650811437108</v>
      </c>
      <c r="J282" s="18">
        <v>5.4691322823828235E-2</v>
      </c>
      <c r="K282" s="18">
        <v>0.85677779980772162</v>
      </c>
      <c r="L282" s="18">
        <v>0.53331682058956509</v>
      </c>
      <c r="M282" s="18">
        <v>343.25955916568444</v>
      </c>
      <c r="N282" s="18">
        <v>2.8640427341136672</v>
      </c>
      <c r="O282" s="18">
        <v>347.10058105279535</v>
      </c>
      <c r="P282" s="18">
        <v>4.7230644439932234</v>
      </c>
      <c r="Q282" s="18">
        <v>372.86567643836207</v>
      </c>
      <c r="R282" s="18">
        <v>30.594690768813479</v>
      </c>
      <c r="S282" s="27">
        <v>343.488</v>
      </c>
      <c r="T282" s="27">
        <v>2.8559999999999999</v>
      </c>
      <c r="U282" s="28"/>
      <c r="V282" s="28">
        <v>1.3</v>
      </c>
      <c r="W282" s="20" t="str">
        <f t="shared" ref="W282:W330" si="9">IF(V282&gt;3.67, "discord.", IF(V282&lt;-1.69, "rev discord.", "concordant"))</f>
        <v>concordant</v>
      </c>
    </row>
    <row r="283" spans="1:25" x14ac:dyDescent="0.25">
      <c r="A283" s="18" t="s">
        <v>498</v>
      </c>
      <c r="B283" s="22">
        <v>295.70724107088222</v>
      </c>
      <c r="C283" s="22">
        <f t="shared" si="8"/>
        <v>328.74115726902278</v>
      </c>
      <c r="D283" s="18">
        <v>29117.884382994853</v>
      </c>
      <c r="E283" s="23">
        <v>2.1036319531369667</v>
      </c>
      <c r="F283" s="18">
        <v>18.35025762821283</v>
      </c>
      <c r="G283" s="18">
        <v>0.83128762255002908</v>
      </c>
      <c r="H283" s="18">
        <v>0.48362924516343542</v>
      </c>
      <c r="I283" s="18">
        <v>1.3336925515682927</v>
      </c>
      <c r="J283" s="18">
        <v>6.4693481508626888E-2</v>
      </c>
      <c r="K283" s="18">
        <v>1.0426315836453943</v>
      </c>
      <c r="L283" s="18">
        <v>0.78176307007140511</v>
      </c>
      <c r="M283" s="18">
        <v>404.10602382525462</v>
      </c>
      <c r="N283" s="18">
        <v>4.083993747435386</v>
      </c>
      <c r="O283" s="18">
        <v>400.55975908589988</v>
      </c>
      <c r="P283" s="18">
        <v>4.4144392242808124</v>
      </c>
      <c r="Q283" s="18">
        <v>380.13095288807227</v>
      </c>
      <c r="R283" s="18">
        <v>18.698966484527716</v>
      </c>
      <c r="S283" s="27">
        <v>402.93799999999999</v>
      </c>
      <c r="T283" s="27">
        <v>3.9660000000000002</v>
      </c>
      <c r="U283" s="28"/>
      <c r="V283" s="28">
        <v>-1.06</v>
      </c>
      <c r="W283" s="20" t="str">
        <f t="shared" si="9"/>
        <v>concordant</v>
      </c>
    </row>
    <row r="284" spans="1:25" x14ac:dyDescent="0.25">
      <c r="A284" s="18" t="s">
        <v>563</v>
      </c>
      <c r="B284" s="22">
        <v>192.66315958138446</v>
      </c>
      <c r="C284" s="22">
        <f t="shared" si="8"/>
        <v>213.11733915454437</v>
      </c>
      <c r="D284" s="18">
        <v>22232.818973220452</v>
      </c>
      <c r="E284" s="23">
        <v>2.2135252279214654</v>
      </c>
      <c r="F284" s="18">
        <v>17.966151278122073</v>
      </c>
      <c r="G284" s="18">
        <v>1.1756571804691596</v>
      </c>
      <c r="H284" s="18">
        <v>0.5187999110230761</v>
      </c>
      <c r="I284" s="18">
        <v>1.6406888809369831</v>
      </c>
      <c r="J284" s="18">
        <v>6.8006249567844818E-2</v>
      </c>
      <c r="K284" s="18">
        <v>1.1327431804549932</v>
      </c>
      <c r="L284" s="18">
        <v>0.69040705621658949</v>
      </c>
      <c r="M284" s="18">
        <v>424.1327456964878</v>
      </c>
      <c r="N284" s="18">
        <v>4.6496982325866156</v>
      </c>
      <c r="O284" s="18">
        <v>424.34938395878385</v>
      </c>
      <c r="P284" s="18">
        <v>5.6906257205637871</v>
      </c>
      <c r="Q284" s="18">
        <v>425.50531830057162</v>
      </c>
      <c r="R284" s="18">
        <v>26.476000639286269</v>
      </c>
      <c r="S284" s="27">
        <v>424.17399999999998</v>
      </c>
      <c r="T284" s="27">
        <v>4.5810000000000004</v>
      </c>
      <c r="U284" s="28"/>
      <c r="V284" s="28">
        <v>6.1400000000000003E-2</v>
      </c>
      <c r="W284" s="20" t="str">
        <f t="shared" si="9"/>
        <v>concordant</v>
      </c>
    </row>
    <row r="285" spans="1:25" x14ac:dyDescent="0.25">
      <c r="A285" s="18" t="s">
        <v>335</v>
      </c>
      <c r="B285" s="22">
        <v>440.36517719955992</v>
      </c>
      <c r="C285" s="22">
        <f t="shared" si="8"/>
        <v>480.59907309347699</v>
      </c>
      <c r="D285" s="18">
        <v>158101.3438393267</v>
      </c>
      <c r="E285" s="23">
        <v>2.5721052943705249</v>
      </c>
      <c r="F285" s="18">
        <v>16.44372106806409</v>
      </c>
      <c r="G285" s="18">
        <v>1.0050565381158925</v>
      </c>
      <c r="H285" s="18">
        <v>0.79470126167617949</v>
      </c>
      <c r="I285" s="18">
        <v>1.7590991223182373</v>
      </c>
      <c r="J285" s="18">
        <v>9.4659291142558902E-2</v>
      </c>
      <c r="K285" s="18">
        <v>1.4433966435825467</v>
      </c>
      <c r="L285" s="18">
        <v>0.82053172858182044</v>
      </c>
      <c r="M285" s="18">
        <v>583.03410288394673</v>
      </c>
      <c r="N285" s="18">
        <v>8.0461551470657469</v>
      </c>
      <c r="O285" s="18">
        <v>593.83518307763131</v>
      </c>
      <c r="P285" s="18">
        <v>7.9093490287108352</v>
      </c>
      <c r="Q285" s="18">
        <v>635.33829932826507</v>
      </c>
      <c r="R285" s="18">
        <v>21.650318740233615</v>
      </c>
      <c r="S285" s="27">
        <v>588.78200000000004</v>
      </c>
      <c r="T285" s="27">
        <v>7.7130000000000001</v>
      </c>
      <c r="U285" s="28"/>
      <c r="V285" s="28">
        <v>2.39</v>
      </c>
      <c r="W285" s="20" t="str">
        <f t="shared" si="9"/>
        <v>concordant</v>
      </c>
    </row>
    <row r="286" spans="1:25" x14ac:dyDescent="0.25">
      <c r="A286" s="18" t="s">
        <v>421</v>
      </c>
      <c r="B286" s="22">
        <v>357.61331945971085</v>
      </c>
      <c r="C286" s="22">
        <f t="shared" si="8"/>
        <v>384.60138369081335</v>
      </c>
      <c r="D286" s="18">
        <v>163642.36435057686</v>
      </c>
      <c r="E286" s="23">
        <v>3.1139369372102248</v>
      </c>
      <c r="F286" s="18">
        <v>16.60616774988393</v>
      </c>
      <c r="G286" s="18">
        <v>0.7805329206822702</v>
      </c>
      <c r="H286" s="18">
        <v>0.82866914340866804</v>
      </c>
      <c r="I286" s="18">
        <v>1.1852357430534011</v>
      </c>
      <c r="J286" s="18">
        <v>9.9417584124276384E-2</v>
      </c>
      <c r="K286" s="18">
        <v>0.89172358212778424</v>
      </c>
      <c r="L286" s="18">
        <v>0.75235967810971383</v>
      </c>
      <c r="M286" s="18">
        <v>610.99481455728403</v>
      </c>
      <c r="N286" s="18">
        <v>5.1981532399471462</v>
      </c>
      <c r="O286" s="18">
        <v>612.87349164250907</v>
      </c>
      <c r="P286" s="18">
        <v>5.4536197992820803</v>
      </c>
      <c r="Q286" s="18">
        <v>619.8019164837616</v>
      </c>
      <c r="R286" s="18">
        <v>16.869249291802078</v>
      </c>
      <c r="S286" s="27">
        <v>611.74900000000002</v>
      </c>
      <c r="T286" s="27">
        <v>4.9809999999999999</v>
      </c>
      <c r="U286" s="28"/>
      <c r="V286" s="28">
        <v>0.39600000000000002</v>
      </c>
      <c r="W286" s="20" t="str">
        <f t="shared" si="9"/>
        <v>concordant</v>
      </c>
    </row>
    <row r="287" spans="1:25" s="21" customFormat="1" x14ac:dyDescent="0.25">
      <c r="A287" s="18" t="s">
        <v>315</v>
      </c>
      <c r="B287" s="22">
        <v>433.20984989075106</v>
      </c>
      <c r="C287" s="22">
        <f t="shared" si="8"/>
        <v>514.87689718441572</v>
      </c>
      <c r="D287" s="18">
        <v>312588.07253779861</v>
      </c>
      <c r="E287" s="23">
        <v>1.2465776356313054</v>
      </c>
      <c r="F287" s="18">
        <v>16.430486892224231</v>
      </c>
      <c r="G287" s="18">
        <v>0.68020417135980082</v>
      </c>
      <c r="H287" s="18">
        <v>0.88635653932887748</v>
      </c>
      <c r="I287" s="18">
        <v>0.95149123801772484</v>
      </c>
      <c r="J287" s="18">
        <v>0.10508412292870203</v>
      </c>
      <c r="K287" s="18">
        <v>0.66529267792964097</v>
      </c>
      <c r="L287" s="18">
        <v>0.69921051434553261</v>
      </c>
      <c r="M287" s="18">
        <v>644.1351259904344</v>
      </c>
      <c r="N287" s="18">
        <v>4.078239921860245</v>
      </c>
      <c r="O287" s="18">
        <v>644.41002344293315</v>
      </c>
      <c r="P287" s="18">
        <v>4.5396489366250989</v>
      </c>
      <c r="Q287" s="18">
        <v>645.39385626622902</v>
      </c>
      <c r="R287" s="18">
        <v>14.614872140293471</v>
      </c>
      <c r="S287" s="27">
        <v>644.22400000000005</v>
      </c>
      <c r="T287" s="27">
        <v>3.9289999999999998</v>
      </c>
      <c r="U287" s="28"/>
      <c r="V287" s="28">
        <v>5.5399999999999998E-2</v>
      </c>
      <c r="W287" s="20" t="str">
        <f t="shared" si="9"/>
        <v>concordant</v>
      </c>
      <c r="X287" s="20"/>
    </row>
    <row r="288" spans="1:25" s="21" customFormat="1" x14ac:dyDescent="0.25">
      <c r="A288" s="18" t="s">
        <v>320</v>
      </c>
      <c r="B288" s="22">
        <v>1012.6637371024018</v>
      </c>
      <c r="C288" s="22">
        <f t="shared" si="8"/>
        <v>1030.8035544205989</v>
      </c>
      <c r="D288" s="18">
        <v>201723.78721107906</v>
      </c>
      <c r="E288" s="23">
        <v>13.118984278873445</v>
      </c>
      <c r="F288" s="18">
        <v>12.312786097029415</v>
      </c>
      <c r="G288" s="18">
        <v>0.98187432266189878</v>
      </c>
      <c r="H288" s="18">
        <v>1.3247015130976447</v>
      </c>
      <c r="I288" s="18">
        <v>1.8309001760100616</v>
      </c>
      <c r="J288" s="18">
        <v>0.11802148489222708</v>
      </c>
      <c r="K288" s="18">
        <v>1.5452854440702473</v>
      </c>
      <c r="L288" s="18">
        <v>0.844003110774596</v>
      </c>
      <c r="M288" s="18">
        <v>719.16578117179881</v>
      </c>
      <c r="N288" s="18">
        <v>10.515701010869236</v>
      </c>
      <c r="O288" s="18">
        <v>856.56866460307208</v>
      </c>
      <c r="P288" s="18">
        <v>10.594029300536306</v>
      </c>
      <c r="Q288" s="18">
        <v>1231.2793416041111</v>
      </c>
      <c r="R288" s="18">
        <v>19.270767885046894</v>
      </c>
      <c r="S288" s="28">
        <v>734.09</v>
      </c>
      <c r="T288" s="28">
        <v>12.7</v>
      </c>
      <c r="U288" s="28"/>
      <c r="V288" s="28">
        <v>24.5</v>
      </c>
      <c r="W288" s="20" t="str">
        <f t="shared" si="9"/>
        <v>discord.</v>
      </c>
      <c r="X288" s="20"/>
      <c r="Y288" s="21" t="s">
        <v>873</v>
      </c>
    </row>
    <row r="289" spans="1:24" s="21" customFormat="1" x14ac:dyDescent="0.25">
      <c r="A289" s="18" t="s">
        <v>518</v>
      </c>
      <c r="B289" s="22">
        <v>270.58624477522704</v>
      </c>
      <c r="C289" s="22">
        <f t="shared" si="8"/>
        <v>295.12169800851689</v>
      </c>
      <c r="D289" s="18">
        <v>506923.08843132923</v>
      </c>
      <c r="E289" s="23">
        <v>2.5916687544985777</v>
      </c>
      <c r="F289" s="18">
        <v>13.256039475544776</v>
      </c>
      <c r="G289" s="18">
        <v>0.94740209120368202</v>
      </c>
      <c r="H289" s="18">
        <v>1.3244419242899281</v>
      </c>
      <c r="I289" s="18">
        <v>1.3661823948550735</v>
      </c>
      <c r="J289" s="18">
        <v>0.12702024198045478</v>
      </c>
      <c r="K289" s="18">
        <v>0.98431803915215288</v>
      </c>
      <c r="L289" s="18">
        <v>0.7204880130640029</v>
      </c>
      <c r="M289" s="18">
        <v>770.8441311026404</v>
      </c>
      <c r="N289" s="18">
        <v>7.1514654923362855</v>
      </c>
      <c r="O289" s="18">
        <v>856.45527508089697</v>
      </c>
      <c r="P289" s="18">
        <v>7.9042667356958987</v>
      </c>
      <c r="Q289" s="18">
        <v>1085.1105237854845</v>
      </c>
      <c r="R289" s="18">
        <v>18.980016445647379</v>
      </c>
      <c r="S289" s="27">
        <v>789.41399999999999</v>
      </c>
      <c r="T289" s="27">
        <v>7.4059999999999997</v>
      </c>
      <c r="U289" s="28"/>
      <c r="V289" s="28">
        <v>14.6</v>
      </c>
      <c r="W289" s="20" t="str">
        <f t="shared" si="9"/>
        <v>discord.</v>
      </c>
      <c r="X289" s="20"/>
    </row>
    <row r="290" spans="1:24" s="21" customFormat="1" x14ac:dyDescent="0.25">
      <c r="A290" s="18" t="s">
        <v>430</v>
      </c>
      <c r="B290" s="22">
        <v>28.449989979629738</v>
      </c>
      <c r="C290" s="22">
        <f t="shared" si="8"/>
        <v>32.578575910613381</v>
      </c>
      <c r="D290" s="18">
        <v>36813.593714064911</v>
      </c>
      <c r="E290" s="23">
        <v>1.6193795543986873</v>
      </c>
      <c r="F290" s="18">
        <v>11.175519155717282</v>
      </c>
      <c r="G290" s="18">
        <v>1.2841290064742266</v>
      </c>
      <c r="H290" s="18">
        <v>1.8657176238851019</v>
      </c>
      <c r="I290" s="18">
        <v>1.7546046817506979</v>
      </c>
      <c r="J290" s="18">
        <v>0.15113413198868936</v>
      </c>
      <c r="K290" s="18">
        <v>1.19428477379522</v>
      </c>
      <c r="L290" s="18">
        <v>0.68065746445153352</v>
      </c>
      <c r="M290" s="18">
        <v>907.31769944893915</v>
      </c>
      <c r="N290" s="18">
        <v>10.107949922414718</v>
      </c>
      <c r="O290" s="18">
        <v>1069.0143659877015</v>
      </c>
      <c r="P290" s="18">
        <v>11.599535695688473</v>
      </c>
      <c r="Q290" s="18">
        <v>1415.5640629727147</v>
      </c>
      <c r="R290" s="18">
        <v>24.58336272435065</v>
      </c>
      <c r="S290" s="27">
        <v>924.96</v>
      </c>
      <c r="T290" s="27">
        <v>10.87</v>
      </c>
      <c r="U290" s="28"/>
      <c r="V290" s="28">
        <v>24.9</v>
      </c>
      <c r="W290" s="20" t="str">
        <f t="shared" si="9"/>
        <v>discord.</v>
      </c>
      <c r="X290" s="20"/>
    </row>
    <row r="291" spans="1:24" s="21" customFormat="1" x14ac:dyDescent="0.25">
      <c r="A291" s="18" t="s">
        <v>551</v>
      </c>
      <c r="B291" s="22">
        <v>459.12326811893831</v>
      </c>
      <c r="C291" s="22">
        <f t="shared" si="8"/>
        <v>483.36152395790526</v>
      </c>
      <c r="D291" s="18">
        <v>268613.26702399424</v>
      </c>
      <c r="E291" s="23">
        <v>4.4513915821654697</v>
      </c>
      <c r="F291" s="18">
        <v>13.599300560736367</v>
      </c>
      <c r="G291" s="18">
        <v>0.6554748993462316</v>
      </c>
      <c r="H291" s="18">
        <v>1.7219831014983424</v>
      </c>
      <c r="I291" s="18">
        <v>0.91430761761921253</v>
      </c>
      <c r="J291" s="18">
        <v>0.16940586578229111</v>
      </c>
      <c r="K291" s="18">
        <v>0.63735184013939994</v>
      </c>
      <c r="L291" s="18">
        <v>0.69708687520182278</v>
      </c>
      <c r="M291" s="18">
        <v>1008.836827128635</v>
      </c>
      <c r="N291" s="18">
        <v>5.9519702111371657</v>
      </c>
      <c r="O291" s="18">
        <v>1016.7646810076303</v>
      </c>
      <c r="P291" s="18">
        <v>5.8731426955807251</v>
      </c>
      <c r="Q291" s="18">
        <v>1033.8573597927584</v>
      </c>
      <c r="R291" s="18">
        <v>13.2648510376128</v>
      </c>
      <c r="S291" s="27">
        <v>1012.922</v>
      </c>
      <c r="T291" s="27">
        <v>5.48</v>
      </c>
      <c r="U291" s="28"/>
      <c r="V291" s="28">
        <v>1.1200000000000001</v>
      </c>
      <c r="W291" s="20" t="str">
        <f t="shared" si="9"/>
        <v>concordant</v>
      </c>
      <c r="X291" s="20"/>
    </row>
    <row r="292" spans="1:24" s="21" customFormat="1" x14ac:dyDescent="0.25">
      <c r="A292" s="18" t="s">
        <v>583</v>
      </c>
      <c r="B292" s="22">
        <v>47.819009946464796</v>
      </c>
      <c r="C292" s="22">
        <f t="shared" si="8"/>
        <v>57.693681054100907</v>
      </c>
      <c r="D292" s="18">
        <v>103007.70154732432</v>
      </c>
      <c r="E292" s="23">
        <v>1.138009277972738</v>
      </c>
      <c r="F292" s="18">
        <v>13.353391783547082</v>
      </c>
      <c r="G292" s="18">
        <v>1.0437911131789965</v>
      </c>
      <c r="H292" s="18">
        <v>1.9091187813846981</v>
      </c>
      <c r="I292" s="18">
        <v>1.2809104577773456</v>
      </c>
      <c r="J292" s="18">
        <v>0.18398669949528185</v>
      </c>
      <c r="K292" s="18">
        <v>0.74233176165931614</v>
      </c>
      <c r="L292" s="18">
        <v>0.5795344687460986</v>
      </c>
      <c r="M292" s="18">
        <v>1088.7175043631075</v>
      </c>
      <c r="N292" s="18">
        <v>7.436285342263659</v>
      </c>
      <c r="O292" s="18">
        <v>1084.2770077234577</v>
      </c>
      <c r="P292" s="18">
        <v>8.5355283209147501</v>
      </c>
      <c r="Q292" s="18">
        <v>1075.3507361527777</v>
      </c>
      <c r="R292" s="18">
        <v>20.946493574258056</v>
      </c>
      <c r="S292" s="27">
        <v>1087.1969999999999</v>
      </c>
      <c r="T292" s="27">
        <v>6.984</v>
      </c>
      <c r="U292" s="28"/>
      <c r="V292" s="28">
        <v>-0.60899999999999999</v>
      </c>
      <c r="W292" s="20" t="str">
        <f t="shared" si="9"/>
        <v>concordant</v>
      </c>
      <c r="X292" s="20"/>
    </row>
    <row r="293" spans="1:24" s="21" customFormat="1" x14ac:dyDescent="0.25">
      <c r="A293" s="18" t="s">
        <v>517</v>
      </c>
      <c r="B293" s="22">
        <v>147.55186162508818</v>
      </c>
      <c r="C293" s="22">
        <f t="shared" si="8"/>
        <v>164.69872092871418</v>
      </c>
      <c r="D293" s="18">
        <v>105500.53797841279</v>
      </c>
      <c r="E293" s="23">
        <v>2.0222179973543701</v>
      </c>
      <c r="F293" s="18">
        <v>13.35787410303365</v>
      </c>
      <c r="G293" s="18">
        <v>0.72840689085809973</v>
      </c>
      <c r="H293" s="18">
        <v>1.9117651907699877</v>
      </c>
      <c r="I293" s="18">
        <v>1.0075249474658727</v>
      </c>
      <c r="J293" s="18">
        <v>0.18428232354284968</v>
      </c>
      <c r="K293" s="18">
        <v>0.69567829280381177</v>
      </c>
      <c r="L293" s="18">
        <v>0.69048244865160124</v>
      </c>
      <c r="M293" s="18">
        <v>1090.3268781666525</v>
      </c>
      <c r="N293" s="18">
        <v>6.978390364494885</v>
      </c>
      <c r="O293" s="18">
        <v>1085.2002762303714</v>
      </c>
      <c r="P293" s="18">
        <v>6.7169212111479055</v>
      </c>
      <c r="Q293" s="18">
        <v>1074.9427502277563</v>
      </c>
      <c r="R293" s="18">
        <v>14.61519173934289</v>
      </c>
      <c r="S293" s="27">
        <v>1087.4280000000001</v>
      </c>
      <c r="T293" s="27">
        <v>6.2619999999999996</v>
      </c>
      <c r="U293" s="28"/>
      <c r="V293" s="28">
        <v>-0.68700000000000006</v>
      </c>
      <c r="W293" s="20" t="str">
        <f t="shared" si="9"/>
        <v>concordant</v>
      </c>
      <c r="X293" s="20"/>
    </row>
    <row r="294" spans="1:24" s="21" customFormat="1" x14ac:dyDescent="0.25">
      <c r="A294" s="18" t="s">
        <v>323</v>
      </c>
      <c r="B294" s="22">
        <v>205.81088590380324</v>
      </c>
      <c r="C294" s="22">
        <f t="shared" si="8"/>
        <v>231.68075809634996</v>
      </c>
      <c r="D294" s="18">
        <v>470095.38324377686</v>
      </c>
      <c r="E294" s="23">
        <v>1.8695708207374988</v>
      </c>
      <c r="F294" s="18">
        <v>13.391389421318543</v>
      </c>
      <c r="G294" s="18">
        <v>0.6693231610871021</v>
      </c>
      <c r="H294" s="18">
        <v>1.9199729983369553</v>
      </c>
      <c r="I294" s="18">
        <v>1.1989140959715172</v>
      </c>
      <c r="J294" s="18">
        <v>0.18519297056088427</v>
      </c>
      <c r="K294" s="18">
        <v>0.99468345183825901</v>
      </c>
      <c r="L294" s="18">
        <v>0.82965364672957331</v>
      </c>
      <c r="M294" s="18">
        <v>1095.2819061051955</v>
      </c>
      <c r="N294" s="18">
        <v>10.019334570032129</v>
      </c>
      <c r="O294" s="18">
        <v>1088.0584546809737</v>
      </c>
      <c r="P294" s="18">
        <v>8.004666810484423</v>
      </c>
      <c r="Q294" s="18">
        <v>1073.6471452034561</v>
      </c>
      <c r="R294" s="18">
        <v>13.423408628673315</v>
      </c>
      <c r="S294" s="27">
        <v>1087.482</v>
      </c>
      <c r="T294" s="27">
        <v>7.9480000000000004</v>
      </c>
      <c r="U294" s="28"/>
      <c r="V294" s="28">
        <v>-1.04</v>
      </c>
      <c r="W294" s="20" t="str">
        <f t="shared" si="9"/>
        <v>concordant</v>
      </c>
      <c r="X294" s="20"/>
    </row>
    <row r="295" spans="1:24" s="21" customFormat="1" x14ac:dyDescent="0.25">
      <c r="A295" s="18" t="s">
        <v>394</v>
      </c>
      <c r="B295" s="22">
        <v>131.12103571367831</v>
      </c>
      <c r="C295" s="22">
        <f t="shared" si="8"/>
        <v>153.04489319300384</v>
      </c>
      <c r="D295" s="18">
        <v>205726.31443592493</v>
      </c>
      <c r="E295" s="23">
        <v>1.4054754470909998</v>
      </c>
      <c r="F295" s="18">
        <v>13.054523072719121</v>
      </c>
      <c r="G295" s="18">
        <v>0.69999005625250177</v>
      </c>
      <c r="H295" s="18">
        <v>1.9379860740065971</v>
      </c>
      <c r="I295" s="18">
        <v>1.091708339130121</v>
      </c>
      <c r="J295" s="18">
        <v>0.1826623139624792</v>
      </c>
      <c r="K295" s="18">
        <v>0.83766791362983151</v>
      </c>
      <c r="L295" s="18">
        <v>0.76730009619353978</v>
      </c>
      <c r="M295" s="18">
        <v>1081.5026292177954</v>
      </c>
      <c r="N295" s="18">
        <v>8.3402395576549679</v>
      </c>
      <c r="O295" s="18">
        <v>1094.3030286678595</v>
      </c>
      <c r="P295" s="18">
        <v>7.3121478626972021</v>
      </c>
      <c r="Q295" s="18">
        <v>1119.8515386017682</v>
      </c>
      <c r="R295" s="18">
        <v>13.983098895195667</v>
      </c>
      <c r="S295" s="27">
        <v>1091.2950000000001</v>
      </c>
      <c r="T295" s="27">
        <v>7.2910000000000004</v>
      </c>
      <c r="U295" s="28"/>
      <c r="V295" s="28">
        <v>1.73</v>
      </c>
      <c r="W295" s="20" t="str">
        <f t="shared" si="9"/>
        <v>concordant</v>
      </c>
      <c r="X295" s="20"/>
    </row>
    <row r="296" spans="1:24" s="21" customFormat="1" x14ac:dyDescent="0.25">
      <c r="A296" s="18" t="s">
        <v>552</v>
      </c>
      <c r="B296" s="22">
        <v>363.98370954631838</v>
      </c>
      <c r="C296" s="22">
        <f t="shared" si="8"/>
        <v>398.76508694142296</v>
      </c>
      <c r="D296" s="18">
        <v>750197.76639156742</v>
      </c>
      <c r="E296" s="23">
        <v>2.4592519948742413</v>
      </c>
      <c r="F296" s="18">
        <v>11.576943032518882</v>
      </c>
      <c r="G296" s="18">
        <v>0.66503575315531571</v>
      </c>
      <c r="H296" s="18">
        <v>2.4301694592518381</v>
      </c>
      <c r="I296" s="18">
        <v>1.4222906472906174</v>
      </c>
      <c r="J296" s="18">
        <v>0.20351280921658357</v>
      </c>
      <c r="K296" s="18">
        <v>1.2572336100670152</v>
      </c>
      <c r="L296" s="18">
        <v>0.88394985403438708</v>
      </c>
      <c r="M296" s="18">
        <v>1194.1635551234976</v>
      </c>
      <c r="N296" s="18">
        <v>13.704900117162424</v>
      </c>
      <c r="O296" s="18">
        <v>1251.5709651085451</v>
      </c>
      <c r="P296" s="18">
        <v>10.231844875491333</v>
      </c>
      <c r="Q296" s="18">
        <v>1351.704920527553</v>
      </c>
      <c r="R296" s="18">
        <v>12.832259311136227</v>
      </c>
      <c r="S296" s="27">
        <v>1277.68</v>
      </c>
      <c r="T296" s="27">
        <v>10.02</v>
      </c>
      <c r="U296" s="28"/>
      <c r="V296" s="28">
        <v>8.35</v>
      </c>
      <c r="W296" s="20" t="str">
        <f t="shared" si="9"/>
        <v>discord.</v>
      </c>
      <c r="X296" s="20"/>
    </row>
    <row r="297" spans="1:24" s="21" customFormat="1" x14ac:dyDescent="0.25">
      <c r="A297" s="18" t="s">
        <v>537</v>
      </c>
      <c r="B297" s="22">
        <v>1950.1252909244774</v>
      </c>
      <c r="C297" s="22">
        <f t="shared" si="8"/>
        <v>2204.4415038254883</v>
      </c>
      <c r="D297" s="18">
        <v>1778957.2576029305</v>
      </c>
      <c r="E297" s="23">
        <v>1.8020064003769627</v>
      </c>
      <c r="F297" s="18">
        <v>11.228805292856174</v>
      </c>
      <c r="G297" s="18">
        <v>0.79294682259239713</v>
      </c>
      <c r="H297" s="18">
        <v>2.6354010987632672</v>
      </c>
      <c r="I297" s="18">
        <v>1.2324694503761959</v>
      </c>
      <c r="J297" s="18">
        <v>0.21339976626399354</v>
      </c>
      <c r="K297" s="18">
        <v>0.94351270990215752</v>
      </c>
      <c r="L297" s="18">
        <v>0.76554652905527365</v>
      </c>
      <c r="M297" s="18">
        <v>1246.9050372090899</v>
      </c>
      <c r="N297" s="18">
        <v>10.696861960219735</v>
      </c>
      <c r="O297" s="18">
        <v>1310.5746544517517</v>
      </c>
      <c r="P297" s="18">
        <v>9.0721875255983377</v>
      </c>
      <c r="Q297" s="18">
        <v>1416.3100800400116</v>
      </c>
      <c r="R297" s="18">
        <v>15.162937696699828</v>
      </c>
      <c r="S297" s="27">
        <v>1297.654</v>
      </c>
      <c r="T297" s="27">
        <v>9.5220000000000002</v>
      </c>
      <c r="U297" s="28"/>
      <c r="V297" s="28">
        <v>7.56</v>
      </c>
      <c r="W297" s="20" t="str">
        <f t="shared" si="9"/>
        <v>discord.</v>
      </c>
      <c r="X297" s="20"/>
    </row>
    <row r="298" spans="1:24" s="21" customFormat="1" x14ac:dyDescent="0.25">
      <c r="A298" s="18" t="s">
        <v>515</v>
      </c>
      <c r="B298" s="22">
        <v>258.95896467476507</v>
      </c>
      <c r="C298" s="22">
        <f t="shared" si="8"/>
        <v>329.90111674723806</v>
      </c>
      <c r="D298" s="18">
        <v>109500.54938027798</v>
      </c>
      <c r="E298" s="23">
        <v>0.85781661425214784</v>
      </c>
      <c r="F298" s="18">
        <v>10.601729227692831</v>
      </c>
      <c r="G298" s="18">
        <v>0.65591839029001342</v>
      </c>
      <c r="H298" s="18">
        <v>2.7256311270952014</v>
      </c>
      <c r="I298" s="18">
        <v>1.233572543433193</v>
      </c>
      <c r="J298" s="18">
        <v>0.20874741184363038</v>
      </c>
      <c r="K298" s="18">
        <v>1.0443360800876273</v>
      </c>
      <c r="L298" s="18">
        <v>0.84659478329592497</v>
      </c>
      <c r="M298" s="18">
        <v>1222.1410256174133</v>
      </c>
      <c r="N298" s="18">
        <v>11.626379671770565</v>
      </c>
      <c r="O298" s="18">
        <v>1335.4686171219346</v>
      </c>
      <c r="P298" s="18">
        <v>9.163758235225032</v>
      </c>
      <c r="Q298" s="18">
        <v>1522.0719863481029</v>
      </c>
      <c r="R298" s="18">
        <v>12.376183535213954</v>
      </c>
      <c r="S298" s="27">
        <v>1352.96</v>
      </c>
      <c r="T298" s="27">
        <v>10.02</v>
      </c>
      <c r="U298" s="28"/>
      <c r="V298" s="28">
        <v>14.3</v>
      </c>
      <c r="W298" s="20" t="str">
        <f t="shared" si="9"/>
        <v>discord.</v>
      </c>
      <c r="X298" s="20"/>
    </row>
    <row r="299" spans="1:24" s="21" customFormat="1" x14ac:dyDescent="0.25">
      <c r="A299" s="18" t="s">
        <v>372</v>
      </c>
      <c r="B299" s="22">
        <v>344.59378911727651</v>
      </c>
      <c r="C299" s="22">
        <f t="shared" si="8"/>
        <v>361.44886526419117</v>
      </c>
      <c r="D299" s="18">
        <v>226398.72510006549</v>
      </c>
      <c r="E299" s="23">
        <v>4.804460076994868</v>
      </c>
      <c r="F299" s="18">
        <v>11.520918755035105</v>
      </c>
      <c r="G299" s="18">
        <v>0.69825962891232229</v>
      </c>
      <c r="H299" s="18">
        <v>2.8390451825908118</v>
      </c>
      <c r="I299" s="18">
        <v>1.4093013584770289</v>
      </c>
      <c r="J299" s="18">
        <v>0.23577170844328557</v>
      </c>
      <c r="K299" s="18">
        <v>1.224120090896702</v>
      </c>
      <c r="L299" s="18">
        <v>0.8686006605567711</v>
      </c>
      <c r="M299" s="18">
        <v>1364.677776433678</v>
      </c>
      <c r="N299" s="18">
        <v>15.055544370648818</v>
      </c>
      <c r="O299" s="18">
        <v>1365.9173329075813</v>
      </c>
      <c r="P299" s="18">
        <v>10.582751225891343</v>
      </c>
      <c r="Q299" s="18">
        <v>1367.8400297267415</v>
      </c>
      <c r="R299" s="18">
        <v>13.443470749608309</v>
      </c>
      <c r="S299" s="27">
        <v>1366.45</v>
      </c>
      <c r="T299" s="27">
        <v>10.039999999999999</v>
      </c>
      <c r="U299" s="28"/>
      <c r="V299" s="28">
        <v>0.161</v>
      </c>
      <c r="W299" s="20" t="str">
        <f t="shared" si="9"/>
        <v>concordant</v>
      </c>
      <c r="X299" s="20"/>
    </row>
    <row r="300" spans="1:24" s="21" customFormat="1" x14ac:dyDescent="0.25">
      <c r="A300" s="18" t="s">
        <v>294</v>
      </c>
      <c r="B300" s="22">
        <v>311.57272290526572</v>
      </c>
      <c r="C300" s="22">
        <f t="shared" si="8"/>
        <v>336.54430330067572</v>
      </c>
      <c r="D300" s="18">
        <v>2129945.1004266115</v>
      </c>
      <c r="E300" s="23">
        <v>2.9321167792886604</v>
      </c>
      <c r="F300" s="18">
        <v>11.019250099652922</v>
      </c>
      <c r="G300" s="18">
        <v>0.86092973032882758</v>
      </c>
      <c r="H300" s="18">
        <v>2.9588175229292877</v>
      </c>
      <c r="I300" s="18">
        <v>1.1710639435349772</v>
      </c>
      <c r="J300" s="18">
        <v>0.23580183967966545</v>
      </c>
      <c r="K300" s="18">
        <v>0.7938455361846618</v>
      </c>
      <c r="L300" s="18">
        <v>0.67788402210417087</v>
      </c>
      <c r="M300" s="18">
        <v>1364.8349543818574</v>
      </c>
      <c r="N300" s="18">
        <v>9.7645649018896847</v>
      </c>
      <c r="O300" s="18">
        <v>1397.111616341632</v>
      </c>
      <c r="P300" s="18">
        <v>8.8873914368090254</v>
      </c>
      <c r="Q300" s="18">
        <v>1446.7082392917139</v>
      </c>
      <c r="R300" s="18">
        <v>16.395364312017023</v>
      </c>
      <c r="S300" s="27">
        <v>1384.9580000000001</v>
      </c>
      <c r="T300" s="27">
        <v>8.6790000000000003</v>
      </c>
      <c r="U300" s="28"/>
      <c r="V300" s="28">
        <v>3.62</v>
      </c>
      <c r="W300" s="20" t="str">
        <f t="shared" si="9"/>
        <v>concordant</v>
      </c>
      <c r="X300" s="20"/>
    </row>
    <row r="301" spans="1:24" s="21" customFormat="1" x14ac:dyDescent="0.25">
      <c r="A301" s="18" t="s">
        <v>467</v>
      </c>
      <c r="B301" s="22">
        <v>387.26384368582939</v>
      </c>
      <c r="C301" s="22">
        <f t="shared" si="8"/>
        <v>439.26335734121</v>
      </c>
      <c r="D301" s="18">
        <v>198151.8024215996</v>
      </c>
      <c r="E301" s="23">
        <v>1.7501510469752821</v>
      </c>
      <c r="F301" s="18">
        <v>11.462890325388024</v>
      </c>
      <c r="G301" s="18">
        <v>0.54136982752541185</v>
      </c>
      <c r="H301" s="18">
        <v>2.9888079430984376</v>
      </c>
      <c r="I301" s="18">
        <v>0.8571413511689796</v>
      </c>
      <c r="J301" s="18">
        <v>0.24791031337044755</v>
      </c>
      <c r="K301" s="18">
        <v>0.66436921203910804</v>
      </c>
      <c r="L301" s="18">
        <v>0.77509877587055309</v>
      </c>
      <c r="M301" s="18">
        <v>1427.6899473223139</v>
      </c>
      <c r="N301" s="18">
        <v>8.5082291151958316</v>
      </c>
      <c r="O301" s="18">
        <v>1404.7747627918607</v>
      </c>
      <c r="P301" s="18">
        <v>6.5214356365303274</v>
      </c>
      <c r="Q301" s="18">
        <v>1370.1568189013828</v>
      </c>
      <c r="R301" s="18">
        <v>10.422868355117885</v>
      </c>
      <c r="S301" s="27">
        <v>1404.29</v>
      </c>
      <c r="T301" s="27">
        <v>6.4349999999999996</v>
      </c>
      <c r="U301" s="28"/>
      <c r="V301" s="28">
        <v>-2.56</v>
      </c>
      <c r="W301" s="20" t="str">
        <f t="shared" si="9"/>
        <v>rev discord.</v>
      </c>
      <c r="X301" s="20"/>
    </row>
    <row r="302" spans="1:24" s="21" customFormat="1" x14ac:dyDescent="0.25">
      <c r="A302" s="18" t="s">
        <v>521</v>
      </c>
      <c r="B302" s="22">
        <v>2930.8263640949363</v>
      </c>
      <c r="C302" s="22">
        <f t="shared" si="8"/>
        <v>3317.5973711566985</v>
      </c>
      <c r="D302" s="18">
        <v>1185811.1299988639</v>
      </c>
      <c r="E302" s="23">
        <v>1.7807544593235938</v>
      </c>
      <c r="F302" s="18">
        <v>10.332246524574586</v>
      </c>
      <c r="G302" s="18">
        <v>0.6447407811203012</v>
      </c>
      <c r="H302" s="18">
        <v>2.9954794688051356</v>
      </c>
      <c r="I302" s="18">
        <v>1.348108376332525</v>
      </c>
      <c r="J302" s="18">
        <v>0.22359153882013885</v>
      </c>
      <c r="K302" s="18">
        <v>1.1839363587920486</v>
      </c>
      <c r="L302" s="18">
        <v>0.87822046029630052</v>
      </c>
      <c r="M302" s="18">
        <v>1300.8246142288981</v>
      </c>
      <c r="N302" s="18">
        <v>13.946529210967924</v>
      </c>
      <c r="O302" s="18">
        <v>1406.4716345022691</v>
      </c>
      <c r="P302" s="18">
        <v>10.262825637075593</v>
      </c>
      <c r="Q302" s="18">
        <v>1570.3840213129884</v>
      </c>
      <c r="R302" s="18">
        <v>12.07630295521983</v>
      </c>
      <c r="S302" s="27">
        <v>1454.99</v>
      </c>
      <c r="T302" s="27">
        <v>10.119999999999999</v>
      </c>
      <c r="U302" s="28"/>
      <c r="V302" s="28">
        <v>13.9</v>
      </c>
      <c r="W302" s="20" t="str">
        <f t="shared" si="9"/>
        <v>discord.</v>
      </c>
      <c r="X302" s="20"/>
    </row>
    <row r="303" spans="1:24" x14ac:dyDescent="0.25">
      <c r="A303" s="18" t="s">
        <v>414</v>
      </c>
      <c r="B303" s="22">
        <v>181.22518451219389</v>
      </c>
      <c r="C303" s="22">
        <f t="shared" si="8"/>
        <v>198.565154028563</v>
      </c>
      <c r="D303" s="18">
        <v>155337.48666670965</v>
      </c>
      <c r="E303" s="23">
        <v>2.4560549728857453</v>
      </c>
      <c r="F303" s="18">
        <v>10.827213850993337</v>
      </c>
      <c r="G303" s="18">
        <v>0.6479514589463633</v>
      </c>
      <c r="H303" s="18">
        <v>3.1722636126009158</v>
      </c>
      <c r="I303" s="18">
        <v>1.5589081706714454</v>
      </c>
      <c r="J303" s="18">
        <v>0.24785388349928622</v>
      </c>
      <c r="K303" s="18">
        <v>1.4177363143930897</v>
      </c>
      <c r="L303" s="18">
        <v>0.90944183952955282</v>
      </c>
      <c r="M303" s="18">
        <v>1427.3984371529907</v>
      </c>
      <c r="N303" s="18">
        <v>18.15293322866512</v>
      </c>
      <c r="O303" s="18">
        <v>1450.432777873096</v>
      </c>
      <c r="P303" s="18">
        <v>12.035615702941186</v>
      </c>
      <c r="Q303" s="18">
        <v>1484.3342495588822</v>
      </c>
      <c r="R303" s="18">
        <v>12.282623107410018</v>
      </c>
      <c r="S303" s="27">
        <v>1466.72</v>
      </c>
      <c r="T303" s="27">
        <v>10.25</v>
      </c>
      <c r="U303" s="28"/>
      <c r="V303" s="28">
        <v>3.17</v>
      </c>
      <c r="W303" s="20" t="str">
        <f t="shared" si="9"/>
        <v>concordant</v>
      </c>
    </row>
    <row r="304" spans="1:24" x14ac:dyDescent="0.25">
      <c r="A304" s="18" t="s">
        <v>420</v>
      </c>
      <c r="B304" s="22">
        <v>206.94954496082414</v>
      </c>
      <c r="C304" s="22">
        <f t="shared" si="8"/>
        <v>225.43185954583333</v>
      </c>
      <c r="D304" s="18">
        <v>461413.46992668044</v>
      </c>
      <c r="E304" s="23">
        <v>2.631334016208092</v>
      </c>
      <c r="F304" s="18">
        <v>10.96024645012036</v>
      </c>
      <c r="G304" s="18">
        <v>0.74410979689825729</v>
      </c>
      <c r="H304" s="18">
        <v>3.4355466074508159</v>
      </c>
      <c r="I304" s="18">
        <v>1.7696888240057003</v>
      </c>
      <c r="J304" s="18">
        <v>0.27143894478934455</v>
      </c>
      <c r="K304" s="18">
        <v>1.6056438929059982</v>
      </c>
      <c r="L304" s="18">
        <v>0.90730295130169525</v>
      </c>
      <c r="M304" s="18">
        <v>1548.1017661407116</v>
      </c>
      <c r="N304" s="18">
        <v>22.097634538414695</v>
      </c>
      <c r="O304" s="18">
        <v>1512.5662352101599</v>
      </c>
      <c r="P304" s="18">
        <v>13.918829594636009</v>
      </c>
      <c r="Q304" s="18">
        <v>1463.1452580179491</v>
      </c>
      <c r="R304" s="18">
        <v>14.139348100941788</v>
      </c>
      <c r="S304" s="27">
        <v>1488.38</v>
      </c>
      <c r="T304" s="27">
        <v>11.82</v>
      </c>
      <c r="U304" s="28"/>
      <c r="V304" s="28">
        <v>-4.6100000000000003</v>
      </c>
      <c r="W304" s="20" t="str">
        <f t="shared" si="9"/>
        <v>rev discord.</v>
      </c>
    </row>
    <row r="305" spans="1:25" x14ac:dyDescent="0.25">
      <c r="A305" s="18" t="s">
        <v>530</v>
      </c>
      <c r="B305" s="22">
        <v>412.26174220904289</v>
      </c>
      <c r="C305" s="22">
        <f t="shared" si="8"/>
        <v>592.57573111472936</v>
      </c>
      <c r="D305" s="18">
        <v>210731.14797752336</v>
      </c>
      <c r="E305" s="23">
        <v>0.53729336257875759</v>
      </c>
      <c r="F305" s="18">
        <v>10.825053135086954</v>
      </c>
      <c r="G305" s="18">
        <v>0.66982288460024686</v>
      </c>
      <c r="H305" s="18">
        <v>3.4660819428277518</v>
      </c>
      <c r="I305" s="18">
        <v>1.1745093102618072</v>
      </c>
      <c r="J305" s="18">
        <v>0.27058260453788224</v>
      </c>
      <c r="K305" s="18">
        <v>0.96473781530954827</v>
      </c>
      <c r="L305" s="18">
        <v>0.82139648181630909</v>
      </c>
      <c r="M305" s="18">
        <v>1543.7585109452368</v>
      </c>
      <c r="N305" s="18">
        <v>13.244180359568077</v>
      </c>
      <c r="O305" s="18">
        <v>1519.5324175228398</v>
      </c>
      <c r="P305" s="18">
        <v>9.2557271121802387</v>
      </c>
      <c r="Q305" s="18">
        <v>1485.9282941244439</v>
      </c>
      <c r="R305" s="18">
        <v>12.690097207691792</v>
      </c>
      <c r="S305" s="27">
        <v>1513.473</v>
      </c>
      <c r="T305" s="27">
        <v>8.9819999999999993</v>
      </c>
      <c r="U305" s="28"/>
      <c r="V305" s="28">
        <v>-2.66</v>
      </c>
      <c r="W305" s="20" t="str">
        <f t="shared" si="9"/>
        <v>rev discord.</v>
      </c>
    </row>
    <row r="306" spans="1:25" x14ac:dyDescent="0.25">
      <c r="A306" s="18" t="s">
        <v>465</v>
      </c>
      <c r="B306" s="22">
        <v>135.36939211242878</v>
      </c>
      <c r="C306" s="22">
        <f t="shared" si="8"/>
        <v>154.35213079260717</v>
      </c>
      <c r="D306" s="18">
        <v>211178.76647735669</v>
      </c>
      <c r="E306" s="23">
        <v>1.6758281132341757</v>
      </c>
      <c r="F306" s="18">
        <v>10.447382991259545</v>
      </c>
      <c r="G306" s="18">
        <v>0.81605184855800239</v>
      </c>
      <c r="H306" s="18">
        <v>3.4667941536991163</v>
      </c>
      <c r="I306" s="18">
        <v>1.1441938070475468</v>
      </c>
      <c r="J306" s="18">
        <v>0.26195571277199448</v>
      </c>
      <c r="K306" s="18">
        <v>0.80199561745969161</v>
      </c>
      <c r="L306" s="18">
        <v>0.70092637498986632</v>
      </c>
      <c r="M306" s="18">
        <v>1499.8399394849148</v>
      </c>
      <c r="N306" s="18">
        <v>10.731844266154326</v>
      </c>
      <c r="O306" s="18">
        <v>1519.69432883625</v>
      </c>
      <c r="P306" s="18">
        <v>9.017227705858204</v>
      </c>
      <c r="Q306" s="18">
        <v>1547.4420515170477</v>
      </c>
      <c r="R306" s="18">
        <v>15.333783154008074</v>
      </c>
      <c r="S306" s="27">
        <v>1515.106</v>
      </c>
      <c r="T306" s="27">
        <v>8.9719999999999995</v>
      </c>
      <c r="U306" s="28"/>
      <c r="V306" s="28">
        <v>2.06</v>
      </c>
      <c r="W306" s="20" t="str">
        <f t="shared" si="9"/>
        <v>concordant</v>
      </c>
    </row>
    <row r="307" spans="1:25" x14ac:dyDescent="0.25">
      <c r="A307" s="18" t="s">
        <v>391</v>
      </c>
      <c r="B307" s="22">
        <v>218.94206602167142</v>
      </c>
      <c r="C307" s="22">
        <f t="shared" si="8"/>
        <v>237.51895297337768</v>
      </c>
      <c r="D307" s="18">
        <v>426580.97146237351</v>
      </c>
      <c r="E307" s="23">
        <v>2.769645185915667</v>
      </c>
      <c r="F307" s="18">
        <v>10.542751418462784</v>
      </c>
      <c r="G307" s="18">
        <v>0.87554427432380399</v>
      </c>
      <c r="H307" s="18">
        <v>3.4930965911404299</v>
      </c>
      <c r="I307" s="18">
        <v>1.3462911736268048</v>
      </c>
      <c r="J307" s="18">
        <v>0.26625107588940555</v>
      </c>
      <c r="K307" s="18">
        <v>1.0226972135561698</v>
      </c>
      <c r="L307" s="18">
        <v>0.75964043558356131</v>
      </c>
      <c r="M307" s="18">
        <v>1521.7445688719624</v>
      </c>
      <c r="N307" s="18">
        <v>13.862370165778657</v>
      </c>
      <c r="O307" s="18">
        <v>1525.6558135719804</v>
      </c>
      <c r="P307" s="18">
        <v>10.627952598702677</v>
      </c>
      <c r="Q307" s="18">
        <v>1531.0664379523589</v>
      </c>
      <c r="R307" s="18">
        <v>16.48535675927053</v>
      </c>
      <c r="S307" s="27">
        <v>1525.6</v>
      </c>
      <c r="T307" s="27">
        <v>10.65</v>
      </c>
      <c r="U307" s="28"/>
      <c r="V307" s="28">
        <v>0.40699999999999997</v>
      </c>
      <c r="W307" s="20" t="str">
        <f t="shared" si="9"/>
        <v>concordant</v>
      </c>
    </row>
    <row r="308" spans="1:25" x14ac:dyDescent="0.25">
      <c r="A308" s="18" t="s">
        <v>318</v>
      </c>
      <c r="B308" s="22">
        <v>586.38891397688383</v>
      </c>
      <c r="C308" s="22">
        <f t="shared" si="8"/>
        <v>600.05449824083996</v>
      </c>
      <c r="D308" s="18">
        <v>268272.58890213317</v>
      </c>
      <c r="E308" s="23">
        <v>10.08382752781584</v>
      </c>
      <c r="F308" s="18">
        <v>9.6282783478036844</v>
      </c>
      <c r="G308" s="18">
        <v>0.60898274980200029</v>
      </c>
      <c r="H308" s="18">
        <v>3.1165660988948156</v>
      </c>
      <c r="I308" s="18">
        <v>1.3773051228956192</v>
      </c>
      <c r="J308" s="18">
        <v>0.21698708973259578</v>
      </c>
      <c r="K308" s="18">
        <v>1.2353527664826978</v>
      </c>
      <c r="L308" s="18">
        <v>0.89693470673042774</v>
      </c>
      <c r="M308" s="18">
        <v>1265.9352501325361</v>
      </c>
      <c r="N308" s="18">
        <v>14.199002115605367</v>
      </c>
      <c r="O308" s="18">
        <v>1436.7866626280247</v>
      </c>
      <c r="P308" s="18">
        <v>10.588076328489478</v>
      </c>
      <c r="Q308" s="18">
        <v>1699.6864285411746</v>
      </c>
      <c r="R308" s="18">
        <v>11.2183535769434</v>
      </c>
      <c r="S308" s="28">
        <v>1541.89</v>
      </c>
      <c r="T308" s="28">
        <v>10.08</v>
      </c>
      <c r="U308" s="28"/>
      <c r="V308" s="28">
        <v>23.5</v>
      </c>
      <c r="W308" s="20" t="str">
        <f t="shared" si="9"/>
        <v>discord.</v>
      </c>
      <c r="Y308" s="21" t="s">
        <v>873</v>
      </c>
    </row>
    <row r="309" spans="1:25" x14ac:dyDescent="0.25">
      <c r="A309" s="18" t="s">
        <v>444</v>
      </c>
      <c r="B309" s="22">
        <v>92.34264144345093</v>
      </c>
      <c r="C309" s="22">
        <f t="shared" si="8"/>
        <v>116.40140328320122</v>
      </c>
      <c r="D309" s="18">
        <v>37814.622474983291</v>
      </c>
      <c r="E309" s="23">
        <v>0.901979947420112</v>
      </c>
      <c r="F309" s="18">
        <v>9.1800426874712961</v>
      </c>
      <c r="G309" s="18">
        <v>0.81596992933853396</v>
      </c>
      <c r="H309" s="18">
        <v>3.9158792781064906</v>
      </c>
      <c r="I309" s="18">
        <v>1.1470020971913126</v>
      </c>
      <c r="J309" s="18">
        <v>0.26139528292747938</v>
      </c>
      <c r="K309" s="18">
        <v>0.80604262664691395</v>
      </c>
      <c r="L309" s="18">
        <v>0.70273858140337075</v>
      </c>
      <c r="M309" s="18">
        <v>1496.9764750177681</v>
      </c>
      <c r="N309" s="18">
        <v>10.767705340774683</v>
      </c>
      <c r="O309" s="18">
        <v>1616.9676950470107</v>
      </c>
      <c r="P309" s="18">
        <v>9.2775711489641708</v>
      </c>
      <c r="Q309" s="18">
        <v>1776.8912068756435</v>
      </c>
      <c r="R309" s="18">
        <v>14.888518366621952</v>
      </c>
      <c r="S309" s="27">
        <v>1577.009</v>
      </c>
      <c r="T309" s="27">
        <v>9.9909999999999997</v>
      </c>
      <c r="U309" s="28"/>
      <c r="V309" s="28">
        <v>12.3</v>
      </c>
      <c r="W309" s="20" t="str">
        <f t="shared" si="9"/>
        <v>discord.</v>
      </c>
    </row>
    <row r="310" spans="1:25" x14ac:dyDescent="0.25">
      <c r="A310" s="18" t="s">
        <v>429</v>
      </c>
      <c r="B310" s="22">
        <v>157.15296572516331</v>
      </c>
      <c r="C310" s="22">
        <f t="shared" si="8"/>
        <v>172.72533020513538</v>
      </c>
      <c r="D310" s="18">
        <v>160711.07731692801</v>
      </c>
      <c r="E310" s="23">
        <v>2.3715696478149484</v>
      </c>
      <c r="F310" s="18">
        <v>10.156142377412937</v>
      </c>
      <c r="G310" s="18">
        <v>0.69739133054717473</v>
      </c>
      <c r="H310" s="18">
        <v>3.7398012682072808</v>
      </c>
      <c r="I310" s="18">
        <v>1.1054646093246461</v>
      </c>
      <c r="J310" s="18">
        <v>0.27366510419633749</v>
      </c>
      <c r="K310" s="18">
        <v>0.85769171959628099</v>
      </c>
      <c r="L310" s="18">
        <v>0.77586538036732344</v>
      </c>
      <c r="M310" s="18">
        <v>1559.3789076299784</v>
      </c>
      <c r="N310" s="18">
        <v>11.879935618869467</v>
      </c>
      <c r="O310" s="18">
        <v>1579.9311654460016</v>
      </c>
      <c r="P310" s="18">
        <v>8.8567453901328008</v>
      </c>
      <c r="Q310" s="18">
        <v>1607.4642658239782</v>
      </c>
      <c r="R310" s="18">
        <v>13.002112363623951</v>
      </c>
      <c r="S310" s="27">
        <v>1581.0340000000001</v>
      </c>
      <c r="T310" s="27">
        <v>8.9450000000000003</v>
      </c>
      <c r="U310" s="28"/>
      <c r="V310" s="28">
        <v>2.1</v>
      </c>
      <c r="W310" s="20" t="str">
        <f t="shared" si="9"/>
        <v>concordant</v>
      </c>
    </row>
    <row r="311" spans="1:25" x14ac:dyDescent="0.25">
      <c r="A311" s="18" t="s">
        <v>536</v>
      </c>
      <c r="B311" s="22">
        <v>300.11174293866981</v>
      </c>
      <c r="C311" s="22">
        <f t="shared" si="8"/>
        <v>310.7486238455657</v>
      </c>
      <c r="D311" s="18">
        <v>252453.59274043946</v>
      </c>
      <c r="E311" s="23">
        <v>6.6303515295414392</v>
      </c>
      <c r="F311" s="18">
        <v>10.174868158638345</v>
      </c>
      <c r="G311" s="18">
        <v>0.51510625415499811</v>
      </c>
      <c r="H311" s="18">
        <v>3.8237445862929689</v>
      </c>
      <c r="I311" s="18">
        <v>1.0806059135266726</v>
      </c>
      <c r="J311" s="18">
        <v>0.28063892732106521</v>
      </c>
      <c r="K311" s="18">
        <v>0.94990531682902068</v>
      </c>
      <c r="L311" s="18">
        <v>0.87904878636921702</v>
      </c>
      <c r="M311" s="18">
        <v>1594.5793093390109</v>
      </c>
      <c r="N311" s="18">
        <v>13.419006527534975</v>
      </c>
      <c r="O311" s="18">
        <v>1597.7565228882468</v>
      </c>
      <c r="P311" s="18">
        <v>8.6978606184773071</v>
      </c>
      <c r="Q311" s="18">
        <v>1601.9328222491044</v>
      </c>
      <c r="R311" s="18">
        <v>9.6108279920130144</v>
      </c>
      <c r="S311" s="27">
        <v>1599.453</v>
      </c>
      <c r="T311" s="27">
        <v>7.8230000000000004</v>
      </c>
      <c r="U311" s="28"/>
      <c r="V311" s="28">
        <v>0.37</v>
      </c>
      <c r="W311" s="20" t="str">
        <f t="shared" si="9"/>
        <v>concordant</v>
      </c>
    </row>
    <row r="312" spans="1:25" x14ac:dyDescent="0.25">
      <c r="A312" s="18" t="s">
        <v>396</v>
      </c>
      <c r="B312" s="22">
        <v>74.70213119662769</v>
      </c>
      <c r="C312" s="22">
        <f t="shared" si="8"/>
        <v>85.457096508339546</v>
      </c>
      <c r="D312" s="18">
        <v>43429.047315019663</v>
      </c>
      <c r="E312" s="23">
        <v>1.6322694050989277</v>
      </c>
      <c r="F312" s="18">
        <v>10.145285800959593</v>
      </c>
      <c r="G312" s="18">
        <v>0.71573812863633823</v>
      </c>
      <c r="H312" s="18">
        <v>3.8589996317624915</v>
      </c>
      <c r="I312" s="18">
        <v>1.3166464280443155</v>
      </c>
      <c r="J312" s="18">
        <v>0.28365504750779208</v>
      </c>
      <c r="K312" s="18">
        <v>1.1024930440602092</v>
      </c>
      <c r="L312" s="18">
        <v>0.83734936014507733</v>
      </c>
      <c r="M312" s="18">
        <v>1609.7438490553664</v>
      </c>
      <c r="N312" s="18">
        <v>15.704969812476861</v>
      </c>
      <c r="O312" s="18">
        <v>1605.1506114018732</v>
      </c>
      <c r="P312" s="18">
        <v>10.618001366222074</v>
      </c>
      <c r="Q312" s="18">
        <v>1599.1111483998916</v>
      </c>
      <c r="R312" s="18">
        <v>13.433042917499051</v>
      </c>
      <c r="S312" s="27">
        <v>1603.61</v>
      </c>
      <c r="T312" s="27">
        <v>10.18</v>
      </c>
      <c r="U312" s="28"/>
      <c r="V312" s="28">
        <v>-0.49399999999999999</v>
      </c>
      <c r="W312" s="20" t="str">
        <f t="shared" si="9"/>
        <v>concordant</v>
      </c>
    </row>
    <row r="313" spans="1:25" x14ac:dyDescent="0.25">
      <c r="A313" s="18" t="s">
        <v>378</v>
      </c>
      <c r="B313" s="22">
        <v>958.19179705574197</v>
      </c>
      <c r="C313" s="22">
        <f t="shared" si="8"/>
        <v>1124.3458364484952</v>
      </c>
      <c r="D313" s="18">
        <v>335680.84343364544</v>
      </c>
      <c r="E313" s="23">
        <v>1.355218766459434</v>
      </c>
      <c r="F313" s="18">
        <v>10.10081140829292</v>
      </c>
      <c r="G313" s="18">
        <v>0.57619176031423525</v>
      </c>
      <c r="H313" s="18">
        <v>3.8465496561250752</v>
      </c>
      <c r="I313" s="18">
        <v>1.2833326113972241</v>
      </c>
      <c r="J313" s="18">
        <v>0.28010452543937164</v>
      </c>
      <c r="K313" s="18">
        <v>1.1467013247653144</v>
      </c>
      <c r="L313" s="18">
        <v>0.89353400247255255</v>
      </c>
      <c r="M313" s="18">
        <v>1591.8887032844343</v>
      </c>
      <c r="N313" s="18">
        <v>16.174993830563722</v>
      </c>
      <c r="O313" s="18">
        <v>1602.5456066083132</v>
      </c>
      <c r="P313" s="18">
        <v>10.342435869537326</v>
      </c>
      <c r="Q313" s="18">
        <v>1616.5682725612496</v>
      </c>
      <c r="R313" s="18">
        <v>10.727804478469579</v>
      </c>
      <c r="S313" s="27">
        <v>1609.078</v>
      </c>
      <c r="T313" s="27">
        <v>8.9670000000000005</v>
      </c>
      <c r="U313" s="28"/>
      <c r="V313" s="28">
        <v>1.28</v>
      </c>
      <c r="W313" s="20" t="str">
        <f t="shared" si="9"/>
        <v>concordant</v>
      </c>
    </row>
    <row r="314" spans="1:25" x14ac:dyDescent="0.25">
      <c r="A314" s="18" t="s">
        <v>543</v>
      </c>
      <c r="B314" s="22">
        <v>932.62835553672016</v>
      </c>
      <c r="C314" s="22">
        <f t="shared" si="8"/>
        <v>993.06911652630538</v>
      </c>
      <c r="D314" s="18">
        <v>4426154.457327472</v>
      </c>
      <c r="E314" s="23">
        <v>3.6261565864284013</v>
      </c>
      <c r="F314" s="18">
        <v>9.7210814621481632</v>
      </c>
      <c r="G314" s="18">
        <v>0.56787537165479429</v>
      </c>
      <c r="H314" s="18">
        <v>3.7123134267725724</v>
      </c>
      <c r="I314" s="18">
        <v>1.224044186327272</v>
      </c>
      <c r="J314" s="18">
        <v>0.26003366895854929</v>
      </c>
      <c r="K314" s="18">
        <v>1.0843439171667284</v>
      </c>
      <c r="L314" s="18">
        <v>0.88586991325884035</v>
      </c>
      <c r="M314" s="18">
        <v>1490.0141305531065</v>
      </c>
      <c r="N314" s="18">
        <v>14.425584258348181</v>
      </c>
      <c r="O314" s="18">
        <v>1574.0254463670467</v>
      </c>
      <c r="P314" s="18">
        <v>9.7915384872663935</v>
      </c>
      <c r="Q314" s="18">
        <v>1688.5325551626422</v>
      </c>
      <c r="R314" s="18">
        <v>10.477287846767354</v>
      </c>
      <c r="S314" s="27">
        <v>1622.0060000000001</v>
      </c>
      <c r="T314" s="27">
        <v>8.82</v>
      </c>
      <c r="U314" s="28"/>
      <c r="V314" s="28">
        <v>10.199999999999999</v>
      </c>
      <c r="W314" s="20" t="str">
        <f t="shared" si="9"/>
        <v>discord.</v>
      </c>
    </row>
    <row r="315" spans="1:25" x14ac:dyDescent="0.25">
      <c r="A315" s="18" t="s">
        <v>329</v>
      </c>
      <c r="B315" s="22">
        <v>1971.6342483240558</v>
      </c>
      <c r="C315" s="22">
        <f t="shared" si="8"/>
        <v>2325.8854643122913</v>
      </c>
      <c r="D315" s="18">
        <v>1476213.0030888712</v>
      </c>
      <c r="E315" s="23">
        <v>1.3079250753271656</v>
      </c>
      <c r="F315" s="18">
        <v>9.6672415493690522</v>
      </c>
      <c r="G315" s="18">
        <v>0.64297061544973799</v>
      </c>
      <c r="H315" s="18">
        <v>2.8044822962107645</v>
      </c>
      <c r="I315" s="18">
        <v>2.4491232108054555</v>
      </c>
      <c r="J315" s="18">
        <v>0.1957035352370399</v>
      </c>
      <c r="K315" s="18">
        <v>2.3632167013230716</v>
      </c>
      <c r="L315" s="18">
        <v>0.96492356566490123</v>
      </c>
      <c r="M315" s="18">
        <v>1152.1981921964068</v>
      </c>
      <c r="N315" s="18">
        <v>24.934408841386471</v>
      </c>
      <c r="O315" s="18">
        <v>1356.7344501622506</v>
      </c>
      <c r="P315" s="18">
        <v>18.333478405862479</v>
      </c>
      <c r="Q315" s="18">
        <v>1695.4922386044584</v>
      </c>
      <c r="R315" s="18">
        <v>11.850633708132023</v>
      </c>
      <c r="S315" s="27">
        <v>1633.1510000000001</v>
      </c>
      <c r="T315" s="27">
        <v>8.7240000000000002</v>
      </c>
      <c r="U315" s="28"/>
      <c r="V315" s="28">
        <v>38.9</v>
      </c>
      <c r="W315" s="20" t="str">
        <f t="shared" si="9"/>
        <v>discord.</v>
      </c>
    </row>
    <row r="316" spans="1:25" x14ac:dyDescent="0.25">
      <c r="A316" s="18" t="s">
        <v>334</v>
      </c>
      <c r="B316" s="22">
        <v>865.17938934484482</v>
      </c>
      <c r="C316" s="22">
        <f t="shared" si="8"/>
        <v>1046.093888914382</v>
      </c>
      <c r="D316" s="18">
        <v>785109.48671264341</v>
      </c>
      <c r="E316" s="23">
        <v>1.1238300798432721</v>
      </c>
      <c r="F316" s="18">
        <v>9.9789703348594099</v>
      </c>
      <c r="G316" s="18">
        <v>0.62106987888651843</v>
      </c>
      <c r="H316" s="18">
        <v>4.1545706113363989</v>
      </c>
      <c r="I316" s="18">
        <v>1.1940804099045406</v>
      </c>
      <c r="J316" s="18">
        <v>0.29978914127965361</v>
      </c>
      <c r="K316" s="18">
        <v>1.0198524323961828</v>
      </c>
      <c r="L316" s="18">
        <v>0.85409024713646708</v>
      </c>
      <c r="M316" s="18">
        <v>1690.2630285006096</v>
      </c>
      <c r="N316" s="18">
        <v>15.163495831110481</v>
      </c>
      <c r="O316" s="18">
        <v>1665.1102385435404</v>
      </c>
      <c r="P316" s="18">
        <v>9.7726094940692292</v>
      </c>
      <c r="Q316" s="18">
        <v>1633.5209621852437</v>
      </c>
      <c r="R316" s="18">
        <v>11.539596319459292</v>
      </c>
      <c r="S316" s="27">
        <v>1654.41</v>
      </c>
      <c r="T316" s="27">
        <v>9.07</v>
      </c>
      <c r="U316" s="28"/>
      <c r="V316" s="28">
        <v>-2.68</v>
      </c>
      <c r="W316" s="20" t="str">
        <f t="shared" si="9"/>
        <v>rev discord.</v>
      </c>
    </row>
    <row r="317" spans="1:25" x14ac:dyDescent="0.25">
      <c r="A317" s="18" t="s">
        <v>588</v>
      </c>
      <c r="B317" s="22">
        <v>400.60253963290575</v>
      </c>
      <c r="C317" s="22">
        <f t="shared" si="8"/>
        <v>453.82340292901023</v>
      </c>
      <c r="D317" s="18">
        <v>428800.00802115974</v>
      </c>
      <c r="E317" s="23">
        <v>1.7688851886892174</v>
      </c>
      <c r="F317" s="18">
        <v>9.6183710704530885</v>
      </c>
      <c r="G317" s="18">
        <v>0.74323239505846184</v>
      </c>
      <c r="H317" s="18">
        <v>4.1264639440135022</v>
      </c>
      <c r="I317" s="18">
        <v>2.2159439502180369</v>
      </c>
      <c r="J317" s="18">
        <v>0.28702328429304019</v>
      </c>
      <c r="K317" s="18">
        <v>2.0875828944526686</v>
      </c>
      <c r="L317" s="18">
        <v>0.94207387070745252</v>
      </c>
      <c r="M317" s="18">
        <v>1626.6367146760169</v>
      </c>
      <c r="N317" s="18">
        <v>30.012059471883163</v>
      </c>
      <c r="O317" s="18">
        <v>1659.5584422473987</v>
      </c>
      <c r="P317" s="18">
        <v>18.113187942552145</v>
      </c>
      <c r="Q317" s="18">
        <v>1701.4615041720665</v>
      </c>
      <c r="R317" s="18">
        <v>13.688712654992742</v>
      </c>
      <c r="S317" s="27">
        <v>1689.11</v>
      </c>
      <c r="T317" s="27">
        <v>12.29</v>
      </c>
      <c r="U317" s="28"/>
      <c r="V317" s="28">
        <v>4.33</v>
      </c>
      <c r="W317" s="20" t="str">
        <f t="shared" si="9"/>
        <v>discord.</v>
      </c>
    </row>
    <row r="318" spans="1:25" x14ac:dyDescent="0.25">
      <c r="A318" s="18" t="s">
        <v>580</v>
      </c>
      <c r="B318" s="22">
        <v>894.55018724733236</v>
      </c>
      <c r="C318" s="22">
        <f t="shared" si="8"/>
        <v>978.45847032268534</v>
      </c>
      <c r="D318" s="18">
        <v>1481178.8229356778</v>
      </c>
      <c r="E318" s="23">
        <v>2.5053461505622474</v>
      </c>
      <c r="F318" s="18">
        <v>9.3975529847495221</v>
      </c>
      <c r="G318" s="18">
        <v>0.58262941298320059</v>
      </c>
      <c r="H318" s="18">
        <v>4.2327211447585551</v>
      </c>
      <c r="I318" s="18">
        <v>1.1268848413189256</v>
      </c>
      <c r="J318" s="18">
        <v>0.28731848353606537</v>
      </c>
      <c r="K318" s="18">
        <v>0.96457883461053417</v>
      </c>
      <c r="L318" s="18">
        <v>0.85596930515240088</v>
      </c>
      <c r="M318" s="18">
        <v>1628.1151326692354</v>
      </c>
      <c r="N318" s="18">
        <v>13.878232700946</v>
      </c>
      <c r="O318" s="18">
        <v>1680.3893365843057</v>
      </c>
      <c r="P318" s="18">
        <v>9.2557910669809189</v>
      </c>
      <c r="Q318" s="18">
        <v>1746.2652415847156</v>
      </c>
      <c r="R318" s="18">
        <v>10.670027695311205</v>
      </c>
      <c r="S318" s="27">
        <v>1702.6669999999999</v>
      </c>
      <c r="T318" s="27">
        <v>8.7050000000000001</v>
      </c>
      <c r="U318" s="28"/>
      <c r="V318" s="28">
        <v>5.61</v>
      </c>
      <c r="W318" s="20" t="str">
        <f t="shared" si="9"/>
        <v>discord.</v>
      </c>
    </row>
    <row r="319" spans="1:25" x14ac:dyDescent="0.25">
      <c r="A319" s="18" t="s">
        <v>295</v>
      </c>
      <c r="B319" s="22">
        <v>319.32850470039239</v>
      </c>
      <c r="C319" s="22">
        <f t="shared" si="8"/>
        <v>345.85552114882262</v>
      </c>
      <c r="D319" s="18">
        <v>134778.62775587116</v>
      </c>
      <c r="E319" s="23">
        <v>2.8288970510678357</v>
      </c>
      <c r="F319" s="18">
        <v>9.4794689490705313</v>
      </c>
      <c r="G319" s="18">
        <v>0.67092790743347364</v>
      </c>
      <c r="H319" s="18">
        <v>4.4469011377672913</v>
      </c>
      <c r="I319" s="18">
        <v>1.0670447580337616</v>
      </c>
      <c r="J319" s="18">
        <v>0.30437836312096039</v>
      </c>
      <c r="K319" s="18">
        <v>0.82970883682183683</v>
      </c>
      <c r="L319" s="18">
        <v>0.77757641427407176</v>
      </c>
      <c r="M319" s="18">
        <v>1712.9835757294131</v>
      </c>
      <c r="N319" s="18">
        <v>12.481151497659766</v>
      </c>
      <c r="O319" s="18">
        <v>1721.1218443284472</v>
      </c>
      <c r="P319" s="18">
        <v>8.8456859299981261</v>
      </c>
      <c r="Q319" s="18">
        <v>1731.0189955964172</v>
      </c>
      <c r="R319" s="18">
        <v>12.311096848763441</v>
      </c>
      <c r="S319" s="27">
        <v>1722.11</v>
      </c>
      <c r="T319" s="27">
        <v>8.8219999999999992</v>
      </c>
      <c r="U319" s="28"/>
      <c r="V319" s="28">
        <v>0.77600000000000002</v>
      </c>
      <c r="W319" s="20" t="str">
        <f t="shared" si="9"/>
        <v>concordant</v>
      </c>
    </row>
    <row r="320" spans="1:25" x14ac:dyDescent="0.25">
      <c r="A320" s="18" t="s">
        <v>402</v>
      </c>
      <c r="B320" s="22">
        <v>343.08053381302216</v>
      </c>
      <c r="C320" s="22">
        <f t="shared" si="8"/>
        <v>375.95154287986298</v>
      </c>
      <c r="D320" s="18">
        <v>272102.41558539239</v>
      </c>
      <c r="E320" s="23">
        <v>2.4527365522037159</v>
      </c>
      <c r="F320" s="18">
        <v>9.3674923995473112</v>
      </c>
      <c r="G320" s="18">
        <v>0.63777887942070854</v>
      </c>
      <c r="H320" s="18">
        <v>4.5631979370615889</v>
      </c>
      <c r="I320" s="18">
        <v>1.2083712536352527</v>
      </c>
      <c r="J320" s="18">
        <v>0.30804864866188925</v>
      </c>
      <c r="K320" s="18">
        <v>1.0263507076596725</v>
      </c>
      <c r="L320" s="18">
        <v>0.84936703399059588</v>
      </c>
      <c r="M320" s="18">
        <v>1731.0971507490103</v>
      </c>
      <c r="N320" s="18">
        <v>15.581535333870193</v>
      </c>
      <c r="O320" s="18">
        <v>1742.5730938241597</v>
      </c>
      <c r="P320" s="18">
        <v>10.064433009361437</v>
      </c>
      <c r="Q320" s="18">
        <v>1756.3552892468906</v>
      </c>
      <c r="R320" s="18">
        <v>11.667369271617417</v>
      </c>
      <c r="S320" s="27">
        <v>1747.307</v>
      </c>
      <c r="T320" s="27">
        <v>9.3889999999999993</v>
      </c>
      <c r="U320" s="28"/>
      <c r="V320" s="28">
        <v>1.17</v>
      </c>
      <c r="W320" s="20" t="str">
        <f t="shared" si="9"/>
        <v>concordant</v>
      </c>
    </row>
    <row r="321" spans="1:23" x14ac:dyDescent="0.25">
      <c r="A321" s="18" t="s">
        <v>462</v>
      </c>
      <c r="B321" s="22">
        <v>83.554644287319164</v>
      </c>
      <c r="C321" s="22">
        <f t="shared" si="8"/>
        <v>112.76335349118347</v>
      </c>
      <c r="D321" s="18">
        <v>41835.420576426179</v>
      </c>
      <c r="E321" s="23">
        <v>0.67224269550816895</v>
      </c>
      <c r="F321" s="18">
        <v>9.1949662712909284</v>
      </c>
      <c r="G321" s="18">
        <v>1.0691301841936085</v>
      </c>
      <c r="H321" s="18">
        <v>4.6395948484229539</v>
      </c>
      <c r="I321" s="18">
        <v>1.5021462135399868</v>
      </c>
      <c r="J321" s="18">
        <v>0.30857542879748234</v>
      </c>
      <c r="K321" s="18">
        <v>1.0550981924153016</v>
      </c>
      <c r="L321" s="18">
        <v>0.70239380354914749</v>
      </c>
      <c r="M321" s="18">
        <v>1733.692741771865</v>
      </c>
      <c r="N321" s="18">
        <v>16.038899294525322</v>
      </c>
      <c r="O321" s="18">
        <v>1756.422021164321</v>
      </c>
      <c r="P321" s="18">
        <v>12.548631905123216</v>
      </c>
      <c r="Q321" s="18">
        <v>1783.5533280053223</v>
      </c>
      <c r="R321" s="18">
        <v>19.492508069817745</v>
      </c>
      <c r="S321" s="27">
        <v>1753.48</v>
      </c>
      <c r="T321" s="27">
        <v>12.64</v>
      </c>
      <c r="U321" s="28"/>
      <c r="V321" s="28">
        <v>2.1</v>
      </c>
      <c r="W321" s="20" t="str">
        <f t="shared" si="9"/>
        <v>concordant</v>
      </c>
    </row>
    <row r="322" spans="1:23" x14ac:dyDescent="0.25">
      <c r="A322" s="18" t="s">
        <v>384</v>
      </c>
      <c r="B322" s="22">
        <v>602.91088261882624</v>
      </c>
      <c r="C322" s="22">
        <f t="shared" si="8"/>
        <v>642.68865378692078</v>
      </c>
      <c r="D322" s="18">
        <v>476037.94152626273</v>
      </c>
      <c r="E322" s="23">
        <v>3.5618903034232274</v>
      </c>
      <c r="F322" s="18">
        <v>9.3433721896572557</v>
      </c>
      <c r="G322" s="18">
        <v>0.61067985319439366</v>
      </c>
      <c r="H322" s="18">
        <v>4.7954419612687147</v>
      </c>
      <c r="I322" s="18">
        <v>1.0713033450694311</v>
      </c>
      <c r="J322" s="18">
        <v>0.32365462832501346</v>
      </c>
      <c r="K322" s="18">
        <v>0.88020315992053233</v>
      </c>
      <c r="L322" s="18">
        <v>0.82161897838887665</v>
      </c>
      <c r="M322" s="18">
        <v>1807.55241738524</v>
      </c>
      <c r="N322" s="18">
        <v>13.874231565732316</v>
      </c>
      <c r="O322" s="18">
        <v>1784.1008679990657</v>
      </c>
      <c r="P322" s="18">
        <v>9.0011049583315526</v>
      </c>
      <c r="Q322" s="18">
        <v>1756.7630974791057</v>
      </c>
      <c r="R322" s="18">
        <v>11.171051694973244</v>
      </c>
      <c r="S322" s="27">
        <v>1776.74</v>
      </c>
      <c r="T322" s="27">
        <v>8.5920000000000005</v>
      </c>
      <c r="U322" s="28"/>
      <c r="V322" s="28">
        <v>-2.25</v>
      </c>
      <c r="W322" s="20" t="str">
        <f t="shared" si="9"/>
        <v>rev discord.</v>
      </c>
    </row>
    <row r="323" spans="1:23" x14ac:dyDescent="0.25">
      <c r="A323" s="18" t="s">
        <v>332</v>
      </c>
      <c r="B323" s="22">
        <v>271.15467633947776</v>
      </c>
      <c r="C323" s="22">
        <f t="shared" si="8"/>
        <v>296.88053004011306</v>
      </c>
      <c r="D323" s="18">
        <v>194795.29546933848</v>
      </c>
      <c r="E323" s="23">
        <v>2.4769381681667459</v>
      </c>
      <c r="F323" s="18">
        <v>9.0489947059132625</v>
      </c>
      <c r="G323" s="18">
        <v>0.61715767151027967</v>
      </c>
      <c r="H323" s="18">
        <v>4.8137219222680798</v>
      </c>
      <c r="I323" s="18">
        <v>1.0525395623869338</v>
      </c>
      <c r="J323" s="18">
        <v>0.31421773575060291</v>
      </c>
      <c r="K323" s="18">
        <v>0.85254885056863039</v>
      </c>
      <c r="L323" s="18">
        <v>0.80999221410284339</v>
      </c>
      <c r="M323" s="18">
        <v>1761.4285954137433</v>
      </c>
      <c r="N323" s="18">
        <v>13.140184136629387</v>
      </c>
      <c r="O323" s="18">
        <v>1787.2985449617538</v>
      </c>
      <c r="P323" s="18">
        <v>8.8492421311411817</v>
      </c>
      <c r="Q323" s="18">
        <v>1817.6149612787212</v>
      </c>
      <c r="R323" s="18">
        <v>11.204967870281735</v>
      </c>
      <c r="S323" s="27">
        <v>1793.8989999999999</v>
      </c>
      <c r="T323" s="27">
        <v>8.67</v>
      </c>
      <c r="U323" s="28"/>
      <c r="V323" s="28">
        <v>2.46</v>
      </c>
      <c r="W323" s="20" t="str">
        <f t="shared" si="9"/>
        <v>concordant</v>
      </c>
    </row>
    <row r="324" spans="1:23" x14ac:dyDescent="0.25">
      <c r="A324" s="18" t="s">
        <v>490</v>
      </c>
      <c r="B324" s="22">
        <v>142.91859991740063</v>
      </c>
      <c r="C324" s="22">
        <f t="shared" si="8"/>
        <v>171.1104644155742</v>
      </c>
      <c r="D324" s="18">
        <v>64384.297572179305</v>
      </c>
      <c r="E324" s="23">
        <v>1.1913320235617981</v>
      </c>
      <c r="F324" s="18">
        <v>8.8577423387917698</v>
      </c>
      <c r="G324" s="18">
        <v>0.72956360134888254</v>
      </c>
      <c r="H324" s="18">
        <v>5.0485848062157048</v>
      </c>
      <c r="I324" s="18">
        <v>1.0719919020611679</v>
      </c>
      <c r="J324" s="18">
        <v>0.32309889920733526</v>
      </c>
      <c r="K324" s="18">
        <v>0.78539361535273067</v>
      </c>
      <c r="L324" s="18">
        <v>0.73264883236768696</v>
      </c>
      <c r="M324" s="18">
        <v>1804.845357524174</v>
      </c>
      <c r="N324" s="18">
        <v>12.363723235819521</v>
      </c>
      <c r="O324" s="18">
        <v>1827.5111218480745</v>
      </c>
      <c r="P324" s="18">
        <v>9.0855011442409932</v>
      </c>
      <c r="Q324" s="18">
        <v>1853.4219497678062</v>
      </c>
      <c r="R324" s="18">
        <v>13.187324456419901</v>
      </c>
      <c r="S324" s="27">
        <v>1827.335</v>
      </c>
      <c r="T324" s="27">
        <v>9.1880000000000006</v>
      </c>
      <c r="U324" s="28"/>
      <c r="V324" s="28">
        <v>2.02</v>
      </c>
      <c r="W324" s="20" t="str">
        <f t="shared" si="9"/>
        <v>concordant</v>
      </c>
    </row>
    <row r="325" spans="1:23" x14ac:dyDescent="0.25">
      <c r="A325" s="18" t="s">
        <v>452</v>
      </c>
      <c r="B325" s="22">
        <v>412.5779829929354</v>
      </c>
      <c r="C325" s="22">
        <f t="shared" si="8"/>
        <v>464.81360610485604</v>
      </c>
      <c r="D325" s="18">
        <v>239189.45879112551</v>
      </c>
      <c r="E325" s="23">
        <v>1.8561246181672075</v>
      </c>
      <c r="F325" s="18">
        <v>8.5355603669290137</v>
      </c>
      <c r="G325" s="18">
        <v>0.61455899425416161</v>
      </c>
      <c r="H325" s="18">
        <v>5.260821475059295</v>
      </c>
      <c r="I325" s="18">
        <v>1.4088422305034669</v>
      </c>
      <c r="J325" s="18">
        <v>0.32431282042924481</v>
      </c>
      <c r="K325" s="18">
        <v>1.2676991987219275</v>
      </c>
      <c r="L325" s="18">
        <v>0.8998162968673219</v>
      </c>
      <c r="M325" s="18">
        <v>1810.7571237003804</v>
      </c>
      <c r="N325" s="18">
        <v>20.012868893838004</v>
      </c>
      <c r="O325" s="18">
        <v>1862.5287125454975</v>
      </c>
      <c r="P325" s="18">
        <v>12.020839679650408</v>
      </c>
      <c r="Q325" s="18">
        <v>1920.8012906904926</v>
      </c>
      <c r="R325" s="18">
        <v>11.01950097704821</v>
      </c>
      <c r="S325" s="27">
        <v>1896.097</v>
      </c>
      <c r="T325" s="27">
        <v>9.6370000000000005</v>
      </c>
      <c r="U325" s="28"/>
      <c r="V325" s="28">
        <v>5.47</v>
      </c>
      <c r="W325" s="20" t="str">
        <f t="shared" si="9"/>
        <v>discord.</v>
      </c>
    </row>
    <row r="326" spans="1:23" x14ac:dyDescent="0.25">
      <c r="A326" s="18" t="s">
        <v>424</v>
      </c>
      <c r="B326" s="22">
        <v>234.8369220812445</v>
      </c>
      <c r="C326" s="22">
        <f t="shared" si="8"/>
        <v>268.21280779650272</v>
      </c>
      <c r="D326" s="18">
        <v>185686.15397970806</v>
      </c>
      <c r="E326" s="23">
        <v>1.6534895031673478</v>
      </c>
      <c r="F326" s="18">
        <v>8.5961844636069351</v>
      </c>
      <c r="G326" s="18">
        <v>0.7884174396140734</v>
      </c>
      <c r="H326" s="18">
        <v>5.5276943625311121</v>
      </c>
      <c r="I326" s="18">
        <v>1.2061813139961022</v>
      </c>
      <c r="J326" s="18">
        <v>0.34291189389247118</v>
      </c>
      <c r="K326" s="18">
        <v>0.91279947070604162</v>
      </c>
      <c r="L326" s="18">
        <v>0.75676804151601318</v>
      </c>
      <c r="M326" s="18">
        <v>1900.6627651060273</v>
      </c>
      <c r="N326" s="18">
        <v>15.025516167134128</v>
      </c>
      <c r="O326" s="18">
        <v>1904.9132325740275</v>
      </c>
      <c r="P326" s="18">
        <v>10.371505942810018</v>
      </c>
      <c r="Q326" s="18">
        <v>1909.5302196031398</v>
      </c>
      <c r="R326" s="18">
        <v>14.157578381818894</v>
      </c>
      <c r="S326" s="27">
        <v>1905.36</v>
      </c>
      <c r="T326" s="27">
        <v>10.33</v>
      </c>
      <c r="U326" s="28"/>
      <c r="V326" s="28">
        <v>0.36799999999999999</v>
      </c>
      <c r="W326" s="20" t="str">
        <f t="shared" si="9"/>
        <v>concordant</v>
      </c>
    </row>
    <row r="327" spans="1:23" x14ac:dyDescent="0.25">
      <c r="A327" s="18" t="s">
        <v>403</v>
      </c>
      <c r="B327" s="22">
        <v>160.41306875805284</v>
      </c>
      <c r="C327" s="22">
        <f t="shared" si="8"/>
        <v>177.92383315308325</v>
      </c>
      <c r="D327" s="18">
        <v>5385152.6695781285</v>
      </c>
      <c r="E327" s="23">
        <v>2.1527941503707804</v>
      </c>
      <c r="F327" s="18">
        <v>8.2275163494343371</v>
      </c>
      <c r="G327" s="18">
        <v>0.63628318622514346</v>
      </c>
      <c r="H327" s="18">
        <v>5.7290339099691598</v>
      </c>
      <c r="I327" s="18">
        <v>1.0541043354095916</v>
      </c>
      <c r="J327" s="18">
        <v>0.34027444015663338</v>
      </c>
      <c r="K327" s="18">
        <v>0.84040446007443836</v>
      </c>
      <c r="L327" s="18">
        <v>0.79726876348334486</v>
      </c>
      <c r="M327" s="18">
        <v>1887.9896798063257</v>
      </c>
      <c r="N327" s="18">
        <v>13.754436600105805</v>
      </c>
      <c r="O327" s="18">
        <v>1935.7583221512723</v>
      </c>
      <c r="P327" s="18">
        <v>9.1128421238081501</v>
      </c>
      <c r="Q327" s="18">
        <v>1987.2663823112953</v>
      </c>
      <c r="R327" s="18">
        <v>11.320953857434347</v>
      </c>
      <c r="S327" s="27">
        <v>1946.9929999999999</v>
      </c>
      <c r="T327" s="27">
        <v>8.9870000000000001</v>
      </c>
      <c r="U327" s="28"/>
      <c r="V327" s="28">
        <v>4.21</v>
      </c>
      <c r="W327" s="20" t="str">
        <f t="shared" si="9"/>
        <v>discord.</v>
      </c>
    </row>
    <row r="328" spans="1:23" x14ac:dyDescent="0.25">
      <c r="A328" s="18" t="s">
        <v>482</v>
      </c>
      <c r="B328" s="22">
        <v>34.029239408869557</v>
      </c>
      <c r="C328" s="22">
        <f t="shared" si="8"/>
        <v>36.678781465788624</v>
      </c>
      <c r="D328" s="18">
        <v>36223.098721834627</v>
      </c>
      <c r="E328" s="23">
        <v>3.0182088411094155</v>
      </c>
      <c r="F328" s="18">
        <v>7.3759009411262371</v>
      </c>
      <c r="G328" s="18">
        <v>0.85039761216259557</v>
      </c>
      <c r="H328" s="18">
        <v>7.4007683203926353</v>
      </c>
      <c r="I328" s="18">
        <v>1.2386190402685773</v>
      </c>
      <c r="J328" s="18">
        <v>0.39524105881851573</v>
      </c>
      <c r="K328" s="18">
        <v>0.90040402719063606</v>
      </c>
      <c r="L328" s="18">
        <v>0.72694185856806792</v>
      </c>
      <c r="M328" s="18">
        <v>2147.0891369232622</v>
      </c>
      <c r="N328" s="18">
        <v>16.442557984136783</v>
      </c>
      <c r="O328" s="18">
        <v>2161.0632770268085</v>
      </c>
      <c r="P328" s="18">
        <v>11.080075030700755</v>
      </c>
      <c r="Q328" s="18">
        <v>2174.350857308119</v>
      </c>
      <c r="R328" s="18">
        <v>14.814170900424642</v>
      </c>
      <c r="S328" s="27">
        <v>2162.1</v>
      </c>
      <c r="T328" s="27">
        <v>11.1</v>
      </c>
      <c r="U328" s="28"/>
      <c r="V328" s="28">
        <v>1.08</v>
      </c>
      <c r="W328" s="20" t="str">
        <f t="shared" si="9"/>
        <v>concordant</v>
      </c>
    </row>
    <row r="329" spans="1:23" x14ac:dyDescent="0.25">
      <c r="A329" s="18" t="s">
        <v>291</v>
      </c>
      <c r="B329" s="22">
        <v>1572.7821774461634</v>
      </c>
      <c r="C329" s="22">
        <f t="shared" si="8"/>
        <v>1825.4401201113883</v>
      </c>
      <c r="D329" s="18">
        <v>1465026.8701078724</v>
      </c>
      <c r="E329" s="23">
        <v>1.4628624289463887</v>
      </c>
      <c r="F329" s="18">
        <v>5.9514128877292025</v>
      </c>
      <c r="G329" s="18">
        <v>0.53157354671727419</v>
      </c>
      <c r="H329" s="18">
        <v>6.7775245003090747</v>
      </c>
      <c r="I329" s="18">
        <v>1.0870641286678486</v>
      </c>
      <c r="J329" s="18">
        <v>0.29162056808926307</v>
      </c>
      <c r="K329" s="18">
        <v>0.94822885528591438</v>
      </c>
      <c r="L329" s="18">
        <v>0.87228419214598596</v>
      </c>
      <c r="M329" s="18">
        <v>1649.6224611062669</v>
      </c>
      <c r="N329" s="18">
        <v>13.801148710789903</v>
      </c>
      <c r="O329" s="18">
        <v>2082.7924048707287</v>
      </c>
      <c r="P329" s="18">
        <v>9.6189523925615958</v>
      </c>
      <c r="Q329" s="18">
        <v>2543.3721171269463</v>
      </c>
      <c r="R329" s="18">
        <v>8.9107843622387009</v>
      </c>
      <c r="S329" s="27">
        <v>2333.4870000000001</v>
      </c>
      <c r="T329" s="27">
        <v>8.0120000000000005</v>
      </c>
      <c r="U329" s="28"/>
      <c r="V329" s="28">
        <v>42.1</v>
      </c>
      <c r="W329" s="20" t="str">
        <f t="shared" si="9"/>
        <v>discord.</v>
      </c>
    </row>
    <row r="330" spans="1:23" x14ac:dyDescent="0.25">
      <c r="A330" s="18" t="s">
        <v>478</v>
      </c>
      <c r="B330" s="22">
        <v>122.57807190980168</v>
      </c>
      <c r="C330" s="22">
        <f t="shared" si="8"/>
        <v>159.17792640490916</v>
      </c>
      <c r="D330" s="18">
        <v>190618.0608102929</v>
      </c>
      <c r="E330" s="23">
        <v>0.78704812617913689</v>
      </c>
      <c r="F330" s="18">
        <v>5.3480452379489458</v>
      </c>
      <c r="G330" s="18">
        <v>0.67154156904867834</v>
      </c>
      <c r="H330" s="18">
        <v>13.185195080634102</v>
      </c>
      <c r="I330" s="18">
        <v>1.2568691481481591</v>
      </c>
      <c r="J330" s="18">
        <v>0.51014426887486808</v>
      </c>
      <c r="K330" s="18">
        <v>1.062418787218639</v>
      </c>
      <c r="L330" s="18">
        <v>0.84528989257472131</v>
      </c>
      <c r="M330" s="18">
        <v>2657.2453735000495</v>
      </c>
      <c r="N330" s="18">
        <v>23.136112388694755</v>
      </c>
      <c r="O330" s="18">
        <v>2692.9977364740489</v>
      </c>
      <c r="P330" s="18">
        <v>11.862903099543701</v>
      </c>
      <c r="Q330" s="18">
        <v>2719.9310546285424</v>
      </c>
      <c r="R330" s="18">
        <v>11.069006933878882</v>
      </c>
      <c r="S330" s="27">
        <v>2708.4319999999998</v>
      </c>
      <c r="T330" s="27">
        <v>9.9570000000000007</v>
      </c>
      <c r="U330" s="28"/>
      <c r="V330" s="28">
        <v>2.4300000000000002</v>
      </c>
      <c r="W330" s="20" t="str">
        <f t="shared" si="9"/>
        <v>concordant</v>
      </c>
    </row>
  </sheetData>
  <mergeCells count="1">
    <mergeCell ref="S21:T21"/>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6379AD-BBFD-4220-B5B4-CE2D137B5659}">
  <dimension ref="A1:Y329"/>
  <sheetViews>
    <sheetView zoomScaleNormal="100" workbookViewId="0"/>
  </sheetViews>
  <sheetFormatPr defaultRowHeight="15" x14ac:dyDescent="0.25"/>
  <cols>
    <col min="1" max="1" width="33.7109375" style="18" customWidth="1"/>
    <col min="2" max="2" width="13.7109375" style="18" customWidth="1"/>
    <col min="3" max="18" width="11.7109375" style="18" customWidth="1"/>
    <col min="19" max="24" width="11.7109375" style="20" customWidth="1"/>
    <col min="25" max="25" width="11.7109375" style="21" customWidth="1"/>
    <col min="26" max="256" width="9.140625" style="18"/>
    <col min="257" max="257" width="22.85546875" style="18" customWidth="1"/>
    <col min="258" max="259" width="10.28515625" style="18" customWidth="1"/>
    <col min="260" max="263" width="5.85546875" style="18" customWidth="1"/>
    <col min="264" max="264" width="12" style="18" bestFit="1" customWidth="1"/>
    <col min="265" max="265" width="13.28515625" style="18" bestFit="1" customWidth="1"/>
    <col min="266" max="268" width="12" style="18" bestFit="1" customWidth="1"/>
    <col min="269" max="274" width="5.85546875" style="18" customWidth="1"/>
    <col min="275" max="275" width="11.42578125" style="18" customWidth="1"/>
    <col min="276" max="277" width="9.140625" style="18" customWidth="1"/>
    <col min="278" max="278" width="12.42578125" style="18" bestFit="1" customWidth="1"/>
    <col min="279" max="279" width="9.140625" style="18" customWidth="1"/>
    <col min="280" max="280" width="11.5703125" style="18" customWidth="1"/>
    <col min="281" max="281" width="29" style="18" customWidth="1"/>
    <col min="282" max="512" width="9.140625" style="18"/>
    <col min="513" max="513" width="22.85546875" style="18" customWidth="1"/>
    <col min="514" max="515" width="10.28515625" style="18" customWidth="1"/>
    <col min="516" max="519" width="5.85546875" style="18" customWidth="1"/>
    <col min="520" max="520" width="12" style="18" bestFit="1" customWidth="1"/>
    <col min="521" max="521" width="13.28515625" style="18" bestFit="1" customWidth="1"/>
    <col min="522" max="524" width="12" style="18" bestFit="1" customWidth="1"/>
    <col min="525" max="530" width="5.85546875" style="18" customWidth="1"/>
    <col min="531" max="531" width="11.42578125" style="18" customWidth="1"/>
    <col min="532" max="533" width="9.140625" style="18" customWidth="1"/>
    <col min="534" max="534" width="12.42578125" style="18" bestFit="1" customWidth="1"/>
    <col min="535" max="535" width="9.140625" style="18" customWidth="1"/>
    <col min="536" max="536" width="11.5703125" style="18" customWidth="1"/>
    <col min="537" max="537" width="29" style="18" customWidth="1"/>
    <col min="538" max="768" width="9.140625" style="18"/>
    <col min="769" max="769" width="22.85546875" style="18" customWidth="1"/>
    <col min="770" max="771" width="10.28515625" style="18" customWidth="1"/>
    <col min="772" max="775" width="5.85546875" style="18" customWidth="1"/>
    <col min="776" max="776" width="12" style="18" bestFit="1" customWidth="1"/>
    <col min="777" max="777" width="13.28515625" style="18" bestFit="1" customWidth="1"/>
    <col min="778" max="780" width="12" style="18" bestFit="1" customWidth="1"/>
    <col min="781" max="786" width="5.85546875" style="18" customWidth="1"/>
    <col min="787" max="787" width="11.42578125" style="18" customWidth="1"/>
    <col min="788" max="789" width="9.140625" style="18" customWidth="1"/>
    <col min="790" max="790" width="12.42578125" style="18" bestFit="1" customWidth="1"/>
    <col min="791" max="791" width="9.140625" style="18" customWidth="1"/>
    <col min="792" max="792" width="11.5703125" style="18" customWidth="1"/>
    <col min="793" max="793" width="29" style="18" customWidth="1"/>
    <col min="794" max="1024" width="9.140625" style="18"/>
    <col min="1025" max="1025" width="22.85546875" style="18" customWidth="1"/>
    <col min="1026" max="1027" width="10.28515625" style="18" customWidth="1"/>
    <col min="1028" max="1031" width="5.85546875" style="18" customWidth="1"/>
    <col min="1032" max="1032" width="12" style="18" bestFit="1" customWidth="1"/>
    <col min="1033" max="1033" width="13.28515625" style="18" bestFit="1" customWidth="1"/>
    <col min="1034" max="1036" width="12" style="18" bestFit="1" customWidth="1"/>
    <col min="1037" max="1042" width="5.85546875" style="18" customWidth="1"/>
    <col min="1043" max="1043" width="11.42578125" style="18" customWidth="1"/>
    <col min="1044" max="1045" width="9.140625" style="18" customWidth="1"/>
    <col min="1046" max="1046" width="12.42578125" style="18" bestFit="1" customWidth="1"/>
    <col min="1047" max="1047" width="9.140625" style="18" customWidth="1"/>
    <col min="1048" max="1048" width="11.5703125" style="18" customWidth="1"/>
    <col min="1049" max="1049" width="29" style="18" customWidth="1"/>
    <col min="1050" max="1280" width="9.140625" style="18"/>
    <col min="1281" max="1281" width="22.85546875" style="18" customWidth="1"/>
    <col min="1282" max="1283" width="10.28515625" style="18" customWidth="1"/>
    <col min="1284" max="1287" width="5.85546875" style="18" customWidth="1"/>
    <col min="1288" max="1288" width="12" style="18" bestFit="1" customWidth="1"/>
    <col min="1289" max="1289" width="13.28515625" style="18" bestFit="1" customWidth="1"/>
    <col min="1290" max="1292" width="12" style="18" bestFit="1" customWidth="1"/>
    <col min="1293" max="1298" width="5.85546875" style="18" customWidth="1"/>
    <col min="1299" max="1299" width="11.42578125" style="18" customWidth="1"/>
    <col min="1300" max="1301" width="9.140625" style="18" customWidth="1"/>
    <col min="1302" max="1302" width="12.42578125" style="18" bestFit="1" customWidth="1"/>
    <col min="1303" max="1303" width="9.140625" style="18" customWidth="1"/>
    <col min="1304" max="1304" width="11.5703125" style="18" customWidth="1"/>
    <col min="1305" max="1305" width="29" style="18" customWidth="1"/>
    <col min="1306" max="1536" width="9.140625" style="18"/>
    <col min="1537" max="1537" width="22.85546875" style="18" customWidth="1"/>
    <col min="1538" max="1539" width="10.28515625" style="18" customWidth="1"/>
    <col min="1540" max="1543" width="5.85546875" style="18" customWidth="1"/>
    <col min="1544" max="1544" width="12" style="18" bestFit="1" customWidth="1"/>
    <col min="1545" max="1545" width="13.28515625" style="18" bestFit="1" customWidth="1"/>
    <col min="1546" max="1548" width="12" style="18" bestFit="1" customWidth="1"/>
    <col min="1549" max="1554" width="5.85546875" style="18" customWidth="1"/>
    <col min="1555" max="1555" width="11.42578125" style="18" customWidth="1"/>
    <col min="1556" max="1557" width="9.140625" style="18" customWidth="1"/>
    <col min="1558" max="1558" width="12.42578125" style="18" bestFit="1" customWidth="1"/>
    <col min="1559" max="1559" width="9.140625" style="18" customWidth="1"/>
    <col min="1560" max="1560" width="11.5703125" style="18" customWidth="1"/>
    <col min="1561" max="1561" width="29" style="18" customWidth="1"/>
    <col min="1562" max="1792" width="9.140625" style="18"/>
    <col min="1793" max="1793" width="22.85546875" style="18" customWidth="1"/>
    <col min="1794" max="1795" width="10.28515625" style="18" customWidth="1"/>
    <col min="1796" max="1799" width="5.85546875" style="18" customWidth="1"/>
    <col min="1800" max="1800" width="12" style="18" bestFit="1" customWidth="1"/>
    <col min="1801" max="1801" width="13.28515625" style="18" bestFit="1" customWidth="1"/>
    <col min="1802" max="1804" width="12" style="18" bestFit="1" customWidth="1"/>
    <col min="1805" max="1810" width="5.85546875" style="18" customWidth="1"/>
    <col min="1811" max="1811" width="11.42578125" style="18" customWidth="1"/>
    <col min="1812" max="1813" width="9.140625" style="18" customWidth="1"/>
    <col min="1814" max="1814" width="12.42578125" style="18" bestFit="1" customWidth="1"/>
    <col min="1815" max="1815" width="9.140625" style="18" customWidth="1"/>
    <col min="1816" max="1816" width="11.5703125" style="18" customWidth="1"/>
    <col min="1817" max="1817" width="29" style="18" customWidth="1"/>
    <col min="1818" max="2048" width="9.140625" style="18"/>
    <col min="2049" max="2049" width="22.85546875" style="18" customWidth="1"/>
    <col min="2050" max="2051" width="10.28515625" style="18" customWidth="1"/>
    <col min="2052" max="2055" width="5.85546875" style="18" customWidth="1"/>
    <col min="2056" max="2056" width="12" style="18" bestFit="1" customWidth="1"/>
    <col min="2057" max="2057" width="13.28515625" style="18" bestFit="1" customWidth="1"/>
    <col min="2058" max="2060" width="12" style="18" bestFit="1" customWidth="1"/>
    <col min="2061" max="2066" width="5.85546875" style="18" customWidth="1"/>
    <col min="2067" max="2067" width="11.42578125" style="18" customWidth="1"/>
    <col min="2068" max="2069" width="9.140625" style="18" customWidth="1"/>
    <col min="2070" max="2070" width="12.42578125" style="18" bestFit="1" customWidth="1"/>
    <col min="2071" max="2071" width="9.140625" style="18" customWidth="1"/>
    <col min="2072" max="2072" width="11.5703125" style="18" customWidth="1"/>
    <col min="2073" max="2073" width="29" style="18" customWidth="1"/>
    <col min="2074" max="2304" width="9.140625" style="18"/>
    <col min="2305" max="2305" width="22.85546875" style="18" customWidth="1"/>
    <col min="2306" max="2307" width="10.28515625" style="18" customWidth="1"/>
    <col min="2308" max="2311" width="5.85546875" style="18" customWidth="1"/>
    <col min="2312" max="2312" width="12" style="18" bestFit="1" customWidth="1"/>
    <col min="2313" max="2313" width="13.28515625" style="18" bestFit="1" customWidth="1"/>
    <col min="2314" max="2316" width="12" style="18" bestFit="1" customWidth="1"/>
    <col min="2317" max="2322" width="5.85546875" style="18" customWidth="1"/>
    <col min="2323" max="2323" width="11.42578125" style="18" customWidth="1"/>
    <col min="2324" max="2325" width="9.140625" style="18" customWidth="1"/>
    <col min="2326" max="2326" width="12.42578125" style="18" bestFit="1" customWidth="1"/>
    <col min="2327" max="2327" width="9.140625" style="18" customWidth="1"/>
    <col min="2328" max="2328" width="11.5703125" style="18" customWidth="1"/>
    <col min="2329" max="2329" width="29" style="18" customWidth="1"/>
    <col min="2330" max="2560" width="9.140625" style="18"/>
    <col min="2561" max="2561" width="22.85546875" style="18" customWidth="1"/>
    <col min="2562" max="2563" width="10.28515625" style="18" customWidth="1"/>
    <col min="2564" max="2567" width="5.85546875" style="18" customWidth="1"/>
    <col min="2568" max="2568" width="12" style="18" bestFit="1" customWidth="1"/>
    <col min="2569" max="2569" width="13.28515625" style="18" bestFit="1" customWidth="1"/>
    <col min="2570" max="2572" width="12" style="18" bestFit="1" customWidth="1"/>
    <col min="2573" max="2578" width="5.85546875" style="18" customWidth="1"/>
    <col min="2579" max="2579" width="11.42578125" style="18" customWidth="1"/>
    <col min="2580" max="2581" width="9.140625" style="18" customWidth="1"/>
    <col min="2582" max="2582" width="12.42578125" style="18" bestFit="1" customWidth="1"/>
    <col min="2583" max="2583" width="9.140625" style="18" customWidth="1"/>
    <col min="2584" max="2584" width="11.5703125" style="18" customWidth="1"/>
    <col min="2585" max="2585" width="29" style="18" customWidth="1"/>
    <col min="2586" max="2816" width="9.140625" style="18"/>
    <col min="2817" max="2817" width="22.85546875" style="18" customWidth="1"/>
    <col min="2818" max="2819" width="10.28515625" style="18" customWidth="1"/>
    <col min="2820" max="2823" width="5.85546875" style="18" customWidth="1"/>
    <col min="2824" max="2824" width="12" style="18" bestFit="1" customWidth="1"/>
    <col min="2825" max="2825" width="13.28515625" style="18" bestFit="1" customWidth="1"/>
    <col min="2826" max="2828" width="12" style="18" bestFit="1" customWidth="1"/>
    <col min="2829" max="2834" width="5.85546875" style="18" customWidth="1"/>
    <col min="2835" max="2835" width="11.42578125" style="18" customWidth="1"/>
    <col min="2836" max="2837" width="9.140625" style="18" customWidth="1"/>
    <col min="2838" max="2838" width="12.42578125" style="18" bestFit="1" customWidth="1"/>
    <col min="2839" max="2839" width="9.140625" style="18" customWidth="1"/>
    <col min="2840" max="2840" width="11.5703125" style="18" customWidth="1"/>
    <col min="2841" max="2841" width="29" style="18" customWidth="1"/>
    <col min="2842" max="3072" width="9.140625" style="18"/>
    <col min="3073" max="3073" width="22.85546875" style="18" customWidth="1"/>
    <col min="3074" max="3075" width="10.28515625" style="18" customWidth="1"/>
    <col min="3076" max="3079" width="5.85546875" style="18" customWidth="1"/>
    <col min="3080" max="3080" width="12" style="18" bestFit="1" customWidth="1"/>
    <col min="3081" max="3081" width="13.28515625" style="18" bestFit="1" customWidth="1"/>
    <col min="3082" max="3084" width="12" style="18" bestFit="1" customWidth="1"/>
    <col min="3085" max="3090" width="5.85546875" style="18" customWidth="1"/>
    <col min="3091" max="3091" width="11.42578125" style="18" customWidth="1"/>
    <col min="3092" max="3093" width="9.140625" style="18" customWidth="1"/>
    <col min="3094" max="3094" width="12.42578125" style="18" bestFit="1" customWidth="1"/>
    <col min="3095" max="3095" width="9.140625" style="18" customWidth="1"/>
    <col min="3096" max="3096" width="11.5703125" style="18" customWidth="1"/>
    <col min="3097" max="3097" width="29" style="18" customWidth="1"/>
    <col min="3098" max="3328" width="9.140625" style="18"/>
    <col min="3329" max="3329" width="22.85546875" style="18" customWidth="1"/>
    <col min="3330" max="3331" width="10.28515625" style="18" customWidth="1"/>
    <col min="3332" max="3335" width="5.85546875" style="18" customWidth="1"/>
    <col min="3336" max="3336" width="12" style="18" bestFit="1" customWidth="1"/>
    <col min="3337" max="3337" width="13.28515625" style="18" bestFit="1" customWidth="1"/>
    <col min="3338" max="3340" width="12" style="18" bestFit="1" customWidth="1"/>
    <col min="3341" max="3346" width="5.85546875" style="18" customWidth="1"/>
    <col min="3347" max="3347" width="11.42578125" style="18" customWidth="1"/>
    <col min="3348" max="3349" width="9.140625" style="18" customWidth="1"/>
    <col min="3350" max="3350" width="12.42578125" style="18" bestFit="1" customWidth="1"/>
    <col min="3351" max="3351" width="9.140625" style="18" customWidth="1"/>
    <col min="3352" max="3352" width="11.5703125" style="18" customWidth="1"/>
    <col min="3353" max="3353" width="29" style="18" customWidth="1"/>
    <col min="3354" max="3584" width="9.140625" style="18"/>
    <col min="3585" max="3585" width="22.85546875" style="18" customWidth="1"/>
    <col min="3586" max="3587" width="10.28515625" style="18" customWidth="1"/>
    <col min="3588" max="3591" width="5.85546875" style="18" customWidth="1"/>
    <col min="3592" max="3592" width="12" style="18" bestFit="1" customWidth="1"/>
    <col min="3593" max="3593" width="13.28515625" style="18" bestFit="1" customWidth="1"/>
    <col min="3594" max="3596" width="12" style="18" bestFit="1" customWidth="1"/>
    <col min="3597" max="3602" width="5.85546875" style="18" customWidth="1"/>
    <col min="3603" max="3603" width="11.42578125" style="18" customWidth="1"/>
    <col min="3604" max="3605" width="9.140625" style="18" customWidth="1"/>
    <col min="3606" max="3606" width="12.42578125" style="18" bestFit="1" customWidth="1"/>
    <col min="3607" max="3607" width="9.140625" style="18" customWidth="1"/>
    <col min="3608" max="3608" width="11.5703125" style="18" customWidth="1"/>
    <col min="3609" max="3609" width="29" style="18" customWidth="1"/>
    <col min="3610" max="3840" width="9.140625" style="18"/>
    <col min="3841" max="3841" width="22.85546875" style="18" customWidth="1"/>
    <col min="3842" max="3843" width="10.28515625" style="18" customWidth="1"/>
    <col min="3844" max="3847" width="5.85546875" style="18" customWidth="1"/>
    <col min="3848" max="3848" width="12" style="18" bestFit="1" customWidth="1"/>
    <col min="3849" max="3849" width="13.28515625" style="18" bestFit="1" customWidth="1"/>
    <col min="3850" max="3852" width="12" style="18" bestFit="1" customWidth="1"/>
    <col min="3853" max="3858" width="5.85546875" style="18" customWidth="1"/>
    <col min="3859" max="3859" width="11.42578125" style="18" customWidth="1"/>
    <col min="3860" max="3861" width="9.140625" style="18" customWidth="1"/>
    <col min="3862" max="3862" width="12.42578125" style="18" bestFit="1" customWidth="1"/>
    <col min="3863" max="3863" width="9.140625" style="18" customWidth="1"/>
    <col min="3864" max="3864" width="11.5703125" style="18" customWidth="1"/>
    <col min="3865" max="3865" width="29" style="18" customWidth="1"/>
    <col min="3866" max="4096" width="9.140625" style="18"/>
    <col min="4097" max="4097" width="22.85546875" style="18" customWidth="1"/>
    <col min="4098" max="4099" width="10.28515625" style="18" customWidth="1"/>
    <col min="4100" max="4103" width="5.85546875" style="18" customWidth="1"/>
    <col min="4104" max="4104" width="12" style="18" bestFit="1" customWidth="1"/>
    <col min="4105" max="4105" width="13.28515625" style="18" bestFit="1" customWidth="1"/>
    <col min="4106" max="4108" width="12" style="18" bestFit="1" customWidth="1"/>
    <col min="4109" max="4114" width="5.85546875" style="18" customWidth="1"/>
    <col min="4115" max="4115" width="11.42578125" style="18" customWidth="1"/>
    <col min="4116" max="4117" width="9.140625" style="18" customWidth="1"/>
    <col min="4118" max="4118" width="12.42578125" style="18" bestFit="1" customWidth="1"/>
    <col min="4119" max="4119" width="9.140625" style="18" customWidth="1"/>
    <col min="4120" max="4120" width="11.5703125" style="18" customWidth="1"/>
    <col min="4121" max="4121" width="29" style="18" customWidth="1"/>
    <col min="4122" max="4352" width="9.140625" style="18"/>
    <col min="4353" max="4353" width="22.85546875" style="18" customWidth="1"/>
    <col min="4354" max="4355" width="10.28515625" style="18" customWidth="1"/>
    <col min="4356" max="4359" width="5.85546875" style="18" customWidth="1"/>
    <col min="4360" max="4360" width="12" style="18" bestFit="1" customWidth="1"/>
    <col min="4361" max="4361" width="13.28515625" style="18" bestFit="1" customWidth="1"/>
    <col min="4362" max="4364" width="12" style="18" bestFit="1" customWidth="1"/>
    <col min="4365" max="4370" width="5.85546875" style="18" customWidth="1"/>
    <col min="4371" max="4371" width="11.42578125" style="18" customWidth="1"/>
    <col min="4372" max="4373" width="9.140625" style="18" customWidth="1"/>
    <col min="4374" max="4374" width="12.42578125" style="18" bestFit="1" customWidth="1"/>
    <col min="4375" max="4375" width="9.140625" style="18" customWidth="1"/>
    <col min="4376" max="4376" width="11.5703125" style="18" customWidth="1"/>
    <col min="4377" max="4377" width="29" style="18" customWidth="1"/>
    <col min="4378" max="4608" width="9.140625" style="18"/>
    <col min="4609" max="4609" width="22.85546875" style="18" customWidth="1"/>
    <col min="4610" max="4611" width="10.28515625" style="18" customWidth="1"/>
    <col min="4612" max="4615" width="5.85546875" style="18" customWidth="1"/>
    <col min="4616" max="4616" width="12" style="18" bestFit="1" customWidth="1"/>
    <col min="4617" max="4617" width="13.28515625" style="18" bestFit="1" customWidth="1"/>
    <col min="4618" max="4620" width="12" style="18" bestFit="1" customWidth="1"/>
    <col min="4621" max="4626" width="5.85546875" style="18" customWidth="1"/>
    <col min="4627" max="4627" width="11.42578125" style="18" customWidth="1"/>
    <col min="4628" max="4629" width="9.140625" style="18" customWidth="1"/>
    <col min="4630" max="4630" width="12.42578125" style="18" bestFit="1" customWidth="1"/>
    <col min="4631" max="4631" width="9.140625" style="18" customWidth="1"/>
    <col min="4632" max="4632" width="11.5703125" style="18" customWidth="1"/>
    <col min="4633" max="4633" width="29" style="18" customWidth="1"/>
    <col min="4634" max="4864" width="9.140625" style="18"/>
    <col min="4865" max="4865" width="22.85546875" style="18" customWidth="1"/>
    <col min="4866" max="4867" width="10.28515625" style="18" customWidth="1"/>
    <col min="4868" max="4871" width="5.85546875" style="18" customWidth="1"/>
    <col min="4872" max="4872" width="12" style="18" bestFit="1" customWidth="1"/>
    <col min="4873" max="4873" width="13.28515625" style="18" bestFit="1" customWidth="1"/>
    <col min="4874" max="4876" width="12" style="18" bestFit="1" customWidth="1"/>
    <col min="4877" max="4882" width="5.85546875" style="18" customWidth="1"/>
    <col min="4883" max="4883" width="11.42578125" style="18" customWidth="1"/>
    <col min="4884" max="4885" width="9.140625" style="18" customWidth="1"/>
    <col min="4886" max="4886" width="12.42578125" style="18" bestFit="1" customWidth="1"/>
    <col min="4887" max="4887" width="9.140625" style="18" customWidth="1"/>
    <col min="4888" max="4888" width="11.5703125" style="18" customWidth="1"/>
    <col min="4889" max="4889" width="29" style="18" customWidth="1"/>
    <col min="4890" max="5120" width="9.140625" style="18"/>
    <col min="5121" max="5121" width="22.85546875" style="18" customWidth="1"/>
    <col min="5122" max="5123" width="10.28515625" style="18" customWidth="1"/>
    <col min="5124" max="5127" width="5.85546875" style="18" customWidth="1"/>
    <col min="5128" max="5128" width="12" style="18" bestFit="1" customWidth="1"/>
    <col min="5129" max="5129" width="13.28515625" style="18" bestFit="1" customWidth="1"/>
    <col min="5130" max="5132" width="12" style="18" bestFit="1" customWidth="1"/>
    <col min="5133" max="5138" width="5.85546875" style="18" customWidth="1"/>
    <col min="5139" max="5139" width="11.42578125" style="18" customWidth="1"/>
    <col min="5140" max="5141" width="9.140625" style="18" customWidth="1"/>
    <col min="5142" max="5142" width="12.42578125" style="18" bestFit="1" customWidth="1"/>
    <col min="5143" max="5143" width="9.140625" style="18" customWidth="1"/>
    <col min="5144" max="5144" width="11.5703125" style="18" customWidth="1"/>
    <col min="5145" max="5145" width="29" style="18" customWidth="1"/>
    <col min="5146" max="5376" width="9.140625" style="18"/>
    <col min="5377" max="5377" width="22.85546875" style="18" customWidth="1"/>
    <col min="5378" max="5379" width="10.28515625" style="18" customWidth="1"/>
    <col min="5380" max="5383" width="5.85546875" style="18" customWidth="1"/>
    <col min="5384" max="5384" width="12" style="18" bestFit="1" customWidth="1"/>
    <col min="5385" max="5385" width="13.28515625" style="18" bestFit="1" customWidth="1"/>
    <col min="5386" max="5388" width="12" style="18" bestFit="1" customWidth="1"/>
    <col min="5389" max="5394" width="5.85546875" style="18" customWidth="1"/>
    <col min="5395" max="5395" width="11.42578125" style="18" customWidth="1"/>
    <col min="5396" max="5397" width="9.140625" style="18" customWidth="1"/>
    <col min="5398" max="5398" width="12.42578125" style="18" bestFit="1" customWidth="1"/>
    <col min="5399" max="5399" width="9.140625" style="18" customWidth="1"/>
    <col min="5400" max="5400" width="11.5703125" style="18" customWidth="1"/>
    <col min="5401" max="5401" width="29" style="18" customWidth="1"/>
    <col min="5402" max="5632" width="9.140625" style="18"/>
    <col min="5633" max="5633" width="22.85546875" style="18" customWidth="1"/>
    <col min="5634" max="5635" width="10.28515625" style="18" customWidth="1"/>
    <col min="5636" max="5639" width="5.85546875" style="18" customWidth="1"/>
    <col min="5640" max="5640" width="12" style="18" bestFit="1" customWidth="1"/>
    <col min="5641" max="5641" width="13.28515625" style="18" bestFit="1" customWidth="1"/>
    <col min="5642" max="5644" width="12" style="18" bestFit="1" customWidth="1"/>
    <col min="5645" max="5650" width="5.85546875" style="18" customWidth="1"/>
    <col min="5651" max="5651" width="11.42578125" style="18" customWidth="1"/>
    <col min="5652" max="5653" width="9.140625" style="18" customWidth="1"/>
    <col min="5654" max="5654" width="12.42578125" style="18" bestFit="1" customWidth="1"/>
    <col min="5655" max="5655" width="9.140625" style="18" customWidth="1"/>
    <col min="5656" max="5656" width="11.5703125" style="18" customWidth="1"/>
    <col min="5657" max="5657" width="29" style="18" customWidth="1"/>
    <col min="5658" max="5888" width="9.140625" style="18"/>
    <col min="5889" max="5889" width="22.85546875" style="18" customWidth="1"/>
    <col min="5890" max="5891" width="10.28515625" style="18" customWidth="1"/>
    <col min="5892" max="5895" width="5.85546875" style="18" customWidth="1"/>
    <col min="5896" max="5896" width="12" style="18" bestFit="1" customWidth="1"/>
    <col min="5897" max="5897" width="13.28515625" style="18" bestFit="1" customWidth="1"/>
    <col min="5898" max="5900" width="12" style="18" bestFit="1" customWidth="1"/>
    <col min="5901" max="5906" width="5.85546875" style="18" customWidth="1"/>
    <col min="5907" max="5907" width="11.42578125" style="18" customWidth="1"/>
    <col min="5908" max="5909" width="9.140625" style="18" customWidth="1"/>
    <col min="5910" max="5910" width="12.42578125" style="18" bestFit="1" customWidth="1"/>
    <col min="5911" max="5911" width="9.140625" style="18" customWidth="1"/>
    <col min="5912" max="5912" width="11.5703125" style="18" customWidth="1"/>
    <col min="5913" max="5913" width="29" style="18" customWidth="1"/>
    <col min="5914" max="6144" width="9.140625" style="18"/>
    <col min="6145" max="6145" width="22.85546875" style="18" customWidth="1"/>
    <col min="6146" max="6147" width="10.28515625" style="18" customWidth="1"/>
    <col min="6148" max="6151" width="5.85546875" style="18" customWidth="1"/>
    <col min="6152" max="6152" width="12" style="18" bestFit="1" customWidth="1"/>
    <col min="6153" max="6153" width="13.28515625" style="18" bestFit="1" customWidth="1"/>
    <col min="6154" max="6156" width="12" style="18" bestFit="1" customWidth="1"/>
    <col min="6157" max="6162" width="5.85546875" style="18" customWidth="1"/>
    <col min="6163" max="6163" width="11.42578125" style="18" customWidth="1"/>
    <col min="6164" max="6165" width="9.140625" style="18" customWidth="1"/>
    <col min="6166" max="6166" width="12.42578125" style="18" bestFit="1" customWidth="1"/>
    <col min="6167" max="6167" width="9.140625" style="18" customWidth="1"/>
    <col min="6168" max="6168" width="11.5703125" style="18" customWidth="1"/>
    <col min="6169" max="6169" width="29" style="18" customWidth="1"/>
    <col min="6170" max="6400" width="9.140625" style="18"/>
    <col min="6401" max="6401" width="22.85546875" style="18" customWidth="1"/>
    <col min="6402" max="6403" width="10.28515625" style="18" customWidth="1"/>
    <col min="6404" max="6407" width="5.85546875" style="18" customWidth="1"/>
    <col min="6408" max="6408" width="12" style="18" bestFit="1" customWidth="1"/>
    <col min="6409" max="6409" width="13.28515625" style="18" bestFit="1" customWidth="1"/>
    <col min="6410" max="6412" width="12" style="18" bestFit="1" customWidth="1"/>
    <col min="6413" max="6418" width="5.85546875" style="18" customWidth="1"/>
    <col min="6419" max="6419" width="11.42578125" style="18" customWidth="1"/>
    <col min="6420" max="6421" width="9.140625" style="18" customWidth="1"/>
    <col min="6422" max="6422" width="12.42578125" style="18" bestFit="1" customWidth="1"/>
    <col min="6423" max="6423" width="9.140625" style="18" customWidth="1"/>
    <col min="6424" max="6424" width="11.5703125" style="18" customWidth="1"/>
    <col min="6425" max="6425" width="29" style="18" customWidth="1"/>
    <col min="6426" max="6656" width="9.140625" style="18"/>
    <col min="6657" max="6657" width="22.85546875" style="18" customWidth="1"/>
    <col min="6658" max="6659" width="10.28515625" style="18" customWidth="1"/>
    <col min="6660" max="6663" width="5.85546875" style="18" customWidth="1"/>
    <col min="6664" max="6664" width="12" style="18" bestFit="1" customWidth="1"/>
    <col min="6665" max="6665" width="13.28515625" style="18" bestFit="1" customWidth="1"/>
    <col min="6666" max="6668" width="12" style="18" bestFit="1" customWidth="1"/>
    <col min="6669" max="6674" width="5.85546875" style="18" customWidth="1"/>
    <col min="6675" max="6675" width="11.42578125" style="18" customWidth="1"/>
    <col min="6676" max="6677" width="9.140625" style="18" customWidth="1"/>
    <col min="6678" max="6678" width="12.42578125" style="18" bestFit="1" customWidth="1"/>
    <col min="6679" max="6679" width="9.140625" style="18" customWidth="1"/>
    <col min="6680" max="6680" width="11.5703125" style="18" customWidth="1"/>
    <col min="6681" max="6681" width="29" style="18" customWidth="1"/>
    <col min="6682" max="6912" width="9.140625" style="18"/>
    <col min="6913" max="6913" width="22.85546875" style="18" customWidth="1"/>
    <col min="6914" max="6915" width="10.28515625" style="18" customWidth="1"/>
    <col min="6916" max="6919" width="5.85546875" style="18" customWidth="1"/>
    <col min="6920" max="6920" width="12" style="18" bestFit="1" customWidth="1"/>
    <col min="6921" max="6921" width="13.28515625" style="18" bestFit="1" customWidth="1"/>
    <col min="6922" max="6924" width="12" style="18" bestFit="1" customWidth="1"/>
    <col min="6925" max="6930" width="5.85546875" style="18" customWidth="1"/>
    <col min="6931" max="6931" width="11.42578125" style="18" customWidth="1"/>
    <col min="6932" max="6933" width="9.140625" style="18" customWidth="1"/>
    <col min="6934" max="6934" width="12.42578125" style="18" bestFit="1" customWidth="1"/>
    <col min="6935" max="6935" width="9.140625" style="18" customWidth="1"/>
    <col min="6936" max="6936" width="11.5703125" style="18" customWidth="1"/>
    <col min="6937" max="6937" width="29" style="18" customWidth="1"/>
    <col min="6938" max="7168" width="9.140625" style="18"/>
    <col min="7169" max="7169" width="22.85546875" style="18" customWidth="1"/>
    <col min="7170" max="7171" width="10.28515625" style="18" customWidth="1"/>
    <col min="7172" max="7175" width="5.85546875" style="18" customWidth="1"/>
    <col min="7176" max="7176" width="12" style="18" bestFit="1" customWidth="1"/>
    <col min="7177" max="7177" width="13.28515625" style="18" bestFit="1" customWidth="1"/>
    <col min="7178" max="7180" width="12" style="18" bestFit="1" customWidth="1"/>
    <col min="7181" max="7186" width="5.85546875" style="18" customWidth="1"/>
    <col min="7187" max="7187" width="11.42578125" style="18" customWidth="1"/>
    <col min="7188" max="7189" width="9.140625" style="18" customWidth="1"/>
    <col min="7190" max="7190" width="12.42578125" style="18" bestFit="1" customWidth="1"/>
    <col min="7191" max="7191" width="9.140625" style="18" customWidth="1"/>
    <col min="7192" max="7192" width="11.5703125" style="18" customWidth="1"/>
    <col min="7193" max="7193" width="29" style="18" customWidth="1"/>
    <col min="7194" max="7424" width="9.140625" style="18"/>
    <col min="7425" max="7425" width="22.85546875" style="18" customWidth="1"/>
    <col min="7426" max="7427" width="10.28515625" style="18" customWidth="1"/>
    <col min="7428" max="7431" width="5.85546875" style="18" customWidth="1"/>
    <col min="7432" max="7432" width="12" style="18" bestFit="1" customWidth="1"/>
    <col min="7433" max="7433" width="13.28515625" style="18" bestFit="1" customWidth="1"/>
    <col min="7434" max="7436" width="12" style="18" bestFit="1" customWidth="1"/>
    <col min="7437" max="7442" width="5.85546875" style="18" customWidth="1"/>
    <col min="7443" max="7443" width="11.42578125" style="18" customWidth="1"/>
    <col min="7444" max="7445" width="9.140625" style="18" customWidth="1"/>
    <col min="7446" max="7446" width="12.42578125" style="18" bestFit="1" customWidth="1"/>
    <col min="7447" max="7447" width="9.140625" style="18" customWidth="1"/>
    <col min="7448" max="7448" width="11.5703125" style="18" customWidth="1"/>
    <col min="7449" max="7449" width="29" style="18" customWidth="1"/>
    <col min="7450" max="7680" width="9.140625" style="18"/>
    <col min="7681" max="7681" width="22.85546875" style="18" customWidth="1"/>
    <col min="7682" max="7683" width="10.28515625" style="18" customWidth="1"/>
    <col min="7684" max="7687" width="5.85546875" style="18" customWidth="1"/>
    <col min="7688" max="7688" width="12" style="18" bestFit="1" customWidth="1"/>
    <col min="7689" max="7689" width="13.28515625" style="18" bestFit="1" customWidth="1"/>
    <col min="7690" max="7692" width="12" style="18" bestFit="1" customWidth="1"/>
    <col min="7693" max="7698" width="5.85546875" style="18" customWidth="1"/>
    <col min="7699" max="7699" width="11.42578125" style="18" customWidth="1"/>
    <col min="7700" max="7701" width="9.140625" style="18" customWidth="1"/>
    <col min="7702" max="7702" width="12.42578125" style="18" bestFit="1" customWidth="1"/>
    <col min="7703" max="7703" width="9.140625" style="18" customWidth="1"/>
    <col min="7704" max="7704" width="11.5703125" style="18" customWidth="1"/>
    <col min="7705" max="7705" width="29" style="18" customWidth="1"/>
    <col min="7706" max="7936" width="9.140625" style="18"/>
    <col min="7937" max="7937" width="22.85546875" style="18" customWidth="1"/>
    <col min="7938" max="7939" width="10.28515625" style="18" customWidth="1"/>
    <col min="7940" max="7943" width="5.85546875" style="18" customWidth="1"/>
    <col min="7944" max="7944" width="12" style="18" bestFit="1" customWidth="1"/>
    <col min="7945" max="7945" width="13.28515625" style="18" bestFit="1" customWidth="1"/>
    <col min="7946" max="7948" width="12" style="18" bestFit="1" customWidth="1"/>
    <col min="7949" max="7954" width="5.85546875" style="18" customWidth="1"/>
    <col min="7955" max="7955" width="11.42578125" style="18" customWidth="1"/>
    <col min="7956" max="7957" width="9.140625" style="18" customWidth="1"/>
    <col min="7958" max="7958" width="12.42578125" style="18" bestFit="1" customWidth="1"/>
    <col min="7959" max="7959" width="9.140625" style="18" customWidth="1"/>
    <col min="7960" max="7960" width="11.5703125" style="18" customWidth="1"/>
    <col min="7961" max="7961" width="29" style="18" customWidth="1"/>
    <col min="7962" max="8192" width="9.140625" style="18"/>
    <col min="8193" max="8193" width="22.85546875" style="18" customWidth="1"/>
    <col min="8194" max="8195" width="10.28515625" style="18" customWidth="1"/>
    <col min="8196" max="8199" width="5.85546875" style="18" customWidth="1"/>
    <col min="8200" max="8200" width="12" style="18" bestFit="1" customWidth="1"/>
    <col min="8201" max="8201" width="13.28515625" style="18" bestFit="1" customWidth="1"/>
    <col min="8202" max="8204" width="12" style="18" bestFit="1" customWidth="1"/>
    <col min="8205" max="8210" width="5.85546875" style="18" customWidth="1"/>
    <col min="8211" max="8211" width="11.42578125" style="18" customWidth="1"/>
    <col min="8212" max="8213" width="9.140625" style="18" customWidth="1"/>
    <col min="8214" max="8214" width="12.42578125" style="18" bestFit="1" customWidth="1"/>
    <col min="8215" max="8215" width="9.140625" style="18" customWidth="1"/>
    <col min="8216" max="8216" width="11.5703125" style="18" customWidth="1"/>
    <col min="8217" max="8217" width="29" style="18" customWidth="1"/>
    <col min="8218" max="8448" width="9.140625" style="18"/>
    <col min="8449" max="8449" width="22.85546875" style="18" customWidth="1"/>
    <col min="8450" max="8451" width="10.28515625" style="18" customWidth="1"/>
    <col min="8452" max="8455" width="5.85546875" style="18" customWidth="1"/>
    <col min="8456" max="8456" width="12" style="18" bestFit="1" customWidth="1"/>
    <col min="8457" max="8457" width="13.28515625" style="18" bestFit="1" customWidth="1"/>
    <col min="8458" max="8460" width="12" style="18" bestFit="1" customWidth="1"/>
    <col min="8461" max="8466" width="5.85546875" style="18" customWidth="1"/>
    <col min="8467" max="8467" width="11.42578125" style="18" customWidth="1"/>
    <col min="8468" max="8469" width="9.140625" style="18" customWidth="1"/>
    <col min="8470" max="8470" width="12.42578125" style="18" bestFit="1" customWidth="1"/>
    <col min="8471" max="8471" width="9.140625" style="18" customWidth="1"/>
    <col min="8472" max="8472" width="11.5703125" style="18" customWidth="1"/>
    <col min="8473" max="8473" width="29" style="18" customWidth="1"/>
    <col min="8474" max="8704" width="9.140625" style="18"/>
    <col min="8705" max="8705" width="22.85546875" style="18" customWidth="1"/>
    <col min="8706" max="8707" width="10.28515625" style="18" customWidth="1"/>
    <col min="8708" max="8711" width="5.85546875" style="18" customWidth="1"/>
    <col min="8712" max="8712" width="12" style="18" bestFit="1" customWidth="1"/>
    <col min="8713" max="8713" width="13.28515625" style="18" bestFit="1" customWidth="1"/>
    <col min="8714" max="8716" width="12" style="18" bestFit="1" customWidth="1"/>
    <col min="8717" max="8722" width="5.85546875" style="18" customWidth="1"/>
    <col min="8723" max="8723" width="11.42578125" style="18" customWidth="1"/>
    <col min="8724" max="8725" width="9.140625" style="18" customWidth="1"/>
    <col min="8726" max="8726" width="12.42578125" style="18" bestFit="1" customWidth="1"/>
    <col min="8727" max="8727" width="9.140625" style="18" customWidth="1"/>
    <col min="8728" max="8728" width="11.5703125" style="18" customWidth="1"/>
    <col min="8729" max="8729" width="29" style="18" customWidth="1"/>
    <col min="8730" max="8960" width="9.140625" style="18"/>
    <col min="8961" max="8961" width="22.85546875" style="18" customWidth="1"/>
    <col min="8962" max="8963" width="10.28515625" style="18" customWidth="1"/>
    <col min="8964" max="8967" width="5.85546875" style="18" customWidth="1"/>
    <col min="8968" max="8968" width="12" style="18" bestFit="1" customWidth="1"/>
    <col min="8969" max="8969" width="13.28515625" style="18" bestFit="1" customWidth="1"/>
    <col min="8970" max="8972" width="12" style="18" bestFit="1" customWidth="1"/>
    <col min="8973" max="8978" width="5.85546875" style="18" customWidth="1"/>
    <col min="8979" max="8979" width="11.42578125" style="18" customWidth="1"/>
    <col min="8980" max="8981" width="9.140625" style="18" customWidth="1"/>
    <col min="8982" max="8982" width="12.42578125" style="18" bestFit="1" customWidth="1"/>
    <col min="8983" max="8983" width="9.140625" style="18" customWidth="1"/>
    <col min="8984" max="8984" width="11.5703125" style="18" customWidth="1"/>
    <col min="8985" max="8985" width="29" style="18" customWidth="1"/>
    <col min="8986" max="9216" width="9.140625" style="18"/>
    <col min="9217" max="9217" width="22.85546875" style="18" customWidth="1"/>
    <col min="9218" max="9219" width="10.28515625" style="18" customWidth="1"/>
    <col min="9220" max="9223" width="5.85546875" style="18" customWidth="1"/>
    <col min="9224" max="9224" width="12" style="18" bestFit="1" customWidth="1"/>
    <col min="9225" max="9225" width="13.28515625" style="18" bestFit="1" customWidth="1"/>
    <col min="9226" max="9228" width="12" style="18" bestFit="1" customWidth="1"/>
    <col min="9229" max="9234" width="5.85546875" style="18" customWidth="1"/>
    <col min="9235" max="9235" width="11.42578125" style="18" customWidth="1"/>
    <col min="9236" max="9237" width="9.140625" style="18" customWidth="1"/>
    <col min="9238" max="9238" width="12.42578125" style="18" bestFit="1" customWidth="1"/>
    <col min="9239" max="9239" width="9.140625" style="18" customWidth="1"/>
    <col min="9240" max="9240" width="11.5703125" style="18" customWidth="1"/>
    <col min="9241" max="9241" width="29" style="18" customWidth="1"/>
    <col min="9242" max="9472" width="9.140625" style="18"/>
    <col min="9473" max="9473" width="22.85546875" style="18" customWidth="1"/>
    <col min="9474" max="9475" width="10.28515625" style="18" customWidth="1"/>
    <col min="9476" max="9479" width="5.85546875" style="18" customWidth="1"/>
    <col min="9480" max="9480" width="12" style="18" bestFit="1" customWidth="1"/>
    <col min="9481" max="9481" width="13.28515625" style="18" bestFit="1" customWidth="1"/>
    <col min="9482" max="9484" width="12" style="18" bestFit="1" customWidth="1"/>
    <col min="9485" max="9490" width="5.85546875" style="18" customWidth="1"/>
    <col min="9491" max="9491" width="11.42578125" style="18" customWidth="1"/>
    <col min="9492" max="9493" width="9.140625" style="18" customWidth="1"/>
    <col min="9494" max="9494" width="12.42578125" style="18" bestFit="1" customWidth="1"/>
    <col min="9495" max="9495" width="9.140625" style="18" customWidth="1"/>
    <col min="9496" max="9496" width="11.5703125" style="18" customWidth="1"/>
    <col min="9497" max="9497" width="29" style="18" customWidth="1"/>
    <col min="9498" max="9728" width="9.140625" style="18"/>
    <col min="9729" max="9729" width="22.85546875" style="18" customWidth="1"/>
    <col min="9730" max="9731" width="10.28515625" style="18" customWidth="1"/>
    <col min="9732" max="9735" width="5.85546875" style="18" customWidth="1"/>
    <col min="9736" max="9736" width="12" style="18" bestFit="1" customWidth="1"/>
    <col min="9737" max="9737" width="13.28515625" style="18" bestFit="1" customWidth="1"/>
    <col min="9738" max="9740" width="12" style="18" bestFit="1" customWidth="1"/>
    <col min="9741" max="9746" width="5.85546875" style="18" customWidth="1"/>
    <col min="9747" max="9747" width="11.42578125" style="18" customWidth="1"/>
    <col min="9748" max="9749" width="9.140625" style="18" customWidth="1"/>
    <col min="9750" max="9750" width="12.42578125" style="18" bestFit="1" customWidth="1"/>
    <col min="9751" max="9751" width="9.140625" style="18" customWidth="1"/>
    <col min="9752" max="9752" width="11.5703125" style="18" customWidth="1"/>
    <col min="9753" max="9753" width="29" style="18" customWidth="1"/>
    <col min="9754" max="9984" width="9.140625" style="18"/>
    <col min="9985" max="9985" width="22.85546875" style="18" customWidth="1"/>
    <col min="9986" max="9987" width="10.28515625" style="18" customWidth="1"/>
    <col min="9988" max="9991" width="5.85546875" style="18" customWidth="1"/>
    <col min="9992" max="9992" width="12" style="18" bestFit="1" customWidth="1"/>
    <col min="9993" max="9993" width="13.28515625" style="18" bestFit="1" customWidth="1"/>
    <col min="9994" max="9996" width="12" style="18" bestFit="1" customWidth="1"/>
    <col min="9997" max="10002" width="5.85546875" style="18" customWidth="1"/>
    <col min="10003" max="10003" width="11.42578125" style="18" customWidth="1"/>
    <col min="10004" max="10005" width="9.140625" style="18" customWidth="1"/>
    <col min="10006" max="10006" width="12.42578125" style="18" bestFit="1" customWidth="1"/>
    <col min="10007" max="10007" width="9.140625" style="18" customWidth="1"/>
    <col min="10008" max="10008" width="11.5703125" style="18" customWidth="1"/>
    <col min="10009" max="10009" width="29" style="18" customWidth="1"/>
    <col min="10010" max="10240" width="9.140625" style="18"/>
    <col min="10241" max="10241" width="22.85546875" style="18" customWidth="1"/>
    <col min="10242" max="10243" width="10.28515625" style="18" customWidth="1"/>
    <col min="10244" max="10247" width="5.85546875" style="18" customWidth="1"/>
    <col min="10248" max="10248" width="12" style="18" bestFit="1" customWidth="1"/>
    <col min="10249" max="10249" width="13.28515625" style="18" bestFit="1" customWidth="1"/>
    <col min="10250" max="10252" width="12" style="18" bestFit="1" customWidth="1"/>
    <col min="10253" max="10258" width="5.85546875" style="18" customWidth="1"/>
    <col min="10259" max="10259" width="11.42578125" style="18" customWidth="1"/>
    <col min="10260" max="10261" width="9.140625" style="18" customWidth="1"/>
    <col min="10262" max="10262" width="12.42578125" style="18" bestFit="1" customWidth="1"/>
    <col min="10263" max="10263" width="9.140625" style="18" customWidth="1"/>
    <col min="10264" max="10264" width="11.5703125" style="18" customWidth="1"/>
    <col min="10265" max="10265" width="29" style="18" customWidth="1"/>
    <col min="10266" max="10496" width="9.140625" style="18"/>
    <col min="10497" max="10497" width="22.85546875" style="18" customWidth="1"/>
    <col min="10498" max="10499" width="10.28515625" style="18" customWidth="1"/>
    <col min="10500" max="10503" width="5.85546875" style="18" customWidth="1"/>
    <col min="10504" max="10504" width="12" style="18" bestFit="1" customWidth="1"/>
    <col min="10505" max="10505" width="13.28515625" style="18" bestFit="1" customWidth="1"/>
    <col min="10506" max="10508" width="12" style="18" bestFit="1" customWidth="1"/>
    <col min="10509" max="10514" width="5.85546875" style="18" customWidth="1"/>
    <col min="10515" max="10515" width="11.42578125" style="18" customWidth="1"/>
    <col min="10516" max="10517" width="9.140625" style="18" customWidth="1"/>
    <col min="10518" max="10518" width="12.42578125" style="18" bestFit="1" customWidth="1"/>
    <col min="10519" max="10519" width="9.140625" style="18" customWidth="1"/>
    <col min="10520" max="10520" width="11.5703125" style="18" customWidth="1"/>
    <col min="10521" max="10521" width="29" style="18" customWidth="1"/>
    <col min="10522" max="10752" width="9.140625" style="18"/>
    <col min="10753" max="10753" width="22.85546875" style="18" customWidth="1"/>
    <col min="10754" max="10755" width="10.28515625" style="18" customWidth="1"/>
    <col min="10756" max="10759" width="5.85546875" style="18" customWidth="1"/>
    <col min="10760" max="10760" width="12" style="18" bestFit="1" customWidth="1"/>
    <col min="10761" max="10761" width="13.28515625" style="18" bestFit="1" customWidth="1"/>
    <col min="10762" max="10764" width="12" style="18" bestFit="1" customWidth="1"/>
    <col min="10765" max="10770" width="5.85546875" style="18" customWidth="1"/>
    <col min="10771" max="10771" width="11.42578125" style="18" customWidth="1"/>
    <col min="10772" max="10773" width="9.140625" style="18" customWidth="1"/>
    <col min="10774" max="10774" width="12.42578125" style="18" bestFit="1" customWidth="1"/>
    <col min="10775" max="10775" width="9.140625" style="18" customWidth="1"/>
    <col min="10776" max="10776" width="11.5703125" style="18" customWidth="1"/>
    <col min="10777" max="10777" width="29" style="18" customWidth="1"/>
    <col min="10778" max="11008" width="9.140625" style="18"/>
    <col min="11009" max="11009" width="22.85546875" style="18" customWidth="1"/>
    <col min="11010" max="11011" width="10.28515625" style="18" customWidth="1"/>
    <col min="11012" max="11015" width="5.85546875" style="18" customWidth="1"/>
    <col min="11016" max="11016" width="12" style="18" bestFit="1" customWidth="1"/>
    <col min="11017" max="11017" width="13.28515625" style="18" bestFit="1" customWidth="1"/>
    <col min="11018" max="11020" width="12" style="18" bestFit="1" customWidth="1"/>
    <col min="11021" max="11026" width="5.85546875" style="18" customWidth="1"/>
    <col min="11027" max="11027" width="11.42578125" style="18" customWidth="1"/>
    <col min="11028" max="11029" width="9.140625" style="18" customWidth="1"/>
    <col min="11030" max="11030" width="12.42578125" style="18" bestFit="1" customWidth="1"/>
    <col min="11031" max="11031" width="9.140625" style="18" customWidth="1"/>
    <col min="11032" max="11032" width="11.5703125" style="18" customWidth="1"/>
    <col min="11033" max="11033" width="29" style="18" customWidth="1"/>
    <col min="11034" max="11264" width="9.140625" style="18"/>
    <col min="11265" max="11265" width="22.85546875" style="18" customWidth="1"/>
    <col min="11266" max="11267" width="10.28515625" style="18" customWidth="1"/>
    <col min="11268" max="11271" width="5.85546875" style="18" customWidth="1"/>
    <col min="11272" max="11272" width="12" style="18" bestFit="1" customWidth="1"/>
    <col min="11273" max="11273" width="13.28515625" style="18" bestFit="1" customWidth="1"/>
    <col min="11274" max="11276" width="12" style="18" bestFit="1" customWidth="1"/>
    <col min="11277" max="11282" width="5.85546875" style="18" customWidth="1"/>
    <col min="11283" max="11283" width="11.42578125" style="18" customWidth="1"/>
    <col min="11284" max="11285" width="9.140625" style="18" customWidth="1"/>
    <col min="11286" max="11286" width="12.42578125" style="18" bestFit="1" customWidth="1"/>
    <col min="11287" max="11287" width="9.140625" style="18" customWidth="1"/>
    <col min="11288" max="11288" width="11.5703125" style="18" customWidth="1"/>
    <col min="11289" max="11289" width="29" style="18" customWidth="1"/>
    <col min="11290" max="11520" width="9.140625" style="18"/>
    <col min="11521" max="11521" width="22.85546875" style="18" customWidth="1"/>
    <col min="11522" max="11523" width="10.28515625" style="18" customWidth="1"/>
    <col min="11524" max="11527" width="5.85546875" style="18" customWidth="1"/>
    <col min="11528" max="11528" width="12" style="18" bestFit="1" customWidth="1"/>
    <col min="11529" max="11529" width="13.28515625" style="18" bestFit="1" customWidth="1"/>
    <col min="11530" max="11532" width="12" style="18" bestFit="1" customWidth="1"/>
    <col min="11533" max="11538" width="5.85546875" style="18" customWidth="1"/>
    <col min="11539" max="11539" width="11.42578125" style="18" customWidth="1"/>
    <col min="11540" max="11541" width="9.140625" style="18" customWidth="1"/>
    <col min="11542" max="11542" width="12.42578125" style="18" bestFit="1" customWidth="1"/>
    <col min="11543" max="11543" width="9.140625" style="18" customWidth="1"/>
    <col min="11544" max="11544" width="11.5703125" style="18" customWidth="1"/>
    <col min="11545" max="11545" width="29" style="18" customWidth="1"/>
    <col min="11546" max="11776" width="9.140625" style="18"/>
    <col min="11777" max="11777" width="22.85546875" style="18" customWidth="1"/>
    <col min="11778" max="11779" width="10.28515625" style="18" customWidth="1"/>
    <col min="11780" max="11783" width="5.85546875" style="18" customWidth="1"/>
    <col min="11784" max="11784" width="12" style="18" bestFit="1" customWidth="1"/>
    <col min="11785" max="11785" width="13.28515625" style="18" bestFit="1" customWidth="1"/>
    <col min="11786" max="11788" width="12" style="18" bestFit="1" customWidth="1"/>
    <col min="11789" max="11794" width="5.85546875" style="18" customWidth="1"/>
    <col min="11795" max="11795" width="11.42578125" style="18" customWidth="1"/>
    <col min="11796" max="11797" width="9.140625" style="18" customWidth="1"/>
    <col min="11798" max="11798" width="12.42578125" style="18" bestFit="1" customWidth="1"/>
    <col min="11799" max="11799" width="9.140625" style="18" customWidth="1"/>
    <col min="11800" max="11800" width="11.5703125" style="18" customWidth="1"/>
    <col min="11801" max="11801" width="29" style="18" customWidth="1"/>
    <col min="11802" max="12032" width="9.140625" style="18"/>
    <col min="12033" max="12033" width="22.85546875" style="18" customWidth="1"/>
    <col min="12034" max="12035" width="10.28515625" style="18" customWidth="1"/>
    <col min="12036" max="12039" width="5.85546875" style="18" customWidth="1"/>
    <col min="12040" max="12040" width="12" style="18" bestFit="1" customWidth="1"/>
    <col min="12041" max="12041" width="13.28515625" style="18" bestFit="1" customWidth="1"/>
    <col min="12042" max="12044" width="12" style="18" bestFit="1" customWidth="1"/>
    <col min="12045" max="12050" width="5.85546875" style="18" customWidth="1"/>
    <col min="12051" max="12051" width="11.42578125" style="18" customWidth="1"/>
    <col min="12052" max="12053" width="9.140625" style="18" customWidth="1"/>
    <col min="12054" max="12054" width="12.42578125" style="18" bestFit="1" customWidth="1"/>
    <col min="12055" max="12055" width="9.140625" style="18" customWidth="1"/>
    <col min="12056" max="12056" width="11.5703125" style="18" customWidth="1"/>
    <col min="12057" max="12057" width="29" style="18" customWidth="1"/>
    <col min="12058" max="12288" width="9.140625" style="18"/>
    <col min="12289" max="12289" width="22.85546875" style="18" customWidth="1"/>
    <col min="12290" max="12291" width="10.28515625" style="18" customWidth="1"/>
    <col min="12292" max="12295" width="5.85546875" style="18" customWidth="1"/>
    <col min="12296" max="12296" width="12" style="18" bestFit="1" customWidth="1"/>
    <col min="12297" max="12297" width="13.28515625" style="18" bestFit="1" customWidth="1"/>
    <col min="12298" max="12300" width="12" style="18" bestFit="1" customWidth="1"/>
    <col min="12301" max="12306" width="5.85546875" style="18" customWidth="1"/>
    <col min="12307" max="12307" width="11.42578125" style="18" customWidth="1"/>
    <col min="12308" max="12309" width="9.140625" style="18" customWidth="1"/>
    <col min="12310" max="12310" width="12.42578125" style="18" bestFit="1" customWidth="1"/>
    <col min="12311" max="12311" width="9.140625" style="18" customWidth="1"/>
    <col min="12312" max="12312" width="11.5703125" style="18" customWidth="1"/>
    <col min="12313" max="12313" width="29" style="18" customWidth="1"/>
    <col min="12314" max="12544" width="9.140625" style="18"/>
    <col min="12545" max="12545" width="22.85546875" style="18" customWidth="1"/>
    <col min="12546" max="12547" width="10.28515625" style="18" customWidth="1"/>
    <col min="12548" max="12551" width="5.85546875" style="18" customWidth="1"/>
    <col min="12552" max="12552" width="12" style="18" bestFit="1" customWidth="1"/>
    <col min="12553" max="12553" width="13.28515625" style="18" bestFit="1" customWidth="1"/>
    <col min="12554" max="12556" width="12" style="18" bestFit="1" customWidth="1"/>
    <col min="12557" max="12562" width="5.85546875" style="18" customWidth="1"/>
    <col min="12563" max="12563" width="11.42578125" style="18" customWidth="1"/>
    <col min="12564" max="12565" width="9.140625" style="18" customWidth="1"/>
    <col min="12566" max="12566" width="12.42578125" style="18" bestFit="1" customWidth="1"/>
    <col min="12567" max="12567" width="9.140625" style="18" customWidth="1"/>
    <col min="12568" max="12568" width="11.5703125" style="18" customWidth="1"/>
    <col min="12569" max="12569" width="29" style="18" customWidth="1"/>
    <col min="12570" max="12800" width="9.140625" style="18"/>
    <col min="12801" max="12801" width="22.85546875" style="18" customWidth="1"/>
    <col min="12802" max="12803" width="10.28515625" style="18" customWidth="1"/>
    <col min="12804" max="12807" width="5.85546875" style="18" customWidth="1"/>
    <col min="12808" max="12808" width="12" style="18" bestFit="1" customWidth="1"/>
    <col min="12809" max="12809" width="13.28515625" style="18" bestFit="1" customWidth="1"/>
    <col min="12810" max="12812" width="12" style="18" bestFit="1" customWidth="1"/>
    <col min="12813" max="12818" width="5.85546875" style="18" customWidth="1"/>
    <col min="12819" max="12819" width="11.42578125" style="18" customWidth="1"/>
    <col min="12820" max="12821" width="9.140625" style="18" customWidth="1"/>
    <col min="12822" max="12822" width="12.42578125" style="18" bestFit="1" customWidth="1"/>
    <col min="12823" max="12823" width="9.140625" style="18" customWidth="1"/>
    <col min="12824" max="12824" width="11.5703125" style="18" customWidth="1"/>
    <col min="12825" max="12825" width="29" style="18" customWidth="1"/>
    <col min="12826" max="13056" width="9.140625" style="18"/>
    <col min="13057" max="13057" width="22.85546875" style="18" customWidth="1"/>
    <col min="13058" max="13059" width="10.28515625" style="18" customWidth="1"/>
    <col min="13060" max="13063" width="5.85546875" style="18" customWidth="1"/>
    <col min="13064" max="13064" width="12" style="18" bestFit="1" customWidth="1"/>
    <col min="13065" max="13065" width="13.28515625" style="18" bestFit="1" customWidth="1"/>
    <col min="13066" max="13068" width="12" style="18" bestFit="1" customWidth="1"/>
    <col min="13069" max="13074" width="5.85546875" style="18" customWidth="1"/>
    <col min="13075" max="13075" width="11.42578125" style="18" customWidth="1"/>
    <col min="13076" max="13077" width="9.140625" style="18" customWidth="1"/>
    <col min="13078" max="13078" width="12.42578125" style="18" bestFit="1" customWidth="1"/>
    <col min="13079" max="13079" width="9.140625" style="18" customWidth="1"/>
    <col min="13080" max="13080" width="11.5703125" style="18" customWidth="1"/>
    <col min="13081" max="13081" width="29" style="18" customWidth="1"/>
    <col min="13082" max="13312" width="9.140625" style="18"/>
    <col min="13313" max="13313" width="22.85546875" style="18" customWidth="1"/>
    <col min="13314" max="13315" width="10.28515625" style="18" customWidth="1"/>
    <col min="13316" max="13319" width="5.85546875" style="18" customWidth="1"/>
    <col min="13320" max="13320" width="12" style="18" bestFit="1" customWidth="1"/>
    <col min="13321" max="13321" width="13.28515625" style="18" bestFit="1" customWidth="1"/>
    <col min="13322" max="13324" width="12" style="18" bestFit="1" customWidth="1"/>
    <col min="13325" max="13330" width="5.85546875" style="18" customWidth="1"/>
    <col min="13331" max="13331" width="11.42578125" style="18" customWidth="1"/>
    <col min="13332" max="13333" width="9.140625" style="18" customWidth="1"/>
    <col min="13334" max="13334" width="12.42578125" style="18" bestFit="1" customWidth="1"/>
    <col min="13335" max="13335" width="9.140625" style="18" customWidth="1"/>
    <col min="13336" max="13336" width="11.5703125" style="18" customWidth="1"/>
    <col min="13337" max="13337" width="29" style="18" customWidth="1"/>
    <col min="13338" max="13568" width="9.140625" style="18"/>
    <col min="13569" max="13569" width="22.85546875" style="18" customWidth="1"/>
    <col min="13570" max="13571" width="10.28515625" style="18" customWidth="1"/>
    <col min="13572" max="13575" width="5.85546875" style="18" customWidth="1"/>
    <col min="13576" max="13576" width="12" style="18" bestFit="1" customWidth="1"/>
    <col min="13577" max="13577" width="13.28515625" style="18" bestFit="1" customWidth="1"/>
    <col min="13578" max="13580" width="12" style="18" bestFit="1" customWidth="1"/>
    <col min="13581" max="13586" width="5.85546875" style="18" customWidth="1"/>
    <col min="13587" max="13587" width="11.42578125" style="18" customWidth="1"/>
    <col min="13588" max="13589" width="9.140625" style="18" customWidth="1"/>
    <col min="13590" max="13590" width="12.42578125" style="18" bestFit="1" customWidth="1"/>
    <col min="13591" max="13591" width="9.140625" style="18" customWidth="1"/>
    <col min="13592" max="13592" width="11.5703125" style="18" customWidth="1"/>
    <col min="13593" max="13593" width="29" style="18" customWidth="1"/>
    <col min="13594" max="13824" width="9.140625" style="18"/>
    <col min="13825" max="13825" width="22.85546875" style="18" customWidth="1"/>
    <col min="13826" max="13827" width="10.28515625" style="18" customWidth="1"/>
    <col min="13828" max="13831" width="5.85546875" style="18" customWidth="1"/>
    <col min="13832" max="13832" width="12" style="18" bestFit="1" customWidth="1"/>
    <col min="13833" max="13833" width="13.28515625" style="18" bestFit="1" customWidth="1"/>
    <col min="13834" max="13836" width="12" style="18" bestFit="1" customWidth="1"/>
    <col min="13837" max="13842" width="5.85546875" style="18" customWidth="1"/>
    <col min="13843" max="13843" width="11.42578125" style="18" customWidth="1"/>
    <col min="13844" max="13845" width="9.140625" style="18" customWidth="1"/>
    <col min="13846" max="13846" width="12.42578125" style="18" bestFit="1" customWidth="1"/>
    <col min="13847" max="13847" width="9.140625" style="18" customWidth="1"/>
    <col min="13848" max="13848" width="11.5703125" style="18" customWidth="1"/>
    <col min="13849" max="13849" width="29" style="18" customWidth="1"/>
    <col min="13850" max="14080" width="9.140625" style="18"/>
    <col min="14081" max="14081" width="22.85546875" style="18" customWidth="1"/>
    <col min="14082" max="14083" width="10.28515625" style="18" customWidth="1"/>
    <col min="14084" max="14087" width="5.85546875" style="18" customWidth="1"/>
    <col min="14088" max="14088" width="12" style="18" bestFit="1" customWidth="1"/>
    <col min="14089" max="14089" width="13.28515625" style="18" bestFit="1" customWidth="1"/>
    <col min="14090" max="14092" width="12" style="18" bestFit="1" customWidth="1"/>
    <col min="14093" max="14098" width="5.85546875" style="18" customWidth="1"/>
    <col min="14099" max="14099" width="11.42578125" style="18" customWidth="1"/>
    <col min="14100" max="14101" width="9.140625" style="18" customWidth="1"/>
    <col min="14102" max="14102" width="12.42578125" style="18" bestFit="1" customWidth="1"/>
    <col min="14103" max="14103" width="9.140625" style="18" customWidth="1"/>
    <col min="14104" max="14104" width="11.5703125" style="18" customWidth="1"/>
    <col min="14105" max="14105" width="29" style="18" customWidth="1"/>
    <col min="14106" max="14336" width="9.140625" style="18"/>
    <col min="14337" max="14337" width="22.85546875" style="18" customWidth="1"/>
    <col min="14338" max="14339" width="10.28515625" style="18" customWidth="1"/>
    <col min="14340" max="14343" width="5.85546875" style="18" customWidth="1"/>
    <col min="14344" max="14344" width="12" style="18" bestFit="1" customWidth="1"/>
    <col min="14345" max="14345" width="13.28515625" style="18" bestFit="1" customWidth="1"/>
    <col min="14346" max="14348" width="12" style="18" bestFit="1" customWidth="1"/>
    <col min="14349" max="14354" width="5.85546875" style="18" customWidth="1"/>
    <col min="14355" max="14355" width="11.42578125" style="18" customWidth="1"/>
    <col min="14356" max="14357" width="9.140625" style="18" customWidth="1"/>
    <col min="14358" max="14358" width="12.42578125" style="18" bestFit="1" customWidth="1"/>
    <col min="14359" max="14359" width="9.140625" style="18" customWidth="1"/>
    <col min="14360" max="14360" width="11.5703125" style="18" customWidth="1"/>
    <col min="14361" max="14361" width="29" style="18" customWidth="1"/>
    <col min="14362" max="14592" width="9.140625" style="18"/>
    <col min="14593" max="14593" width="22.85546875" style="18" customWidth="1"/>
    <col min="14594" max="14595" width="10.28515625" style="18" customWidth="1"/>
    <col min="14596" max="14599" width="5.85546875" style="18" customWidth="1"/>
    <col min="14600" max="14600" width="12" style="18" bestFit="1" customWidth="1"/>
    <col min="14601" max="14601" width="13.28515625" style="18" bestFit="1" customWidth="1"/>
    <col min="14602" max="14604" width="12" style="18" bestFit="1" customWidth="1"/>
    <col min="14605" max="14610" width="5.85546875" style="18" customWidth="1"/>
    <col min="14611" max="14611" width="11.42578125" style="18" customWidth="1"/>
    <col min="14612" max="14613" width="9.140625" style="18" customWidth="1"/>
    <col min="14614" max="14614" width="12.42578125" style="18" bestFit="1" customWidth="1"/>
    <col min="14615" max="14615" width="9.140625" style="18" customWidth="1"/>
    <col min="14616" max="14616" width="11.5703125" style="18" customWidth="1"/>
    <col min="14617" max="14617" width="29" style="18" customWidth="1"/>
    <col min="14618" max="14848" width="9.140625" style="18"/>
    <col min="14849" max="14849" width="22.85546875" style="18" customWidth="1"/>
    <col min="14850" max="14851" width="10.28515625" style="18" customWidth="1"/>
    <col min="14852" max="14855" width="5.85546875" style="18" customWidth="1"/>
    <col min="14856" max="14856" width="12" style="18" bestFit="1" customWidth="1"/>
    <col min="14857" max="14857" width="13.28515625" style="18" bestFit="1" customWidth="1"/>
    <col min="14858" max="14860" width="12" style="18" bestFit="1" customWidth="1"/>
    <col min="14861" max="14866" width="5.85546875" style="18" customWidth="1"/>
    <col min="14867" max="14867" width="11.42578125" style="18" customWidth="1"/>
    <col min="14868" max="14869" width="9.140625" style="18" customWidth="1"/>
    <col min="14870" max="14870" width="12.42578125" style="18" bestFit="1" customWidth="1"/>
    <col min="14871" max="14871" width="9.140625" style="18" customWidth="1"/>
    <col min="14872" max="14872" width="11.5703125" style="18" customWidth="1"/>
    <col min="14873" max="14873" width="29" style="18" customWidth="1"/>
    <col min="14874" max="15104" width="9.140625" style="18"/>
    <col min="15105" max="15105" width="22.85546875" style="18" customWidth="1"/>
    <col min="15106" max="15107" width="10.28515625" style="18" customWidth="1"/>
    <col min="15108" max="15111" width="5.85546875" style="18" customWidth="1"/>
    <col min="15112" max="15112" width="12" style="18" bestFit="1" customWidth="1"/>
    <col min="15113" max="15113" width="13.28515625" style="18" bestFit="1" customWidth="1"/>
    <col min="15114" max="15116" width="12" style="18" bestFit="1" customWidth="1"/>
    <col min="15117" max="15122" width="5.85546875" style="18" customWidth="1"/>
    <col min="15123" max="15123" width="11.42578125" style="18" customWidth="1"/>
    <col min="15124" max="15125" width="9.140625" style="18" customWidth="1"/>
    <col min="15126" max="15126" width="12.42578125" style="18" bestFit="1" customWidth="1"/>
    <col min="15127" max="15127" width="9.140625" style="18" customWidth="1"/>
    <col min="15128" max="15128" width="11.5703125" style="18" customWidth="1"/>
    <col min="15129" max="15129" width="29" style="18" customWidth="1"/>
    <col min="15130" max="15360" width="9.140625" style="18"/>
    <col min="15361" max="15361" width="22.85546875" style="18" customWidth="1"/>
    <col min="15362" max="15363" width="10.28515625" style="18" customWidth="1"/>
    <col min="15364" max="15367" width="5.85546875" style="18" customWidth="1"/>
    <col min="15368" max="15368" width="12" style="18" bestFit="1" customWidth="1"/>
    <col min="15369" max="15369" width="13.28515625" style="18" bestFit="1" customWidth="1"/>
    <col min="15370" max="15372" width="12" style="18" bestFit="1" customWidth="1"/>
    <col min="15373" max="15378" width="5.85546875" style="18" customWidth="1"/>
    <col min="15379" max="15379" width="11.42578125" style="18" customWidth="1"/>
    <col min="15380" max="15381" width="9.140625" style="18" customWidth="1"/>
    <col min="15382" max="15382" width="12.42578125" style="18" bestFit="1" customWidth="1"/>
    <col min="15383" max="15383" width="9.140625" style="18" customWidth="1"/>
    <col min="15384" max="15384" width="11.5703125" style="18" customWidth="1"/>
    <col min="15385" max="15385" width="29" style="18" customWidth="1"/>
    <col min="15386" max="15616" width="9.140625" style="18"/>
    <col min="15617" max="15617" width="22.85546875" style="18" customWidth="1"/>
    <col min="15618" max="15619" width="10.28515625" style="18" customWidth="1"/>
    <col min="15620" max="15623" width="5.85546875" style="18" customWidth="1"/>
    <col min="15624" max="15624" width="12" style="18" bestFit="1" customWidth="1"/>
    <col min="15625" max="15625" width="13.28515625" style="18" bestFit="1" customWidth="1"/>
    <col min="15626" max="15628" width="12" style="18" bestFit="1" customWidth="1"/>
    <col min="15629" max="15634" width="5.85546875" style="18" customWidth="1"/>
    <col min="15635" max="15635" width="11.42578125" style="18" customWidth="1"/>
    <col min="15636" max="15637" width="9.140625" style="18" customWidth="1"/>
    <col min="15638" max="15638" width="12.42578125" style="18" bestFit="1" customWidth="1"/>
    <col min="15639" max="15639" width="9.140625" style="18" customWidth="1"/>
    <col min="15640" max="15640" width="11.5703125" style="18" customWidth="1"/>
    <col min="15641" max="15641" width="29" style="18" customWidth="1"/>
    <col min="15642" max="15872" width="9.140625" style="18"/>
    <col min="15873" max="15873" width="22.85546875" style="18" customWidth="1"/>
    <col min="15874" max="15875" width="10.28515625" style="18" customWidth="1"/>
    <col min="15876" max="15879" width="5.85546875" style="18" customWidth="1"/>
    <col min="15880" max="15880" width="12" style="18" bestFit="1" customWidth="1"/>
    <col min="15881" max="15881" width="13.28515625" style="18" bestFit="1" customWidth="1"/>
    <col min="15882" max="15884" width="12" style="18" bestFit="1" customWidth="1"/>
    <col min="15885" max="15890" width="5.85546875" style="18" customWidth="1"/>
    <col min="15891" max="15891" width="11.42578125" style="18" customWidth="1"/>
    <col min="15892" max="15893" width="9.140625" style="18" customWidth="1"/>
    <col min="15894" max="15894" width="12.42578125" style="18" bestFit="1" customWidth="1"/>
    <col min="15895" max="15895" width="9.140625" style="18" customWidth="1"/>
    <col min="15896" max="15896" width="11.5703125" style="18" customWidth="1"/>
    <col min="15897" max="15897" width="29" style="18" customWidth="1"/>
    <col min="15898" max="16128" width="9.140625" style="18"/>
    <col min="16129" max="16129" width="22.85546875" style="18" customWidth="1"/>
    <col min="16130" max="16131" width="10.28515625" style="18" customWidth="1"/>
    <col min="16132" max="16135" width="5.85546875" style="18" customWidth="1"/>
    <col min="16136" max="16136" width="12" style="18" bestFit="1" customWidth="1"/>
    <col min="16137" max="16137" width="13.28515625" style="18" bestFit="1" customWidth="1"/>
    <col min="16138" max="16140" width="12" style="18" bestFit="1" customWidth="1"/>
    <col min="16141" max="16146" width="5.85546875" style="18" customWidth="1"/>
    <col min="16147" max="16147" width="11.42578125" style="18" customWidth="1"/>
    <col min="16148" max="16149" width="9.140625" style="18" customWidth="1"/>
    <col min="16150" max="16150" width="12.42578125" style="18" bestFit="1" customWidth="1"/>
    <col min="16151" max="16151" width="9.140625" style="18" customWidth="1"/>
    <col min="16152" max="16152" width="11.5703125" style="18" customWidth="1"/>
    <col min="16153" max="16153" width="29" style="18" customWidth="1"/>
    <col min="16154" max="16384" width="9.140625" style="18"/>
  </cols>
  <sheetData>
    <row r="1" spans="1:2" x14ac:dyDescent="0.25">
      <c r="A1" s="18" t="s">
        <v>806</v>
      </c>
      <c r="B1" s="17" t="s">
        <v>19</v>
      </c>
    </row>
    <row r="2" spans="1:2" x14ac:dyDescent="0.25">
      <c r="A2" s="18" t="s">
        <v>807</v>
      </c>
      <c r="B2" s="21" t="s">
        <v>951</v>
      </c>
    </row>
    <row r="3" spans="1:2" x14ac:dyDescent="0.25">
      <c r="A3" s="18" t="s">
        <v>809</v>
      </c>
      <c r="B3" s="21" t="s">
        <v>31</v>
      </c>
    </row>
    <row r="4" spans="1:2" x14ac:dyDescent="0.25">
      <c r="A4" s="18" t="s">
        <v>810</v>
      </c>
      <c r="B4" s="21" t="s">
        <v>936</v>
      </c>
    </row>
    <row r="5" spans="1:2" x14ac:dyDescent="0.25">
      <c r="A5" s="18" t="s">
        <v>812</v>
      </c>
      <c r="B5" s="21" t="s">
        <v>813</v>
      </c>
    </row>
    <row r="6" spans="1:2" x14ac:dyDescent="0.25">
      <c r="A6" s="18" t="s">
        <v>814</v>
      </c>
      <c r="B6" s="21" t="s">
        <v>815</v>
      </c>
    </row>
    <row r="7" spans="1:2" x14ac:dyDescent="0.25">
      <c r="A7" s="18" t="s">
        <v>816</v>
      </c>
      <c r="B7" s="21">
        <v>43.341059999999999</v>
      </c>
    </row>
    <row r="8" spans="1:2" x14ac:dyDescent="0.25">
      <c r="A8" s="18" t="s">
        <v>817</v>
      </c>
      <c r="B8" s="21">
        <v>-124.35289</v>
      </c>
    </row>
    <row r="9" spans="1:2" x14ac:dyDescent="0.25">
      <c r="A9" s="18" t="s">
        <v>818</v>
      </c>
      <c r="B9" s="21" t="s">
        <v>819</v>
      </c>
    </row>
    <row r="10" spans="1:2" x14ac:dyDescent="0.25">
      <c r="A10" s="18" t="s">
        <v>820</v>
      </c>
      <c r="B10" s="21">
        <v>1.2864706521198856</v>
      </c>
    </row>
    <row r="11" spans="1:2" x14ac:dyDescent="0.25">
      <c r="A11" s="18" t="s">
        <v>821</v>
      </c>
      <c r="B11" s="21">
        <v>0.88487599217486401</v>
      </c>
    </row>
    <row r="12" spans="1:2" x14ac:dyDescent="0.25">
      <c r="A12" s="18" t="s">
        <v>822</v>
      </c>
      <c r="B12" s="21" t="s">
        <v>823</v>
      </c>
    </row>
    <row r="13" spans="1:2" x14ac:dyDescent="0.25">
      <c r="A13" s="18" t="s">
        <v>824</v>
      </c>
      <c r="B13" s="21" t="s">
        <v>825</v>
      </c>
    </row>
    <row r="14" spans="1:2" x14ac:dyDescent="0.25">
      <c r="A14" s="18" t="s">
        <v>826</v>
      </c>
      <c r="B14" s="21" t="s">
        <v>827</v>
      </c>
    </row>
    <row r="15" spans="1:2" x14ac:dyDescent="0.25">
      <c r="A15" s="18" t="s">
        <v>828</v>
      </c>
      <c r="B15" s="21"/>
    </row>
    <row r="16" spans="1:2" x14ac:dyDescent="0.25">
      <c r="A16" s="18" t="s">
        <v>829</v>
      </c>
      <c r="B16" s="21" t="s">
        <v>830</v>
      </c>
    </row>
    <row r="17" spans="1:25" x14ac:dyDescent="0.25">
      <c r="A17" s="18" t="s">
        <v>831</v>
      </c>
      <c r="B17" s="18" t="s">
        <v>832</v>
      </c>
    </row>
    <row r="18" spans="1:25" x14ac:dyDescent="0.25">
      <c r="B18" s="18" t="s">
        <v>833</v>
      </c>
    </row>
    <row r="21" spans="1:25" x14ac:dyDescent="0.25">
      <c r="A21" s="43"/>
      <c r="B21" s="43"/>
      <c r="C21" s="43"/>
      <c r="D21" s="43"/>
      <c r="E21" s="43"/>
      <c r="F21" s="43"/>
      <c r="G21" s="43"/>
      <c r="H21" s="43"/>
      <c r="I21" s="43" t="s">
        <v>834</v>
      </c>
      <c r="J21" s="43"/>
      <c r="K21" s="43"/>
      <c r="L21" s="43"/>
      <c r="M21" s="43"/>
      <c r="N21" s="43"/>
      <c r="O21" s="43" t="s">
        <v>835</v>
      </c>
      <c r="P21" s="43"/>
      <c r="Q21" s="43"/>
      <c r="R21" s="43"/>
      <c r="S21" s="85" t="s">
        <v>836</v>
      </c>
      <c r="T21" s="85"/>
    </row>
    <row r="22" spans="1:25" x14ac:dyDescent="0.25">
      <c r="A22" s="43"/>
      <c r="B22" s="43"/>
      <c r="C22" s="43"/>
      <c r="D22" s="43"/>
      <c r="E22" s="43"/>
      <c r="F22" s="43"/>
      <c r="G22" s="43"/>
      <c r="H22" s="43"/>
      <c r="I22" s="43"/>
      <c r="J22" s="43"/>
      <c r="K22" s="43"/>
      <c r="L22" s="43"/>
      <c r="M22" s="43"/>
      <c r="N22" s="43"/>
      <c r="O22" s="43"/>
      <c r="P22" s="43"/>
      <c r="Q22" s="43"/>
      <c r="R22" s="43"/>
    </row>
    <row r="23" spans="1:25" ht="33" x14ac:dyDescent="0.35">
      <c r="A23" s="43" t="s">
        <v>837</v>
      </c>
      <c r="B23" s="37" t="s">
        <v>838</v>
      </c>
      <c r="C23" s="37" t="s">
        <v>839</v>
      </c>
      <c r="D23" s="37" t="s">
        <v>840</v>
      </c>
      <c r="E23" s="37" t="s">
        <v>841</v>
      </c>
      <c r="F23" s="37" t="s">
        <v>842</v>
      </c>
      <c r="G23" s="37" t="s">
        <v>843</v>
      </c>
      <c r="H23" s="37" t="s">
        <v>844</v>
      </c>
      <c r="I23" s="37" t="s">
        <v>843</v>
      </c>
      <c r="J23" s="37" t="s">
        <v>842</v>
      </c>
      <c r="K23" s="37" t="s">
        <v>843</v>
      </c>
      <c r="L23" s="37" t="s">
        <v>845</v>
      </c>
      <c r="M23" s="37" t="s">
        <v>842</v>
      </c>
      <c r="N23" s="37" t="s">
        <v>843</v>
      </c>
      <c r="O23" s="37" t="s">
        <v>844</v>
      </c>
      <c r="P23" s="37" t="s">
        <v>843</v>
      </c>
      <c r="Q23" s="37" t="s">
        <v>842</v>
      </c>
      <c r="R23" s="37" t="s">
        <v>843</v>
      </c>
      <c r="S23" s="36" t="s">
        <v>1038</v>
      </c>
      <c r="T23" s="37" t="s">
        <v>846</v>
      </c>
      <c r="U23" s="36" t="s">
        <v>1040</v>
      </c>
      <c r="V23" s="36" t="s">
        <v>1039</v>
      </c>
      <c r="W23" s="43" t="s">
        <v>847</v>
      </c>
      <c r="X23" s="37" t="s">
        <v>1045</v>
      </c>
      <c r="Y23" s="37" t="s">
        <v>848</v>
      </c>
    </row>
    <row r="24" spans="1:25" x14ac:dyDescent="0.25">
      <c r="A24" s="43"/>
      <c r="B24" s="37" t="s">
        <v>849</v>
      </c>
      <c r="C24" s="37" t="s">
        <v>849</v>
      </c>
      <c r="D24" s="37" t="s">
        <v>850</v>
      </c>
      <c r="E24" s="37" t="s">
        <v>851</v>
      </c>
      <c r="F24" s="37" t="s">
        <v>844</v>
      </c>
      <c r="G24" s="37" t="s">
        <v>852</v>
      </c>
      <c r="H24" s="37" t="s">
        <v>853</v>
      </c>
      <c r="I24" s="37" t="s">
        <v>852</v>
      </c>
      <c r="J24" s="37" t="s">
        <v>854</v>
      </c>
      <c r="K24" s="37" t="s">
        <v>852</v>
      </c>
      <c r="L24" s="37" t="s">
        <v>855</v>
      </c>
      <c r="M24" s="37" t="s">
        <v>854</v>
      </c>
      <c r="N24" s="37" t="s">
        <v>856</v>
      </c>
      <c r="O24" s="37" t="s">
        <v>853</v>
      </c>
      <c r="P24" s="37" t="s">
        <v>856</v>
      </c>
      <c r="Q24" s="37" t="s">
        <v>844</v>
      </c>
      <c r="R24" s="37" t="s">
        <v>856</v>
      </c>
      <c r="S24" s="37" t="s">
        <v>856</v>
      </c>
      <c r="T24" s="37" t="s">
        <v>856</v>
      </c>
      <c r="U24" s="19"/>
      <c r="V24" s="37" t="s">
        <v>852</v>
      </c>
      <c r="W24" s="19"/>
      <c r="X24" s="19"/>
      <c r="Y24" s="19"/>
    </row>
    <row r="26" spans="1:25" x14ac:dyDescent="0.25">
      <c r="A26" s="18" t="s">
        <v>569</v>
      </c>
      <c r="B26" s="22">
        <v>1929.6164550670167</v>
      </c>
      <c r="C26" s="22">
        <f t="shared" ref="C26:C89" si="0">B26+((B26/E26)*0.235)</f>
        <v>1993.3504079016598</v>
      </c>
      <c r="D26" s="18">
        <v>42703.589904666878</v>
      </c>
      <c r="E26" s="23">
        <v>7.1148869130594239</v>
      </c>
      <c r="F26" s="18">
        <v>21.392005012476307</v>
      </c>
      <c r="G26" s="18">
        <v>1.338464222686587</v>
      </c>
      <c r="H26" s="18">
        <v>3.7381876196966979E-2</v>
      </c>
      <c r="I26" s="18">
        <v>1.7512539646105254</v>
      </c>
      <c r="J26" s="18">
        <v>5.8055074816821565E-3</v>
      </c>
      <c r="K26" s="18">
        <v>1.1283192095329844</v>
      </c>
      <c r="L26" s="18">
        <v>0.64429216569049697</v>
      </c>
      <c r="M26" s="18">
        <v>37.316489690425399</v>
      </c>
      <c r="N26" s="18">
        <v>0.41983280237164067</v>
      </c>
      <c r="O26" s="18">
        <v>37.26467215600691</v>
      </c>
      <c r="P26" s="18">
        <v>0.64076906749025397</v>
      </c>
      <c r="Q26" s="18">
        <v>33.949045369900219</v>
      </c>
      <c r="R26" s="18">
        <v>32.064421000295496</v>
      </c>
      <c r="S26" s="27">
        <v>37.316000000000003</v>
      </c>
      <c r="T26" s="27">
        <v>0.42</v>
      </c>
      <c r="U26" s="64" t="s">
        <v>954</v>
      </c>
      <c r="V26" s="28">
        <v>-0.14099999999999999</v>
      </c>
      <c r="W26" s="20" t="str">
        <f t="shared" ref="W26:W89" si="1">IF(V26&gt;3.67, "discord.", IF(V26&lt;-1.69, "rev discord.", "concordant"))</f>
        <v>concordant</v>
      </c>
      <c r="X26" s="20" t="s">
        <v>860</v>
      </c>
      <c r="Y26" s="21" t="s">
        <v>861</v>
      </c>
    </row>
    <row r="27" spans="1:25" x14ac:dyDescent="0.25">
      <c r="A27" s="18" t="s">
        <v>538</v>
      </c>
      <c r="B27" s="22">
        <v>1725.0297055659523</v>
      </c>
      <c r="C27" s="22">
        <f t="shared" si="0"/>
        <v>1773.829456313227</v>
      </c>
      <c r="D27" s="18">
        <v>75642.384099911593</v>
      </c>
      <c r="E27" s="23">
        <v>8.3070502328465121</v>
      </c>
      <c r="F27" s="18">
        <v>21.436171427046979</v>
      </c>
      <c r="G27" s="18">
        <v>0.97718624567166001</v>
      </c>
      <c r="H27" s="18">
        <v>3.7961428499509814E-2</v>
      </c>
      <c r="I27" s="18">
        <v>1.5817171063461886</v>
      </c>
      <c r="J27" s="18">
        <v>5.8741871437868924E-3</v>
      </c>
      <c r="K27" s="18">
        <v>1.2413752077587417</v>
      </c>
      <c r="L27" s="18">
        <v>0.78482757933013303</v>
      </c>
      <c r="M27" s="18">
        <v>37.756656730108389</v>
      </c>
      <c r="N27" s="18">
        <v>0.46733185911333663</v>
      </c>
      <c r="O27" s="18">
        <v>37.831776018238649</v>
      </c>
      <c r="P27" s="18">
        <v>0.58738128142722346</v>
      </c>
      <c r="Q27" s="18">
        <v>42.601193545683962</v>
      </c>
      <c r="R27" s="18">
        <v>23.428974205069501</v>
      </c>
      <c r="S27" s="27">
        <v>37.758000000000003</v>
      </c>
      <c r="T27" s="27">
        <v>0.46700000000000003</v>
      </c>
      <c r="U27" s="64" t="s">
        <v>954</v>
      </c>
      <c r="V27" s="28">
        <v>0.20200000000000001</v>
      </c>
      <c r="W27" s="20" t="str">
        <f t="shared" si="1"/>
        <v>concordant</v>
      </c>
      <c r="X27" s="20" t="s">
        <v>860</v>
      </c>
      <c r="Y27" s="21" t="s">
        <v>861</v>
      </c>
    </row>
    <row r="28" spans="1:25" x14ac:dyDescent="0.25">
      <c r="A28" s="18" t="s">
        <v>441</v>
      </c>
      <c r="B28" s="22">
        <v>141.53415084812272</v>
      </c>
      <c r="C28" s="22">
        <f t="shared" si="0"/>
        <v>166.94673923662776</v>
      </c>
      <c r="D28" s="18">
        <v>5954.9534901675825</v>
      </c>
      <c r="E28" s="23">
        <v>1.3088208466144939</v>
      </c>
      <c r="F28" s="18">
        <v>20.739988822463722</v>
      </c>
      <c r="G28" s="18">
        <v>2.7489172735377094</v>
      </c>
      <c r="H28" s="18">
        <v>3.732253070094585E-2</v>
      </c>
      <c r="I28" s="18">
        <v>3.299932689458025</v>
      </c>
      <c r="J28" s="18">
        <v>5.8873140908650397E-3</v>
      </c>
      <c r="K28" s="18">
        <v>0.9474167112126396</v>
      </c>
      <c r="L28" s="18">
        <v>0.28710182914920068</v>
      </c>
      <c r="M28" s="18">
        <v>37.840783737969069</v>
      </c>
      <c r="N28" s="18">
        <v>0.35745972920121005</v>
      </c>
      <c r="O28" s="18">
        <v>37.206583484904783</v>
      </c>
      <c r="P28" s="18">
        <v>1.2055701028969352</v>
      </c>
      <c r="Q28" s="18" t="s">
        <v>857</v>
      </c>
      <c r="R28" s="18" t="s">
        <v>857</v>
      </c>
      <c r="S28" s="24">
        <v>37.838999999999999</v>
      </c>
      <c r="T28" s="24">
        <v>0.35699999999999998</v>
      </c>
      <c r="U28" s="65" t="s">
        <v>1037</v>
      </c>
      <c r="V28" s="29">
        <v>-1.72</v>
      </c>
      <c r="W28" s="30" t="str">
        <f t="shared" si="1"/>
        <v>rev discord.</v>
      </c>
      <c r="X28" s="30" t="s">
        <v>858</v>
      </c>
      <c r="Y28" s="31" t="s">
        <v>1043</v>
      </c>
    </row>
    <row r="29" spans="1:25" x14ac:dyDescent="0.25">
      <c r="A29" s="18" t="s">
        <v>449</v>
      </c>
      <c r="B29" s="22">
        <v>162.71427647133316</v>
      </c>
      <c r="C29" s="22">
        <f t="shared" si="0"/>
        <v>185.20607292947432</v>
      </c>
      <c r="D29" s="18">
        <v>19591.707570056482</v>
      </c>
      <c r="E29" s="23">
        <v>1.7000800732803478</v>
      </c>
      <c r="F29" s="18">
        <v>20.804105621735992</v>
      </c>
      <c r="G29" s="18">
        <v>2.5018208514134122</v>
      </c>
      <c r="H29" s="18">
        <v>3.8684986745043476E-2</v>
      </c>
      <c r="I29" s="18">
        <v>2.7869045034593487</v>
      </c>
      <c r="J29" s="18">
        <v>5.8996216990466373E-3</v>
      </c>
      <c r="K29" s="18">
        <v>1.2165152362808489</v>
      </c>
      <c r="L29" s="18">
        <v>0.43651127434427833</v>
      </c>
      <c r="M29" s="18">
        <v>37.919658830076067</v>
      </c>
      <c r="N29" s="18">
        <v>0.45994433945276825</v>
      </c>
      <c r="O29" s="18">
        <v>38.539348385779299</v>
      </c>
      <c r="P29" s="18">
        <v>1.0539275375744168</v>
      </c>
      <c r="Q29" s="18">
        <v>77.278853539266905</v>
      </c>
      <c r="R29" s="18">
        <v>59.562864480012884</v>
      </c>
      <c r="S29" s="26">
        <v>37.92</v>
      </c>
      <c r="T29" s="26">
        <v>0.46</v>
      </c>
      <c r="U29" s="20" t="s">
        <v>941</v>
      </c>
      <c r="V29" s="23">
        <v>1.65</v>
      </c>
      <c r="W29" s="20" t="str">
        <f t="shared" si="1"/>
        <v>concordant</v>
      </c>
      <c r="X29" s="20" t="s">
        <v>862</v>
      </c>
      <c r="Y29" s="21" t="s">
        <v>864</v>
      </c>
    </row>
    <row r="30" spans="1:25" x14ac:dyDescent="0.25">
      <c r="A30" s="18" t="s">
        <v>328</v>
      </c>
      <c r="B30" s="22">
        <v>129.19223433076897</v>
      </c>
      <c r="C30" s="22">
        <f t="shared" si="0"/>
        <v>145.74938065810849</v>
      </c>
      <c r="D30" s="18">
        <v>5097.611454043109</v>
      </c>
      <c r="E30" s="23">
        <v>1.8336598872475565</v>
      </c>
      <c r="F30" s="18">
        <v>21.045632882030706</v>
      </c>
      <c r="G30" s="18">
        <v>3.2831581161150787</v>
      </c>
      <c r="H30" s="18">
        <v>3.6578761467539335E-2</v>
      </c>
      <c r="I30" s="18">
        <v>3.5086870959799978</v>
      </c>
      <c r="J30" s="18">
        <v>5.9112488274850102E-3</v>
      </c>
      <c r="K30" s="18">
        <v>1.1530489431699711</v>
      </c>
      <c r="L30" s="18">
        <v>0.32862689422805808</v>
      </c>
      <c r="M30" s="18">
        <v>37.994172082551302</v>
      </c>
      <c r="N30" s="18">
        <v>0.43680291135096638</v>
      </c>
      <c r="O30" s="18">
        <v>36.478283916970071</v>
      </c>
      <c r="P30" s="18">
        <v>1.257191576542894</v>
      </c>
      <c r="Q30" s="18" t="s">
        <v>857</v>
      </c>
      <c r="R30" s="18" t="s">
        <v>857</v>
      </c>
      <c r="S30" s="27">
        <v>37.982999999999997</v>
      </c>
      <c r="T30" s="27">
        <v>0.437</v>
      </c>
      <c r="U30" s="20" t="s">
        <v>941</v>
      </c>
      <c r="V30" s="28">
        <v>-4.1500000000000004</v>
      </c>
      <c r="W30" s="20" t="str">
        <f t="shared" si="1"/>
        <v>rev discord.</v>
      </c>
      <c r="X30" s="20" t="s">
        <v>862</v>
      </c>
      <c r="Y30" s="21" t="s">
        <v>864</v>
      </c>
    </row>
    <row r="31" spans="1:25" x14ac:dyDescent="0.25">
      <c r="A31" s="18" t="s">
        <v>473</v>
      </c>
      <c r="B31" s="22">
        <v>178.25939754420941</v>
      </c>
      <c r="C31" s="22">
        <f t="shared" si="0"/>
        <v>191.97294306065797</v>
      </c>
      <c r="D31" s="18">
        <v>9640.8312302886516</v>
      </c>
      <c r="E31" s="23">
        <v>3.0547139230072577</v>
      </c>
      <c r="F31" s="18">
        <v>19.544754428748487</v>
      </c>
      <c r="G31" s="18">
        <v>2.8900084025711088</v>
      </c>
      <c r="H31" s="18">
        <v>4.0857770214304513E-2</v>
      </c>
      <c r="I31" s="18">
        <v>3.1469466306077036</v>
      </c>
      <c r="J31" s="18">
        <v>5.9305550637098201E-3</v>
      </c>
      <c r="K31" s="18">
        <v>1.1782668293381913</v>
      </c>
      <c r="L31" s="18">
        <v>0.37441589186107588</v>
      </c>
      <c r="M31" s="18">
        <v>38.117895523197518</v>
      </c>
      <c r="N31" s="18">
        <v>0.44780527004757076</v>
      </c>
      <c r="O31" s="18">
        <v>40.661168972087701</v>
      </c>
      <c r="P31" s="18">
        <v>1.2543039280888593</v>
      </c>
      <c r="Q31" s="18">
        <v>193.45337135306423</v>
      </c>
      <c r="R31" s="18">
        <v>67.835550105670961</v>
      </c>
      <c r="S31" s="27">
        <v>38.098999999999997</v>
      </c>
      <c r="T31" s="27">
        <v>0.44800000000000001</v>
      </c>
      <c r="U31" s="20" t="s">
        <v>941</v>
      </c>
      <c r="V31" s="28">
        <v>6.59</v>
      </c>
      <c r="W31" s="20" t="str">
        <f t="shared" si="1"/>
        <v>discord.</v>
      </c>
      <c r="X31" s="20" t="s">
        <v>862</v>
      </c>
      <c r="Y31" s="21" t="s">
        <v>864</v>
      </c>
    </row>
    <row r="32" spans="1:25" x14ac:dyDescent="0.25">
      <c r="A32" s="18" t="s">
        <v>461</v>
      </c>
      <c r="B32" s="22">
        <v>180.75849827135349</v>
      </c>
      <c r="C32" s="22">
        <f t="shared" si="0"/>
        <v>198.56131158548791</v>
      </c>
      <c r="D32" s="18">
        <v>68707.983074835371</v>
      </c>
      <c r="E32" s="23">
        <v>2.3860412589982478</v>
      </c>
      <c r="F32" s="18">
        <v>20.996268896164835</v>
      </c>
      <c r="G32" s="18">
        <v>2.6897140871599268</v>
      </c>
      <c r="H32" s="18">
        <v>3.898921772584682E-2</v>
      </c>
      <c r="I32" s="18">
        <v>2.885617422856928</v>
      </c>
      <c r="J32" s="18">
        <v>5.9410016546174015E-3</v>
      </c>
      <c r="K32" s="18">
        <v>1.044142126612368</v>
      </c>
      <c r="L32" s="18">
        <v>0.36184357577748727</v>
      </c>
      <c r="M32" s="18">
        <v>38.184841200277255</v>
      </c>
      <c r="N32" s="18">
        <v>0.39752549520067149</v>
      </c>
      <c r="O32" s="18">
        <v>38.83671068033599</v>
      </c>
      <c r="P32" s="18">
        <v>1.0995179228833756</v>
      </c>
      <c r="Q32" s="18">
        <v>79.283826045964602</v>
      </c>
      <c r="R32" s="18">
        <v>63.911694193506676</v>
      </c>
      <c r="S32" s="27">
        <v>38.185000000000002</v>
      </c>
      <c r="T32" s="27">
        <v>0.39800000000000002</v>
      </c>
      <c r="U32" s="20" t="s">
        <v>941</v>
      </c>
      <c r="V32" s="28">
        <v>1.73</v>
      </c>
      <c r="W32" s="20" t="str">
        <f t="shared" si="1"/>
        <v>concordant</v>
      </c>
      <c r="X32" s="20" t="s">
        <v>862</v>
      </c>
      <c r="Y32" s="21" t="s">
        <v>864</v>
      </c>
    </row>
    <row r="33" spans="1:25" x14ac:dyDescent="0.25">
      <c r="A33" s="18" t="s">
        <v>600</v>
      </c>
      <c r="B33" s="22">
        <v>321.55030541588229</v>
      </c>
      <c r="C33" s="22">
        <f t="shared" si="0"/>
        <v>356.17385761253223</v>
      </c>
      <c r="D33" s="18">
        <v>3076.6251929398327</v>
      </c>
      <c r="E33" s="23">
        <v>2.1824543404314145</v>
      </c>
      <c r="F33" s="18">
        <v>22.115679117709355</v>
      </c>
      <c r="G33" s="18">
        <v>2.6154047415602126</v>
      </c>
      <c r="H33" s="18">
        <v>3.3413298240148048E-2</v>
      </c>
      <c r="I33" s="18">
        <v>2.7986412482201097</v>
      </c>
      <c r="J33" s="18">
        <v>5.974758902960369E-3</v>
      </c>
      <c r="K33" s="18">
        <v>0.98250776766251091</v>
      </c>
      <c r="L33" s="18">
        <v>0.35106599257313503</v>
      </c>
      <c r="M33" s="18">
        <v>38.401165570069018</v>
      </c>
      <c r="N33" s="18">
        <v>0.37617289527470987</v>
      </c>
      <c r="O33" s="18">
        <v>33.372803190930007</v>
      </c>
      <c r="P33" s="18">
        <v>0.91880333168192863</v>
      </c>
      <c r="Q33" s="18" t="s">
        <v>857</v>
      </c>
      <c r="R33" s="18" t="s">
        <v>857</v>
      </c>
      <c r="S33" s="27">
        <v>38.26</v>
      </c>
      <c r="T33" s="27">
        <v>0.375</v>
      </c>
      <c r="U33" s="20" t="s">
        <v>941</v>
      </c>
      <c r="V33" s="28">
        <v>-14.3</v>
      </c>
      <c r="W33" s="20" t="str">
        <f t="shared" si="1"/>
        <v>rev discord.</v>
      </c>
      <c r="X33" s="20" t="s">
        <v>868</v>
      </c>
      <c r="Y33" s="21" t="s">
        <v>869</v>
      </c>
    </row>
    <row r="34" spans="1:25" x14ac:dyDescent="0.25">
      <c r="A34" s="18" t="s">
        <v>395</v>
      </c>
      <c r="B34" s="22">
        <v>276.76960545887249</v>
      </c>
      <c r="C34" s="22">
        <f t="shared" si="0"/>
        <v>278.44309545107075</v>
      </c>
      <c r="D34" s="18">
        <v>7864.9279894935116</v>
      </c>
      <c r="E34" s="23">
        <v>38.865399605645827</v>
      </c>
      <c r="F34" s="18">
        <v>20.713517072803537</v>
      </c>
      <c r="G34" s="18">
        <v>2.2343087762214275</v>
      </c>
      <c r="H34" s="18">
        <v>3.8271949562958124E-2</v>
      </c>
      <c r="I34" s="18">
        <v>2.5251597496825986</v>
      </c>
      <c r="J34" s="18">
        <v>5.9549206557798443E-3</v>
      </c>
      <c r="K34" s="18">
        <v>1.0792476472313746</v>
      </c>
      <c r="L34" s="18">
        <v>0.4273977705240356</v>
      </c>
      <c r="M34" s="18">
        <v>38.274038305854596</v>
      </c>
      <c r="N34" s="18">
        <v>0.41184782479268733</v>
      </c>
      <c r="O34" s="18">
        <v>38.135497007590942</v>
      </c>
      <c r="P34" s="18">
        <v>0.94512305848272504</v>
      </c>
      <c r="Q34" s="18">
        <v>29.401985540731349</v>
      </c>
      <c r="R34" s="18" t="s">
        <v>857</v>
      </c>
      <c r="S34" s="27">
        <v>38.273000000000003</v>
      </c>
      <c r="T34" s="27">
        <v>0.41199999999999998</v>
      </c>
      <c r="U34" s="20" t="s">
        <v>941</v>
      </c>
      <c r="V34" s="28">
        <v>-0.36899999999999999</v>
      </c>
      <c r="W34" s="20" t="str">
        <f t="shared" si="1"/>
        <v>concordant</v>
      </c>
      <c r="X34" s="20" t="s">
        <v>937</v>
      </c>
      <c r="Y34" s="21" t="s">
        <v>873</v>
      </c>
    </row>
    <row r="35" spans="1:25" x14ac:dyDescent="0.25">
      <c r="A35" s="18" t="s">
        <v>459</v>
      </c>
      <c r="B35" s="22">
        <v>239.5129452803082</v>
      </c>
      <c r="C35" s="22">
        <f t="shared" si="0"/>
        <v>267.41643417689022</v>
      </c>
      <c r="D35" s="18">
        <v>75150.35238442116</v>
      </c>
      <c r="E35" s="23">
        <v>2.0171506993079622</v>
      </c>
      <c r="F35" s="18">
        <v>21.144643382414731</v>
      </c>
      <c r="G35" s="18">
        <v>2.0210011362502311</v>
      </c>
      <c r="H35" s="18">
        <v>3.9058861706283213E-2</v>
      </c>
      <c r="I35" s="18">
        <v>2.3450231769089656</v>
      </c>
      <c r="J35" s="18">
        <v>5.9694198071093456E-3</v>
      </c>
      <c r="K35" s="18">
        <v>1.1891698200165584</v>
      </c>
      <c r="L35" s="18">
        <v>0.50710365327136442</v>
      </c>
      <c r="M35" s="18">
        <v>38.366951874104956</v>
      </c>
      <c r="N35" s="18">
        <v>0.45489318269082091</v>
      </c>
      <c r="O35" s="18">
        <v>38.904770046452562</v>
      </c>
      <c r="P35" s="18">
        <v>0.89506916188268093</v>
      </c>
      <c r="Q35" s="18">
        <v>72.191201908778794</v>
      </c>
      <c r="R35" s="18">
        <v>48.062512269902911</v>
      </c>
      <c r="S35" s="27">
        <v>38.366999999999997</v>
      </c>
      <c r="T35" s="27">
        <v>0.45500000000000002</v>
      </c>
      <c r="U35" s="20" t="s">
        <v>941</v>
      </c>
      <c r="V35" s="28">
        <v>1.42</v>
      </c>
      <c r="W35" s="20" t="str">
        <f t="shared" si="1"/>
        <v>concordant</v>
      </c>
      <c r="X35" s="20" t="s">
        <v>862</v>
      </c>
      <c r="Y35" s="21" t="s">
        <v>864</v>
      </c>
    </row>
    <row r="36" spans="1:25" x14ac:dyDescent="0.25">
      <c r="A36" s="18" t="s">
        <v>468</v>
      </c>
      <c r="B36" s="22">
        <v>1059.7364519138234</v>
      </c>
      <c r="C36" s="22">
        <f t="shared" si="0"/>
        <v>1096.2818467396633</v>
      </c>
      <c r="D36" s="18">
        <v>138386.32163591249</v>
      </c>
      <c r="E36" s="23">
        <v>6.8144855839308898</v>
      </c>
      <c r="F36" s="18">
        <v>21.528901630063128</v>
      </c>
      <c r="G36" s="18">
        <v>1.0517757364497644</v>
      </c>
      <c r="H36" s="18">
        <v>3.8520302339888873E-2</v>
      </c>
      <c r="I36" s="18">
        <v>1.6007279985136273</v>
      </c>
      <c r="J36" s="18">
        <v>5.9803733319046294E-3</v>
      </c>
      <c r="K36" s="18">
        <v>1.2066748198772703</v>
      </c>
      <c r="L36" s="18">
        <v>0.75382877103276802</v>
      </c>
      <c r="M36" s="18">
        <v>38.437143444317385</v>
      </c>
      <c r="N36" s="18">
        <v>0.46243132449071922</v>
      </c>
      <c r="O36" s="18">
        <v>38.378345758490894</v>
      </c>
      <c r="P36" s="18">
        <v>0.6028679540022388</v>
      </c>
      <c r="Q36" s="18">
        <v>34.683541855654639</v>
      </c>
      <c r="R36" s="18">
        <v>25.188372883796717</v>
      </c>
      <c r="S36" s="27">
        <v>38.436</v>
      </c>
      <c r="T36" s="27">
        <v>0.46200000000000002</v>
      </c>
      <c r="U36" s="20" t="s">
        <v>941</v>
      </c>
      <c r="V36" s="28">
        <v>-0.156</v>
      </c>
      <c r="W36" s="20" t="str">
        <f t="shared" si="1"/>
        <v>concordant</v>
      </c>
      <c r="X36" s="20" t="s">
        <v>860</v>
      </c>
      <c r="Y36" s="21" t="s">
        <v>861</v>
      </c>
    </row>
    <row r="37" spans="1:25" x14ac:dyDescent="0.25">
      <c r="A37" s="18" t="s">
        <v>394</v>
      </c>
      <c r="B37" s="22">
        <v>274.06677420940508</v>
      </c>
      <c r="C37" s="22">
        <f t="shared" si="0"/>
        <v>317.91051788681114</v>
      </c>
      <c r="D37" s="18">
        <v>8660.6089152331551</v>
      </c>
      <c r="E37" s="23">
        <v>1.4689824941294951</v>
      </c>
      <c r="F37" s="18">
        <v>17.7195387534777</v>
      </c>
      <c r="G37" s="18">
        <v>3.6394094644567829</v>
      </c>
      <c r="H37" s="18">
        <v>4.5942231743685454E-2</v>
      </c>
      <c r="I37" s="18">
        <v>3.8519338482015719</v>
      </c>
      <c r="J37" s="18">
        <v>6.0203656451826666E-3</v>
      </c>
      <c r="K37" s="18">
        <v>1.2555480710830713</v>
      </c>
      <c r="L37" s="18">
        <v>0.32595265665563639</v>
      </c>
      <c r="M37" s="18">
        <v>38.693412749324196</v>
      </c>
      <c r="N37" s="18">
        <v>0.48435930540540539</v>
      </c>
      <c r="O37" s="18">
        <v>45.609114422620607</v>
      </c>
      <c r="P37" s="18">
        <v>1.7179619261609034</v>
      </c>
      <c r="Q37" s="18">
        <v>426.21471256166365</v>
      </c>
      <c r="R37" s="18">
        <v>81.223133204006189</v>
      </c>
      <c r="S37" s="27">
        <v>38.594000000000001</v>
      </c>
      <c r="T37" s="27">
        <v>0.48399999999999999</v>
      </c>
      <c r="U37" s="20" t="s">
        <v>941</v>
      </c>
      <c r="V37" s="28">
        <v>16.8</v>
      </c>
      <c r="W37" s="20" t="str">
        <f t="shared" si="1"/>
        <v>discord.</v>
      </c>
      <c r="X37" s="20" t="s">
        <v>868</v>
      </c>
      <c r="Y37" s="21" t="s">
        <v>869</v>
      </c>
    </row>
    <row r="38" spans="1:25" x14ac:dyDescent="0.25">
      <c r="A38" s="18" t="s">
        <v>486</v>
      </c>
      <c r="B38" s="22">
        <v>66.625438677294142</v>
      </c>
      <c r="C38" s="22">
        <f t="shared" si="0"/>
        <v>76.174140336976023</v>
      </c>
      <c r="D38" s="18">
        <v>5075.902644426892</v>
      </c>
      <c r="E38" s="23">
        <v>1.6396970653375458</v>
      </c>
      <c r="F38" s="18">
        <v>18.992047843813623</v>
      </c>
      <c r="G38" s="18">
        <v>4.5902480473775924</v>
      </c>
      <c r="H38" s="18">
        <v>4.1532646309159815E-2</v>
      </c>
      <c r="I38" s="18">
        <v>4.7976687186001152</v>
      </c>
      <c r="J38" s="18">
        <v>6.0101827647355251E-3</v>
      </c>
      <c r="K38" s="18">
        <v>1.3352816547830064</v>
      </c>
      <c r="L38" s="18">
        <v>0.27831885298921177</v>
      </c>
      <c r="M38" s="18">
        <v>38.628162184433286</v>
      </c>
      <c r="N38" s="18">
        <v>0.51425247536667484</v>
      </c>
      <c r="O38" s="18">
        <v>41.319314311519115</v>
      </c>
      <c r="P38" s="18">
        <v>1.9425732921073973</v>
      </c>
      <c r="Q38" s="18">
        <v>200.50254811803265</v>
      </c>
      <c r="R38" s="18">
        <v>107.05961386500564</v>
      </c>
      <c r="S38" s="27">
        <v>38.616999999999997</v>
      </c>
      <c r="T38" s="27">
        <v>0.51400000000000001</v>
      </c>
      <c r="U38" s="20" t="s">
        <v>941</v>
      </c>
      <c r="V38" s="28">
        <v>6.87</v>
      </c>
      <c r="W38" s="20" t="str">
        <f t="shared" si="1"/>
        <v>discord.</v>
      </c>
      <c r="X38" s="20" t="s">
        <v>862</v>
      </c>
      <c r="Y38" s="21" t="s">
        <v>864</v>
      </c>
    </row>
    <row r="39" spans="1:25" x14ac:dyDescent="0.25">
      <c r="A39" s="18" t="s">
        <v>447</v>
      </c>
      <c r="B39" s="22">
        <v>1916.0544463078277</v>
      </c>
      <c r="C39" s="22">
        <f t="shared" si="0"/>
        <v>1959.8941644157781</v>
      </c>
      <c r="D39" s="18">
        <v>140827.45100428417</v>
      </c>
      <c r="E39" s="23">
        <v>10.270887093151289</v>
      </c>
      <c r="F39" s="18">
        <v>21.305329101793717</v>
      </c>
      <c r="G39" s="18">
        <v>0.73485488757820339</v>
      </c>
      <c r="H39" s="18">
        <v>3.9175553784718181E-2</v>
      </c>
      <c r="I39" s="18">
        <v>1.1256459081219066</v>
      </c>
      <c r="J39" s="18">
        <v>6.0121338891616569E-3</v>
      </c>
      <c r="K39" s="18">
        <v>0.85177697646550277</v>
      </c>
      <c r="L39" s="18">
        <v>0.75670063766913798</v>
      </c>
      <c r="M39" s="18">
        <v>38.640664785491261</v>
      </c>
      <c r="N39" s="18">
        <v>0.32814782309354484</v>
      </c>
      <c r="O39" s="18">
        <v>39.018796797365319</v>
      </c>
      <c r="P39" s="18">
        <v>0.43088160777700324</v>
      </c>
      <c r="Q39" s="18">
        <v>62.31613537518647</v>
      </c>
      <c r="R39" s="18">
        <v>17.512754615379166</v>
      </c>
      <c r="S39" s="27">
        <v>38.643999999999998</v>
      </c>
      <c r="T39" s="27">
        <v>0.32800000000000001</v>
      </c>
      <c r="U39" s="20" t="s">
        <v>941</v>
      </c>
      <c r="V39" s="28">
        <v>0.99199999999999999</v>
      </c>
      <c r="W39" s="20" t="str">
        <f t="shared" si="1"/>
        <v>concordant</v>
      </c>
      <c r="X39" s="20" t="s">
        <v>937</v>
      </c>
      <c r="Y39" s="21" t="s">
        <v>938</v>
      </c>
    </row>
    <row r="40" spans="1:25" x14ac:dyDescent="0.25">
      <c r="A40" s="18" t="s">
        <v>331</v>
      </c>
      <c r="B40" s="22">
        <v>983.71638958467122</v>
      </c>
      <c r="C40" s="22">
        <f t="shared" si="0"/>
        <v>1018.3313424296238</v>
      </c>
      <c r="D40" s="18">
        <v>640341.13991529122</v>
      </c>
      <c r="E40" s="23">
        <v>6.6784245695168369</v>
      </c>
      <c r="F40" s="18">
        <v>21.925006993902386</v>
      </c>
      <c r="G40" s="18">
        <v>1.4740188911601664</v>
      </c>
      <c r="H40" s="18">
        <v>3.8248215600829423E-2</v>
      </c>
      <c r="I40" s="18">
        <v>1.9259606934495894</v>
      </c>
      <c r="J40" s="18">
        <v>6.0593162591394681E-3</v>
      </c>
      <c r="K40" s="18">
        <v>1.239591194847194</v>
      </c>
      <c r="L40" s="18">
        <v>0.6436222707260767</v>
      </c>
      <c r="M40" s="18">
        <v>38.942997089846713</v>
      </c>
      <c r="N40" s="18">
        <v>0.48127878979421013</v>
      </c>
      <c r="O40" s="18">
        <v>38.112285999735107</v>
      </c>
      <c r="P40" s="18">
        <v>0.72042269966044614</v>
      </c>
      <c r="Q40" s="18" t="s">
        <v>857</v>
      </c>
      <c r="R40" s="18" t="s">
        <v>857</v>
      </c>
      <c r="S40" s="27">
        <v>38.918999999999997</v>
      </c>
      <c r="T40" s="27">
        <v>0.48099999999999998</v>
      </c>
      <c r="U40" s="20" t="s">
        <v>941</v>
      </c>
      <c r="V40" s="28">
        <v>-2.2000000000000002</v>
      </c>
      <c r="W40" s="20" t="str">
        <f t="shared" si="1"/>
        <v>rev discord.</v>
      </c>
      <c r="X40" s="20" t="s">
        <v>860</v>
      </c>
      <c r="Y40" s="21" t="s">
        <v>861</v>
      </c>
    </row>
    <row r="41" spans="1:25" x14ac:dyDescent="0.25">
      <c r="A41" s="18" t="s">
        <v>359</v>
      </c>
      <c r="B41" s="22">
        <v>117.31799454843402</v>
      </c>
      <c r="C41" s="22">
        <f t="shared" si="0"/>
        <v>132.34146095346946</v>
      </c>
      <c r="D41" s="18">
        <v>3670.0527851454353</v>
      </c>
      <c r="E41" s="23">
        <v>1.8351110173642329</v>
      </c>
      <c r="F41" s="18">
        <v>21.271388321859838</v>
      </c>
      <c r="G41" s="18">
        <v>3.4512689771917988</v>
      </c>
      <c r="H41" s="18">
        <v>3.624518542666235E-2</v>
      </c>
      <c r="I41" s="18">
        <v>4.164058256830554</v>
      </c>
      <c r="J41" s="18">
        <v>6.0653858312947782E-3</v>
      </c>
      <c r="K41" s="18">
        <v>1.6162017842021006</v>
      </c>
      <c r="L41" s="18">
        <v>0.38813140559475828</v>
      </c>
      <c r="M41" s="18">
        <v>38.981888293737676</v>
      </c>
      <c r="N41" s="18">
        <v>0.62812490586096814</v>
      </c>
      <c r="O41" s="18">
        <v>36.151476170166134</v>
      </c>
      <c r="P41" s="18">
        <v>1.4788863989293262</v>
      </c>
      <c r="Q41" s="18" t="s">
        <v>857</v>
      </c>
      <c r="R41" s="18" t="s">
        <v>857</v>
      </c>
      <c r="S41" s="27">
        <v>38.927999999999997</v>
      </c>
      <c r="T41" s="27">
        <v>0.627</v>
      </c>
      <c r="U41" s="20" t="s">
        <v>941</v>
      </c>
      <c r="V41" s="28">
        <v>-7.68</v>
      </c>
      <c r="W41" s="20" t="str">
        <f t="shared" si="1"/>
        <v>rev discord.</v>
      </c>
      <c r="X41" s="20" t="s">
        <v>862</v>
      </c>
      <c r="Y41" s="21" t="s">
        <v>864</v>
      </c>
    </row>
    <row r="42" spans="1:25" x14ac:dyDescent="0.25">
      <c r="A42" s="18" t="s">
        <v>290</v>
      </c>
      <c r="B42" s="22">
        <v>988.42767906021209</v>
      </c>
      <c r="C42" s="22">
        <f t="shared" si="0"/>
        <v>1017.3251198604655</v>
      </c>
      <c r="D42" s="18">
        <v>17791.52691167911</v>
      </c>
      <c r="E42" s="23">
        <v>8.0380995045454959</v>
      </c>
      <c r="F42" s="18">
        <v>21.414477671939768</v>
      </c>
      <c r="G42" s="18">
        <v>1.5373785234998028</v>
      </c>
      <c r="H42" s="18">
        <v>3.8723181244662723E-2</v>
      </c>
      <c r="I42" s="18">
        <v>2.1744237576009917</v>
      </c>
      <c r="J42" s="18">
        <v>6.0612434619225991E-3</v>
      </c>
      <c r="K42" s="18">
        <v>1.3215764109012575</v>
      </c>
      <c r="L42" s="18">
        <v>0.6077823636177212</v>
      </c>
      <c r="M42" s="18">
        <v>38.955345800556906</v>
      </c>
      <c r="N42" s="18">
        <v>0.51327226123713388</v>
      </c>
      <c r="O42" s="18">
        <v>38.57668534078217</v>
      </c>
      <c r="P42" s="18">
        <v>0.82308634228570199</v>
      </c>
      <c r="Q42" s="18">
        <v>15.057495531188213</v>
      </c>
      <c r="R42" s="18" t="s">
        <v>857</v>
      </c>
      <c r="S42" s="27">
        <v>38.948999999999998</v>
      </c>
      <c r="T42" s="27">
        <v>0.51300000000000001</v>
      </c>
      <c r="U42" s="20" t="s">
        <v>941</v>
      </c>
      <c r="V42" s="28">
        <v>-0.995</v>
      </c>
      <c r="W42" s="20" t="str">
        <f t="shared" si="1"/>
        <v>concordant</v>
      </c>
      <c r="X42" s="20" t="s">
        <v>860</v>
      </c>
      <c r="Y42" s="21" t="s">
        <v>861</v>
      </c>
    </row>
    <row r="43" spans="1:25" x14ac:dyDescent="0.25">
      <c r="A43" s="18" t="s">
        <v>406</v>
      </c>
      <c r="B43" s="22">
        <v>109.85792958424013</v>
      </c>
      <c r="C43" s="22">
        <f t="shared" si="0"/>
        <v>118.78265061792222</v>
      </c>
      <c r="D43" s="18">
        <v>113957.61593783587</v>
      </c>
      <c r="E43" s="23">
        <v>2.8927081703578148</v>
      </c>
      <c r="F43" s="18">
        <v>19.287875667056984</v>
      </c>
      <c r="G43" s="18">
        <v>3.2519991494219003</v>
      </c>
      <c r="H43" s="18">
        <v>4.3585075669601743E-2</v>
      </c>
      <c r="I43" s="18">
        <v>3.5233254252310031</v>
      </c>
      <c r="J43" s="18">
        <v>6.0698018655372986E-3</v>
      </c>
      <c r="K43" s="18">
        <v>1.3558446734470799</v>
      </c>
      <c r="L43" s="18">
        <v>0.38481959791102344</v>
      </c>
      <c r="M43" s="18">
        <v>39.010184191493565</v>
      </c>
      <c r="N43" s="18">
        <v>0.52732036873771548</v>
      </c>
      <c r="O43" s="18">
        <v>43.318244771598415</v>
      </c>
      <c r="P43" s="18">
        <v>1.4941456223547078</v>
      </c>
      <c r="Q43" s="18">
        <v>288.88565840498234</v>
      </c>
      <c r="R43" s="18">
        <v>74.317155027218192</v>
      </c>
      <c r="S43" s="27">
        <v>38.951000000000001</v>
      </c>
      <c r="T43" s="27">
        <v>0.52700000000000002</v>
      </c>
      <c r="U43" s="20" t="s">
        <v>941</v>
      </c>
      <c r="V43" s="28">
        <v>10.7</v>
      </c>
      <c r="W43" s="20" t="str">
        <f t="shared" si="1"/>
        <v>discord.</v>
      </c>
      <c r="X43" s="20" t="s">
        <v>868</v>
      </c>
      <c r="Y43" s="21" t="s">
        <v>869</v>
      </c>
    </row>
    <row r="44" spans="1:25" x14ac:dyDescent="0.25">
      <c r="A44" s="18" t="s">
        <v>402</v>
      </c>
      <c r="B44" s="22">
        <v>629.41876572940282</v>
      </c>
      <c r="C44" s="22">
        <f t="shared" si="0"/>
        <v>693.06149569214483</v>
      </c>
      <c r="D44" s="18">
        <v>18511.152127885249</v>
      </c>
      <c r="E44" s="23">
        <v>2.3241210745202441</v>
      </c>
      <c r="F44" s="18">
        <v>21.529088273762611</v>
      </c>
      <c r="G44" s="18">
        <v>1.5202753478809206</v>
      </c>
      <c r="H44" s="18">
        <v>3.8542485551546289E-2</v>
      </c>
      <c r="I44" s="18">
        <v>1.9179141657395435</v>
      </c>
      <c r="J44" s="18">
        <v>6.0639021570285971E-3</v>
      </c>
      <c r="K44" s="18">
        <v>1.1610630866320428</v>
      </c>
      <c r="L44" s="18">
        <v>0.60537802336130053</v>
      </c>
      <c r="M44" s="18">
        <v>38.97238156980319</v>
      </c>
      <c r="N44" s="18">
        <v>0.45112889277849888</v>
      </c>
      <c r="O44" s="18">
        <v>38.400034517555952</v>
      </c>
      <c r="P44" s="18">
        <v>0.72272753571103365</v>
      </c>
      <c r="Q44" s="18">
        <v>2.784344385322707</v>
      </c>
      <c r="R44" s="18" t="s">
        <v>857</v>
      </c>
      <c r="S44" s="27">
        <v>38.962000000000003</v>
      </c>
      <c r="T44" s="27">
        <v>0.45100000000000001</v>
      </c>
      <c r="U44" s="20" t="s">
        <v>941</v>
      </c>
      <c r="V44" s="28">
        <v>-1.51</v>
      </c>
      <c r="W44" s="20" t="str">
        <f t="shared" si="1"/>
        <v>concordant</v>
      </c>
      <c r="X44" s="20" t="s">
        <v>862</v>
      </c>
      <c r="Y44" s="21" t="s">
        <v>864</v>
      </c>
    </row>
    <row r="45" spans="1:25" x14ac:dyDescent="0.25">
      <c r="A45" s="18" t="s">
        <v>354</v>
      </c>
      <c r="B45" s="22">
        <v>1740.8858750115992</v>
      </c>
      <c r="C45" s="22">
        <f t="shared" si="0"/>
        <v>1784.0655217957749</v>
      </c>
      <c r="D45" s="18">
        <v>69287.696660046873</v>
      </c>
      <c r="E45" s="23">
        <v>9.4745606112195837</v>
      </c>
      <c r="F45" s="18">
        <v>21.595577710817917</v>
      </c>
      <c r="G45" s="18">
        <v>0.93063089439749724</v>
      </c>
      <c r="H45" s="18">
        <v>3.8833005333639835E-2</v>
      </c>
      <c r="I45" s="18">
        <v>1.4026225894719775</v>
      </c>
      <c r="J45" s="18">
        <v>6.0707647458962946E-3</v>
      </c>
      <c r="K45" s="18">
        <v>1.0426813149202074</v>
      </c>
      <c r="L45" s="18">
        <v>0.74337981061087033</v>
      </c>
      <c r="M45" s="18">
        <v>39.016353865425408</v>
      </c>
      <c r="N45" s="18">
        <v>0.40558760232762836</v>
      </c>
      <c r="O45" s="18">
        <v>38.684036005578726</v>
      </c>
      <c r="P45" s="18">
        <v>0.53238528429276855</v>
      </c>
      <c r="Q45" s="18">
        <v>18.091343927708827</v>
      </c>
      <c r="R45" s="18" t="s">
        <v>857</v>
      </c>
      <c r="S45" s="27">
        <v>39.006</v>
      </c>
      <c r="T45" s="27">
        <v>0.40500000000000003</v>
      </c>
      <c r="U45" s="20" t="s">
        <v>941</v>
      </c>
      <c r="V45" s="28">
        <v>-0.872</v>
      </c>
      <c r="W45" s="20" t="str">
        <f t="shared" si="1"/>
        <v>concordant</v>
      </c>
      <c r="X45" s="20" t="s">
        <v>860</v>
      </c>
      <c r="Y45" s="21" t="s">
        <v>861</v>
      </c>
    </row>
    <row r="46" spans="1:25" x14ac:dyDescent="0.25">
      <c r="A46" s="18" t="s">
        <v>322</v>
      </c>
      <c r="B46" s="22">
        <v>820.25726013671317</v>
      </c>
      <c r="C46" s="22">
        <f t="shared" si="0"/>
        <v>1019.1300677741726</v>
      </c>
      <c r="D46" s="18">
        <v>20348.470355663547</v>
      </c>
      <c r="E46" s="23">
        <v>0.96926502130711312</v>
      </c>
      <c r="F46" s="18">
        <v>21.313080946267863</v>
      </c>
      <c r="G46" s="18">
        <v>1.6092642530687615</v>
      </c>
      <c r="H46" s="18">
        <v>3.9044129683724345E-2</v>
      </c>
      <c r="I46" s="18">
        <v>1.9898529424328002</v>
      </c>
      <c r="J46" s="18">
        <v>6.0838382665585099E-3</v>
      </c>
      <c r="K46" s="18">
        <v>1.1512065381830643</v>
      </c>
      <c r="L46" s="18">
        <v>0.57853850082790326</v>
      </c>
      <c r="M46" s="18">
        <v>39.100122109557702</v>
      </c>
      <c r="N46" s="18">
        <v>0.44876082868584177</v>
      </c>
      <c r="O46" s="18">
        <v>38.89037360305317</v>
      </c>
      <c r="P46" s="18">
        <v>0.7592288925170827</v>
      </c>
      <c r="Q46" s="18">
        <v>25.967284266817494</v>
      </c>
      <c r="R46" s="18" t="s">
        <v>857</v>
      </c>
      <c r="S46" s="27">
        <v>39.097999999999999</v>
      </c>
      <c r="T46" s="27">
        <v>0.44900000000000001</v>
      </c>
      <c r="U46" s="20" t="s">
        <v>941</v>
      </c>
      <c r="V46" s="28">
        <v>-0.54800000000000004</v>
      </c>
      <c r="W46" s="20" t="str">
        <f t="shared" si="1"/>
        <v>concordant</v>
      </c>
      <c r="X46" s="20" t="s">
        <v>860</v>
      </c>
      <c r="Y46" s="21" t="s">
        <v>861</v>
      </c>
    </row>
    <row r="47" spans="1:25" x14ac:dyDescent="0.25">
      <c r="A47" s="18" t="s">
        <v>551</v>
      </c>
      <c r="B47" s="22">
        <v>115.37042080092466</v>
      </c>
      <c r="C47" s="22">
        <f t="shared" si="0"/>
        <v>132.46580890167979</v>
      </c>
      <c r="D47" s="18">
        <v>5188.6893443076642</v>
      </c>
      <c r="E47" s="23">
        <v>1.585927662386307</v>
      </c>
      <c r="F47" s="18">
        <v>19.684936174584582</v>
      </c>
      <c r="G47" s="18">
        <v>3.9831011973312576</v>
      </c>
      <c r="H47" s="18">
        <v>4.0612714308380517E-2</v>
      </c>
      <c r="I47" s="18">
        <v>4.2251682340432088</v>
      </c>
      <c r="J47" s="18">
        <v>6.107872125897253E-3</v>
      </c>
      <c r="K47" s="18">
        <v>1.3619565234403355</v>
      </c>
      <c r="L47" s="18">
        <v>0.32234373828400936</v>
      </c>
      <c r="M47" s="18">
        <v>39.25411559924401</v>
      </c>
      <c r="N47" s="18">
        <v>0.5329995467419586</v>
      </c>
      <c r="O47" s="18">
        <v>40.422082598319228</v>
      </c>
      <c r="P47" s="18">
        <v>1.6743536708041447</v>
      </c>
      <c r="Q47" s="18">
        <v>110.31080706788329</v>
      </c>
      <c r="R47" s="18">
        <v>94.472249273845634</v>
      </c>
      <c r="S47" s="27">
        <v>39.252000000000002</v>
      </c>
      <c r="T47" s="27">
        <v>0.53300000000000003</v>
      </c>
      <c r="U47" s="20" t="s">
        <v>941</v>
      </c>
      <c r="V47" s="28">
        <v>2.99</v>
      </c>
      <c r="W47" s="20" t="str">
        <f t="shared" si="1"/>
        <v>concordant</v>
      </c>
      <c r="X47" s="20" t="s">
        <v>862</v>
      </c>
      <c r="Y47" s="21" t="s">
        <v>864</v>
      </c>
    </row>
    <row r="48" spans="1:25" x14ac:dyDescent="0.25">
      <c r="A48" s="18" t="s">
        <v>517</v>
      </c>
      <c r="B48" s="22">
        <v>1152.5024676059884</v>
      </c>
      <c r="C48" s="22">
        <f t="shared" si="0"/>
        <v>1256.8701100973369</v>
      </c>
      <c r="D48" s="18">
        <v>29055.386625409832</v>
      </c>
      <c r="E48" s="23">
        <v>2.5950387823492171</v>
      </c>
      <c r="F48" s="18">
        <v>21.319063341319264</v>
      </c>
      <c r="G48" s="18">
        <v>1.4529809438700219</v>
      </c>
      <c r="H48" s="18">
        <v>3.9442978033341854E-2</v>
      </c>
      <c r="I48" s="18">
        <v>1.8644060923452004</v>
      </c>
      <c r="J48" s="18">
        <v>6.1163227675683635E-3</v>
      </c>
      <c r="K48" s="18">
        <v>1.0327444262732695</v>
      </c>
      <c r="L48" s="18">
        <v>0.55392676011597897</v>
      </c>
      <c r="M48" s="18">
        <v>39.308260993634036</v>
      </c>
      <c r="N48" s="18">
        <v>0.4047186956157951</v>
      </c>
      <c r="O48" s="18">
        <v>39.280064603289283</v>
      </c>
      <c r="P48" s="18">
        <v>0.71835567102659326</v>
      </c>
      <c r="Q48" s="18">
        <v>37.534250429484885</v>
      </c>
      <c r="R48" s="18">
        <v>37.167055289724701</v>
      </c>
      <c r="S48" s="27">
        <v>39.308</v>
      </c>
      <c r="T48" s="27">
        <v>0.40500000000000003</v>
      </c>
      <c r="U48" s="20" t="s">
        <v>941</v>
      </c>
      <c r="V48" s="28">
        <v>-7.3200000000000001E-2</v>
      </c>
      <c r="W48" s="20" t="str">
        <f t="shared" si="1"/>
        <v>concordant</v>
      </c>
      <c r="X48" s="20" t="s">
        <v>860</v>
      </c>
      <c r="Y48" s="21" t="s">
        <v>861</v>
      </c>
    </row>
    <row r="49" spans="1:25" x14ac:dyDescent="0.25">
      <c r="A49" s="18" t="s">
        <v>436</v>
      </c>
      <c r="B49" s="22">
        <v>1454.324937533413</v>
      </c>
      <c r="C49" s="22">
        <f t="shared" si="0"/>
        <v>1511.5516224990345</v>
      </c>
      <c r="D49" s="18">
        <v>60668.031708835231</v>
      </c>
      <c r="E49" s="23">
        <v>5.9721502394497676</v>
      </c>
      <c r="F49" s="18">
        <v>21.394685954868624</v>
      </c>
      <c r="G49" s="18">
        <v>1.0838623030565648</v>
      </c>
      <c r="H49" s="18">
        <v>3.9439326255369285E-2</v>
      </c>
      <c r="I49" s="18">
        <v>1.4670474334794597</v>
      </c>
      <c r="J49" s="18">
        <v>6.1279394623297958E-3</v>
      </c>
      <c r="K49" s="18">
        <v>0.96961836941285295</v>
      </c>
      <c r="L49" s="18">
        <v>0.66093184670462035</v>
      </c>
      <c r="M49" s="18">
        <v>39.382691347110075</v>
      </c>
      <c r="N49" s="18">
        <v>0.38069773912926408</v>
      </c>
      <c r="O49" s="18">
        <v>39.276497346538051</v>
      </c>
      <c r="P49" s="18">
        <v>0.56520299547601383</v>
      </c>
      <c r="Q49" s="18">
        <v>32.799586195285812</v>
      </c>
      <c r="R49" s="18">
        <v>26.388948813949131</v>
      </c>
      <c r="S49" s="27">
        <v>39.381</v>
      </c>
      <c r="T49" s="27">
        <v>0.38100000000000001</v>
      </c>
      <c r="U49" s="20" t="s">
        <v>941</v>
      </c>
      <c r="V49" s="28">
        <v>-0.27500000000000002</v>
      </c>
      <c r="W49" s="20" t="str">
        <f t="shared" si="1"/>
        <v>concordant</v>
      </c>
      <c r="X49" s="20" t="s">
        <v>860</v>
      </c>
      <c r="Y49" s="21" t="s">
        <v>861</v>
      </c>
    </row>
    <row r="50" spans="1:25" x14ac:dyDescent="0.25">
      <c r="A50" s="18" t="s">
        <v>445</v>
      </c>
      <c r="B50" s="22">
        <v>331.44039304759775</v>
      </c>
      <c r="C50" s="22">
        <f t="shared" si="0"/>
        <v>369.13927367068186</v>
      </c>
      <c r="D50" s="18">
        <v>16525.591096696062</v>
      </c>
      <c r="E50" s="23">
        <v>2.0660691001655915</v>
      </c>
      <c r="F50" s="18">
        <v>20.673848312753488</v>
      </c>
      <c r="G50" s="18">
        <v>2.0807939558255062</v>
      </c>
      <c r="H50" s="18">
        <v>4.0543331690628785E-2</v>
      </c>
      <c r="I50" s="18">
        <v>2.3458436595249927</v>
      </c>
      <c r="J50" s="18">
        <v>6.1330478885729687E-3</v>
      </c>
      <c r="K50" s="18">
        <v>1.0166244516016512</v>
      </c>
      <c r="L50" s="18">
        <v>0.43337263652408375</v>
      </c>
      <c r="M50" s="18">
        <v>39.415421725118172</v>
      </c>
      <c r="N50" s="18">
        <v>0.39948428408348846</v>
      </c>
      <c r="O50" s="18">
        <v>40.354379905465116</v>
      </c>
      <c r="P50" s="18">
        <v>0.9280862973136621</v>
      </c>
      <c r="Q50" s="18">
        <v>96.552644748530881</v>
      </c>
      <c r="R50" s="18">
        <v>50.063518621490211</v>
      </c>
      <c r="S50" s="27">
        <v>39.414000000000001</v>
      </c>
      <c r="T50" s="27">
        <v>0.4</v>
      </c>
      <c r="U50" s="20" t="s">
        <v>941</v>
      </c>
      <c r="V50" s="28">
        <v>2.4</v>
      </c>
      <c r="W50" s="20" t="str">
        <f t="shared" si="1"/>
        <v>concordant</v>
      </c>
      <c r="X50" s="20" t="s">
        <v>862</v>
      </c>
    </row>
    <row r="51" spans="1:25" x14ac:dyDescent="0.25">
      <c r="A51" s="18" t="s">
        <v>451</v>
      </c>
      <c r="B51" s="22">
        <v>159.76164356932492</v>
      </c>
      <c r="C51" s="22">
        <f t="shared" si="0"/>
        <v>173.98556286341739</v>
      </c>
      <c r="D51" s="18">
        <v>13876.938995126175</v>
      </c>
      <c r="E51" s="23">
        <v>2.639496573520649</v>
      </c>
      <c r="F51" s="18">
        <v>22.209304540522567</v>
      </c>
      <c r="G51" s="18">
        <v>2.9190982343223557</v>
      </c>
      <c r="H51" s="18">
        <v>3.7642328207642246E-2</v>
      </c>
      <c r="I51" s="18">
        <v>3.2686395665538379</v>
      </c>
      <c r="J51" s="18">
        <v>6.1516889759772337E-3</v>
      </c>
      <c r="K51" s="18">
        <v>1.4676292384968845</v>
      </c>
      <c r="L51" s="18">
        <v>0.44900308174517461</v>
      </c>
      <c r="M51" s="18">
        <v>39.534856284267697</v>
      </c>
      <c r="N51" s="18">
        <v>0.57844952821345075</v>
      </c>
      <c r="O51" s="18">
        <v>37.519568998804225</v>
      </c>
      <c r="P51" s="18">
        <v>1.2039984986229193</v>
      </c>
      <c r="Q51" s="18" t="s">
        <v>857</v>
      </c>
      <c r="R51" s="18" t="s">
        <v>857</v>
      </c>
      <c r="S51" s="27">
        <v>39.496000000000002</v>
      </c>
      <c r="T51" s="27">
        <v>0.57799999999999996</v>
      </c>
      <c r="U51" s="20" t="s">
        <v>941</v>
      </c>
      <c r="V51" s="28">
        <v>-5.33</v>
      </c>
      <c r="W51" s="20" t="str">
        <f t="shared" si="1"/>
        <v>rev discord.</v>
      </c>
      <c r="X51" s="20" t="s">
        <v>862</v>
      </c>
      <c r="Y51" s="21" t="s">
        <v>864</v>
      </c>
    </row>
    <row r="52" spans="1:25" x14ac:dyDescent="0.25">
      <c r="A52" s="18" t="s">
        <v>593</v>
      </c>
      <c r="B52" s="22">
        <v>1866.4801216113883</v>
      </c>
      <c r="C52" s="22">
        <f t="shared" si="0"/>
        <v>1922.1216016731369</v>
      </c>
      <c r="D52" s="18">
        <v>82606.124666933742</v>
      </c>
      <c r="E52" s="23">
        <v>7.8830187135912109</v>
      </c>
      <c r="F52" s="18">
        <v>21.640337153984749</v>
      </c>
      <c r="G52" s="18">
        <v>0.86614469738316191</v>
      </c>
      <c r="H52" s="18">
        <v>3.925758704961213E-2</v>
      </c>
      <c r="I52" s="18">
        <v>1.3838546209406555</v>
      </c>
      <c r="J52" s="18">
        <v>6.1509601805666671E-3</v>
      </c>
      <c r="K52" s="18">
        <v>1.070392506049564</v>
      </c>
      <c r="L52" s="18">
        <v>0.77348623898222757</v>
      </c>
      <c r="M52" s="18">
        <v>39.530186890156578</v>
      </c>
      <c r="N52" s="18">
        <v>0.42183347007773619</v>
      </c>
      <c r="O52" s="18">
        <v>39.098948701589066</v>
      </c>
      <c r="P52" s="18">
        <v>0.53078765949262063</v>
      </c>
      <c r="Q52" s="18">
        <v>12.684076963045532</v>
      </c>
      <c r="R52" s="18" t="s">
        <v>857</v>
      </c>
      <c r="S52" s="27">
        <v>39.512</v>
      </c>
      <c r="T52" s="27">
        <v>0.42099999999999999</v>
      </c>
      <c r="U52" s="20" t="s">
        <v>941</v>
      </c>
      <c r="V52" s="28">
        <v>-1.1200000000000001</v>
      </c>
      <c r="W52" s="20" t="str">
        <f t="shared" si="1"/>
        <v>concordant</v>
      </c>
      <c r="X52" s="20" t="s">
        <v>860</v>
      </c>
      <c r="Y52" s="21" t="s">
        <v>861</v>
      </c>
    </row>
    <row r="53" spans="1:25" x14ac:dyDescent="0.25">
      <c r="A53" s="18" t="s">
        <v>321</v>
      </c>
      <c r="B53" s="22">
        <v>125.67264398755304</v>
      </c>
      <c r="C53" s="22">
        <f t="shared" si="0"/>
        <v>135.92102246729601</v>
      </c>
      <c r="D53" s="18">
        <v>6177.6785628995085</v>
      </c>
      <c r="E53" s="23">
        <v>2.8817311339008667</v>
      </c>
      <c r="F53" s="18">
        <v>20.116326317993462</v>
      </c>
      <c r="G53" s="18">
        <v>3.5396937429824615</v>
      </c>
      <c r="H53" s="18">
        <v>4.0616938326477059E-2</v>
      </c>
      <c r="I53" s="18">
        <v>4.5705554510423827</v>
      </c>
      <c r="J53" s="18">
        <v>6.169896247469899E-3</v>
      </c>
      <c r="K53" s="18">
        <v>1.39817032715068</v>
      </c>
      <c r="L53" s="18">
        <v>0.30590818602404363</v>
      </c>
      <c r="M53" s="18">
        <v>39.651509222876733</v>
      </c>
      <c r="N53" s="18">
        <v>0.5526941007975914</v>
      </c>
      <c r="O53" s="18">
        <v>40.426204196708262</v>
      </c>
      <c r="P53" s="18">
        <v>1.8114053518652682</v>
      </c>
      <c r="Q53" s="18">
        <v>86.676758512200422</v>
      </c>
      <c r="R53" s="18" t="s">
        <v>857</v>
      </c>
      <c r="S53" s="27">
        <v>39.651000000000003</v>
      </c>
      <c r="T53" s="27">
        <v>0.55300000000000005</v>
      </c>
      <c r="U53" s="20" t="s">
        <v>941</v>
      </c>
      <c r="V53" s="28">
        <v>1.97</v>
      </c>
      <c r="W53" s="20" t="str">
        <f t="shared" si="1"/>
        <v>concordant</v>
      </c>
      <c r="X53" s="20" t="s">
        <v>862</v>
      </c>
    </row>
    <row r="54" spans="1:25" x14ac:dyDescent="0.25">
      <c r="A54" s="18" t="s">
        <v>389</v>
      </c>
      <c r="B54" s="22">
        <v>142.82746951284318</v>
      </c>
      <c r="C54" s="22">
        <f t="shared" si="0"/>
        <v>160.13906120465339</v>
      </c>
      <c r="D54" s="18">
        <v>4809.2020577161347</v>
      </c>
      <c r="E54" s="23">
        <v>1.9388428246835812</v>
      </c>
      <c r="F54" s="18">
        <v>16.512941417748365</v>
      </c>
      <c r="G54" s="18">
        <v>5.3063357002245697</v>
      </c>
      <c r="H54" s="18">
        <v>4.963702368881634E-2</v>
      </c>
      <c r="I54" s="18">
        <v>5.6219025799649591</v>
      </c>
      <c r="J54" s="18">
        <v>6.2030406936693129E-3</v>
      </c>
      <c r="K54" s="18">
        <v>1.7023616870708476</v>
      </c>
      <c r="L54" s="18">
        <v>0.30280882012036908</v>
      </c>
      <c r="M54" s="18">
        <v>39.863858359694383</v>
      </c>
      <c r="N54" s="18">
        <v>0.67653309819390017</v>
      </c>
      <c r="O54" s="18">
        <v>49.189635659579579</v>
      </c>
      <c r="P54" s="18">
        <v>2.6994845182633895</v>
      </c>
      <c r="Q54" s="18">
        <v>531.15383502092141</v>
      </c>
      <c r="R54" s="18">
        <v>117.43781335345722</v>
      </c>
      <c r="S54" s="27">
        <v>39.725000000000001</v>
      </c>
      <c r="T54" s="27">
        <v>0.67600000000000005</v>
      </c>
      <c r="U54" s="20" t="s">
        <v>941</v>
      </c>
      <c r="V54" s="28">
        <v>21.5</v>
      </c>
      <c r="W54" s="20" t="str">
        <f t="shared" si="1"/>
        <v>discord.</v>
      </c>
      <c r="X54" s="20" t="s">
        <v>868</v>
      </c>
      <c r="Y54" s="21" t="s">
        <v>869</v>
      </c>
    </row>
    <row r="55" spans="1:25" x14ac:dyDescent="0.25">
      <c r="A55" s="18" t="s">
        <v>410</v>
      </c>
      <c r="B55" s="22">
        <v>899.1424882264796</v>
      </c>
      <c r="C55" s="22">
        <f t="shared" si="0"/>
        <v>927.95558409366072</v>
      </c>
      <c r="D55" s="18">
        <v>12680.18203062706</v>
      </c>
      <c r="E55" s="23">
        <v>7.3334183076764612</v>
      </c>
      <c r="F55" s="18">
        <v>21.438642669448825</v>
      </c>
      <c r="G55" s="18">
        <v>1.2592916947870505</v>
      </c>
      <c r="H55" s="18">
        <v>3.9342754162000622E-2</v>
      </c>
      <c r="I55" s="18">
        <v>1.9089414505447053</v>
      </c>
      <c r="J55" s="18">
        <v>6.2278553021769822E-3</v>
      </c>
      <c r="K55" s="18">
        <v>1.3205957616443669</v>
      </c>
      <c r="L55" s="18">
        <v>0.69179479615131356</v>
      </c>
      <c r="M55" s="18">
        <v>40.022835489825418</v>
      </c>
      <c r="N55" s="18">
        <v>0.52690252951205707</v>
      </c>
      <c r="O55" s="18">
        <v>39.182155887643965</v>
      </c>
      <c r="P55" s="18">
        <v>0.73371696519800622</v>
      </c>
      <c r="Q55" s="18" t="s">
        <v>857</v>
      </c>
      <c r="R55" s="18" t="s">
        <v>857</v>
      </c>
      <c r="S55" s="27">
        <v>39.991999999999997</v>
      </c>
      <c r="T55" s="27">
        <v>0.52600000000000002</v>
      </c>
      <c r="U55" s="20" t="s">
        <v>941</v>
      </c>
      <c r="V55" s="28">
        <v>-2.16</v>
      </c>
      <c r="W55" s="20" t="str">
        <f t="shared" si="1"/>
        <v>rev discord.</v>
      </c>
      <c r="X55" s="20" t="s">
        <v>862</v>
      </c>
    </row>
    <row r="56" spans="1:25" x14ac:dyDescent="0.25">
      <c r="A56" s="18" t="s">
        <v>388</v>
      </c>
      <c r="B56" s="22">
        <v>157.76552829667347</v>
      </c>
      <c r="C56" s="22">
        <f t="shared" si="0"/>
        <v>168.44254006029061</v>
      </c>
      <c r="D56" s="18">
        <v>14953.785012426415</v>
      </c>
      <c r="E56" s="23">
        <v>3.4724040743360618</v>
      </c>
      <c r="F56" s="18">
        <v>20.914767788815073</v>
      </c>
      <c r="G56" s="18">
        <v>3.2076184361164364</v>
      </c>
      <c r="H56" s="18">
        <v>4.0657071278143123E-2</v>
      </c>
      <c r="I56" s="18">
        <v>3.4344565269312981</v>
      </c>
      <c r="J56" s="18">
        <v>6.2445786260014353E-3</v>
      </c>
      <c r="K56" s="18">
        <v>1.1848571469409572</v>
      </c>
      <c r="L56" s="18">
        <v>0.34499116167285804</v>
      </c>
      <c r="M56" s="18">
        <v>40.129972830003297</v>
      </c>
      <c r="N56" s="18">
        <v>0.47400593936218627</v>
      </c>
      <c r="O56" s="18">
        <v>40.465363210673736</v>
      </c>
      <c r="P56" s="18">
        <v>1.3624376809334784</v>
      </c>
      <c r="Q56" s="18">
        <v>60.40135040977129</v>
      </c>
      <c r="R56" s="18" t="s">
        <v>857</v>
      </c>
      <c r="S56" s="27">
        <v>40.130000000000003</v>
      </c>
      <c r="T56" s="27">
        <v>0.47399999999999998</v>
      </c>
      <c r="U56" s="20" t="s">
        <v>941</v>
      </c>
      <c r="V56" s="28">
        <v>0.84899999999999998</v>
      </c>
      <c r="W56" s="20" t="str">
        <f t="shared" si="1"/>
        <v>concordant</v>
      </c>
      <c r="X56" s="20" t="s">
        <v>862</v>
      </c>
    </row>
    <row r="57" spans="1:25" x14ac:dyDescent="0.25">
      <c r="A57" s="18" t="s">
        <v>504</v>
      </c>
      <c r="B57" s="22">
        <v>994.65270788988323</v>
      </c>
      <c r="C57" s="22">
        <f t="shared" si="0"/>
        <v>1014.6319490947548</v>
      </c>
      <c r="D57" s="18">
        <v>234953.85104149059</v>
      </c>
      <c r="E57" s="23">
        <v>11.699312499271961</v>
      </c>
      <c r="F57" s="18">
        <v>21.366390518432766</v>
      </c>
      <c r="G57" s="18">
        <v>1.0882714729778187</v>
      </c>
      <c r="H57" s="18">
        <v>4.0579974152812316E-2</v>
      </c>
      <c r="I57" s="18">
        <v>1.4935425065799435</v>
      </c>
      <c r="J57" s="18">
        <v>6.2491345062131009E-3</v>
      </c>
      <c r="K57" s="18">
        <v>1.0228975873150727</v>
      </c>
      <c r="L57" s="18">
        <v>0.68488013083564736</v>
      </c>
      <c r="M57" s="18">
        <v>40.159159595274687</v>
      </c>
      <c r="N57" s="18">
        <v>0.40951019005610689</v>
      </c>
      <c r="O57" s="18">
        <v>40.390135725440039</v>
      </c>
      <c r="P57" s="18">
        <v>0.59140344428276492</v>
      </c>
      <c r="Q57" s="18">
        <v>54.136301076833711</v>
      </c>
      <c r="R57" s="18">
        <v>25.952167720850287</v>
      </c>
      <c r="S57" s="27">
        <v>40.161000000000001</v>
      </c>
      <c r="T57" s="27">
        <v>0.41</v>
      </c>
      <c r="U57" s="20" t="s">
        <v>941</v>
      </c>
      <c r="V57" s="28">
        <v>0.58499999999999996</v>
      </c>
      <c r="W57" s="20" t="str">
        <f t="shared" si="1"/>
        <v>concordant</v>
      </c>
      <c r="X57" s="20" t="s">
        <v>937</v>
      </c>
      <c r="Y57" s="21" t="s">
        <v>873</v>
      </c>
    </row>
    <row r="58" spans="1:25" x14ac:dyDescent="0.25">
      <c r="A58" s="18" t="s">
        <v>542</v>
      </c>
      <c r="B58" s="22">
        <v>200.05187537248904</v>
      </c>
      <c r="C58" s="22">
        <f t="shared" si="0"/>
        <v>211.2190071356253</v>
      </c>
      <c r="D58" s="18">
        <v>17931.285526707645</v>
      </c>
      <c r="E58" s="23">
        <v>4.2098715865184388</v>
      </c>
      <c r="F58" s="18">
        <v>20.801689584632843</v>
      </c>
      <c r="G58" s="18">
        <v>3.4710810019937166</v>
      </c>
      <c r="H58" s="18">
        <v>4.1234617560991116E-2</v>
      </c>
      <c r="I58" s="18">
        <v>3.7280257699804249</v>
      </c>
      <c r="J58" s="18">
        <v>6.2811374023620126E-3</v>
      </c>
      <c r="K58" s="18">
        <v>1.2248030222383779</v>
      </c>
      <c r="L58" s="18">
        <v>0.32853931217455329</v>
      </c>
      <c r="M58" s="18">
        <v>40.364179044174399</v>
      </c>
      <c r="N58" s="18">
        <v>0.49283712742637675</v>
      </c>
      <c r="O58" s="18">
        <v>41.028726546300355</v>
      </c>
      <c r="P58" s="18">
        <v>1.4990720417802699</v>
      </c>
      <c r="Q58" s="18">
        <v>80.04360475573165</v>
      </c>
      <c r="R58" s="18" t="s">
        <v>857</v>
      </c>
      <c r="S58" s="27">
        <v>40.363999999999997</v>
      </c>
      <c r="T58" s="27">
        <v>0.49299999999999999</v>
      </c>
      <c r="U58" s="20" t="s">
        <v>941</v>
      </c>
      <c r="V58" s="28">
        <v>1.67</v>
      </c>
      <c r="W58" s="20" t="str">
        <f t="shared" si="1"/>
        <v>concordant</v>
      </c>
      <c r="X58" s="20" t="s">
        <v>862</v>
      </c>
    </row>
    <row r="59" spans="1:25" x14ac:dyDescent="0.25">
      <c r="A59" s="18" t="s">
        <v>397</v>
      </c>
      <c r="B59" s="22">
        <v>163.90593711465993</v>
      </c>
      <c r="C59" s="22">
        <f t="shared" si="0"/>
        <v>179.4236208703413</v>
      </c>
      <c r="D59" s="18">
        <v>74877.782626437533</v>
      </c>
      <c r="E59" s="23">
        <v>2.4821935946363687</v>
      </c>
      <c r="F59" s="18">
        <v>15.235512828842765</v>
      </c>
      <c r="G59" s="18">
        <v>5.1789932512196444</v>
      </c>
      <c r="H59" s="18">
        <v>5.7381527092599312E-2</v>
      </c>
      <c r="I59" s="18">
        <v>5.3264994771266236</v>
      </c>
      <c r="J59" s="18">
        <v>6.3108474178455538E-3</v>
      </c>
      <c r="K59" s="18">
        <v>1.2448226183367348</v>
      </c>
      <c r="L59" s="18">
        <v>0.23370369671156938</v>
      </c>
      <c r="M59" s="18">
        <v>40.554503825970734</v>
      </c>
      <c r="N59" s="18">
        <v>0.50324700981067849</v>
      </c>
      <c r="O59" s="18">
        <v>56.653901146603111</v>
      </c>
      <c r="P59" s="18">
        <v>2.9350357272726164</v>
      </c>
      <c r="Q59" s="18">
        <v>804.61617226897374</v>
      </c>
      <c r="R59" s="18">
        <v>108.51445618800182</v>
      </c>
      <c r="S59" s="27">
        <v>40.366999999999997</v>
      </c>
      <c r="T59" s="27">
        <v>0.502</v>
      </c>
      <c r="U59" s="20" t="s">
        <v>941</v>
      </c>
      <c r="V59" s="28">
        <v>34.200000000000003</v>
      </c>
      <c r="W59" s="20" t="str">
        <f t="shared" si="1"/>
        <v>discord.</v>
      </c>
      <c r="X59" s="20" t="s">
        <v>868</v>
      </c>
      <c r="Y59" s="21" t="s">
        <v>869</v>
      </c>
    </row>
    <row r="60" spans="1:25" x14ac:dyDescent="0.25">
      <c r="A60" s="18" t="s">
        <v>423</v>
      </c>
      <c r="B60" s="22">
        <v>490.94841526896727</v>
      </c>
      <c r="C60" s="22">
        <f t="shared" si="0"/>
        <v>536.35951622748223</v>
      </c>
      <c r="D60" s="18">
        <v>15223.364613697247</v>
      </c>
      <c r="E60" s="23">
        <v>2.5406315890382305</v>
      </c>
      <c r="F60" s="18">
        <v>21.224028682340435</v>
      </c>
      <c r="G60" s="18">
        <v>1.9823265165977575</v>
      </c>
      <c r="H60" s="18">
        <v>4.0356165540032407E-2</v>
      </c>
      <c r="I60" s="18">
        <v>2.6954151221259046</v>
      </c>
      <c r="J60" s="18">
        <v>6.2948421534117192E-3</v>
      </c>
      <c r="K60" s="18">
        <v>1.4916822346854943</v>
      </c>
      <c r="L60" s="18">
        <v>0.55341465677798374</v>
      </c>
      <c r="M60" s="18">
        <v>40.45197349509543</v>
      </c>
      <c r="N60" s="18">
        <v>0.60152560969839897</v>
      </c>
      <c r="O60" s="18">
        <v>40.171722993659195</v>
      </c>
      <c r="P60" s="18">
        <v>1.0616554147116268</v>
      </c>
      <c r="Q60" s="18">
        <v>23.46406133640766</v>
      </c>
      <c r="R60" s="18" t="s">
        <v>857</v>
      </c>
      <c r="S60" s="27">
        <v>40.448999999999998</v>
      </c>
      <c r="T60" s="27">
        <v>0.60099999999999998</v>
      </c>
      <c r="U60" s="20" t="s">
        <v>941</v>
      </c>
      <c r="V60" s="28">
        <v>-0.70899999999999996</v>
      </c>
      <c r="W60" s="20" t="str">
        <f t="shared" si="1"/>
        <v>concordant</v>
      </c>
      <c r="X60" s="20" t="s">
        <v>862</v>
      </c>
    </row>
    <row r="61" spans="1:25" x14ac:dyDescent="0.25">
      <c r="A61" s="18" t="s">
        <v>485</v>
      </c>
      <c r="B61" s="22">
        <v>244.3312739292727</v>
      </c>
      <c r="C61" s="22">
        <f t="shared" si="0"/>
        <v>280.73269902172348</v>
      </c>
      <c r="D61" s="18">
        <v>6826.985652789067</v>
      </c>
      <c r="E61" s="23">
        <v>1.5773516895987363</v>
      </c>
      <c r="F61" s="18">
        <v>21.293105791251019</v>
      </c>
      <c r="G61" s="18">
        <v>2.3143172465336135</v>
      </c>
      <c r="H61" s="18">
        <v>3.9519518276282035E-2</v>
      </c>
      <c r="I61" s="18">
        <v>2.60099828609455</v>
      </c>
      <c r="J61" s="18">
        <v>6.3563012115419315E-3</v>
      </c>
      <c r="K61" s="18">
        <v>0.96936862389873746</v>
      </c>
      <c r="L61" s="18">
        <v>0.37269098910259674</v>
      </c>
      <c r="M61" s="18">
        <v>40.845673660550723</v>
      </c>
      <c r="N61" s="18">
        <v>0.39469339946998616</v>
      </c>
      <c r="O61" s="18">
        <v>39.354830421091805</v>
      </c>
      <c r="P61" s="18">
        <v>1.0040356010279332</v>
      </c>
      <c r="Q61" s="18" t="s">
        <v>857</v>
      </c>
      <c r="R61" s="18" t="s">
        <v>857</v>
      </c>
      <c r="S61" s="27">
        <v>40.831000000000003</v>
      </c>
      <c r="T61" s="27">
        <v>0.39500000000000002</v>
      </c>
      <c r="U61" s="20" t="s">
        <v>941</v>
      </c>
      <c r="V61" s="28">
        <v>-3.79</v>
      </c>
      <c r="W61" s="20" t="str">
        <f t="shared" si="1"/>
        <v>rev discord.</v>
      </c>
      <c r="X61" s="20" t="s">
        <v>862</v>
      </c>
    </row>
    <row r="62" spans="1:25" x14ac:dyDescent="0.25">
      <c r="A62" s="18" t="s">
        <v>299</v>
      </c>
      <c r="B62" s="22">
        <v>327.03026272252316</v>
      </c>
      <c r="C62" s="22">
        <f t="shared" si="0"/>
        <v>346.76351771822789</v>
      </c>
      <c r="D62" s="18">
        <v>12976.080619667591</v>
      </c>
      <c r="E62" s="23">
        <v>3.8945481501415289</v>
      </c>
      <c r="F62" s="18">
        <v>21.33086263709896</v>
      </c>
      <c r="G62" s="18">
        <v>1.9932354116806705</v>
      </c>
      <c r="H62" s="18">
        <v>4.0266767800034665E-2</v>
      </c>
      <c r="I62" s="18">
        <v>2.4908237194798635</v>
      </c>
      <c r="J62" s="18">
        <v>6.3600818216338626E-3</v>
      </c>
      <c r="K62" s="18">
        <v>1.4506676298868959</v>
      </c>
      <c r="L62" s="18">
        <v>0.5824047757943408</v>
      </c>
      <c r="M62" s="18">
        <v>40.869891060199045</v>
      </c>
      <c r="N62" s="18">
        <v>0.59101081490994645</v>
      </c>
      <c r="O62" s="18">
        <v>40.084467442646499</v>
      </c>
      <c r="P62" s="18">
        <v>0.97898284950155201</v>
      </c>
      <c r="Q62" s="18" t="s">
        <v>857</v>
      </c>
      <c r="R62" s="18" t="s">
        <v>857</v>
      </c>
      <c r="S62" s="27">
        <v>40.853999999999999</v>
      </c>
      <c r="T62" s="27">
        <v>0.59099999999999997</v>
      </c>
      <c r="U62" s="20" t="s">
        <v>941</v>
      </c>
      <c r="V62" s="28">
        <v>-1.98</v>
      </c>
      <c r="W62" s="20" t="str">
        <f t="shared" si="1"/>
        <v>rev discord.</v>
      </c>
      <c r="X62" s="20" t="s">
        <v>862</v>
      </c>
    </row>
    <row r="63" spans="1:25" x14ac:dyDescent="0.25">
      <c r="A63" s="18" t="s">
        <v>409</v>
      </c>
      <c r="B63" s="22">
        <v>445.41882688842452</v>
      </c>
      <c r="C63" s="22">
        <f t="shared" si="0"/>
        <v>498.79143281103035</v>
      </c>
      <c r="D63" s="18">
        <v>10811.771448273608</v>
      </c>
      <c r="E63" s="23">
        <v>1.9611825675246928</v>
      </c>
      <c r="F63" s="18">
        <v>21.428565958950504</v>
      </c>
      <c r="G63" s="18">
        <v>1.7014628817517439</v>
      </c>
      <c r="H63" s="18">
        <v>4.0446310984496157E-2</v>
      </c>
      <c r="I63" s="18">
        <v>2.3091938124614599</v>
      </c>
      <c r="J63" s="18">
        <v>6.4057095787419241E-3</v>
      </c>
      <c r="K63" s="18">
        <v>1.5606463497516447</v>
      </c>
      <c r="L63" s="18">
        <v>0.67584034797325665</v>
      </c>
      <c r="M63" s="18">
        <v>41.162160952530257</v>
      </c>
      <c r="N63" s="18">
        <v>0.64034918432704657</v>
      </c>
      <c r="O63" s="18">
        <v>40.25970074044362</v>
      </c>
      <c r="P63" s="18">
        <v>0.91148526983713296</v>
      </c>
      <c r="Q63" s="18" t="s">
        <v>857</v>
      </c>
      <c r="R63" s="18" t="s">
        <v>857</v>
      </c>
      <c r="S63" s="27">
        <v>41.13</v>
      </c>
      <c r="T63" s="27">
        <v>0.64</v>
      </c>
      <c r="U63" s="20" t="s">
        <v>941</v>
      </c>
      <c r="V63" s="28">
        <v>-2.2599999999999998</v>
      </c>
      <c r="W63" s="20" t="str">
        <f t="shared" si="1"/>
        <v>rev discord.</v>
      </c>
    </row>
    <row r="64" spans="1:25" x14ac:dyDescent="0.25">
      <c r="A64" s="18" t="s">
        <v>555</v>
      </c>
      <c r="B64" s="22">
        <v>453.42099502328176</v>
      </c>
      <c r="C64" s="22">
        <f t="shared" si="0"/>
        <v>510.16448151911652</v>
      </c>
      <c r="D64" s="18">
        <v>45609.031660946363</v>
      </c>
      <c r="E64" s="23">
        <v>1.8778178855522525</v>
      </c>
      <c r="F64" s="18">
        <v>21.118967559688176</v>
      </c>
      <c r="G64" s="18">
        <v>1.9082661942497827</v>
      </c>
      <c r="H64" s="18">
        <v>4.1860422227352166E-2</v>
      </c>
      <c r="I64" s="18">
        <v>2.5999639640971903</v>
      </c>
      <c r="J64" s="18">
        <v>6.4308242501018194E-3</v>
      </c>
      <c r="K64" s="18">
        <v>1.7640108475260645</v>
      </c>
      <c r="L64" s="18">
        <v>0.67847511422666895</v>
      </c>
      <c r="M64" s="18">
        <v>41.323028038278132</v>
      </c>
      <c r="N64" s="18">
        <v>0.72661133749156548</v>
      </c>
      <c r="O64" s="18">
        <v>41.638810541366858</v>
      </c>
      <c r="P64" s="18">
        <v>1.0606972951446529</v>
      </c>
      <c r="Q64" s="18">
        <v>59.873199220925976</v>
      </c>
      <c r="R64" s="18">
        <v>45.52033120605352</v>
      </c>
      <c r="S64" s="27">
        <v>41.326000000000001</v>
      </c>
      <c r="T64" s="27">
        <v>0.72699999999999998</v>
      </c>
      <c r="U64" s="20" t="s">
        <v>941</v>
      </c>
      <c r="V64" s="28">
        <v>0.77700000000000002</v>
      </c>
      <c r="W64" s="20" t="str">
        <f t="shared" si="1"/>
        <v>concordant</v>
      </c>
    </row>
    <row r="65" spans="1:25" x14ac:dyDescent="0.25">
      <c r="A65" s="18" t="s">
        <v>455</v>
      </c>
      <c r="B65" s="22">
        <v>543.33057192779665</v>
      </c>
      <c r="C65" s="22">
        <f t="shared" si="0"/>
        <v>566.7750076521213</v>
      </c>
      <c r="D65" s="18">
        <v>115183.54607483126</v>
      </c>
      <c r="E65" s="23">
        <v>5.4461828770123022</v>
      </c>
      <c r="F65" s="18">
        <v>22.183793531066446</v>
      </c>
      <c r="G65" s="18">
        <v>1.576918127277575</v>
      </c>
      <c r="H65" s="18">
        <v>4.0232547472196657E-2</v>
      </c>
      <c r="I65" s="18">
        <v>1.9164275129835726</v>
      </c>
      <c r="J65" s="18">
        <v>6.4392227349083977E-3</v>
      </c>
      <c r="K65" s="18">
        <v>1.0890092508127756</v>
      </c>
      <c r="L65" s="18">
        <v>0.56824964337803774</v>
      </c>
      <c r="M65" s="18">
        <v>41.376821984535354</v>
      </c>
      <c r="N65" s="18">
        <v>0.44915441115582055</v>
      </c>
      <c r="O65" s="18">
        <v>40.05106513319943</v>
      </c>
      <c r="P65" s="18">
        <v>0.75260912857829254</v>
      </c>
      <c r="Q65" s="18" t="s">
        <v>857</v>
      </c>
      <c r="R65" s="18" t="s">
        <v>857</v>
      </c>
      <c r="S65" s="27">
        <v>41.343000000000004</v>
      </c>
      <c r="T65" s="27">
        <v>0.44900000000000001</v>
      </c>
      <c r="U65" s="20" t="s">
        <v>941</v>
      </c>
      <c r="V65" s="28">
        <v>-3.32</v>
      </c>
      <c r="W65" s="20" t="str">
        <f t="shared" si="1"/>
        <v>rev discord.</v>
      </c>
    </row>
    <row r="66" spans="1:25" x14ac:dyDescent="0.25">
      <c r="A66" s="18" t="s">
        <v>435</v>
      </c>
      <c r="B66" s="22">
        <v>385.95225630133035</v>
      </c>
      <c r="C66" s="22">
        <f t="shared" si="0"/>
        <v>403.49987978789358</v>
      </c>
      <c r="D66" s="18">
        <v>21136.272129320405</v>
      </c>
      <c r="E66" s="23">
        <v>5.1687215821711439</v>
      </c>
      <c r="F66" s="18">
        <v>20.628385824706427</v>
      </c>
      <c r="G66" s="18">
        <v>1.9153966350924354</v>
      </c>
      <c r="H66" s="18">
        <v>4.280501608081972E-2</v>
      </c>
      <c r="I66" s="18">
        <v>2.5035421319152369</v>
      </c>
      <c r="J66" s="18">
        <v>6.4453457390226529E-3</v>
      </c>
      <c r="K66" s="18">
        <v>1.5395541647373054</v>
      </c>
      <c r="L66" s="18">
        <v>0.61495037175968326</v>
      </c>
      <c r="M66" s="18">
        <v>41.41604074668107</v>
      </c>
      <c r="N66" s="18">
        <v>0.63557850709743491</v>
      </c>
      <c r="O66" s="18">
        <v>42.558981844672338</v>
      </c>
      <c r="P66" s="18">
        <v>1.0434617195115159</v>
      </c>
      <c r="Q66" s="18">
        <v>107.48920990506079</v>
      </c>
      <c r="R66" s="18">
        <v>46.628379715099868</v>
      </c>
      <c r="S66" s="27">
        <v>41.408999999999999</v>
      </c>
      <c r="T66" s="27">
        <v>0.63600000000000001</v>
      </c>
      <c r="U66" s="20" t="s">
        <v>941</v>
      </c>
      <c r="V66" s="28">
        <v>2.78</v>
      </c>
      <c r="W66" s="20" t="str">
        <f t="shared" si="1"/>
        <v>concordant</v>
      </c>
    </row>
    <row r="67" spans="1:25" x14ac:dyDescent="0.25">
      <c r="A67" s="18" t="s">
        <v>541</v>
      </c>
      <c r="B67" s="22">
        <v>256.04010096931654</v>
      </c>
      <c r="C67" s="22">
        <f t="shared" si="0"/>
        <v>283.28458715842129</v>
      </c>
      <c r="D67" s="18">
        <v>20053.563023459483</v>
      </c>
      <c r="E67" s="23">
        <v>2.2084991183225755</v>
      </c>
      <c r="F67" s="18">
        <v>21.573745236622202</v>
      </c>
      <c r="G67" s="18">
        <v>2.3505087931234803</v>
      </c>
      <c r="H67" s="18">
        <v>4.1096494098561594E-2</v>
      </c>
      <c r="I67" s="18">
        <v>2.5188617243321629</v>
      </c>
      <c r="J67" s="18">
        <v>6.4840889274729602E-3</v>
      </c>
      <c r="K67" s="18">
        <v>0.86407377791416484</v>
      </c>
      <c r="L67" s="18">
        <v>0.34304137046000827</v>
      </c>
      <c r="M67" s="18">
        <v>41.664191163894841</v>
      </c>
      <c r="N67" s="18">
        <v>0.35884845476772398</v>
      </c>
      <c r="O67" s="18">
        <v>40.894023450881633</v>
      </c>
      <c r="P67" s="18">
        <v>1.0095972784622695</v>
      </c>
      <c r="Q67" s="18" t="s">
        <v>857</v>
      </c>
      <c r="R67" s="18" t="s">
        <v>857</v>
      </c>
      <c r="S67" s="27">
        <v>41.66</v>
      </c>
      <c r="T67" s="27">
        <v>0.35899999999999999</v>
      </c>
      <c r="V67" s="28">
        <v>-1.9</v>
      </c>
      <c r="W67" s="20" t="str">
        <f t="shared" si="1"/>
        <v>rev discord.</v>
      </c>
    </row>
    <row r="68" spans="1:25" x14ac:dyDescent="0.25">
      <c r="A68" s="18" t="s">
        <v>476</v>
      </c>
      <c r="B68" s="22">
        <v>488.11463200295782</v>
      </c>
      <c r="C68" s="22">
        <f t="shared" si="0"/>
        <v>528.81959639257798</v>
      </c>
      <c r="D68" s="18">
        <v>7714.5863516465124</v>
      </c>
      <c r="E68" s="23">
        <v>2.818008570717375</v>
      </c>
      <c r="F68" s="18">
        <v>21.948876609041569</v>
      </c>
      <c r="G68" s="18">
        <v>1.4729961894150239</v>
      </c>
      <c r="H68" s="18">
        <v>3.961404046992182E-2</v>
      </c>
      <c r="I68" s="18">
        <v>1.9060233286337298</v>
      </c>
      <c r="J68" s="18">
        <v>6.517646583357576E-3</v>
      </c>
      <c r="K68" s="18">
        <v>1.2076627870008834</v>
      </c>
      <c r="L68" s="18">
        <v>0.63360336091298353</v>
      </c>
      <c r="M68" s="18">
        <v>41.879120485631383</v>
      </c>
      <c r="N68" s="18">
        <v>0.50411927657381028</v>
      </c>
      <c r="O68" s="18">
        <v>39.447153719170487</v>
      </c>
      <c r="P68" s="18">
        <v>0.73745445518660802</v>
      </c>
      <c r="Q68" s="18" t="s">
        <v>857</v>
      </c>
      <c r="R68" s="18" t="s">
        <v>857</v>
      </c>
      <c r="S68" s="28">
        <v>41.735999999999997</v>
      </c>
      <c r="T68" s="28">
        <v>0.503</v>
      </c>
      <c r="V68" s="28">
        <v>-6.11</v>
      </c>
      <c r="W68" s="20" t="str">
        <f t="shared" si="1"/>
        <v>rev discord.</v>
      </c>
      <c r="X68" s="20" t="s">
        <v>868</v>
      </c>
      <c r="Y68" s="21" t="s">
        <v>952</v>
      </c>
    </row>
    <row r="69" spans="1:25" x14ac:dyDescent="0.25">
      <c r="A69" s="18" t="s">
        <v>484</v>
      </c>
      <c r="B69" s="22">
        <v>455.33791126302191</v>
      </c>
      <c r="C69" s="22">
        <f t="shared" si="0"/>
        <v>527.44169732986813</v>
      </c>
      <c r="D69" s="18">
        <v>28613.430039661922</v>
      </c>
      <c r="E69" s="23">
        <v>1.4840331553132058</v>
      </c>
      <c r="F69" s="18">
        <v>21.034622294675948</v>
      </c>
      <c r="G69" s="18">
        <v>1.6269268950387732</v>
      </c>
      <c r="H69" s="18">
        <v>4.2627216632080515E-2</v>
      </c>
      <c r="I69" s="18">
        <v>2.0330145090780318</v>
      </c>
      <c r="J69" s="18">
        <v>6.5102049795995433E-3</v>
      </c>
      <c r="K69" s="18">
        <v>1.096257694713342</v>
      </c>
      <c r="L69" s="18">
        <v>0.53922767880810285</v>
      </c>
      <c r="M69" s="18">
        <v>41.831459287136973</v>
      </c>
      <c r="N69" s="18">
        <v>0.45709591632186886</v>
      </c>
      <c r="O69" s="18">
        <v>42.385843111383586</v>
      </c>
      <c r="P69" s="18">
        <v>0.8439727168949851</v>
      </c>
      <c r="Q69" s="18">
        <v>73.87215877165147</v>
      </c>
      <c r="R69" s="18">
        <v>40.677964793418496</v>
      </c>
      <c r="S69" s="27">
        <v>41.832000000000001</v>
      </c>
      <c r="T69" s="27">
        <v>0.45700000000000002</v>
      </c>
      <c r="V69" s="28">
        <v>1.34</v>
      </c>
      <c r="W69" s="20" t="str">
        <f t="shared" si="1"/>
        <v>concordant</v>
      </c>
    </row>
    <row r="70" spans="1:25" x14ac:dyDescent="0.25">
      <c r="A70" s="18" t="s">
        <v>390</v>
      </c>
      <c r="B70" s="22">
        <v>431.17455366648966</v>
      </c>
      <c r="C70" s="22">
        <f t="shared" si="0"/>
        <v>500.59539364953548</v>
      </c>
      <c r="D70" s="18">
        <v>40104.922228338277</v>
      </c>
      <c r="E70" s="23">
        <v>1.4595908107186726</v>
      </c>
      <c r="F70" s="18">
        <v>18.015655557678734</v>
      </c>
      <c r="G70" s="18">
        <v>3.7119227840041029</v>
      </c>
      <c r="H70" s="18">
        <v>5.0331532656244078E-2</v>
      </c>
      <c r="I70" s="18">
        <v>3.9714250773337381</v>
      </c>
      <c r="J70" s="18">
        <v>6.5553605515996389E-3</v>
      </c>
      <c r="K70" s="18">
        <v>1.4047799476326588</v>
      </c>
      <c r="L70" s="18">
        <v>0.35372188075515049</v>
      </c>
      <c r="M70" s="18">
        <v>42.120661511620206</v>
      </c>
      <c r="N70" s="18">
        <v>0.58977372890042901</v>
      </c>
      <c r="O70" s="18">
        <v>49.86125777453092</v>
      </c>
      <c r="P70" s="18">
        <v>1.9323712187009932</v>
      </c>
      <c r="Q70" s="18">
        <v>439.82971314843121</v>
      </c>
      <c r="R70" s="18">
        <v>82.680153866176056</v>
      </c>
      <c r="S70" s="28">
        <v>41.984000000000002</v>
      </c>
      <c r="T70" s="28">
        <v>0.58899999999999997</v>
      </c>
      <c r="V70" s="28">
        <v>17.3</v>
      </c>
      <c r="W70" s="20" t="str">
        <f t="shared" si="1"/>
        <v>discord.</v>
      </c>
      <c r="X70" s="20" t="s">
        <v>868</v>
      </c>
      <c r="Y70" s="21" t="s">
        <v>952</v>
      </c>
    </row>
    <row r="71" spans="1:25" x14ac:dyDescent="0.25">
      <c r="A71" s="18" t="s">
        <v>298</v>
      </c>
      <c r="B71" s="22">
        <v>624.40130856915755</v>
      </c>
      <c r="C71" s="22">
        <f t="shared" si="0"/>
        <v>714.71121691324322</v>
      </c>
      <c r="D71" s="18">
        <v>12902.145463875062</v>
      </c>
      <c r="E71" s="23">
        <v>1.624786362916971</v>
      </c>
      <c r="F71" s="18">
        <v>20.412965112967314</v>
      </c>
      <c r="G71" s="18">
        <v>1.5955221622651696</v>
      </c>
      <c r="H71" s="18">
        <v>4.3343638627921489E-2</v>
      </c>
      <c r="I71" s="18">
        <v>2.0036441129752749</v>
      </c>
      <c r="J71" s="18">
        <v>6.5354810376935073E-3</v>
      </c>
      <c r="K71" s="18">
        <v>1.2083398091619963</v>
      </c>
      <c r="L71" s="18">
        <v>0.60307107501625856</v>
      </c>
      <c r="M71" s="18">
        <v>41.993343282621638</v>
      </c>
      <c r="N71" s="18">
        <v>0.50577313849926497</v>
      </c>
      <c r="O71" s="18">
        <v>43.083305187927309</v>
      </c>
      <c r="P71" s="18">
        <v>0.84517879071419344</v>
      </c>
      <c r="Q71" s="18">
        <v>104.21813631525956</v>
      </c>
      <c r="R71" s="18">
        <v>37.757843801370178</v>
      </c>
      <c r="S71" s="27">
        <v>41.988</v>
      </c>
      <c r="T71" s="27">
        <v>0.50600000000000001</v>
      </c>
      <c r="V71" s="28">
        <v>2.62</v>
      </c>
      <c r="W71" s="20" t="str">
        <f t="shared" si="1"/>
        <v>concordant</v>
      </c>
    </row>
    <row r="72" spans="1:25" x14ac:dyDescent="0.25">
      <c r="A72" s="18" t="s">
        <v>561</v>
      </c>
      <c r="B72" s="22">
        <v>297.06059457407252</v>
      </c>
      <c r="C72" s="22">
        <f t="shared" si="0"/>
        <v>317.23281495176371</v>
      </c>
      <c r="D72" s="18">
        <v>9020.558263943225</v>
      </c>
      <c r="E72" s="23">
        <v>3.4606621590407718</v>
      </c>
      <c r="F72" s="18">
        <v>21.274122866275917</v>
      </c>
      <c r="G72" s="18">
        <v>2.2540812632093346</v>
      </c>
      <c r="H72" s="18">
        <v>4.2218920914640801E-2</v>
      </c>
      <c r="I72" s="18">
        <v>2.6368414738637358</v>
      </c>
      <c r="J72" s="18">
        <v>6.6930623988755945E-3</v>
      </c>
      <c r="K72" s="18">
        <v>1.2764055127374931</v>
      </c>
      <c r="L72" s="18">
        <v>0.48406607882543257</v>
      </c>
      <c r="M72" s="18">
        <v>43.002503148696555</v>
      </c>
      <c r="N72" s="18">
        <v>0.54705964079856528</v>
      </c>
      <c r="O72" s="18">
        <v>41.988138407866728</v>
      </c>
      <c r="P72" s="18">
        <v>1.0845817001285774</v>
      </c>
      <c r="Q72" s="18" t="s">
        <v>857</v>
      </c>
      <c r="R72" s="18" t="s">
        <v>857</v>
      </c>
      <c r="S72" s="27">
        <v>42.988999999999997</v>
      </c>
      <c r="T72" s="27">
        <v>0.54700000000000004</v>
      </c>
      <c r="V72" s="28">
        <v>-2.44</v>
      </c>
      <c r="W72" s="20" t="str">
        <f t="shared" si="1"/>
        <v>rev discord.</v>
      </c>
    </row>
    <row r="73" spans="1:25" x14ac:dyDescent="0.25">
      <c r="A73" s="18" t="s">
        <v>490</v>
      </c>
      <c r="B73" s="22">
        <v>656.17592664399638</v>
      </c>
      <c r="C73" s="22">
        <f t="shared" si="0"/>
        <v>767.24067505251935</v>
      </c>
      <c r="D73" s="18">
        <v>16175.61197089666</v>
      </c>
      <c r="E73" s="23">
        <v>1.3883914110546522</v>
      </c>
      <c r="F73" s="18">
        <v>21.513859881693762</v>
      </c>
      <c r="G73" s="18">
        <v>1.6472902462305747</v>
      </c>
      <c r="H73" s="18">
        <v>4.3705480810502191E-2</v>
      </c>
      <c r="I73" s="18">
        <v>1.9314871316907609</v>
      </c>
      <c r="J73" s="18">
        <v>6.9341156794459555E-3</v>
      </c>
      <c r="K73" s="18">
        <v>0.99950581567525221</v>
      </c>
      <c r="L73" s="18">
        <v>0.51747992480815408</v>
      </c>
      <c r="M73" s="18">
        <v>44.545916259974668</v>
      </c>
      <c r="N73" s="18">
        <v>0.44370421959228779</v>
      </c>
      <c r="O73" s="18">
        <v>43.435389305550743</v>
      </c>
      <c r="P73" s="18">
        <v>0.82125828298326198</v>
      </c>
      <c r="Q73" s="18" t="s">
        <v>857</v>
      </c>
      <c r="R73" s="18" t="s">
        <v>857</v>
      </c>
      <c r="S73" s="27">
        <v>44.527000000000001</v>
      </c>
      <c r="T73" s="27">
        <v>0.443</v>
      </c>
      <c r="V73" s="28">
        <v>-2.58</v>
      </c>
      <c r="W73" s="20" t="str">
        <f t="shared" si="1"/>
        <v>rev discord.</v>
      </c>
    </row>
    <row r="74" spans="1:25" x14ac:dyDescent="0.25">
      <c r="A74" s="18" t="s">
        <v>584</v>
      </c>
      <c r="B74" s="22">
        <v>310.82622112108766</v>
      </c>
      <c r="C74" s="22">
        <f t="shared" si="0"/>
        <v>381.47734539851012</v>
      </c>
      <c r="D74" s="18">
        <v>37011.455084703171</v>
      </c>
      <c r="E74" s="23">
        <v>1.0338711904517823</v>
      </c>
      <c r="F74" s="18">
        <v>21.212657077207464</v>
      </c>
      <c r="G74" s="18">
        <v>2.104385911940482</v>
      </c>
      <c r="H74" s="18">
        <v>4.567501286045119E-2</v>
      </c>
      <c r="I74" s="18">
        <v>2.4241582028228503</v>
      </c>
      <c r="J74" s="18">
        <v>7.0111581608992661E-3</v>
      </c>
      <c r="K74" s="18">
        <v>1.2026920236688847</v>
      </c>
      <c r="L74" s="18">
        <v>0.49612769590218597</v>
      </c>
      <c r="M74" s="18">
        <v>45.039125039537112</v>
      </c>
      <c r="N74" s="18">
        <v>0.53979408175135291</v>
      </c>
      <c r="O74" s="18">
        <v>45.349669700865313</v>
      </c>
      <c r="P74" s="18">
        <v>1.0751597060472413</v>
      </c>
      <c r="Q74" s="18">
        <v>61.810136177397666</v>
      </c>
      <c r="R74" s="18">
        <v>50.157757547188034</v>
      </c>
      <c r="S74" s="27">
        <v>45.04</v>
      </c>
      <c r="T74" s="27">
        <v>0.54</v>
      </c>
      <c r="V74" s="28">
        <v>0.70199999999999996</v>
      </c>
      <c r="W74" s="20" t="str">
        <f t="shared" si="1"/>
        <v>concordant</v>
      </c>
    </row>
    <row r="75" spans="1:25" x14ac:dyDescent="0.25">
      <c r="A75" s="18" t="s">
        <v>386</v>
      </c>
      <c r="B75" s="22">
        <v>164.87898480648695</v>
      </c>
      <c r="C75" s="22">
        <f t="shared" si="0"/>
        <v>188.36490440486398</v>
      </c>
      <c r="D75" s="18">
        <v>6004.048831852182</v>
      </c>
      <c r="E75" s="23">
        <v>1.6497783391969887</v>
      </c>
      <c r="F75" s="18">
        <v>21.315706842685501</v>
      </c>
      <c r="G75" s="18">
        <v>2.6613366369726066</v>
      </c>
      <c r="H75" s="18">
        <v>4.3392958932703105E-2</v>
      </c>
      <c r="I75" s="18">
        <v>2.9477070182963874</v>
      </c>
      <c r="J75" s="18">
        <v>7.0265860319519112E-3</v>
      </c>
      <c r="K75" s="18">
        <v>1.0283753334544556</v>
      </c>
      <c r="L75" s="18">
        <v>0.34887298061555683</v>
      </c>
      <c r="M75" s="18">
        <v>45.137886293680531</v>
      </c>
      <c r="N75" s="18">
        <v>0.46256555420381318</v>
      </c>
      <c r="O75" s="18">
        <v>43.131302622509629</v>
      </c>
      <c r="P75" s="18">
        <v>1.2447605259602383</v>
      </c>
      <c r="Q75" s="18" t="s">
        <v>857</v>
      </c>
      <c r="R75" s="18" t="s">
        <v>857</v>
      </c>
      <c r="S75" s="27">
        <v>45.118000000000002</v>
      </c>
      <c r="T75" s="27">
        <v>0.46200000000000002</v>
      </c>
      <c r="V75" s="28">
        <v>-4.6500000000000004</v>
      </c>
      <c r="W75" s="20" t="str">
        <f t="shared" si="1"/>
        <v>rev discord.</v>
      </c>
    </row>
    <row r="76" spans="1:25" x14ac:dyDescent="0.25">
      <c r="A76" s="18" t="s">
        <v>377</v>
      </c>
      <c r="B76" s="22">
        <v>206.21375022150733</v>
      </c>
      <c r="C76" s="22">
        <f t="shared" si="0"/>
        <v>236.67334394123083</v>
      </c>
      <c r="D76" s="18">
        <v>5994.4830264617467</v>
      </c>
      <c r="E76" s="23">
        <v>1.5909677505210702</v>
      </c>
      <c r="F76" s="18">
        <v>20.48773852619647</v>
      </c>
      <c r="G76" s="18">
        <v>2.8526047577159916</v>
      </c>
      <c r="H76" s="18">
        <v>4.5628004672915938E-2</v>
      </c>
      <c r="I76" s="18">
        <v>3.1092015696955921</v>
      </c>
      <c r="J76" s="18">
        <v>7.0833333539999117E-3</v>
      </c>
      <c r="K76" s="18">
        <v>1.1760220526613194</v>
      </c>
      <c r="L76" s="18">
        <v>0.37823924448116725</v>
      </c>
      <c r="M76" s="18">
        <v>45.501140293100676</v>
      </c>
      <c r="N76" s="18">
        <v>0.53321940308654092</v>
      </c>
      <c r="O76" s="18">
        <v>45.304022258485439</v>
      </c>
      <c r="P76" s="18">
        <v>1.3776323313807843</v>
      </c>
      <c r="Q76" s="18">
        <v>34.862952511835076</v>
      </c>
      <c r="R76" s="18" t="s">
        <v>857</v>
      </c>
      <c r="S76" s="27">
        <v>45.5</v>
      </c>
      <c r="T76" s="27">
        <v>0.53300000000000003</v>
      </c>
      <c r="V76" s="28">
        <v>-0.44400000000000001</v>
      </c>
      <c r="W76" s="20" t="str">
        <f t="shared" si="1"/>
        <v>concordant</v>
      </c>
    </row>
    <row r="77" spans="1:25" x14ac:dyDescent="0.25">
      <c r="A77" s="18" t="s">
        <v>362</v>
      </c>
      <c r="B77" s="22">
        <v>278.36985492855052</v>
      </c>
      <c r="C77" s="22">
        <f t="shared" si="0"/>
        <v>314.23777738889356</v>
      </c>
      <c r="D77" s="18">
        <v>22392.016323811407</v>
      </c>
      <c r="E77" s="23">
        <v>1.8238278500946583</v>
      </c>
      <c r="F77" s="18">
        <v>20.919002420012731</v>
      </c>
      <c r="G77" s="18">
        <v>2.5273727991604855</v>
      </c>
      <c r="H77" s="18">
        <v>4.6286700177225533E-2</v>
      </c>
      <c r="I77" s="18">
        <v>2.8420304218113173</v>
      </c>
      <c r="J77" s="18">
        <v>7.0867197390665181E-3</v>
      </c>
      <c r="K77" s="18">
        <v>1.2959525699378858</v>
      </c>
      <c r="L77" s="18">
        <v>0.45599531939982996</v>
      </c>
      <c r="M77" s="18">
        <v>45.522816755508423</v>
      </c>
      <c r="N77" s="18">
        <v>0.5878759625090666</v>
      </c>
      <c r="O77" s="18">
        <v>45.943463506148262</v>
      </c>
      <c r="P77" s="18">
        <v>1.2766280361698783</v>
      </c>
      <c r="Q77" s="18">
        <v>67.977910713720902</v>
      </c>
      <c r="R77" s="18">
        <v>60.222806691534956</v>
      </c>
      <c r="S77" s="27">
        <v>45.524000000000001</v>
      </c>
      <c r="T77" s="27">
        <v>0.58799999999999997</v>
      </c>
      <c r="V77" s="28">
        <v>0.94099999999999995</v>
      </c>
      <c r="W77" s="20" t="str">
        <f t="shared" si="1"/>
        <v>concordant</v>
      </c>
    </row>
    <row r="78" spans="1:25" x14ac:dyDescent="0.25">
      <c r="A78" s="18" t="s">
        <v>356</v>
      </c>
      <c r="B78" s="22">
        <v>458.66055344896881</v>
      </c>
      <c r="C78" s="22">
        <f t="shared" si="0"/>
        <v>547.78886433599553</v>
      </c>
      <c r="D78" s="18">
        <v>40223.073408863209</v>
      </c>
      <c r="E78" s="23">
        <v>1.2093265202470764</v>
      </c>
      <c r="F78" s="18">
        <v>21.593780389768046</v>
      </c>
      <c r="G78" s="18">
        <v>1.9507946688408773</v>
      </c>
      <c r="H78" s="18">
        <v>4.6254683302003358E-2</v>
      </c>
      <c r="I78" s="18">
        <v>2.2200068922251863</v>
      </c>
      <c r="J78" s="18">
        <v>7.2319533034676253E-3</v>
      </c>
      <c r="K78" s="18">
        <v>1.0583976220067477</v>
      </c>
      <c r="L78" s="18">
        <v>0.47675420545468689</v>
      </c>
      <c r="M78" s="18">
        <v>46.452397286559894</v>
      </c>
      <c r="N78" s="18">
        <v>0.4898839152666028</v>
      </c>
      <c r="O78" s="18">
        <v>45.912391821948368</v>
      </c>
      <c r="P78" s="18">
        <v>0.99655820618365354</v>
      </c>
      <c r="Q78" s="18">
        <v>17.7721774038699</v>
      </c>
      <c r="R78" s="18" t="s">
        <v>857</v>
      </c>
      <c r="S78" s="27">
        <v>46.447000000000003</v>
      </c>
      <c r="T78" s="27">
        <v>0.49</v>
      </c>
      <c r="V78" s="28">
        <v>-1.2</v>
      </c>
      <c r="W78" s="20" t="str">
        <f t="shared" si="1"/>
        <v>concordant</v>
      </c>
    </row>
    <row r="79" spans="1:25" x14ac:dyDescent="0.25">
      <c r="A79" s="18" t="s">
        <v>557</v>
      </c>
      <c r="B79" s="22">
        <v>104.50101541222099</v>
      </c>
      <c r="C79" s="22">
        <f t="shared" si="0"/>
        <v>121.84163723907382</v>
      </c>
      <c r="D79" s="18">
        <v>4218.1646999379109</v>
      </c>
      <c r="E79" s="23">
        <v>1.416197116059762</v>
      </c>
      <c r="F79" s="18">
        <v>19.680640837145848</v>
      </c>
      <c r="G79" s="18">
        <v>3.1093585258450678</v>
      </c>
      <c r="H79" s="18">
        <v>4.7438194205918494E-2</v>
      </c>
      <c r="I79" s="18">
        <v>4.9659660842868592</v>
      </c>
      <c r="J79" s="18">
        <v>7.2351739872425439E-3</v>
      </c>
      <c r="K79" s="18">
        <v>1.10920958210117</v>
      </c>
      <c r="L79" s="18">
        <v>0.2233622951253921</v>
      </c>
      <c r="M79" s="18">
        <v>46.473010044425855</v>
      </c>
      <c r="N79" s="18">
        <v>0.51362944746832895</v>
      </c>
      <c r="O79" s="18">
        <v>47.060331957855411</v>
      </c>
      <c r="P79" s="18">
        <v>2.2836741437655803</v>
      </c>
      <c r="Q79" s="18">
        <v>77.065694402937169</v>
      </c>
      <c r="R79" s="18" t="s">
        <v>857</v>
      </c>
      <c r="S79" s="27">
        <v>46.472999999999999</v>
      </c>
      <c r="T79" s="27">
        <v>0.51400000000000001</v>
      </c>
      <c r="V79" s="28">
        <v>1.29</v>
      </c>
      <c r="W79" s="20" t="str">
        <f t="shared" si="1"/>
        <v>concordant</v>
      </c>
    </row>
    <row r="80" spans="1:25" x14ac:dyDescent="0.25">
      <c r="A80" s="18" t="s">
        <v>546</v>
      </c>
      <c r="B80" s="22">
        <v>697.29576969295749</v>
      </c>
      <c r="C80" s="22">
        <f t="shared" si="0"/>
        <v>940.52507989698518</v>
      </c>
      <c r="D80" s="18">
        <v>24858.620149557173</v>
      </c>
      <c r="E80" s="23">
        <v>0.67370378076717308</v>
      </c>
      <c r="F80" s="18">
        <v>21.371767836561933</v>
      </c>
      <c r="G80" s="18">
        <v>1.2316780953702675</v>
      </c>
      <c r="H80" s="18">
        <v>4.6515056041715894E-2</v>
      </c>
      <c r="I80" s="18">
        <v>1.7089408707834006</v>
      </c>
      <c r="J80" s="18">
        <v>7.2504868114675117E-3</v>
      </c>
      <c r="K80" s="18">
        <v>0.9940876878833157</v>
      </c>
      <c r="L80" s="18">
        <v>0.58169811775150138</v>
      </c>
      <c r="M80" s="18">
        <v>46.571013032658001</v>
      </c>
      <c r="N80" s="18">
        <v>0.46128845158610687</v>
      </c>
      <c r="O80" s="18">
        <v>46.165050357503269</v>
      </c>
      <c r="P80" s="18">
        <v>0.77126761922552234</v>
      </c>
      <c r="Q80" s="18">
        <v>25.150564841875163</v>
      </c>
      <c r="R80" s="18" t="s">
        <v>857</v>
      </c>
      <c r="S80" s="27">
        <v>46.564999999999998</v>
      </c>
      <c r="T80" s="27">
        <v>0.46100000000000002</v>
      </c>
      <c r="V80" s="28">
        <v>-0.89600000000000002</v>
      </c>
      <c r="W80" s="20" t="str">
        <f t="shared" si="1"/>
        <v>concordant</v>
      </c>
    </row>
    <row r="81" spans="1:25" x14ac:dyDescent="0.25">
      <c r="A81" s="18" t="s">
        <v>472</v>
      </c>
      <c r="B81" s="22">
        <v>455.27336306688034</v>
      </c>
      <c r="C81" s="22">
        <f t="shared" si="0"/>
        <v>531.28349594245174</v>
      </c>
      <c r="D81" s="18">
        <v>37614.822295432008</v>
      </c>
      <c r="E81" s="23">
        <v>1.4075654951933612</v>
      </c>
      <c r="F81" s="18">
        <v>20.918531820346828</v>
      </c>
      <c r="G81" s="18">
        <v>1.3935538335363675</v>
      </c>
      <c r="H81" s="18">
        <v>4.7760319941439686E-2</v>
      </c>
      <c r="I81" s="18">
        <v>1.8064361910875704</v>
      </c>
      <c r="J81" s="18">
        <v>7.2824888790114289E-3</v>
      </c>
      <c r="K81" s="18">
        <v>1.1484856348396282</v>
      </c>
      <c r="L81" s="18">
        <v>0.63577426122545666</v>
      </c>
      <c r="M81" s="18">
        <v>46.775823362971721</v>
      </c>
      <c r="N81" s="18">
        <v>0.53526928099291382</v>
      </c>
      <c r="O81" s="18">
        <v>47.372551552547307</v>
      </c>
      <c r="P81" s="18">
        <v>0.83609940575547625</v>
      </c>
      <c r="Q81" s="18">
        <v>77.657748931363187</v>
      </c>
      <c r="R81" s="18">
        <v>33.108256684597841</v>
      </c>
      <c r="S81" s="27">
        <v>46.777999999999999</v>
      </c>
      <c r="T81" s="27">
        <v>0.53500000000000003</v>
      </c>
      <c r="V81" s="28">
        <v>1.3</v>
      </c>
      <c r="W81" s="20" t="str">
        <f t="shared" si="1"/>
        <v>concordant</v>
      </c>
    </row>
    <row r="82" spans="1:25" x14ac:dyDescent="0.25">
      <c r="A82" s="18" t="s">
        <v>297</v>
      </c>
      <c r="B82" s="22">
        <v>143.66503520042303</v>
      </c>
      <c r="C82" s="22">
        <f t="shared" si="0"/>
        <v>166.37882232713733</v>
      </c>
      <c r="D82" s="18">
        <v>9314.3055294798469</v>
      </c>
      <c r="E82" s="23">
        <v>1.4863784310275523</v>
      </c>
      <c r="F82" s="18">
        <v>20.719824297583141</v>
      </c>
      <c r="G82" s="18">
        <v>3.0941895724659632</v>
      </c>
      <c r="H82" s="18">
        <v>4.7307912016267085E-2</v>
      </c>
      <c r="I82" s="18">
        <v>3.3648658597032286</v>
      </c>
      <c r="J82" s="18">
        <v>7.2915992959061791E-3</v>
      </c>
      <c r="K82" s="18">
        <v>1.3079571738969584</v>
      </c>
      <c r="L82" s="18">
        <v>0.38871004920603741</v>
      </c>
      <c r="M82" s="18">
        <v>46.834128015076445</v>
      </c>
      <c r="N82" s="18">
        <v>0.61035051218181735</v>
      </c>
      <c r="O82" s="18">
        <v>46.934028987494621</v>
      </c>
      <c r="P82" s="18">
        <v>1.5433250199986475</v>
      </c>
      <c r="Q82" s="18">
        <v>52.02460800654481</v>
      </c>
      <c r="R82" s="18" t="s">
        <v>857</v>
      </c>
      <c r="S82" s="27">
        <v>46.834000000000003</v>
      </c>
      <c r="T82" s="27">
        <v>0.61</v>
      </c>
      <c r="V82" s="28">
        <v>0.218</v>
      </c>
      <c r="W82" s="20" t="str">
        <f t="shared" si="1"/>
        <v>concordant</v>
      </c>
    </row>
    <row r="83" spans="1:25" x14ac:dyDescent="0.25">
      <c r="A83" s="18" t="s">
        <v>433</v>
      </c>
      <c r="B83" s="22">
        <v>378.9291298852533</v>
      </c>
      <c r="C83" s="22">
        <f t="shared" si="0"/>
        <v>433.48544636892234</v>
      </c>
      <c r="D83" s="18">
        <v>107562.26633721191</v>
      </c>
      <c r="E83" s="23">
        <v>1.6322279666679904</v>
      </c>
      <c r="F83" s="18">
        <v>21.139570181372015</v>
      </c>
      <c r="G83" s="18">
        <v>1.3834921015659816</v>
      </c>
      <c r="H83" s="18">
        <v>4.7922001634346859E-2</v>
      </c>
      <c r="I83" s="18">
        <v>1.8371002100151448</v>
      </c>
      <c r="J83" s="18">
        <v>7.3378388415081958E-3</v>
      </c>
      <c r="K83" s="18">
        <v>1.2077330127490804</v>
      </c>
      <c r="L83" s="18">
        <v>0.65741270191195722</v>
      </c>
      <c r="M83" s="18">
        <v>47.130042744557528</v>
      </c>
      <c r="N83" s="18">
        <v>0.56712940534480438</v>
      </c>
      <c r="O83" s="18">
        <v>47.529224965912974</v>
      </c>
      <c r="P83" s="18">
        <v>0.85303892852327934</v>
      </c>
      <c r="Q83" s="18">
        <v>67.735813964478879</v>
      </c>
      <c r="R83" s="18">
        <v>32.953407127625916</v>
      </c>
      <c r="S83" s="27">
        <v>47.133000000000003</v>
      </c>
      <c r="T83" s="27">
        <v>0.56699999999999995</v>
      </c>
      <c r="V83" s="28">
        <v>0.86299999999999999</v>
      </c>
      <c r="W83" s="20" t="str">
        <f t="shared" si="1"/>
        <v>concordant</v>
      </c>
    </row>
    <row r="84" spans="1:25" x14ac:dyDescent="0.25">
      <c r="A84" s="18" t="s">
        <v>496</v>
      </c>
      <c r="B84" s="22">
        <v>772.46840149460684</v>
      </c>
      <c r="C84" s="22">
        <f t="shared" si="0"/>
        <v>903.66917225933287</v>
      </c>
      <c r="D84" s="18">
        <v>20497.148595101775</v>
      </c>
      <c r="E84" s="23">
        <v>1.383605243270704</v>
      </c>
      <c r="F84" s="18">
        <v>24.040211353992209</v>
      </c>
      <c r="G84" s="18">
        <v>1.1944937699582217</v>
      </c>
      <c r="H84" s="18">
        <v>4.96442698319833E-2</v>
      </c>
      <c r="I84" s="18">
        <v>1.8022247893345476</v>
      </c>
      <c r="J84" s="18">
        <v>8.7310855003761689E-3</v>
      </c>
      <c r="K84" s="18">
        <v>1.345735818125948</v>
      </c>
      <c r="L84" s="18">
        <v>0.74670808330344107</v>
      </c>
      <c r="M84" s="18">
        <v>56.039903258003172</v>
      </c>
      <c r="N84" s="18">
        <v>0.75088055158747835</v>
      </c>
      <c r="O84" s="18">
        <v>49.196645307115432</v>
      </c>
      <c r="P84" s="18">
        <v>0.86549778991502535</v>
      </c>
      <c r="Q84" s="18" t="s">
        <v>857</v>
      </c>
      <c r="R84" s="18" t="s">
        <v>857</v>
      </c>
      <c r="S84" s="27">
        <v>54.408000000000001</v>
      </c>
      <c r="T84" s="27">
        <v>0.73499999999999999</v>
      </c>
      <c r="V84" s="28">
        <v>-13.6</v>
      </c>
      <c r="W84" s="20" t="str">
        <f t="shared" si="1"/>
        <v>rev discord.</v>
      </c>
    </row>
    <row r="85" spans="1:25" x14ac:dyDescent="0.25">
      <c r="A85" s="18" t="s">
        <v>421</v>
      </c>
      <c r="B85" s="22">
        <v>1713.3747314213654</v>
      </c>
      <c r="C85" s="22">
        <f t="shared" si="0"/>
        <v>1758.3285822361806</v>
      </c>
      <c r="D85" s="18">
        <v>8115737.6019701818</v>
      </c>
      <c r="E85" s="23">
        <v>8.9568091406159045</v>
      </c>
      <c r="F85" s="18">
        <v>21.098404170165661</v>
      </c>
      <c r="G85" s="18">
        <v>0.99598762957997922</v>
      </c>
      <c r="H85" s="18">
        <v>7.4010369456484495E-2</v>
      </c>
      <c r="I85" s="18">
        <v>1.5023269183789587</v>
      </c>
      <c r="J85" s="18">
        <v>1.1270289926377033E-2</v>
      </c>
      <c r="K85" s="18">
        <v>1.1247198812692933</v>
      </c>
      <c r="L85" s="18">
        <v>0.74865188629042811</v>
      </c>
      <c r="M85" s="18">
        <v>72.246597217483</v>
      </c>
      <c r="N85" s="18">
        <v>0.80803546003505033</v>
      </c>
      <c r="O85" s="18">
        <v>72.497995661755112</v>
      </c>
      <c r="P85" s="18">
        <v>1.051183686947482</v>
      </c>
      <c r="Q85" s="18">
        <v>80.774992328883769</v>
      </c>
      <c r="R85" s="18">
        <v>23.646778751562994</v>
      </c>
      <c r="S85" s="27">
        <v>72.254999999999995</v>
      </c>
      <c r="T85" s="27">
        <v>0.80800000000000005</v>
      </c>
      <c r="V85" s="28">
        <v>0.36</v>
      </c>
      <c r="W85" s="20" t="str">
        <f t="shared" si="1"/>
        <v>concordant</v>
      </c>
    </row>
    <row r="86" spans="1:25" x14ac:dyDescent="0.25">
      <c r="A86" s="18" t="s">
        <v>357</v>
      </c>
      <c r="B86" s="22">
        <v>972.97884354992948</v>
      </c>
      <c r="C86" s="22">
        <f t="shared" si="0"/>
        <v>1083.8405678131173</v>
      </c>
      <c r="D86" s="18">
        <v>151136.94568641233</v>
      </c>
      <c r="E86" s="23">
        <v>2.0624794513516131</v>
      </c>
      <c r="F86" s="18">
        <v>21.253491754813023</v>
      </c>
      <c r="G86" s="18">
        <v>1.1708571303971578</v>
      </c>
      <c r="H86" s="18">
        <v>7.404830438823938E-2</v>
      </c>
      <c r="I86" s="18">
        <v>1.9637230987283849</v>
      </c>
      <c r="J86" s="18">
        <v>1.1317212588744572E-2</v>
      </c>
      <c r="K86" s="18">
        <v>1.5764319527053379</v>
      </c>
      <c r="L86" s="18">
        <v>0.80277710932165602</v>
      </c>
      <c r="M86" s="18">
        <v>72.545702117347261</v>
      </c>
      <c r="N86" s="18">
        <v>1.1372226842567272</v>
      </c>
      <c r="O86" s="18">
        <v>72.533859195003501</v>
      </c>
      <c r="P86" s="18">
        <v>1.3746803635792304</v>
      </c>
      <c r="Q86" s="18">
        <v>72.127928399654479</v>
      </c>
      <c r="R86" s="18">
        <v>27.8515726628561</v>
      </c>
      <c r="S86" s="27">
        <v>72.545000000000002</v>
      </c>
      <c r="T86" s="27">
        <v>1.1359999999999999</v>
      </c>
      <c r="V86" s="28">
        <v>-1.6899999999999998E-2</v>
      </c>
      <c r="W86" s="20" t="str">
        <f t="shared" si="1"/>
        <v>concordant</v>
      </c>
    </row>
    <row r="87" spans="1:25" x14ac:dyDescent="0.25">
      <c r="A87" s="18" t="s">
        <v>350</v>
      </c>
      <c r="B87" s="22">
        <v>620.54621980463332</v>
      </c>
      <c r="C87" s="22">
        <f t="shared" si="0"/>
        <v>625.45298875684341</v>
      </c>
      <c r="D87" s="18">
        <v>182760.94181680545</v>
      </c>
      <c r="E87" s="23">
        <v>29.719834594699108</v>
      </c>
      <c r="F87" s="18">
        <v>21.204198995531144</v>
      </c>
      <c r="G87" s="18">
        <v>0.99182145962784762</v>
      </c>
      <c r="H87" s="18">
        <v>7.5603988988623944E-2</v>
      </c>
      <c r="I87" s="18">
        <v>1.5933418313153787</v>
      </c>
      <c r="J87" s="18">
        <v>1.1614925744513227E-2</v>
      </c>
      <c r="K87" s="18">
        <v>1.2469998778055531</v>
      </c>
      <c r="L87" s="18">
        <v>0.78263173243628192</v>
      </c>
      <c r="M87" s="18">
        <v>74.443128419531661</v>
      </c>
      <c r="N87" s="18">
        <v>0.92296626711408436</v>
      </c>
      <c r="O87" s="18">
        <v>74.003507156279497</v>
      </c>
      <c r="P87" s="18">
        <v>1.1371856127392093</v>
      </c>
      <c r="Q87" s="18">
        <v>59.803619129276612</v>
      </c>
      <c r="R87" s="18">
        <v>23.639039866947513</v>
      </c>
      <c r="S87" s="27">
        <v>74.415999999999997</v>
      </c>
      <c r="T87" s="27">
        <v>0.92200000000000004</v>
      </c>
      <c r="V87" s="28">
        <v>-0.61399999999999999</v>
      </c>
      <c r="W87" s="20" t="str">
        <f t="shared" si="1"/>
        <v>concordant</v>
      </c>
      <c r="Y87" s="21" t="s">
        <v>873</v>
      </c>
    </row>
    <row r="88" spans="1:25" x14ac:dyDescent="0.25">
      <c r="A88" s="18" t="s">
        <v>500</v>
      </c>
      <c r="B88" s="22">
        <v>475.06037631559263</v>
      </c>
      <c r="C88" s="22">
        <f t="shared" si="0"/>
        <v>493.31770330809348</v>
      </c>
      <c r="D88" s="18">
        <v>79037.015398345044</v>
      </c>
      <c r="E88" s="23">
        <v>6.1147608562863383</v>
      </c>
      <c r="F88" s="18">
        <v>21.239852961127159</v>
      </c>
      <c r="G88" s="18">
        <v>1.2018820674018271</v>
      </c>
      <c r="H88" s="18">
        <v>7.9787198829335257E-2</v>
      </c>
      <c r="I88" s="18">
        <v>1.5891671538030991</v>
      </c>
      <c r="J88" s="18">
        <v>1.229365316835309E-2</v>
      </c>
      <c r="K88" s="18">
        <v>1.0394376909877843</v>
      </c>
      <c r="L88" s="18">
        <v>0.65407700410889114</v>
      </c>
      <c r="M88" s="18">
        <v>78.766800249808242</v>
      </c>
      <c r="N88" s="18">
        <v>0.81375020520447805</v>
      </c>
      <c r="O88" s="18">
        <v>77.944848048516619</v>
      </c>
      <c r="P88" s="18">
        <v>1.1923252307144807</v>
      </c>
      <c r="Q88" s="18">
        <v>52.84062042246218</v>
      </c>
      <c r="R88" s="18">
        <v>28.67246190479532</v>
      </c>
      <c r="S88" s="27">
        <v>78.738</v>
      </c>
      <c r="T88" s="27">
        <v>0.81299999999999994</v>
      </c>
      <c r="V88" s="28">
        <v>-1.0900000000000001</v>
      </c>
      <c r="W88" s="20" t="str">
        <f t="shared" si="1"/>
        <v>concordant</v>
      </c>
    </row>
    <row r="89" spans="1:25" x14ac:dyDescent="0.25">
      <c r="A89" s="18" t="s">
        <v>475</v>
      </c>
      <c r="B89" s="22">
        <v>220.66975678006929</v>
      </c>
      <c r="C89" s="22">
        <f t="shared" si="0"/>
        <v>248.79985586855403</v>
      </c>
      <c r="D89" s="18">
        <v>14782.166620950884</v>
      </c>
      <c r="E89" s="23">
        <v>1.8434841868205314</v>
      </c>
      <c r="F89" s="18">
        <v>20.652734376250649</v>
      </c>
      <c r="G89" s="18">
        <v>1.7457475648026766</v>
      </c>
      <c r="H89" s="18">
        <v>8.3287670207033038E-2</v>
      </c>
      <c r="I89" s="18">
        <v>2.1042646301515502</v>
      </c>
      <c r="J89" s="18">
        <v>1.2613602403739663E-2</v>
      </c>
      <c r="K89" s="18">
        <v>1.1597400921390495</v>
      </c>
      <c r="L89" s="18">
        <v>0.55113794886887602</v>
      </c>
      <c r="M89" s="18">
        <v>80.803955581284555</v>
      </c>
      <c r="N89" s="18">
        <v>0.93126709895574322</v>
      </c>
      <c r="O89" s="18">
        <v>81.231209023762545</v>
      </c>
      <c r="P89" s="18">
        <v>1.6427351831259713</v>
      </c>
      <c r="Q89" s="18">
        <v>93.8155901165713</v>
      </c>
      <c r="R89" s="18">
        <v>41.595374316863143</v>
      </c>
      <c r="S89" s="27">
        <v>80.808999999999997</v>
      </c>
      <c r="T89" s="27">
        <v>0.93100000000000005</v>
      </c>
      <c r="V89" s="28">
        <v>0.54800000000000004</v>
      </c>
      <c r="W89" s="20" t="str">
        <f t="shared" si="1"/>
        <v>concordant</v>
      </c>
    </row>
    <row r="90" spans="1:25" x14ac:dyDescent="0.25">
      <c r="A90" s="18" t="s">
        <v>573</v>
      </c>
      <c r="B90" s="22">
        <v>362.63725534956228</v>
      </c>
      <c r="C90" s="22">
        <f t="shared" ref="C90:C153" si="2">B90+((B90/E90)*0.235)</f>
        <v>375.65394875539209</v>
      </c>
      <c r="D90" s="18">
        <v>71557.522450238117</v>
      </c>
      <c r="E90" s="23">
        <v>6.5469587667309952</v>
      </c>
      <c r="F90" s="18">
        <v>21.232636051406015</v>
      </c>
      <c r="G90" s="18">
        <v>1.5381804811691377</v>
      </c>
      <c r="H90" s="18">
        <v>8.2564955892060407E-2</v>
      </c>
      <c r="I90" s="18">
        <v>2.0927651421883469</v>
      </c>
      <c r="J90" s="18">
        <v>1.2671375679958219E-2</v>
      </c>
      <c r="K90" s="18">
        <v>1.4179873178087037</v>
      </c>
      <c r="L90" s="18">
        <v>0.67756638775335942</v>
      </c>
      <c r="M90" s="18">
        <v>81.171736383781294</v>
      </c>
      <c r="N90" s="18">
        <v>1.1437886677297087</v>
      </c>
      <c r="O90" s="18">
        <v>80.553571140036823</v>
      </c>
      <c r="P90" s="18">
        <v>1.6206624187083563</v>
      </c>
      <c r="Q90" s="18">
        <v>62.273064287293337</v>
      </c>
      <c r="R90" s="18">
        <v>36.667675644915015</v>
      </c>
      <c r="S90" s="27">
        <v>81.149000000000001</v>
      </c>
      <c r="T90" s="27">
        <v>1.143</v>
      </c>
      <c r="V90" s="28">
        <v>-0.79500000000000004</v>
      </c>
      <c r="W90" s="20" t="str">
        <f t="shared" ref="W90:W153" si="3">IF(V90&gt;3.67, "discord.", IF(V90&lt;-1.69, "rev discord.", "concordant"))</f>
        <v>concordant</v>
      </c>
    </row>
    <row r="91" spans="1:25" x14ac:dyDescent="0.25">
      <c r="A91" s="18" t="s">
        <v>367</v>
      </c>
      <c r="B91" s="22">
        <v>1118.6513694435055</v>
      </c>
      <c r="C91" s="22">
        <f t="shared" si="2"/>
        <v>1173.0657745155211</v>
      </c>
      <c r="D91" s="18">
        <v>231957.45028277216</v>
      </c>
      <c r="E91" s="23">
        <v>4.8311301294447109</v>
      </c>
      <c r="F91" s="18">
        <v>20.495760984906628</v>
      </c>
      <c r="G91" s="18">
        <v>0.87621880452435807</v>
      </c>
      <c r="H91" s="18">
        <v>8.8844676465434605E-2</v>
      </c>
      <c r="I91" s="18">
        <v>1.5882724253754044</v>
      </c>
      <c r="J91" s="18">
        <v>1.3135897792897975E-2</v>
      </c>
      <c r="K91" s="18">
        <v>1.3246826527774549</v>
      </c>
      <c r="L91" s="18">
        <v>0.83403994907507928</v>
      </c>
      <c r="M91" s="18">
        <v>84.128090651489089</v>
      </c>
      <c r="N91" s="18">
        <v>1.1071899010150688</v>
      </c>
      <c r="O91" s="18">
        <v>86.426566756301355</v>
      </c>
      <c r="P91" s="18">
        <v>1.3158931553861493</v>
      </c>
      <c r="Q91" s="18">
        <v>150.36831291891906</v>
      </c>
      <c r="R91" s="18">
        <v>20.530379375077189</v>
      </c>
      <c r="S91" s="27">
        <v>84.162999999999997</v>
      </c>
      <c r="T91" s="27">
        <v>1.1100000000000001</v>
      </c>
      <c r="V91" s="28">
        <v>2.81</v>
      </c>
      <c r="W91" s="20" t="str">
        <f t="shared" si="3"/>
        <v>concordant</v>
      </c>
    </row>
    <row r="92" spans="1:25" x14ac:dyDescent="0.25">
      <c r="A92" s="18" t="s">
        <v>574</v>
      </c>
      <c r="B92" s="22">
        <v>978.6688394643171</v>
      </c>
      <c r="C92" s="22">
        <f t="shared" si="2"/>
        <v>990.78719684641021</v>
      </c>
      <c r="D92" s="18">
        <v>166527.76890545039</v>
      </c>
      <c r="E92" s="23">
        <v>18.978411844327955</v>
      </c>
      <c r="F92" s="18">
        <v>20.953345941413911</v>
      </c>
      <c r="G92" s="18">
        <v>1.0177397416194787</v>
      </c>
      <c r="H92" s="18">
        <v>8.8427147790773486E-2</v>
      </c>
      <c r="I92" s="18">
        <v>1.4871120858273774</v>
      </c>
      <c r="J92" s="18">
        <v>1.3333781259256031E-2</v>
      </c>
      <c r="K92" s="18">
        <v>1.0838610086905125</v>
      </c>
      <c r="L92" s="18">
        <v>0.7288361240689466</v>
      </c>
      <c r="M92" s="18">
        <v>85.387067088370429</v>
      </c>
      <c r="N92" s="18">
        <v>0.91937482389468528</v>
      </c>
      <c r="O92" s="18">
        <v>86.037133024625206</v>
      </c>
      <c r="P92" s="18">
        <v>1.2267613276066527</v>
      </c>
      <c r="Q92" s="18">
        <v>104.11428376078545</v>
      </c>
      <c r="R92" s="18">
        <v>24.090694188092684</v>
      </c>
      <c r="S92" s="27">
        <v>85.408000000000001</v>
      </c>
      <c r="T92" s="27">
        <v>0.91900000000000004</v>
      </c>
      <c r="V92" s="28">
        <v>0.79</v>
      </c>
      <c r="W92" s="20" t="str">
        <f t="shared" si="3"/>
        <v>concordant</v>
      </c>
      <c r="Y92" s="21" t="s">
        <v>873</v>
      </c>
    </row>
    <row r="93" spans="1:25" x14ac:dyDescent="0.25">
      <c r="A93" s="18" t="s">
        <v>495</v>
      </c>
      <c r="B93" s="22">
        <v>728.85220767815781</v>
      </c>
      <c r="C93" s="22">
        <f t="shared" si="2"/>
        <v>835.12102609562851</v>
      </c>
      <c r="D93" s="18">
        <v>64673.876463249537</v>
      </c>
      <c r="E93" s="23">
        <v>1.6117641219224141</v>
      </c>
      <c r="F93" s="18">
        <v>20.666318046763532</v>
      </c>
      <c r="G93" s="18">
        <v>1.4176195688735909</v>
      </c>
      <c r="H93" s="18">
        <v>8.9538335108235306E-2</v>
      </c>
      <c r="I93" s="18">
        <v>1.8999149800669748</v>
      </c>
      <c r="J93" s="18">
        <v>1.3414864785743651E-2</v>
      </c>
      <c r="K93" s="18">
        <v>1.2612787075220038</v>
      </c>
      <c r="L93" s="18">
        <v>0.66386060468744867</v>
      </c>
      <c r="M93" s="18">
        <v>85.902866614261242</v>
      </c>
      <c r="N93" s="18">
        <v>1.0762875164740322</v>
      </c>
      <c r="O93" s="18">
        <v>87.073220031421741</v>
      </c>
      <c r="P93" s="18">
        <v>1.585371074269716</v>
      </c>
      <c r="Q93" s="18">
        <v>119.30090565026632</v>
      </c>
      <c r="R93" s="18">
        <v>33.473204532842892</v>
      </c>
      <c r="S93" s="27">
        <v>85.923000000000002</v>
      </c>
      <c r="T93" s="27">
        <v>1.077</v>
      </c>
      <c r="V93" s="28">
        <v>1.41</v>
      </c>
      <c r="W93" s="20" t="str">
        <f t="shared" si="3"/>
        <v>concordant</v>
      </c>
    </row>
    <row r="94" spans="1:25" x14ac:dyDescent="0.25">
      <c r="A94" s="18" t="s">
        <v>471</v>
      </c>
      <c r="B94" s="22">
        <v>90.578968404658966</v>
      </c>
      <c r="C94" s="22">
        <f t="shared" si="2"/>
        <v>98.421397018268266</v>
      </c>
      <c r="D94" s="18">
        <v>38318.888330103284</v>
      </c>
      <c r="E94" s="23">
        <v>2.714217575172599</v>
      </c>
      <c r="F94" s="18">
        <v>18.738868505866623</v>
      </c>
      <c r="G94" s="18">
        <v>2.88986112564077</v>
      </c>
      <c r="H94" s="18">
        <v>9.9297727148761311E-2</v>
      </c>
      <c r="I94" s="18">
        <v>3.1890843468857604</v>
      </c>
      <c r="J94" s="18">
        <v>1.3476405227740025E-2</v>
      </c>
      <c r="K94" s="18">
        <v>1.3483759565554279</v>
      </c>
      <c r="L94" s="18">
        <v>0.42280975035111845</v>
      </c>
      <c r="M94" s="18">
        <v>86.294318473618219</v>
      </c>
      <c r="N94" s="18">
        <v>1.1558184671465312</v>
      </c>
      <c r="O94" s="18">
        <v>96.127883491328674</v>
      </c>
      <c r="P94" s="18">
        <v>2.9249678428695134</v>
      </c>
      <c r="Q94" s="18">
        <v>347.48900797190862</v>
      </c>
      <c r="R94" s="18">
        <v>65.345437542700438</v>
      </c>
      <c r="S94" s="27">
        <v>86.146000000000001</v>
      </c>
      <c r="T94" s="27">
        <v>1.1559999999999999</v>
      </c>
      <c r="V94" s="28">
        <v>11.3</v>
      </c>
      <c r="W94" s="20" t="str">
        <f t="shared" si="3"/>
        <v>discord.</v>
      </c>
    </row>
    <row r="95" spans="1:25" x14ac:dyDescent="0.25">
      <c r="A95" s="18" t="s">
        <v>524</v>
      </c>
      <c r="B95" s="22">
        <v>619.74533632078374</v>
      </c>
      <c r="C95" s="22">
        <f t="shared" si="2"/>
        <v>699.51049882106872</v>
      </c>
      <c r="D95" s="18">
        <v>66962.686491015469</v>
      </c>
      <c r="E95" s="23">
        <v>1.8258616853549794</v>
      </c>
      <c r="F95" s="18">
        <v>21.073187296993005</v>
      </c>
      <c r="G95" s="18">
        <v>1.1892001829638303</v>
      </c>
      <c r="H95" s="18">
        <v>8.9168680963996938E-2</v>
      </c>
      <c r="I95" s="18">
        <v>1.8193526599866505</v>
      </c>
      <c r="J95" s="18">
        <v>1.3542863906561479E-2</v>
      </c>
      <c r="K95" s="18">
        <v>1.3768716419584184</v>
      </c>
      <c r="L95" s="18">
        <v>0.7567920569992852</v>
      </c>
      <c r="M95" s="18">
        <v>86.717027992325171</v>
      </c>
      <c r="N95" s="18">
        <v>1.1859873579355025</v>
      </c>
      <c r="O95" s="18">
        <v>86.728666537575549</v>
      </c>
      <c r="P95" s="18">
        <v>1.5123918195716541</v>
      </c>
      <c r="Q95" s="18">
        <v>87.072543207166177</v>
      </c>
      <c r="R95" s="18">
        <v>28.199903861321054</v>
      </c>
      <c r="S95" s="27">
        <v>86.718000000000004</v>
      </c>
      <c r="T95" s="27">
        <v>1.1850000000000001</v>
      </c>
      <c r="V95" s="28">
        <v>1.4E-2</v>
      </c>
      <c r="W95" s="20" t="str">
        <f t="shared" si="3"/>
        <v>concordant</v>
      </c>
    </row>
    <row r="96" spans="1:25" x14ac:dyDescent="0.25">
      <c r="A96" s="18" t="s">
        <v>456</v>
      </c>
      <c r="B96" s="22">
        <v>337.60936378683215</v>
      </c>
      <c r="C96" s="22">
        <f t="shared" si="2"/>
        <v>399.48059120530297</v>
      </c>
      <c r="D96" s="18">
        <v>30209.249827765943</v>
      </c>
      <c r="E96" s="23">
        <v>1.282311727118254</v>
      </c>
      <c r="F96" s="18">
        <v>17.782141578030256</v>
      </c>
      <c r="G96" s="18">
        <v>3.1546565722206963</v>
      </c>
      <c r="H96" s="18">
        <v>0.10733746853983742</v>
      </c>
      <c r="I96" s="18">
        <v>3.361694511183011</v>
      </c>
      <c r="J96" s="18">
        <v>1.3891675017674028E-2</v>
      </c>
      <c r="K96" s="18">
        <v>1.1539802082256241</v>
      </c>
      <c r="L96" s="18">
        <v>0.34327337132710739</v>
      </c>
      <c r="M96" s="18">
        <v>88.935181893296516</v>
      </c>
      <c r="N96" s="18">
        <v>1.0192474350294702</v>
      </c>
      <c r="O96" s="18">
        <v>103.52688927123488</v>
      </c>
      <c r="P96" s="18">
        <v>3.3087278455600853</v>
      </c>
      <c r="Q96" s="18">
        <v>453.94229892323261</v>
      </c>
      <c r="R96" s="18">
        <v>70.099239109093276</v>
      </c>
      <c r="S96" s="27">
        <v>88.734999999999999</v>
      </c>
      <c r="T96" s="27">
        <v>1.0189999999999999</v>
      </c>
      <c r="V96" s="28">
        <v>15.9</v>
      </c>
      <c r="W96" s="20" t="str">
        <f t="shared" si="3"/>
        <v>discord.</v>
      </c>
    </row>
    <row r="97" spans="1:25" x14ac:dyDescent="0.25">
      <c r="A97" s="18" t="s">
        <v>528</v>
      </c>
      <c r="B97" s="22">
        <v>437.05389560110109</v>
      </c>
      <c r="C97" s="22">
        <f t="shared" si="2"/>
        <v>459.45885528450015</v>
      </c>
      <c r="D97" s="18">
        <v>122263.82960794526</v>
      </c>
      <c r="E97" s="23">
        <v>4.5841486401941545</v>
      </c>
      <c r="F97" s="18">
        <v>20.570310760185553</v>
      </c>
      <c r="G97" s="18">
        <v>1.3765413187899693</v>
      </c>
      <c r="H97" s="18">
        <v>9.4013894524977409E-2</v>
      </c>
      <c r="I97" s="18">
        <v>1.9247038465113648</v>
      </c>
      <c r="J97" s="18">
        <v>1.3908046255475775E-2</v>
      </c>
      <c r="K97" s="18">
        <v>1.3451842830811296</v>
      </c>
      <c r="L97" s="18">
        <v>0.69890455381972283</v>
      </c>
      <c r="M97" s="18">
        <v>89.039270850838292</v>
      </c>
      <c r="N97" s="18">
        <v>1.1895085052371286</v>
      </c>
      <c r="O97" s="18">
        <v>91.235624289812321</v>
      </c>
      <c r="P97" s="18">
        <v>1.6794358784262329</v>
      </c>
      <c r="Q97" s="18">
        <v>149.07018645404955</v>
      </c>
      <c r="R97" s="18">
        <v>32.258136362559767</v>
      </c>
      <c r="S97" s="27">
        <v>89.063000000000002</v>
      </c>
      <c r="T97" s="27">
        <v>1.19</v>
      </c>
      <c r="V97" s="28">
        <v>2.5499999999999998</v>
      </c>
      <c r="W97" s="20" t="str">
        <f t="shared" si="3"/>
        <v>concordant</v>
      </c>
    </row>
    <row r="98" spans="1:25" x14ac:dyDescent="0.25">
      <c r="A98" s="18" t="s">
        <v>564</v>
      </c>
      <c r="B98" s="22">
        <v>449.51949393240335</v>
      </c>
      <c r="C98" s="22">
        <f t="shared" si="2"/>
        <v>508.67793137059829</v>
      </c>
      <c r="D98" s="18">
        <v>20693.285890609328</v>
      </c>
      <c r="E98" s="23">
        <v>1.7856638148104886</v>
      </c>
      <c r="F98" s="18">
        <v>20.798649484708811</v>
      </c>
      <c r="G98" s="18">
        <v>1.0300093813942268</v>
      </c>
      <c r="H98" s="18">
        <v>9.1375359086696001E-2</v>
      </c>
      <c r="I98" s="18">
        <v>1.8504050182396685</v>
      </c>
      <c r="J98" s="18">
        <v>1.3946206474588952E-2</v>
      </c>
      <c r="K98" s="18">
        <v>1.5345868081635583</v>
      </c>
      <c r="L98" s="18">
        <v>0.82932481972160066</v>
      </c>
      <c r="M98" s="18">
        <v>89.281888462416887</v>
      </c>
      <c r="N98" s="18">
        <v>1.3606638556503867</v>
      </c>
      <c r="O98" s="18">
        <v>88.783772321739548</v>
      </c>
      <c r="P98" s="18">
        <v>1.5730843422393832</v>
      </c>
      <c r="Q98" s="18">
        <v>75.390338748641128</v>
      </c>
      <c r="R98" s="18">
        <v>24.569442438564053</v>
      </c>
      <c r="S98" s="27">
        <v>89.231999999999999</v>
      </c>
      <c r="T98" s="27">
        <v>1.357</v>
      </c>
      <c r="V98" s="28">
        <v>-0.58499999999999996</v>
      </c>
      <c r="W98" s="20" t="str">
        <f t="shared" si="3"/>
        <v>concordant</v>
      </c>
    </row>
    <row r="99" spans="1:25" x14ac:dyDescent="0.25">
      <c r="A99" s="18" t="s">
        <v>330</v>
      </c>
      <c r="B99" s="22">
        <v>340.15772344226906</v>
      </c>
      <c r="C99" s="22">
        <f t="shared" si="2"/>
        <v>374.37209448047207</v>
      </c>
      <c r="D99" s="18">
        <v>9052.0345475032955</v>
      </c>
      <c r="E99" s="23">
        <v>2.3363593304017551</v>
      </c>
      <c r="F99" s="18">
        <v>15.533820012685805</v>
      </c>
      <c r="G99" s="18">
        <v>3.483174907461517</v>
      </c>
      <c r="H99" s="18">
        <v>0.12328498236371814</v>
      </c>
      <c r="I99" s="18">
        <v>3.6467417265373463</v>
      </c>
      <c r="J99" s="18">
        <v>1.4168066802365502E-2</v>
      </c>
      <c r="K99" s="18">
        <v>0.96957522349655356</v>
      </c>
      <c r="L99" s="18">
        <v>0.26587438765979876</v>
      </c>
      <c r="M99" s="18">
        <v>90.692266159548325</v>
      </c>
      <c r="N99" s="18">
        <v>0.87317316721378546</v>
      </c>
      <c r="O99" s="18">
        <v>118.04580632951622</v>
      </c>
      <c r="P99" s="18">
        <v>4.0640352001083784</v>
      </c>
      <c r="Q99" s="18">
        <v>711.92050118757834</v>
      </c>
      <c r="R99" s="18">
        <v>74.71685910220225</v>
      </c>
      <c r="S99" s="27">
        <v>90.338999999999999</v>
      </c>
      <c r="T99" s="27">
        <v>0.872</v>
      </c>
      <c r="V99" s="28">
        <v>27.7</v>
      </c>
      <c r="W99" s="20" t="str">
        <f t="shared" si="3"/>
        <v>discord.</v>
      </c>
    </row>
    <row r="100" spans="1:25" x14ac:dyDescent="0.25">
      <c r="A100" s="18" t="s">
        <v>501</v>
      </c>
      <c r="B100" s="22">
        <v>135.51810580728846</v>
      </c>
      <c r="C100" s="22">
        <f t="shared" si="2"/>
        <v>150.97898664218874</v>
      </c>
      <c r="D100" s="18">
        <v>7439.7678902418575</v>
      </c>
      <c r="E100" s="23">
        <v>2.0598279751839379</v>
      </c>
      <c r="F100" s="18">
        <v>20.861392551359092</v>
      </c>
      <c r="G100" s="18">
        <v>2.0886413325125588</v>
      </c>
      <c r="H100" s="18">
        <v>9.0540935439762119E-2</v>
      </c>
      <c r="I100" s="18">
        <v>2.5663977899535348</v>
      </c>
      <c r="J100" s="18">
        <v>1.4180304938333752E-2</v>
      </c>
      <c r="K100" s="18">
        <v>1.3838735523108894</v>
      </c>
      <c r="L100" s="18">
        <v>0.53922800188194719</v>
      </c>
      <c r="M100" s="18">
        <v>90.770055650119048</v>
      </c>
      <c r="N100" s="18">
        <v>1.2473404838904827</v>
      </c>
      <c r="O100" s="18">
        <v>88.007152546028863</v>
      </c>
      <c r="P100" s="18">
        <v>2.1635032180492146</v>
      </c>
      <c r="Q100" s="18">
        <v>13.693583923690166</v>
      </c>
      <c r="R100" s="18" t="s">
        <v>857</v>
      </c>
      <c r="S100" s="27">
        <v>90.683000000000007</v>
      </c>
      <c r="T100" s="27">
        <v>1.2450000000000001</v>
      </c>
      <c r="V100" s="28">
        <v>-3.23</v>
      </c>
      <c r="W100" s="20" t="str">
        <f t="shared" si="3"/>
        <v>rev discord.</v>
      </c>
    </row>
    <row r="101" spans="1:25" x14ac:dyDescent="0.25">
      <c r="A101" s="18" t="s">
        <v>448</v>
      </c>
      <c r="B101" s="22">
        <v>335.65929454314085</v>
      </c>
      <c r="C101" s="22">
        <f t="shared" si="2"/>
        <v>365.01334192822122</v>
      </c>
      <c r="D101" s="18">
        <v>46976.364942873857</v>
      </c>
      <c r="E101" s="23">
        <v>2.6871910773616174</v>
      </c>
      <c r="F101" s="18">
        <v>19.298489942159467</v>
      </c>
      <c r="G101" s="18">
        <v>1.3158073703992825</v>
      </c>
      <c r="H101" s="18">
        <v>0.10225892870205804</v>
      </c>
      <c r="I101" s="18">
        <v>2.0263937594831352</v>
      </c>
      <c r="J101" s="18">
        <v>1.4312326326781673E-2</v>
      </c>
      <c r="K101" s="18">
        <v>1.5404062143636343</v>
      </c>
      <c r="L101" s="18">
        <v>0.76017121902139118</v>
      </c>
      <c r="M101" s="18">
        <v>91.609165971662165</v>
      </c>
      <c r="N101" s="18">
        <v>1.4011737768938559</v>
      </c>
      <c r="O101" s="18">
        <v>98.859365036204025</v>
      </c>
      <c r="P101" s="18">
        <v>1.9088503188914956</v>
      </c>
      <c r="Q101" s="18">
        <v>277.45752438141028</v>
      </c>
      <c r="R101" s="18">
        <v>30.133965519009209</v>
      </c>
      <c r="S101" s="27">
        <v>91.212999999999994</v>
      </c>
      <c r="T101" s="27">
        <v>1.405</v>
      </c>
      <c r="V101" s="28">
        <v>8.01</v>
      </c>
      <c r="W101" s="20" t="str">
        <f t="shared" si="3"/>
        <v>discord.</v>
      </c>
    </row>
    <row r="102" spans="1:25" x14ac:dyDescent="0.25">
      <c r="A102" s="18" t="s">
        <v>577</v>
      </c>
      <c r="B102" s="22">
        <v>421.67863426911032</v>
      </c>
      <c r="C102" s="22">
        <f t="shared" si="2"/>
        <v>445.09452771797669</v>
      </c>
      <c r="D102" s="18">
        <v>23296.233902817126</v>
      </c>
      <c r="E102" s="23">
        <v>4.2319324380953054</v>
      </c>
      <c r="F102" s="18">
        <v>20.075473438310098</v>
      </c>
      <c r="G102" s="18">
        <v>2.0586686668116814</v>
      </c>
      <c r="H102" s="18">
        <v>9.8439869446270117E-2</v>
      </c>
      <c r="I102" s="18">
        <v>3.0135233771553125</v>
      </c>
      <c r="J102" s="18">
        <v>1.4436368514137082E-2</v>
      </c>
      <c r="K102" s="18">
        <v>2.2000295093540294</v>
      </c>
      <c r="L102" s="18">
        <v>0.73005224583019501</v>
      </c>
      <c r="M102" s="18">
        <v>92.397462046753006</v>
      </c>
      <c r="N102" s="18">
        <v>2.0182728347362655</v>
      </c>
      <c r="O102" s="18">
        <v>95.335200853689088</v>
      </c>
      <c r="P102" s="18">
        <v>2.742207236820974</v>
      </c>
      <c r="Q102" s="18">
        <v>169.44400154483836</v>
      </c>
      <c r="R102" s="18">
        <v>48.118369874915288</v>
      </c>
      <c r="S102" s="27">
        <v>92.415000000000006</v>
      </c>
      <c r="T102" s="27">
        <v>2.0209999999999999</v>
      </c>
      <c r="V102" s="28">
        <v>3.28</v>
      </c>
      <c r="W102" s="20" t="str">
        <f t="shared" si="3"/>
        <v>concordant</v>
      </c>
    </row>
    <row r="103" spans="1:25" x14ac:dyDescent="0.25">
      <c r="A103" s="18" t="s">
        <v>323</v>
      </c>
      <c r="B103" s="22">
        <v>290.48941147469247</v>
      </c>
      <c r="C103" s="22">
        <f t="shared" si="2"/>
        <v>353.08299629958668</v>
      </c>
      <c r="D103" s="18">
        <v>84943.281393768397</v>
      </c>
      <c r="E103" s="23">
        <v>1.090607158665291</v>
      </c>
      <c r="F103" s="18">
        <v>21.327800734146017</v>
      </c>
      <c r="G103" s="18">
        <v>1.3656150745020297</v>
      </c>
      <c r="H103" s="18">
        <v>9.3998928240756396E-2</v>
      </c>
      <c r="I103" s="18">
        <v>1.6273280649485491</v>
      </c>
      <c r="J103" s="18">
        <v>1.4471328363010166E-2</v>
      </c>
      <c r="K103" s="18">
        <v>0.88496950141826558</v>
      </c>
      <c r="L103" s="18">
        <v>0.5438175131860985</v>
      </c>
      <c r="M103" s="18">
        <v>92.619616722344659</v>
      </c>
      <c r="N103" s="18">
        <v>0.81379521610281813</v>
      </c>
      <c r="O103" s="18">
        <v>91.221733593002526</v>
      </c>
      <c r="P103" s="18">
        <v>1.4197481566578816</v>
      </c>
      <c r="Q103" s="18">
        <v>54.789080777132298</v>
      </c>
      <c r="R103" s="18">
        <v>32.595376993098405</v>
      </c>
      <c r="S103" s="27">
        <v>92.584999999999994</v>
      </c>
      <c r="T103" s="27">
        <v>0.81299999999999994</v>
      </c>
      <c r="V103" s="28">
        <v>-1.59</v>
      </c>
      <c r="W103" s="20" t="str">
        <f t="shared" si="3"/>
        <v>concordant</v>
      </c>
    </row>
    <row r="104" spans="1:25" x14ac:dyDescent="0.25">
      <c r="A104" s="18" t="s">
        <v>454</v>
      </c>
      <c r="B104" s="22">
        <v>606.05602805463695</v>
      </c>
      <c r="C104" s="22">
        <f t="shared" si="2"/>
        <v>647.18729364013541</v>
      </c>
      <c r="D104" s="18">
        <v>57282.453592808459</v>
      </c>
      <c r="E104" s="23">
        <v>3.4626497523347126</v>
      </c>
      <c r="F104" s="18">
        <v>20.069073622299264</v>
      </c>
      <c r="G104" s="18">
        <v>1.123078451955333</v>
      </c>
      <c r="H104" s="18">
        <v>9.9733682633205478E-2</v>
      </c>
      <c r="I104" s="18">
        <v>1.8011593751081829</v>
      </c>
      <c r="J104" s="18">
        <v>1.4480512571105971E-2</v>
      </c>
      <c r="K104" s="18">
        <v>1.4014341629123452</v>
      </c>
      <c r="L104" s="18">
        <v>0.77807338000179527</v>
      </c>
      <c r="M104" s="18">
        <v>92.677977111316196</v>
      </c>
      <c r="N104" s="18">
        <v>1.2895290714824554</v>
      </c>
      <c r="O104" s="18">
        <v>96.530480575398656</v>
      </c>
      <c r="P104" s="18">
        <v>1.6585813157270266</v>
      </c>
      <c r="Q104" s="18">
        <v>192.80299758082393</v>
      </c>
      <c r="R104" s="18">
        <v>26.321590807977714</v>
      </c>
      <c r="S104" s="27">
        <v>92.650999999999996</v>
      </c>
      <c r="T104" s="27">
        <v>1.2929999999999999</v>
      </c>
      <c r="V104" s="28">
        <v>4.2699999999999996</v>
      </c>
      <c r="W104" s="20" t="str">
        <f t="shared" si="3"/>
        <v>discord.</v>
      </c>
    </row>
    <row r="105" spans="1:25" x14ac:dyDescent="0.25">
      <c r="A105" s="18" t="s">
        <v>516</v>
      </c>
      <c r="B105" s="22">
        <v>158.51122233872525</v>
      </c>
      <c r="C105" s="22">
        <f t="shared" si="2"/>
        <v>170.2443999804635</v>
      </c>
      <c r="D105" s="18">
        <v>11124.42128875384</v>
      </c>
      <c r="E105" s="23">
        <v>3.1747697330594478</v>
      </c>
      <c r="F105" s="18">
        <v>20.848992407257096</v>
      </c>
      <c r="G105" s="18">
        <v>1.9165870609954492</v>
      </c>
      <c r="H105" s="18">
        <v>9.4163315513442314E-2</v>
      </c>
      <c r="I105" s="18">
        <v>2.2168234678016461</v>
      </c>
      <c r="J105" s="18">
        <v>1.4568513623282497E-2</v>
      </c>
      <c r="K105" s="18">
        <v>1.0368432528297842</v>
      </c>
      <c r="L105" s="18">
        <v>0.4677157508883597</v>
      </c>
      <c r="M105" s="18">
        <v>93.237146676785542</v>
      </c>
      <c r="N105" s="18">
        <v>0.95976559770001302</v>
      </c>
      <c r="O105" s="18">
        <v>91.374296367218093</v>
      </c>
      <c r="P105" s="18">
        <v>1.937140583598989</v>
      </c>
      <c r="Q105" s="18">
        <v>42.993676090056027</v>
      </c>
      <c r="R105" s="18" t="s">
        <v>857</v>
      </c>
      <c r="S105" s="27">
        <v>93.203000000000003</v>
      </c>
      <c r="T105" s="27">
        <v>0.95899999999999996</v>
      </c>
      <c r="V105" s="28">
        <v>-2.11</v>
      </c>
      <c r="W105" s="20" t="str">
        <f t="shared" si="3"/>
        <v>rev discord.</v>
      </c>
    </row>
    <row r="106" spans="1:25" x14ac:dyDescent="0.25">
      <c r="A106" s="18" t="s">
        <v>340</v>
      </c>
      <c r="B106" s="22">
        <v>733.76081775446471</v>
      </c>
      <c r="C106" s="22">
        <f t="shared" si="2"/>
        <v>766.86126887301646</v>
      </c>
      <c r="D106" s="18">
        <v>72832.380371858293</v>
      </c>
      <c r="E106" s="23">
        <v>5.2094091272265413</v>
      </c>
      <c r="F106" s="18">
        <v>20.942812809903348</v>
      </c>
      <c r="G106" s="18">
        <v>0.89620764192752245</v>
      </c>
      <c r="H106" s="18">
        <v>9.6935084814245329E-2</v>
      </c>
      <c r="I106" s="18">
        <v>1.5534836621075421</v>
      </c>
      <c r="J106" s="18">
        <v>1.4710061715654674E-2</v>
      </c>
      <c r="K106" s="18">
        <v>1.2688145419095755</v>
      </c>
      <c r="L106" s="18">
        <v>0.81675435207875391</v>
      </c>
      <c r="M106" s="18">
        <v>94.136459016340282</v>
      </c>
      <c r="N106" s="18">
        <v>1.1857384032386378</v>
      </c>
      <c r="O106" s="18">
        <v>93.943244504293432</v>
      </c>
      <c r="P106" s="18">
        <v>1.3939170844250199</v>
      </c>
      <c r="Q106" s="18">
        <v>89.062237150681966</v>
      </c>
      <c r="R106" s="18">
        <v>21.233548422080339</v>
      </c>
      <c r="S106" s="27">
        <v>94.12</v>
      </c>
      <c r="T106" s="27">
        <v>1.1830000000000001</v>
      </c>
      <c r="V106" s="28">
        <v>-0.215</v>
      </c>
      <c r="W106" s="20" t="str">
        <f t="shared" si="3"/>
        <v>concordant</v>
      </c>
    </row>
    <row r="107" spans="1:25" x14ac:dyDescent="0.25">
      <c r="A107" s="18" t="s">
        <v>338</v>
      </c>
      <c r="B107" s="22">
        <v>147.50107654916627</v>
      </c>
      <c r="C107" s="22">
        <f t="shared" si="2"/>
        <v>165.8340563347559</v>
      </c>
      <c r="D107" s="18">
        <v>303526.65873275232</v>
      </c>
      <c r="E107" s="23">
        <v>1.8907320792607996</v>
      </c>
      <c r="F107" s="18">
        <v>20.798625952933012</v>
      </c>
      <c r="G107" s="18">
        <v>1.7138005463983548</v>
      </c>
      <c r="H107" s="18">
        <v>9.8036256198420504E-2</v>
      </c>
      <c r="I107" s="18">
        <v>1.887072345958847</v>
      </c>
      <c r="J107" s="18">
        <v>1.4745805799230925E-2</v>
      </c>
      <c r="K107" s="18">
        <v>0.78985923348369425</v>
      </c>
      <c r="L107" s="18">
        <v>0.41856330266042685</v>
      </c>
      <c r="M107" s="18">
        <v>94.363535811657755</v>
      </c>
      <c r="N107" s="18">
        <v>0.73991043437416693</v>
      </c>
      <c r="O107" s="18">
        <v>94.962037629409778</v>
      </c>
      <c r="P107" s="18">
        <v>1.7107593006109951</v>
      </c>
      <c r="Q107" s="18">
        <v>110.03645317728044</v>
      </c>
      <c r="R107" s="18">
        <v>40.480742139762988</v>
      </c>
      <c r="S107" s="27">
        <v>94.367999999999995</v>
      </c>
      <c r="T107" s="27">
        <v>0.74</v>
      </c>
      <c r="V107" s="28">
        <v>0.66200000000000003</v>
      </c>
      <c r="W107" s="20" t="str">
        <f t="shared" si="3"/>
        <v>concordant</v>
      </c>
    </row>
    <row r="108" spans="1:25" x14ac:dyDescent="0.25">
      <c r="A108" s="18" t="s">
        <v>372</v>
      </c>
      <c r="B108" s="22">
        <v>557.38111496039517</v>
      </c>
      <c r="C108" s="22">
        <f t="shared" si="2"/>
        <v>598.80604842404773</v>
      </c>
      <c r="D108" s="18">
        <v>76074.576739896671</v>
      </c>
      <c r="E108" s="23">
        <v>3.1619739867686816</v>
      </c>
      <c r="F108" s="18">
        <v>21.005428085572877</v>
      </c>
      <c r="G108" s="18">
        <v>1.2557866787949674</v>
      </c>
      <c r="H108" s="18">
        <v>9.7490909214316496E-2</v>
      </c>
      <c r="I108" s="18">
        <v>1.7255126661988343</v>
      </c>
      <c r="J108" s="18">
        <v>1.4767692786687795E-2</v>
      </c>
      <c r="K108" s="18">
        <v>1.1819310857659535</v>
      </c>
      <c r="L108" s="18">
        <v>0.6849738682994736</v>
      </c>
      <c r="M108" s="18">
        <v>94.502576607838122</v>
      </c>
      <c r="N108" s="18">
        <v>1.108808079633306</v>
      </c>
      <c r="O108" s="18">
        <v>94.45761563371309</v>
      </c>
      <c r="P108" s="18">
        <v>1.556365487051103</v>
      </c>
      <c r="Q108" s="18">
        <v>93.300095110821559</v>
      </c>
      <c r="R108" s="18">
        <v>29.757782157116175</v>
      </c>
      <c r="S108" s="27">
        <v>94.501000000000005</v>
      </c>
      <c r="T108" s="27">
        <v>1.1080000000000001</v>
      </c>
      <c r="V108" s="28">
        <v>-4.9799999999999997E-2</v>
      </c>
      <c r="W108" s="20" t="str">
        <f t="shared" si="3"/>
        <v>concordant</v>
      </c>
    </row>
    <row r="109" spans="1:25" x14ac:dyDescent="0.25">
      <c r="A109" s="18" t="s">
        <v>572</v>
      </c>
      <c r="B109" s="22">
        <v>354.32391703571938</v>
      </c>
      <c r="C109" s="22">
        <f t="shared" si="2"/>
        <v>387.39157024338675</v>
      </c>
      <c r="D109" s="18">
        <v>51855.168040939505</v>
      </c>
      <c r="E109" s="23">
        <v>2.5180535183575481</v>
      </c>
      <c r="F109" s="18">
        <v>21.106086822697204</v>
      </c>
      <c r="G109" s="18">
        <v>1.5035654249196699</v>
      </c>
      <c r="H109" s="18">
        <v>9.7309167099443247E-2</v>
      </c>
      <c r="I109" s="18">
        <v>2.0030061329435616</v>
      </c>
      <c r="J109" s="18">
        <v>1.4895375125957802E-2</v>
      </c>
      <c r="K109" s="18">
        <v>1.3191527276523256</v>
      </c>
      <c r="L109" s="18">
        <v>0.6585864645924655</v>
      </c>
      <c r="M109" s="18">
        <v>95.313640529503985</v>
      </c>
      <c r="N109" s="18">
        <v>1.2480829842588719</v>
      </c>
      <c r="O109" s="18">
        <v>94.289456477971527</v>
      </c>
      <c r="P109" s="18">
        <v>1.8035882382482669</v>
      </c>
      <c r="Q109" s="18">
        <v>68.453339651683564</v>
      </c>
      <c r="R109" s="18">
        <v>35.87725522440072</v>
      </c>
      <c r="S109" s="27">
        <v>95.271000000000001</v>
      </c>
      <c r="T109" s="27">
        <v>1.246</v>
      </c>
      <c r="V109" s="28">
        <v>-1.1299999999999999</v>
      </c>
      <c r="W109" s="20" t="str">
        <f t="shared" si="3"/>
        <v>concordant</v>
      </c>
    </row>
    <row r="110" spans="1:25" x14ac:dyDescent="0.25">
      <c r="A110" s="18" t="s">
        <v>326</v>
      </c>
      <c r="B110" s="22">
        <v>263.4422697287639</v>
      </c>
      <c r="C110" s="22">
        <f t="shared" si="2"/>
        <v>305.83177693694552</v>
      </c>
      <c r="D110" s="18">
        <v>11854.054561080597</v>
      </c>
      <c r="E110" s="23">
        <v>1.4604777800839932</v>
      </c>
      <c r="F110" s="18">
        <v>20.660482931675251</v>
      </c>
      <c r="G110" s="18">
        <v>1.357700980738292</v>
      </c>
      <c r="H110" s="18">
        <v>9.7587798188179503E-2</v>
      </c>
      <c r="I110" s="18">
        <v>1.9841120071647422</v>
      </c>
      <c r="J110" s="18">
        <v>1.4944657339526889E-2</v>
      </c>
      <c r="K110" s="18">
        <v>1.0723081311452876</v>
      </c>
      <c r="L110" s="18">
        <v>0.54044737760424877</v>
      </c>
      <c r="M110" s="18">
        <v>95.626663778094198</v>
      </c>
      <c r="N110" s="18">
        <v>1.0178444390103962</v>
      </c>
      <c r="O110" s="18">
        <v>94.547251984190993</v>
      </c>
      <c r="P110" s="18">
        <v>1.7912359446285677</v>
      </c>
      <c r="Q110" s="18">
        <v>67.42207196068189</v>
      </c>
      <c r="R110" s="18">
        <v>39.735192712871665</v>
      </c>
      <c r="S110" s="27">
        <v>95.602000000000004</v>
      </c>
      <c r="T110" s="27">
        <v>1.0169999999999999</v>
      </c>
      <c r="V110" s="28">
        <v>-1.19</v>
      </c>
      <c r="W110" s="20" t="str">
        <f t="shared" si="3"/>
        <v>concordant</v>
      </c>
    </row>
    <row r="111" spans="1:25" x14ac:dyDescent="0.25">
      <c r="A111" s="18" t="s">
        <v>305</v>
      </c>
      <c r="B111" s="22">
        <v>431.56397992240102</v>
      </c>
      <c r="C111" s="22">
        <f t="shared" si="2"/>
        <v>437.11507315548323</v>
      </c>
      <c r="D111" s="18">
        <v>283884.9548179307</v>
      </c>
      <c r="E111" s="23">
        <v>18.269831008666454</v>
      </c>
      <c r="F111" s="18">
        <v>20.811772961573546</v>
      </c>
      <c r="G111" s="18">
        <v>1.4940149020752487</v>
      </c>
      <c r="H111" s="18">
        <v>0.10045318155226386</v>
      </c>
      <c r="I111" s="18">
        <v>1.9999777350405843</v>
      </c>
      <c r="J111" s="18">
        <v>1.5077904431664632E-2</v>
      </c>
      <c r="K111" s="18">
        <v>1.3295527832391814</v>
      </c>
      <c r="L111" s="18">
        <v>0.66478379231166873</v>
      </c>
      <c r="M111" s="18">
        <v>96.472926240287066</v>
      </c>
      <c r="N111" s="18">
        <v>1.2731084670242794</v>
      </c>
      <c r="O111" s="18">
        <v>97.194576018547409</v>
      </c>
      <c r="P111" s="18">
        <v>1.8537351288915573</v>
      </c>
      <c r="Q111" s="18">
        <v>114.9139655745692</v>
      </c>
      <c r="R111" s="18">
        <v>35.245853444298959</v>
      </c>
      <c r="S111" s="27">
        <v>96.492000000000004</v>
      </c>
      <c r="T111" s="27">
        <v>1.2729999999999999</v>
      </c>
      <c r="V111" s="28">
        <v>0.78100000000000003</v>
      </c>
      <c r="W111" s="20" t="str">
        <f t="shared" si="3"/>
        <v>concordant</v>
      </c>
      <c r="Y111" s="21" t="s">
        <v>873</v>
      </c>
    </row>
    <row r="112" spans="1:25" x14ac:dyDescent="0.25">
      <c r="A112" s="18" t="s">
        <v>320</v>
      </c>
      <c r="B112" s="22">
        <v>756.88346825312271</v>
      </c>
      <c r="C112" s="22">
        <f t="shared" si="2"/>
        <v>832.41118978670943</v>
      </c>
      <c r="D112" s="18">
        <v>39512.385759899618</v>
      </c>
      <c r="E112" s="23">
        <v>2.3549977601321821</v>
      </c>
      <c r="F112" s="18">
        <v>20.835969865071789</v>
      </c>
      <c r="G112" s="18">
        <v>1.2590867707405617</v>
      </c>
      <c r="H112" s="18">
        <v>9.9805925828133704E-2</v>
      </c>
      <c r="I112" s="18">
        <v>1.8493283428178029</v>
      </c>
      <c r="J112" s="18">
        <v>1.5096785750232215E-2</v>
      </c>
      <c r="K112" s="18">
        <v>1.3143056060248055</v>
      </c>
      <c r="L112" s="18">
        <v>0.71069348562636059</v>
      </c>
      <c r="M112" s="18">
        <v>96.592833951069636</v>
      </c>
      <c r="N112" s="18">
        <v>1.2600611174274334</v>
      </c>
      <c r="O112" s="18">
        <v>96.597180457125972</v>
      </c>
      <c r="P112" s="18">
        <v>1.7040589573010152</v>
      </c>
      <c r="Q112" s="18">
        <v>96.717632689104946</v>
      </c>
      <c r="R112" s="18">
        <v>30.816624933938677</v>
      </c>
      <c r="S112" s="27">
        <v>96.593000000000004</v>
      </c>
      <c r="T112" s="27">
        <v>1.2589999999999999</v>
      </c>
      <c r="V112" s="28">
        <v>4.7099999999999998E-3</v>
      </c>
      <c r="W112" s="20" t="str">
        <f t="shared" si="3"/>
        <v>concordant</v>
      </c>
    </row>
    <row r="113" spans="1:25" x14ac:dyDescent="0.25">
      <c r="A113" s="18" t="s">
        <v>514</v>
      </c>
      <c r="B113" s="22">
        <v>1046.8765979990785</v>
      </c>
      <c r="C113" s="22">
        <f t="shared" si="2"/>
        <v>1128.9260908296362</v>
      </c>
      <c r="D113" s="18">
        <v>146273.8089545145</v>
      </c>
      <c r="E113" s="23">
        <v>2.9983853896310695</v>
      </c>
      <c r="F113" s="18">
        <v>20.99978722366761</v>
      </c>
      <c r="G113" s="18">
        <v>1.1056866855640586</v>
      </c>
      <c r="H113" s="18">
        <v>0.10024488412706829</v>
      </c>
      <c r="I113" s="18">
        <v>1.8665956083450652</v>
      </c>
      <c r="J113" s="18">
        <v>1.5181489017259504E-2</v>
      </c>
      <c r="K113" s="18">
        <v>1.503800620310134</v>
      </c>
      <c r="L113" s="18">
        <v>0.80563814335951023</v>
      </c>
      <c r="M113" s="18">
        <v>97.13072311526804</v>
      </c>
      <c r="N113" s="18">
        <v>1.449703381822637</v>
      </c>
      <c r="O113" s="18">
        <v>97.002362757209426</v>
      </c>
      <c r="P113" s="18">
        <v>1.7268452863603656</v>
      </c>
      <c r="Q113" s="18">
        <v>93.836283830936026</v>
      </c>
      <c r="R113" s="18">
        <v>26.1658257235364</v>
      </c>
      <c r="S113" s="27">
        <v>97.12</v>
      </c>
      <c r="T113" s="27">
        <v>1.4470000000000001</v>
      </c>
      <c r="V113" s="28">
        <v>-0.13900000000000001</v>
      </c>
      <c r="W113" s="20" t="str">
        <f t="shared" si="3"/>
        <v>concordant</v>
      </c>
    </row>
    <row r="114" spans="1:25" x14ac:dyDescent="0.25">
      <c r="A114" s="18" t="s">
        <v>597</v>
      </c>
      <c r="B114" s="22">
        <v>991.35962726582932</v>
      </c>
      <c r="C114" s="22">
        <f t="shared" si="2"/>
        <v>1010.3560305084926</v>
      </c>
      <c r="D114" s="18">
        <v>71319.345599805616</v>
      </c>
      <c r="E114" s="23">
        <v>12.263874873126154</v>
      </c>
      <c r="F114" s="18">
        <v>20.661975196049301</v>
      </c>
      <c r="G114" s="18">
        <v>0.86545088802254588</v>
      </c>
      <c r="H114" s="18">
        <v>0.10139091182617795</v>
      </c>
      <c r="I114" s="18">
        <v>1.1975962822956536</v>
      </c>
      <c r="J114" s="18">
        <v>1.5200690764226449E-2</v>
      </c>
      <c r="K114" s="18">
        <v>0.82722324018828475</v>
      </c>
      <c r="L114" s="18">
        <v>0.6907363127435513</v>
      </c>
      <c r="M114" s="18">
        <v>97.252653277190319</v>
      </c>
      <c r="N114" s="18">
        <v>0.79845851044913019</v>
      </c>
      <c r="O114" s="18">
        <v>98.059446959308573</v>
      </c>
      <c r="P114" s="18">
        <v>1.119432898553562</v>
      </c>
      <c r="Q114" s="18">
        <v>117.70691137249818</v>
      </c>
      <c r="R114" s="18">
        <v>20.431399043385198</v>
      </c>
      <c r="S114" s="27">
        <v>97.277000000000001</v>
      </c>
      <c r="T114" s="27">
        <v>0.79800000000000004</v>
      </c>
      <c r="V114" s="28">
        <v>0.86599999999999999</v>
      </c>
      <c r="W114" s="20" t="str">
        <f t="shared" si="3"/>
        <v>concordant</v>
      </c>
      <c r="Y114" s="21" t="s">
        <v>873</v>
      </c>
    </row>
    <row r="115" spans="1:25" x14ac:dyDescent="0.25">
      <c r="A115" s="18" t="s">
        <v>324</v>
      </c>
      <c r="B115" s="22">
        <v>145.24258129258027</v>
      </c>
      <c r="C115" s="22">
        <f t="shared" si="2"/>
        <v>167.28326366101194</v>
      </c>
      <c r="D115" s="18">
        <v>10135.626074519718</v>
      </c>
      <c r="E115" s="23">
        <v>1.5485911930132792</v>
      </c>
      <c r="F115" s="18">
        <v>21.278382534375972</v>
      </c>
      <c r="G115" s="18">
        <v>2.0339382009074818</v>
      </c>
      <c r="H115" s="18">
        <v>9.9236836220260055E-2</v>
      </c>
      <c r="I115" s="18">
        <v>2.3576412954313248</v>
      </c>
      <c r="J115" s="18">
        <v>1.5692400902660782E-2</v>
      </c>
      <c r="K115" s="18">
        <v>1.1743295226775206</v>
      </c>
      <c r="L115" s="18">
        <v>0.49809507703871475</v>
      </c>
      <c r="M115" s="18">
        <v>100.3742033822503</v>
      </c>
      <c r="N115" s="18">
        <v>1.1695946714348722</v>
      </c>
      <c r="O115" s="18">
        <v>96.071639102049275</v>
      </c>
      <c r="P115" s="18">
        <v>2.1611749894273871</v>
      </c>
      <c r="Q115" s="18" t="s">
        <v>857</v>
      </c>
      <c r="R115" s="18" t="s">
        <v>857</v>
      </c>
      <c r="S115" s="27">
        <v>100.23399999999999</v>
      </c>
      <c r="T115" s="27">
        <v>1.167</v>
      </c>
      <c r="V115" s="28">
        <v>-4.59</v>
      </c>
      <c r="W115" s="20" t="str">
        <f t="shared" si="3"/>
        <v>rev discord.</v>
      </c>
    </row>
    <row r="116" spans="1:25" x14ac:dyDescent="0.25">
      <c r="A116" s="18" t="s">
        <v>287</v>
      </c>
      <c r="B116" s="22">
        <v>255.60906518088541</v>
      </c>
      <c r="C116" s="22">
        <f t="shared" si="2"/>
        <v>280.80358838953487</v>
      </c>
      <c r="D116" s="18">
        <v>27406.092501926905</v>
      </c>
      <c r="E116" s="23">
        <v>2.3841741246719121</v>
      </c>
      <c r="F116" s="18">
        <v>20.65566299282774</v>
      </c>
      <c r="G116" s="18">
        <v>2.0328172050287545</v>
      </c>
      <c r="H116" s="18">
        <v>0.10455025567271353</v>
      </c>
      <c r="I116" s="18">
        <v>2.2893856156701173</v>
      </c>
      <c r="J116" s="18">
        <v>1.5772266138308063E-2</v>
      </c>
      <c r="K116" s="18">
        <v>1.041508421482791</v>
      </c>
      <c r="L116" s="18">
        <v>0.45492922396034829</v>
      </c>
      <c r="M116" s="18">
        <v>100.88107352018687</v>
      </c>
      <c r="N116" s="18">
        <v>1.0425064265552706</v>
      </c>
      <c r="O116" s="18">
        <v>100.96790747658642</v>
      </c>
      <c r="P116" s="18">
        <v>2.2003367835961853</v>
      </c>
      <c r="Q116" s="18">
        <v>103.0194733351012</v>
      </c>
      <c r="R116" s="18">
        <v>48.209570191597095</v>
      </c>
      <c r="S116" s="27">
        <v>100.88200000000001</v>
      </c>
      <c r="T116" s="27">
        <v>1.042</v>
      </c>
      <c r="V116" s="28">
        <v>9.0399999999999994E-2</v>
      </c>
      <c r="W116" s="20" t="str">
        <f t="shared" si="3"/>
        <v>concordant</v>
      </c>
    </row>
    <row r="117" spans="1:25" x14ac:dyDescent="0.25">
      <c r="A117" s="18" t="s">
        <v>554</v>
      </c>
      <c r="B117" s="22">
        <v>402.82653288908591</v>
      </c>
      <c r="C117" s="22">
        <f t="shared" si="2"/>
        <v>441.06089378646254</v>
      </c>
      <c r="D117" s="18">
        <v>30910.463829665212</v>
      </c>
      <c r="E117" s="23">
        <v>2.4758942743418606</v>
      </c>
      <c r="F117" s="18">
        <v>21.035195452148471</v>
      </c>
      <c r="G117" s="18">
        <v>1.2014592369284449</v>
      </c>
      <c r="H117" s="18">
        <v>0.10459220986509915</v>
      </c>
      <c r="I117" s="18">
        <v>1.7218571155660474</v>
      </c>
      <c r="J117" s="18">
        <v>1.5982974208074045E-2</v>
      </c>
      <c r="K117" s="18">
        <v>1.133843456169785</v>
      </c>
      <c r="L117" s="18">
        <v>0.65850031684948618</v>
      </c>
      <c r="M117" s="18">
        <v>102.21815533705391</v>
      </c>
      <c r="N117" s="18">
        <v>1.1498534074581954</v>
      </c>
      <c r="O117" s="18">
        <v>101.00647409384264</v>
      </c>
      <c r="P117" s="18">
        <v>1.6554831633486913</v>
      </c>
      <c r="Q117" s="18">
        <v>72.486796726671315</v>
      </c>
      <c r="R117" s="18">
        <v>30.810780290324654</v>
      </c>
      <c r="S117" s="27">
        <v>102.163</v>
      </c>
      <c r="T117" s="27">
        <v>1.1479999999999999</v>
      </c>
      <c r="V117" s="28">
        <v>-1.25</v>
      </c>
      <c r="W117" s="20" t="str">
        <f t="shared" si="3"/>
        <v>concordant</v>
      </c>
    </row>
    <row r="118" spans="1:25" x14ac:dyDescent="0.25">
      <c r="A118" s="18" t="s">
        <v>494</v>
      </c>
      <c r="B118" s="22">
        <v>148.21838014336146</v>
      </c>
      <c r="C118" s="22">
        <f t="shared" si="2"/>
        <v>157.42279037743907</v>
      </c>
      <c r="D118" s="18">
        <v>5957.9211651685837</v>
      </c>
      <c r="E118" s="23">
        <v>3.7841989272418037</v>
      </c>
      <c r="F118" s="18">
        <v>20.870714106013565</v>
      </c>
      <c r="G118" s="18">
        <v>1.8153348354593661</v>
      </c>
      <c r="H118" s="18">
        <v>0.10107808977389771</v>
      </c>
      <c r="I118" s="18">
        <v>2.0123087921198679</v>
      </c>
      <c r="J118" s="18">
        <v>1.6005849199146965E-2</v>
      </c>
      <c r="K118" s="18">
        <v>0.85955597790068861</v>
      </c>
      <c r="L118" s="18">
        <v>0.42714914394186437</v>
      </c>
      <c r="M118" s="18">
        <v>102.36329557126736</v>
      </c>
      <c r="N118" s="18">
        <v>0.87292088800009537</v>
      </c>
      <c r="O118" s="18">
        <v>97.771012286697413</v>
      </c>
      <c r="P118" s="18">
        <v>1.8757024018077146</v>
      </c>
      <c r="Q118" s="18" t="s">
        <v>857</v>
      </c>
      <c r="R118" s="18" t="s">
        <v>857</v>
      </c>
      <c r="S118" s="27">
        <v>102.258</v>
      </c>
      <c r="T118" s="27">
        <v>0.872</v>
      </c>
      <c r="V118" s="28">
        <v>-4.82</v>
      </c>
      <c r="W118" s="20" t="str">
        <f t="shared" si="3"/>
        <v>rev discord.</v>
      </c>
    </row>
    <row r="119" spans="1:25" x14ac:dyDescent="0.25">
      <c r="A119" s="18" t="s">
        <v>438</v>
      </c>
      <c r="B119" s="22">
        <v>197.13156835096447</v>
      </c>
      <c r="C119" s="22">
        <f t="shared" si="2"/>
        <v>211.87433582313434</v>
      </c>
      <c r="D119" s="18">
        <v>20870.151322698544</v>
      </c>
      <c r="E119" s="23">
        <v>3.142281030337537</v>
      </c>
      <c r="F119" s="18">
        <v>20.628414412232321</v>
      </c>
      <c r="G119" s="18">
        <v>1.7857015797798708</v>
      </c>
      <c r="H119" s="18">
        <v>0.10630435573405689</v>
      </c>
      <c r="I119" s="18">
        <v>2.0733621064232155</v>
      </c>
      <c r="J119" s="18">
        <v>1.6029324725725481E-2</v>
      </c>
      <c r="K119" s="18">
        <v>1.0035124027291629</v>
      </c>
      <c r="L119" s="18">
        <v>0.48400248061846524</v>
      </c>
      <c r="M119" s="18">
        <v>102.51224276412745</v>
      </c>
      <c r="N119" s="18">
        <v>1.0205867784617482</v>
      </c>
      <c r="O119" s="18">
        <v>102.57912500354618</v>
      </c>
      <c r="P119" s="18">
        <v>2.0229357047391119</v>
      </c>
      <c r="Q119" s="18">
        <v>104.12421340275642</v>
      </c>
      <c r="R119" s="18">
        <v>42.871307517695769</v>
      </c>
      <c r="S119" s="27">
        <v>102.51300000000001</v>
      </c>
      <c r="T119" s="27">
        <v>1.02</v>
      </c>
      <c r="V119" s="28">
        <v>6.8500000000000005E-2</v>
      </c>
      <c r="W119" s="20" t="str">
        <f t="shared" si="3"/>
        <v>concordant</v>
      </c>
    </row>
    <row r="120" spans="1:25" x14ac:dyDescent="0.25">
      <c r="A120" s="18" t="s">
        <v>335</v>
      </c>
      <c r="B120" s="22">
        <v>270.64984910995889</v>
      </c>
      <c r="C120" s="22">
        <f t="shared" si="2"/>
        <v>297.44622006689957</v>
      </c>
      <c r="D120" s="18">
        <v>32165.584948365627</v>
      </c>
      <c r="E120" s="23">
        <v>2.3735570254287088</v>
      </c>
      <c r="F120" s="18">
        <v>20.662832669607536</v>
      </c>
      <c r="G120" s="18">
        <v>1.3383969020806701</v>
      </c>
      <c r="H120" s="18">
        <v>0.10673888791502352</v>
      </c>
      <c r="I120" s="18">
        <v>1.7877759455990849</v>
      </c>
      <c r="J120" s="18">
        <v>1.6049836534206163E-2</v>
      </c>
      <c r="K120" s="18">
        <v>1.174605386792464</v>
      </c>
      <c r="L120" s="18">
        <v>0.65702046706912876</v>
      </c>
      <c r="M120" s="18">
        <v>102.64238298269325</v>
      </c>
      <c r="N120" s="18">
        <v>1.1960953497062334</v>
      </c>
      <c r="O120" s="18">
        <v>102.97786697985833</v>
      </c>
      <c r="P120" s="18">
        <v>1.7507370967628475</v>
      </c>
      <c r="Q120" s="18">
        <v>110.7717401944967</v>
      </c>
      <c r="R120" s="18">
        <v>31.825443536114193</v>
      </c>
      <c r="S120" s="27">
        <v>102.65300000000001</v>
      </c>
      <c r="T120" s="27">
        <v>1.196</v>
      </c>
      <c r="V120" s="28">
        <v>0.34300000000000003</v>
      </c>
      <c r="W120" s="20" t="str">
        <f t="shared" si="3"/>
        <v>concordant</v>
      </c>
    </row>
    <row r="121" spans="1:25" x14ac:dyDescent="0.25">
      <c r="A121" s="18" t="s">
        <v>590</v>
      </c>
      <c r="B121" s="22">
        <v>92.09382593210502</v>
      </c>
      <c r="C121" s="22">
        <f t="shared" si="2"/>
        <v>101.03649426112938</v>
      </c>
      <c r="D121" s="18">
        <v>11816.076773680488</v>
      </c>
      <c r="E121" s="23">
        <v>2.4200885348507408</v>
      </c>
      <c r="F121" s="18">
        <v>19.795684939875521</v>
      </c>
      <c r="G121" s="18">
        <v>2.3258726056629011</v>
      </c>
      <c r="H121" s="18">
        <v>0.11063415068698178</v>
      </c>
      <c r="I121" s="18">
        <v>2.6859018127313492</v>
      </c>
      <c r="J121" s="18">
        <v>1.6222444225148513E-2</v>
      </c>
      <c r="K121" s="18">
        <v>1.0670286877449193</v>
      </c>
      <c r="L121" s="18">
        <v>0.39727017670085119</v>
      </c>
      <c r="M121" s="18">
        <v>103.73741407674832</v>
      </c>
      <c r="N121" s="18">
        <v>1.098049232570645</v>
      </c>
      <c r="O121" s="18">
        <v>106.54532072476017</v>
      </c>
      <c r="P121" s="18">
        <v>2.7166848584517993</v>
      </c>
      <c r="Q121" s="18">
        <v>169.76641038467196</v>
      </c>
      <c r="R121" s="18">
        <v>57.575655720339505</v>
      </c>
      <c r="S121" s="27">
        <v>103.745</v>
      </c>
      <c r="T121" s="27">
        <v>1.0980000000000001</v>
      </c>
      <c r="V121" s="28">
        <v>2.81</v>
      </c>
      <c r="W121" s="20" t="str">
        <f t="shared" si="3"/>
        <v>concordant</v>
      </c>
    </row>
    <row r="122" spans="1:25" x14ac:dyDescent="0.25">
      <c r="A122" s="18" t="s">
        <v>363</v>
      </c>
      <c r="B122" s="22">
        <v>158.76749908797689</v>
      </c>
      <c r="C122" s="22">
        <f t="shared" si="2"/>
        <v>168.11575521981592</v>
      </c>
      <c r="D122" s="18">
        <v>43171.935029544271</v>
      </c>
      <c r="E122" s="23">
        <v>3.9911574693166494</v>
      </c>
      <c r="F122" s="18">
        <v>21.023536613570222</v>
      </c>
      <c r="G122" s="18">
        <v>1.7431198004446926</v>
      </c>
      <c r="H122" s="18">
        <v>0.10657051025153605</v>
      </c>
      <c r="I122" s="18">
        <v>2.0588876616412208</v>
      </c>
      <c r="J122" s="18">
        <v>1.6260479836673745E-2</v>
      </c>
      <c r="K122" s="18">
        <v>1.0956314824518876</v>
      </c>
      <c r="L122" s="18">
        <v>0.53214728654914367</v>
      </c>
      <c r="M122" s="18">
        <v>103.97868872922996</v>
      </c>
      <c r="N122" s="18">
        <v>1.1300847985859832</v>
      </c>
      <c r="O122" s="18">
        <v>102.82337630944083</v>
      </c>
      <c r="P122" s="18">
        <v>2.0133583670209561</v>
      </c>
      <c r="Q122" s="18">
        <v>76.105695416942325</v>
      </c>
      <c r="R122" s="18">
        <v>41.408900187877506</v>
      </c>
      <c r="S122" s="27">
        <v>103.952</v>
      </c>
      <c r="T122" s="27">
        <v>1.129</v>
      </c>
      <c r="V122" s="28">
        <v>-1.17</v>
      </c>
      <c r="W122" s="20" t="str">
        <f t="shared" si="3"/>
        <v>concordant</v>
      </c>
    </row>
    <row r="123" spans="1:25" x14ac:dyDescent="0.25">
      <c r="A123" s="18" t="s">
        <v>530</v>
      </c>
      <c r="B123" s="22">
        <v>114.08284101549616</v>
      </c>
      <c r="C123" s="22">
        <f t="shared" si="2"/>
        <v>123.22849444149757</v>
      </c>
      <c r="D123" s="18">
        <v>21851.71395422452</v>
      </c>
      <c r="E123" s="23">
        <v>2.9313889768030497</v>
      </c>
      <c r="F123" s="18">
        <v>19.833239811630563</v>
      </c>
      <c r="G123" s="18">
        <v>2.1812463729695364</v>
      </c>
      <c r="H123" s="18">
        <v>0.11243835803951853</v>
      </c>
      <c r="I123" s="18">
        <v>2.4907537946971412</v>
      </c>
      <c r="J123" s="18">
        <v>1.627253148017253E-2</v>
      </c>
      <c r="K123" s="18">
        <v>1.189331195090124</v>
      </c>
      <c r="L123" s="18">
        <v>0.47749849769263847</v>
      </c>
      <c r="M123" s="18">
        <v>104.05513509948582</v>
      </c>
      <c r="N123" s="18">
        <v>1.2276256499694682</v>
      </c>
      <c r="O123" s="18">
        <v>108.19345587586616</v>
      </c>
      <c r="P123" s="18">
        <v>2.5562314183213317</v>
      </c>
      <c r="Q123" s="18">
        <v>200.30182254133811</v>
      </c>
      <c r="R123" s="18">
        <v>50.83931021327092</v>
      </c>
      <c r="S123" s="27">
        <v>104.057</v>
      </c>
      <c r="T123" s="27">
        <v>1.228</v>
      </c>
      <c r="V123" s="28">
        <v>4.1100000000000003</v>
      </c>
      <c r="W123" s="20" t="str">
        <f t="shared" si="3"/>
        <v>discord.</v>
      </c>
    </row>
    <row r="124" spans="1:25" x14ac:dyDescent="0.25">
      <c r="A124" s="18" t="s">
        <v>596</v>
      </c>
      <c r="B124" s="22">
        <v>351.12012687267315</v>
      </c>
      <c r="C124" s="22">
        <f t="shared" si="2"/>
        <v>366.99831864368429</v>
      </c>
      <c r="D124" s="18">
        <v>14775.802543874313</v>
      </c>
      <c r="E124" s="23">
        <v>5.1966389501431092</v>
      </c>
      <c r="F124" s="18">
        <v>21.050294496215624</v>
      </c>
      <c r="G124" s="18">
        <v>1.4152454719831273</v>
      </c>
      <c r="H124" s="18">
        <v>0.1053747438175599</v>
      </c>
      <c r="I124" s="18">
        <v>1.8701189018012603</v>
      </c>
      <c r="J124" s="18">
        <v>1.634487437690663E-2</v>
      </c>
      <c r="K124" s="18">
        <v>1.2222504193238457</v>
      </c>
      <c r="L124" s="18">
        <v>0.65356829351684487</v>
      </c>
      <c r="M124" s="18">
        <v>104.51400382149318</v>
      </c>
      <c r="N124" s="18">
        <v>1.2671233435688407</v>
      </c>
      <c r="O124" s="18">
        <v>101.72555430073079</v>
      </c>
      <c r="P124" s="18">
        <v>1.810200102117328</v>
      </c>
      <c r="Q124" s="18">
        <v>36.848713065705269</v>
      </c>
      <c r="R124" s="18">
        <v>33.878086092547562</v>
      </c>
      <c r="S124" s="27">
        <v>104.35</v>
      </c>
      <c r="T124" s="27">
        <v>1.2629999999999999</v>
      </c>
      <c r="V124" s="28">
        <v>-2.84</v>
      </c>
      <c r="W124" s="20" t="str">
        <f t="shared" si="3"/>
        <v>rev discord.</v>
      </c>
    </row>
    <row r="125" spans="1:25" x14ac:dyDescent="0.25">
      <c r="A125" s="18" t="s">
        <v>493</v>
      </c>
      <c r="B125" s="22">
        <v>143.51616710483756</v>
      </c>
      <c r="C125" s="22">
        <f t="shared" si="2"/>
        <v>158.04732697207737</v>
      </c>
      <c r="D125" s="18">
        <v>8826.110379143136</v>
      </c>
      <c r="E125" s="23">
        <v>2.3209640233655455</v>
      </c>
      <c r="F125" s="18">
        <v>21.063267245470975</v>
      </c>
      <c r="G125" s="18">
        <v>1.6142721833890861</v>
      </c>
      <c r="H125" s="18">
        <v>0.10392816975233142</v>
      </c>
      <c r="I125" s="18">
        <v>1.9948668339580062</v>
      </c>
      <c r="J125" s="18">
        <v>1.6384047470310123E-2</v>
      </c>
      <c r="K125" s="18">
        <v>1.1095726362475091</v>
      </c>
      <c r="L125" s="18">
        <v>0.55621388724279464</v>
      </c>
      <c r="M125" s="18">
        <v>104.76246389129464</v>
      </c>
      <c r="N125" s="18">
        <v>1.1530212345862054</v>
      </c>
      <c r="O125" s="18">
        <v>100.39587968527096</v>
      </c>
      <c r="P125" s="18">
        <v>1.9069389730084723</v>
      </c>
      <c r="Q125" s="18" t="s">
        <v>857</v>
      </c>
      <c r="R125" s="18" t="s">
        <v>857</v>
      </c>
      <c r="S125" s="27">
        <v>104.568</v>
      </c>
      <c r="T125" s="27">
        <v>1.1499999999999999</v>
      </c>
      <c r="V125" s="28">
        <v>-4.47</v>
      </c>
      <c r="W125" s="20" t="str">
        <f t="shared" si="3"/>
        <v>rev discord.</v>
      </c>
    </row>
    <row r="126" spans="1:25" x14ac:dyDescent="0.25">
      <c r="A126" s="18" t="s">
        <v>343</v>
      </c>
      <c r="B126" s="22">
        <v>58.867053489506496</v>
      </c>
      <c r="C126" s="22">
        <f t="shared" si="2"/>
        <v>63.139086537714071</v>
      </c>
      <c r="D126" s="18">
        <v>4659.4597467603799</v>
      </c>
      <c r="E126" s="23">
        <v>3.2382140807263382</v>
      </c>
      <c r="F126" s="18">
        <v>20.058705040620442</v>
      </c>
      <c r="G126" s="18">
        <v>2.8228909633017589</v>
      </c>
      <c r="H126" s="18">
        <v>0.10637889581053565</v>
      </c>
      <c r="I126" s="18">
        <v>3.2381091548218026</v>
      </c>
      <c r="J126" s="18">
        <v>1.6414728917915459E-2</v>
      </c>
      <c r="K126" s="18">
        <v>1.104223320723031</v>
      </c>
      <c r="L126" s="18">
        <v>0.34100867757306924</v>
      </c>
      <c r="M126" s="18">
        <v>104.95705798617873</v>
      </c>
      <c r="N126" s="18">
        <v>1.1495765344378555</v>
      </c>
      <c r="O126" s="18">
        <v>102.6475367207866</v>
      </c>
      <c r="P126" s="18">
        <v>3.1613632007213965</v>
      </c>
      <c r="Q126" s="18">
        <v>49.327803302192891</v>
      </c>
      <c r="R126" s="18" t="s">
        <v>857</v>
      </c>
      <c r="S126" s="27">
        <v>104.935</v>
      </c>
      <c r="T126" s="27">
        <v>1.149</v>
      </c>
      <c r="V126" s="28">
        <v>-2.34</v>
      </c>
      <c r="W126" s="20" t="str">
        <f t="shared" si="3"/>
        <v>rev discord.</v>
      </c>
    </row>
    <row r="127" spans="1:25" x14ac:dyDescent="0.25">
      <c r="A127" s="18" t="s">
        <v>339</v>
      </c>
      <c r="B127" s="22">
        <v>257.87100278277484</v>
      </c>
      <c r="C127" s="22">
        <f t="shared" si="2"/>
        <v>269.2434759211439</v>
      </c>
      <c r="D127" s="18">
        <v>31397.889995752612</v>
      </c>
      <c r="E127" s="23">
        <v>5.3286286031749359</v>
      </c>
      <c r="F127" s="18">
        <v>21.121036380390624</v>
      </c>
      <c r="G127" s="18">
        <v>1.6796820174623233</v>
      </c>
      <c r="H127" s="18">
        <v>0.10717581289907911</v>
      </c>
      <c r="I127" s="18">
        <v>2.039791407020989</v>
      </c>
      <c r="J127" s="18">
        <v>1.649301149599432E-2</v>
      </c>
      <c r="K127" s="18">
        <v>1.1535141511473805</v>
      </c>
      <c r="L127" s="18">
        <v>0.56550593711541752</v>
      </c>
      <c r="M127" s="18">
        <v>105.45353100534848</v>
      </c>
      <c r="N127" s="18">
        <v>1.2065260463461769</v>
      </c>
      <c r="O127" s="18">
        <v>103.37864685629287</v>
      </c>
      <c r="P127" s="18">
        <v>2.0049171442411975</v>
      </c>
      <c r="Q127" s="18">
        <v>55.814224535529334</v>
      </c>
      <c r="R127" s="18">
        <v>40.121757230239517</v>
      </c>
      <c r="S127" s="27">
        <v>105.38500000000001</v>
      </c>
      <c r="T127" s="27">
        <v>1.2050000000000001</v>
      </c>
      <c r="V127" s="28">
        <v>-2.09</v>
      </c>
      <c r="W127" s="20" t="str">
        <f t="shared" si="3"/>
        <v>rev discord.</v>
      </c>
    </row>
    <row r="128" spans="1:25" x14ac:dyDescent="0.25">
      <c r="A128" s="18" t="s">
        <v>303</v>
      </c>
      <c r="B128" s="22">
        <v>147.73749054728836</v>
      </c>
      <c r="C128" s="22">
        <f t="shared" si="2"/>
        <v>172.61189351561555</v>
      </c>
      <c r="D128" s="18">
        <v>14067.577309819901</v>
      </c>
      <c r="E128" s="23">
        <v>1.3957444656187299</v>
      </c>
      <c r="F128" s="18">
        <v>21.110425228094883</v>
      </c>
      <c r="G128" s="18">
        <v>1.9767578930824441</v>
      </c>
      <c r="H128" s="18">
        <v>0.10616625102058287</v>
      </c>
      <c r="I128" s="18">
        <v>2.4273789343174861</v>
      </c>
      <c r="J128" s="18">
        <v>1.6541491364518896E-2</v>
      </c>
      <c r="K128" s="18">
        <v>1.3809387940069893</v>
      </c>
      <c r="L128" s="18">
        <v>0.56890120223247009</v>
      </c>
      <c r="M128" s="18">
        <v>105.76097420085186</v>
      </c>
      <c r="N128" s="18">
        <v>1.4485790366831353</v>
      </c>
      <c r="O128" s="18">
        <v>102.45236247355797</v>
      </c>
      <c r="P128" s="18">
        <v>2.3655620958474017</v>
      </c>
      <c r="Q128" s="18">
        <v>26.143941309939741</v>
      </c>
      <c r="R128" s="18" t="s">
        <v>857</v>
      </c>
      <c r="S128" s="27">
        <v>105.625</v>
      </c>
      <c r="T128" s="27">
        <v>1.4450000000000001</v>
      </c>
      <c r="V128" s="28">
        <v>-3.34</v>
      </c>
      <c r="W128" s="20" t="str">
        <f t="shared" si="3"/>
        <v>rev discord.</v>
      </c>
    </row>
    <row r="129" spans="1:23" x14ac:dyDescent="0.25">
      <c r="A129" s="18" t="s">
        <v>387</v>
      </c>
      <c r="B129" s="22">
        <v>101.72416551469755</v>
      </c>
      <c r="C129" s="22">
        <f t="shared" si="2"/>
        <v>112.73613727713328</v>
      </c>
      <c r="D129" s="18">
        <v>5923.290363093156</v>
      </c>
      <c r="E129" s="23">
        <v>2.1708354699473298</v>
      </c>
      <c r="F129" s="18">
        <v>20.356689110833301</v>
      </c>
      <c r="G129" s="18">
        <v>2.4173415929758244</v>
      </c>
      <c r="H129" s="18">
        <v>0.10701868730653602</v>
      </c>
      <c r="I129" s="18">
        <v>3.1957393843263535</v>
      </c>
      <c r="J129" s="18">
        <v>1.6526201654348548E-2</v>
      </c>
      <c r="K129" s="18">
        <v>1.1475618007499468</v>
      </c>
      <c r="L129" s="18">
        <v>0.35909117194543938</v>
      </c>
      <c r="M129" s="18">
        <v>105.66401352922924</v>
      </c>
      <c r="N129" s="18">
        <v>1.2026763316448381</v>
      </c>
      <c r="O129" s="18">
        <v>103.2345378684381</v>
      </c>
      <c r="P129" s="18">
        <v>3.1369479655914816</v>
      </c>
      <c r="Q129" s="18">
        <v>47.518737975372659</v>
      </c>
      <c r="R129" s="18" t="s">
        <v>857</v>
      </c>
      <c r="S129" s="27">
        <v>105.637</v>
      </c>
      <c r="T129" s="27">
        <v>1.202</v>
      </c>
      <c r="V129" s="28">
        <v>-2.4500000000000002</v>
      </c>
      <c r="W129" s="20" t="str">
        <f t="shared" si="3"/>
        <v>rev discord.</v>
      </c>
    </row>
    <row r="130" spans="1:23" x14ac:dyDescent="0.25">
      <c r="A130" s="18" t="s">
        <v>467</v>
      </c>
      <c r="B130" s="22">
        <v>123.33080391061995</v>
      </c>
      <c r="C130" s="22">
        <f t="shared" si="2"/>
        <v>143.05708277821168</v>
      </c>
      <c r="D130" s="18">
        <v>9627.2596370152569</v>
      </c>
      <c r="E130" s="23">
        <v>1.4692451178215573</v>
      </c>
      <c r="F130" s="18">
        <v>21.477305619453514</v>
      </c>
      <c r="G130" s="18">
        <v>2.3196129408442694</v>
      </c>
      <c r="H130" s="18">
        <v>0.10367740828053493</v>
      </c>
      <c r="I130" s="18">
        <v>2.648457588440611</v>
      </c>
      <c r="J130" s="18">
        <v>1.6567828112333059E-2</v>
      </c>
      <c r="K130" s="18">
        <v>1.2754025429720384</v>
      </c>
      <c r="L130" s="18">
        <v>0.48156426915750011</v>
      </c>
      <c r="M130" s="18">
        <v>105.92798694630821</v>
      </c>
      <c r="N130" s="18">
        <v>1.3399688708945874</v>
      </c>
      <c r="O130" s="18">
        <v>100.16520537234071</v>
      </c>
      <c r="P130" s="18">
        <v>2.5261888203260199</v>
      </c>
      <c r="Q130" s="18" t="s">
        <v>857</v>
      </c>
      <c r="R130" s="18" t="s">
        <v>857</v>
      </c>
      <c r="S130" s="27">
        <v>105.72199999999999</v>
      </c>
      <c r="T130" s="27">
        <v>1.337</v>
      </c>
      <c r="V130" s="28">
        <v>-5.88</v>
      </c>
      <c r="W130" s="20" t="str">
        <f t="shared" si="3"/>
        <v>rev discord.</v>
      </c>
    </row>
    <row r="131" spans="1:23" x14ac:dyDescent="0.25">
      <c r="A131" s="18" t="s">
        <v>587</v>
      </c>
      <c r="B131" s="22">
        <v>140.04727150839182</v>
      </c>
      <c r="C131" s="22">
        <f t="shared" si="2"/>
        <v>152.76914730484904</v>
      </c>
      <c r="D131" s="18">
        <v>72212.346937763446</v>
      </c>
      <c r="E131" s="23">
        <v>2.586969825128866</v>
      </c>
      <c r="F131" s="18">
        <v>21.629452863608634</v>
      </c>
      <c r="G131" s="18">
        <v>2.1891570093560611</v>
      </c>
      <c r="H131" s="18">
        <v>0.10616402384211186</v>
      </c>
      <c r="I131" s="18">
        <v>2.4323503218801772</v>
      </c>
      <c r="J131" s="18">
        <v>1.6546463540236863E-2</v>
      </c>
      <c r="K131" s="18">
        <v>1.0598522403578441</v>
      </c>
      <c r="L131" s="18">
        <v>0.4357317409519329</v>
      </c>
      <c r="M131" s="18">
        <v>105.79250525585225</v>
      </c>
      <c r="N131" s="18">
        <v>1.1120939672164596</v>
      </c>
      <c r="O131" s="18">
        <v>102.45031807783465</v>
      </c>
      <c r="P131" s="18">
        <v>2.3703619426347728</v>
      </c>
      <c r="Q131" s="18">
        <v>25.390714102564367</v>
      </c>
      <c r="R131" s="18" t="s">
        <v>857</v>
      </c>
      <c r="S131" s="27">
        <v>105.72499999999999</v>
      </c>
      <c r="T131" s="27">
        <v>1.111</v>
      </c>
      <c r="V131" s="28">
        <v>-3.38</v>
      </c>
      <c r="W131" s="20" t="str">
        <f t="shared" si="3"/>
        <v>rev discord.</v>
      </c>
    </row>
    <row r="132" spans="1:23" x14ac:dyDescent="0.25">
      <c r="A132" s="18" t="s">
        <v>429</v>
      </c>
      <c r="B132" s="22">
        <v>406.30718487602337</v>
      </c>
      <c r="C132" s="22">
        <f t="shared" si="2"/>
        <v>456.07321370643137</v>
      </c>
      <c r="D132" s="18">
        <v>41950.298432740528</v>
      </c>
      <c r="E132" s="23">
        <v>1.9186218127077881</v>
      </c>
      <c r="F132" s="18">
        <v>20.740917234760552</v>
      </c>
      <c r="G132" s="18">
        <v>1.3651052331068396</v>
      </c>
      <c r="H132" s="18">
        <v>0.11010908482401412</v>
      </c>
      <c r="I132" s="18">
        <v>2.0725651260330182</v>
      </c>
      <c r="J132" s="18">
        <v>1.6538418660782032E-2</v>
      </c>
      <c r="K132" s="18">
        <v>1.5418785683414846</v>
      </c>
      <c r="L132" s="18">
        <v>0.7439469809533602</v>
      </c>
      <c r="M132" s="18">
        <v>105.7414885713397</v>
      </c>
      <c r="N132" s="18">
        <v>1.6171063084386503</v>
      </c>
      <c r="O132" s="18">
        <v>106.0651724748316</v>
      </c>
      <c r="P132" s="18">
        <v>2.0873544636495538</v>
      </c>
      <c r="Q132" s="18">
        <v>113.3381186994762</v>
      </c>
      <c r="R132" s="18">
        <v>32.703843330502231</v>
      </c>
      <c r="S132" s="27">
        <v>105.759</v>
      </c>
      <c r="T132" s="27">
        <v>1.6160000000000001</v>
      </c>
      <c r="V132" s="28">
        <v>0.32200000000000001</v>
      </c>
      <c r="W132" s="20" t="str">
        <f t="shared" si="3"/>
        <v>concordant</v>
      </c>
    </row>
    <row r="133" spans="1:23" x14ac:dyDescent="0.25">
      <c r="A133" s="18" t="s">
        <v>407</v>
      </c>
      <c r="B133" s="22">
        <v>204.36931416377959</v>
      </c>
      <c r="C133" s="22">
        <f t="shared" si="2"/>
        <v>226.44748482293463</v>
      </c>
      <c r="D133" s="18">
        <v>18285.927152491073</v>
      </c>
      <c r="E133" s="23">
        <v>2.1753065310496282</v>
      </c>
      <c r="F133" s="18">
        <v>21.091655711045618</v>
      </c>
      <c r="G133" s="18">
        <v>1.5902685645801504</v>
      </c>
      <c r="H133" s="18">
        <v>0.10730584443836545</v>
      </c>
      <c r="I133" s="18">
        <v>1.7886779736151737</v>
      </c>
      <c r="J133" s="18">
        <v>1.6579603999216E-2</v>
      </c>
      <c r="K133" s="18">
        <v>0.79495605491919097</v>
      </c>
      <c r="L133" s="18">
        <v>0.44443777283871366</v>
      </c>
      <c r="M133" s="18">
        <v>106.00266155476118</v>
      </c>
      <c r="N133" s="18">
        <v>0.83578407286010048</v>
      </c>
      <c r="O133" s="18">
        <v>103.4978908528231</v>
      </c>
      <c r="P133" s="18">
        <v>1.7600227806172555</v>
      </c>
      <c r="Q133" s="18">
        <v>46.17948101263498</v>
      </c>
      <c r="R133" s="18">
        <v>38.28896235958571</v>
      </c>
      <c r="S133" s="27">
        <v>105.956</v>
      </c>
      <c r="T133" s="27">
        <v>0.83499999999999996</v>
      </c>
      <c r="V133" s="28">
        <v>-2.52</v>
      </c>
      <c r="W133" s="20" t="str">
        <f t="shared" si="3"/>
        <v>rev discord.</v>
      </c>
    </row>
    <row r="134" spans="1:23" x14ac:dyDescent="0.25">
      <c r="A134" s="18" t="s">
        <v>556</v>
      </c>
      <c r="B134" s="22">
        <v>214.48565123756384</v>
      </c>
      <c r="C134" s="22">
        <f t="shared" si="2"/>
        <v>221.5016502050367</v>
      </c>
      <c r="D134" s="18">
        <v>10382.78778978095</v>
      </c>
      <c r="E134" s="23">
        <v>7.1841698202220465</v>
      </c>
      <c r="F134" s="18">
        <v>20.681709785650547</v>
      </c>
      <c r="G134" s="18">
        <v>1.5038320992463494</v>
      </c>
      <c r="H134" s="18">
        <v>0.10827783599257727</v>
      </c>
      <c r="I134" s="18">
        <v>1.8859738584189372</v>
      </c>
      <c r="J134" s="18">
        <v>1.6647871276697347E-2</v>
      </c>
      <c r="K134" s="18">
        <v>1.1008991420767336</v>
      </c>
      <c r="L134" s="18">
        <v>0.58372979941495429</v>
      </c>
      <c r="M134" s="18">
        <v>106.43554882511901</v>
      </c>
      <c r="N134" s="18">
        <v>1.1621278179264181</v>
      </c>
      <c r="O134" s="18">
        <v>104.38880174379024</v>
      </c>
      <c r="P134" s="18">
        <v>1.8709276371183918</v>
      </c>
      <c r="Q134" s="18">
        <v>57.893743356530827</v>
      </c>
      <c r="R134" s="18">
        <v>36.5131191905772</v>
      </c>
      <c r="S134" s="27">
        <v>106.361</v>
      </c>
      <c r="T134" s="27">
        <v>1.1599999999999999</v>
      </c>
      <c r="V134" s="28">
        <v>-2.04</v>
      </c>
      <c r="W134" s="20" t="str">
        <f t="shared" si="3"/>
        <v>rev discord.</v>
      </c>
    </row>
    <row r="135" spans="1:23" x14ac:dyDescent="0.25">
      <c r="A135" s="18" t="s">
        <v>396</v>
      </c>
      <c r="B135" s="22">
        <v>76.691255086428328</v>
      </c>
      <c r="C135" s="22">
        <f t="shared" si="2"/>
        <v>85.469508341025403</v>
      </c>
      <c r="D135" s="18">
        <v>9621.1486442178084</v>
      </c>
      <c r="E135" s="23">
        <v>2.0530787188068973</v>
      </c>
      <c r="F135" s="18">
        <v>20.185671845741858</v>
      </c>
      <c r="G135" s="18">
        <v>2.801894859055206</v>
      </c>
      <c r="H135" s="18">
        <v>0.11044679593831695</v>
      </c>
      <c r="I135" s="18">
        <v>3.0479723380955464</v>
      </c>
      <c r="J135" s="18">
        <v>1.6639957547454311E-2</v>
      </c>
      <c r="K135" s="18">
        <v>1.1890911998517126</v>
      </c>
      <c r="L135" s="18">
        <v>0.39012532528254151</v>
      </c>
      <c r="M135" s="18">
        <v>106.3853688400695</v>
      </c>
      <c r="N135" s="18">
        <v>1.2546379358922337</v>
      </c>
      <c r="O135" s="18">
        <v>106.37401959547742</v>
      </c>
      <c r="P135" s="18">
        <v>3.0782056331981877</v>
      </c>
      <c r="Q135" s="18">
        <v>106.09746250004949</v>
      </c>
      <c r="R135" s="18">
        <v>66.299575511875332</v>
      </c>
      <c r="S135" s="27">
        <v>106.38500000000001</v>
      </c>
      <c r="T135" s="27">
        <v>1.254</v>
      </c>
      <c r="V135" s="28">
        <v>-1.12E-2</v>
      </c>
      <c r="W135" s="20" t="str">
        <f t="shared" si="3"/>
        <v>concordant</v>
      </c>
    </row>
    <row r="136" spans="1:23" x14ac:dyDescent="0.25">
      <c r="A136" s="18" t="s">
        <v>589</v>
      </c>
      <c r="B136" s="22">
        <v>110.98638115821889</v>
      </c>
      <c r="C136" s="22">
        <f t="shared" si="2"/>
        <v>122.943130134672</v>
      </c>
      <c r="D136" s="18">
        <v>7016.179061099192</v>
      </c>
      <c r="E136" s="23">
        <v>2.1813454161783716</v>
      </c>
      <c r="F136" s="18">
        <v>20.157491638848295</v>
      </c>
      <c r="G136" s="18">
        <v>1.8432116368068456</v>
      </c>
      <c r="H136" s="18">
        <v>0.10966756301461229</v>
      </c>
      <c r="I136" s="18">
        <v>3.1565294580218168</v>
      </c>
      <c r="J136" s="18">
        <v>1.6665293255827589E-2</v>
      </c>
      <c r="K136" s="18">
        <v>1.2853197770639306</v>
      </c>
      <c r="L136" s="18">
        <v>0.40719397495166576</v>
      </c>
      <c r="M136" s="18">
        <v>106.54601807826448</v>
      </c>
      <c r="N136" s="18">
        <v>1.3582019956899742</v>
      </c>
      <c r="O136" s="18">
        <v>105.66124555789732</v>
      </c>
      <c r="P136" s="18">
        <v>3.1675717999103767</v>
      </c>
      <c r="Q136" s="18">
        <v>85.780490110873785</v>
      </c>
      <c r="R136" s="18">
        <v>68.413325928132849</v>
      </c>
      <c r="S136" s="27">
        <v>106.536</v>
      </c>
      <c r="T136" s="27">
        <v>1.3580000000000001</v>
      </c>
      <c r="V136" s="28">
        <v>-0.878</v>
      </c>
      <c r="W136" s="20" t="str">
        <f t="shared" si="3"/>
        <v>concordant</v>
      </c>
    </row>
    <row r="137" spans="1:23" x14ac:dyDescent="0.25">
      <c r="A137" s="18" t="s">
        <v>568</v>
      </c>
      <c r="B137" s="22">
        <v>54.758798007902989</v>
      </c>
      <c r="C137" s="22">
        <f t="shared" si="2"/>
        <v>60.601554592841069</v>
      </c>
      <c r="D137" s="18">
        <v>12977.53403404637</v>
      </c>
      <c r="E137" s="23">
        <v>2.2024394384373593</v>
      </c>
      <c r="F137" s="18">
        <v>21.022403812289809</v>
      </c>
      <c r="G137" s="18">
        <v>2.7225779035360254</v>
      </c>
      <c r="H137" s="18">
        <v>0.10806187337118285</v>
      </c>
      <c r="I137" s="18">
        <v>2.9809897279797251</v>
      </c>
      <c r="J137" s="18">
        <v>1.6744033707993954E-2</v>
      </c>
      <c r="K137" s="18">
        <v>1.1433983805800416</v>
      </c>
      <c r="L137" s="18">
        <v>0.38356334134534087</v>
      </c>
      <c r="M137" s="18">
        <v>107.04527178097426</v>
      </c>
      <c r="N137" s="18">
        <v>1.2138478136047937</v>
      </c>
      <c r="O137" s="18">
        <v>104.19092162129058</v>
      </c>
      <c r="P137" s="18">
        <v>2.9518894866057082</v>
      </c>
      <c r="Q137" s="18">
        <v>39.416551654226964</v>
      </c>
      <c r="R137" s="18" t="s">
        <v>857</v>
      </c>
      <c r="S137" s="27">
        <v>107.006</v>
      </c>
      <c r="T137" s="27">
        <v>1.2130000000000001</v>
      </c>
      <c r="V137" s="28">
        <v>-2.84</v>
      </c>
      <c r="W137" s="20" t="str">
        <f t="shared" si="3"/>
        <v>rev discord.</v>
      </c>
    </row>
    <row r="138" spans="1:23" x14ac:dyDescent="0.25">
      <c r="A138" s="18" t="s">
        <v>358</v>
      </c>
      <c r="B138" s="22">
        <v>64.417995536271562</v>
      </c>
      <c r="C138" s="22">
        <f t="shared" si="2"/>
        <v>72.034826520354926</v>
      </c>
      <c r="D138" s="18">
        <v>13339.121474583029</v>
      </c>
      <c r="E138" s="23">
        <v>1.9874707713296615</v>
      </c>
      <c r="F138" s="18">
        <v>20.064709653746366</v>
      </c>
      <c r="G138" s="18">
        <v>3.1137704190946875</v>
      </c>
      <c r="H138" s="18">
        <v>0.1133667494966609</v>
      </c>
      <c r="I138" s="18">
        <v>3.4767937864768821</v>
      </c>
      <c r="J138" s="18">
        <v>1.6756031865704148E-2</v>
      </c>
      <c r="K138" s="18">
        <v>1.0801854305048384</v>
      </c>
      <c r="L138" s="18">
        <v>0.31068435370146447</v>
      </c>
      <c r="M138" s="18">
        <v>107.12134268486203</v>
      </c>
      <c r="N138" s="18">
        <v>1.1475482246290269</v>
      </c>
      <c r="O138" s="18">
        <v>109.04049590093064</v>
      </c>
      <c r="P138" s="18">
        <v>3.594662370404933</v>
      </c>
      <c r="Q138" s="18">
        <v>151.17842653425902</v>
      </c>
      <c r="R138" s="18">
        <v>77.441493659175336</v>
      </c>
      <c r="S138" s="27">
        <v>107.127</v>
      </c>
      <c r="T138" s="27">
        <v>1.1479999999999999</v>
      </c>
      <c r="V138" s="28">
        <v>1.87</v>
      </c>
      <c r="W138" s="20" t="str">
        <f t="shared" si="3"/>
        <v>concordant</v>
      </c>
    </row>
    <row r="139" spans="1:23" x14ac:dyDescent="0.25">
      <c r="A139" s="18" t="s">
        <v>405</v>
      </c>
      <c r="B139" s="22">
        <v>99.107365323336751</v>
      </c>
      <c r="C139" s="22">
        <f t="shared" si="2"/>
        <v>109.093558174102</v>
      </c>
      <c r="D139" s="18">
        <v>35528.155315975797</v>
      </c>
      <c r="E139" s="23">
        <v>2.3322432481563169</v>
      </c>
      <c r="F139" s="18">
        <v>19.996437586233167</v>
      </c>
      <c r="G139" s="18">
        <v>2.3895824619266341</v>
      </c>
      <c r="H139" s="18">
        <v>0.11552268916729605</v>
      </c>
      <c r="I139" s="18">
        <v>2.600445143407434</v>
      </c>
      <c r="J139" s="18">
        <v>1.677284381424651E-2</v>
      </c>
      <c r="K139" s="18">
        <v>1.0201536153457158</v>
      </c>
      <c r="L139" s="18">
        <v>0.39229960990793328</v>
      </c>
      <c r="M139" s="18">
        <v>107.2279325492218</v>
      </c>
      <c r="N139" s="18">
        <v>1.0848421407838913</v>
      </c>
      <c r="O139" s="18">
        <v>111.0047972701702</v>
      </c>
      <c r="P139" s="18">
        <v>2.7344345908986512</v>
      </c>
      <c r="Q139" s="18">
        <v>192.81718746357612</v>
      </c>
      <c r="R139" s="18">
        <v>55.624154715558944</v>
      </c>
      <c r="S139" s="27">
        <v>107.233</v>
      </c>
      <c r="T139" s="27">
        <v>1.085</v>
      </c>
      <c r="V139" s="28">
        <v>3.65</v>
      </c>
      <c r="W139" s="20" t="str">
        <f t="shared" si="3"/>
        <v>concordant</v>
      </c>
    </row>
    <row r="140" spans="1:23" x14ac:dyDescent="0.25">
      <c r="A140" s="18" t="s">
        <v>399</v>
      </c>
      <c r="B140" s="22">
        <v>49.895975909289788</v>
      </c>
      <c r="C140" s="22">
        <f t="shared" si="2"/>
        <v>55.175600195022078</v>
      </c>
      <c r="D140" s="18">
        <v>6737.7380852526148</v>
      </c>
      <c r="E140" s="23">
        <v>2.2209069630902252</v>
      </c>
      <c r="F140" s="18">
        <v>20.638263527401044</v>
      </c>
      <c r="G140" s="18">
        <v>3.4180872806690248</v>
      </c>
      <c r="H140" s="18">
        <v>0.10796095219259486</v>
      </c>
      <c r="I140" s="18">
        <v>3.7161879698039426</v>
      </c>
      <c r="J140" s="18">
        <v>1.6789614453426693E-2</v>
      </c>
      <c r="K140" s="18">
        <v>1.3602504764119769</v>
      </c>
      <c r="L140" s="18">
        <v>0.36603381945820707</v>
      </c>
      <c r="M140" s="18">
        <v>107.33425875112198</v>
      </c>
      <c r="N140" s="18">
        <v>1.4479271819293942</v>
      </c>
      <c r="O140" s="18">
        <v>104.09843732614549</v>
      </c>
      <c r="P140" s="18">
        <v>3.6768146166586604</v>
      </c>
      <c r="Q140" s="18">
        <v>30.6460110384633</v>
      </c>
      <c r="R140" s="18" t="s">
        <v>857</v>
      </c>
      <c r="S140" s="27">
        <v>107.292</v>
      </c>
      <c r="T140" s="27">
        <v>1.4470000000000001</v>
      </c>
      <c r="V140" s="28">
        <v>-3.22</v>
      </c>
      <c r="W140" s="20" t="str">
        <f t="shared" si="3"/>
        <v>rev discord.</v>
      </c>
    </row>
    <row r="141" spans="1:23" x14ac:dyDescent="0.25">
      <c r="A141" s="18" t="s">
        <v>547</v>
      </c>
      <c r="B141" s="22">
        <v>96.365416611705228</v>
      </c>
      <c r="C141" s="22">
        <f t="shared" si="2"/>
        <v>111.61667529331423</v>
      </c>
      <c r="D141" s="18">
        <v>5933.7364045436889</v>
      </c>
      <c r="E141" s="23">
        <v>1.4848527178323094</v>
      </c>
      <c r="F141" s="18">
        <v>21.577391570000628</v>
      </c>
      <c r="G141" s="18">
        <v>2.3997369468401732</v>
      </c>
      <c r="H141" s="18">
        <v>0.10236598017690873</v>
      </c>
      <c r="I141" s="18">
        <v>2.5956698099522684</v>
      </c>
      <c r="J141" s="18">
        <v>1.6854172421356201E-2</v>
      </c>
      <c r="K141" s="18">
        <v>0.9708016116802346</v>
      </c>
      <c r="L141" s="18">
        <v>0.37400812998556504</v>
      </c>
      <c r="M141" s="18">
        <v>107.74354124479628</v>
      </c>
      <c r="N141" s="18">
        <v>1.0372834660111181</v>
      </c>
      <c r="O141" s="18">
        <v>98.957974330725904</v>
      </c>
      <c r="P141" s="18">
        <v>2.4474286791891942</v>
      </c>
      <c r="Q141" s="18" t="s">
        <v>857</v>
      </c>
      <c r="R141" s="18" t="s">
        <v>857</v>
      </c>
      <c r="S141" s="27">
        <v>107.512</v>
      </c>
      <c r="T141" s="27">
        <v>1.0349999999999999</v>
      </c>
      <c r="V141" s="28">
        <v>-8.94</v>
      </c>
      <c r="W141" s="20" t="str">
        <f t="shared" si="3"/>
        <v>rev discord.</v>
      </c>
    </row>
    <row r="142" spans="1:23" x14ac:dyDescent="0.25">
      <c r="A142" s="18" t="s">
        <v>385</v>
      </c>
      <c r="B142" s="22">
        <v>110.81038037999693</v>
      </c>
      <c r="C142" s="22">
        <f t="shared" si="2"/>
        <v>122.32749595322448</v>
      </c>
      <c r="D142" s="18">
        <v>4757.4976351999421</v>
      </c>
      <c r="E142" s="23">
        <v>2.2610209321709283</v>
      </c>
      <c r="F142" s="18">
        <v>20.642342213121569</v>
      </c>
      <c r="G142" s="18">
        <v>2.328138147652671</v>
      </c>
      <c r="H142" s="18">
        <v>0.1062614284015236</v>
      </c>
      <c r="I142" s="18">
        <v>2.5747031805970537</v>
      </c>
      <c r="J142" s="18">
        <v>1.6850742749364808E-2</v>
      </c>
      <c r="K142" s="18">
        <v>1.0640746613230654</v>
      </c>
      <c r="L142" s="18">
        <v>0.41328051689294726</v>
      </c>
      <c r="M142" s="18">
        <v>107.72179857603325</v>
      </c>
      <c r="N142" s="18">
        <v>1.1367164628328652</v>
      </c>
      <c r="O142" s="18">
        <v>102.53972487696568</v>
      </c>
      <c r="P142" s="18">
        <v>2.5111684422412992</v>
      </c>
      <c r="Q142" s="18" t="s">
        <v>857</v>
      </c>
      <c r="R142" s="18" t="s">
        <v>857</v>
      </c>
      <c r="S142" s="27">
        <v>107.604</v>
      </c>
      <c r="T142" s="27">
        <v>1.135</v>
      </c>
      <c r="V142" s="28">
        <v>-5.19</v>
      </c>
      <c r="W142" s="20" t="str">
        <f t="shared" si="3"/>
        <v>rev discord.</v>
      </c>
    </row>
    <row r="143" spans="1:23" x14ac:dyDescent="0.25">
      <c r="A143" s="18" t="s">
        <v>481</v>
      </c>
      <c r="B143" s="22">
        <v>107.79867661554718</v>
      </c>
      <c r="C143" s="22">
        <f t="shared" si="2"/>
        <v>121.14017574362293</v>
      </c>
      <c r="D143" s="18">
        <v>5104.4609647645902</v>
      </c>
      <c r="E143" s="23">
        <v>1.8987887913842958</v>
      </c>
      <c r="F143" s="18">
        <v>20.512426549177142</v>
      </c>
      <c r="G143" s="18">
        <v>2.9287576194966651</v>
      </c>
      <c r="H143" s="18">
        <v>0.10712491260111293</v>
      </c>
      <c r="I143" s="18">
        <v>3.1080124171855363</v>
      </c>
      <c r="J143" s="18">
        <v>1.685240914155545E-2</v>
      </c>
      <c r="K143" s="18">
        <v>1.0192180763919876</v>
      </c>
      <c r="L143" s="18">
        <v>0.32793243384623982</v>
      </c>
      <c r="M143" s="18">
        <v>107.73236280635466</v>
      </c>
      <c r="N143" s="18">
        <v>1.0889035146594708</v>
      </c>
      <c r="O143" s="18">
        <v>103.33196548246266</v>
      </c>
      <c r="P143" s="18">
        <v>3.0535695937616936</v>
      </c>
      <c r="Q143" s="18">
        <v>3.0008697309060457</v>
      </c>
      <c r="R143" s="18" t="s">
        <v>857</v>
      </c>
      <c r="S143" s="27">
        <v>107.679</v>
      </c>
      <c r="T143" s="27">
        <v>1.0880000000000001</v>
      </c>
      <c r="V143" s="28">
        <v>-4.3899999999999997</v>
      </c>
      <c r="W143" s="20" t="str">
        <f t="shared" si="3"/>
        <v>rev discord.</v>
      </c>
    </row>
    <row r="144" spans="1:23" x14ac:dyDescent="0.25">
      <c r="A144" s="18" t="s">
        <v>411</v>
      </c>
      <c r="B144" s="22">
        <v>87.722801572065094</v>
      </c>
      <c r="C144" s="22">
        <f t="shared" si="2"/>
        <v>97.510083221407442</v>
      </c>
      <c r="D144" s="18">
        <v>10393.937599599969</v>
      </c>
      <c r="E144" s="23">
        <v>2.1062905010831598</v>
      </c>
      <c r="F144" s="18">
        <v>16.82722115593937</v>
      </c>
      <c r="G144" s="18">
        <v>2.7113611821036629</v>
      </c>
      <c r="H144" s="18">
        <v>0.13664453034068094</v>
      </c>
      <c r="I144" s="18">
        <v>3.1774859922767544</v>
      </c>
      <c r="J144" s="18">
        <v>1.6918755206498996E-2</v>
      </c>
      <c r="K144" s="18">
        <v>1.1335398696978107</v>
      </c>
      <c r="L144" s="18">
        <v>0.35674110679103238</v>
      </c>
      <c r="M144" s="18">
        <v>108.15295507516994</v>
      </c>
      <c r="N144" s="18">
        <v>1.2157300743880839</v>
      </c>
      <c r="O144" s="18">
        <v>130.05079724230632</v>
      </c>
      <c r="P144" s="18">
        <v>3.8786737739480088</v>
      </c>
      <c r="Q144" s="18">
        <v>551.36573295803271</v>
      </c>
      <c r="R144" s="18">
        <v>64.810134535538197</v>
      </c>
      <c r="S144" s="27">
        <v>107.764</v>
      </c>
      <c r="T144" s="27">
        <v>1.2150000000000001</v>
      </c>
      <c r="V144" s="28">
        <v>19.600000000000001</v>
      </c>
      <c r="W144" s="20" t="str">
        <f t="shared" si="3"/>
        <v>discord.</v>
      </c>
    </row>
    <row r="145" spans="1:23" x14ac:dyDescent="0.25">
      <c r="A145" s="18" t="s">
        <v>318</v>
      </c>
      <c r="B145" s="22">
        <v>98.985886223782686</v>
      </c>
      <c r="C145" s="22">
        <f t="shared" si="2"/>
        <v>110.01990448301108</v>
      </c>
      <c r="D145" s="18">
        <v>13027.423983878365</v>
      </c>
      <c r="E145" s="23">
        <v>2.1081787900009901</v>
      </c>
      <c r="F145" s="18">
        <v>20.346536928739557</v>
      </c>
      <c r="G145" s="18">
        <v>2.0921364428210953</v>
      </c>
      <c r="H145" s="18">
        <v>0.11254858977584715</v>
      </c>
      <c r="I145" s="18">
        <v>2.6350819850391098</v>
      </c>
      <c r="J145" s="18">
        <v>1.6870331900973166E-2</v>
      </c>
      <c r="K145" s="18">
        <v>1.163659998652417</v>
      </c>
      <c r="L145" s="18">
        <v>0.44160295780518033</v>
      </c>
      <c r="M145" s="18">
        <v>107.84598451905339</v>
      </c>
      <c r="N145" s="18">
        <v>1.2445213936132475</v>
      </c>
      <c r="O145" s="18">
        <v>108.29406539827315</v>
      </c>
      <c r="P145" s="18">
        <v>2.70673751043919</v>
      </c>
      <c r="Q145" s="18">
        <v>118.17667808104261</v>
      </c>
      <c r="R145" s="18">
        <v>55.731743603752655</v>
      </c>
      <c r="S145" s="27">
        <v>107.851</v>
      </c>
      <c r="T145" s="27">
        <v>1.244</v>
      </c>
      <c r="V145" s="28">
        <v>0.437</v>
      </c>
      <c r="W145" s="20" t="str">
        <f t="shared" si="3"/>
        <v>concordant</v>
      </c>
    </row>
    <row r="146" spans="1:23" x14ac:dyDescent="0.25">
      <c r="A146" s="18" t="s">
        <v>442</v>
      </c>
      <c r="B146" s="22">
        <v>94.051663634096471</v>
      </c>
      <c r="C146" s="22">
        <f t="shared" si="2"/>
        <v>105.61512077944758</v>
      </c>
      <c r="D146" s="18">
        <v>10678.837877780021</v>
      </c>
      <c r="E146" s="23">
        <v>1.9113782907820493</v>
      </c>
      <c r="F146" s="18">
        <v>20.125852364183412</v>
      </c>
      <c r="G146" s="18">
        <v>2.2021882765194589</v>
      </c>
      <c r="H146" s="18">
        <v>0.11342838362012909</v>
      </c>
      <c r="I146" s="18">
        <v>2.9707575951365612</v>
      </c>
      <c r="J146" s="18">
        <v>1.6900597407026131E-2</v>
      </c>
      <c r="K146" s="18">
        <v>1.5131180748356772</v>
      </c>
      <c r="L146" s="18">
        <v>0.50933744217731181</v>
      </c>
      <c r="M146" s="18">
        <v>108.03784878916605</v>
      </c>
      <c r="N146" s="18">
        <v>1.6211178498567094</v>
      </c>
      <c r="O146" s="18">
        <v>109.09670425486252</v>
      </c>
      <c r="P146" s="18">
        <v>3.0729670811878478</v>
      </c>
      <c r="Q146" s="18">
        <v>132.2901647149111</v>
      </c>
      <c r="R146" s="18">
        <v>60.129138583316347</v>
      </c>
      <c r="S146" s="27">
        <v>108.051</v>
      </c>
      <c r="T146" s="27">
        <v>1.621</v>
      </c>
      <c r="V146" s="28">
        <v>1.03</v>
      </c>
      <c r="W146" s="20" t="str">
        <f t="shared" si="3"/>
        <v>concordant</v>
      </c>
    </row>
    <row r="147" spans="1:23" x14ac:dyDescent="0.25">
      <c r="A147" s="18" t="s">
        <v>582</v>
      </c>
      <c r="B147" s="22">
        <v>59.358806943152118</v>
      </c>
      <c r="C147" s="22">
        <f t="shared" si="2"/>
        <v>66.281148815900835</v>
      </c>
      <c r="D147" s="18">
        <v>3415.1401434801733</v>
      </c>
      <c r="E147" s="23">
        <v>2.0151156773338852</v>
      </c>
      <c r="F147" s="18">
        <v>20.407934287374292</v>
      </c>
      <c r="G147" s="18">
        <v>3.1936129613155937</v>
      </c>
      <c r="H147" s="18">
        <v>0.10498888535875678</v>
      </c>
      <c r="I147" s="18">
        <v>3.3910687418365679</v>
      </c>
      <c r="J147" s="18">
        <v>1.6966330188618151E-2</v>
      </c>
      <c r="K147" s="18">
        <v>1.1109766606059028</v>
      </c>
      <c r="L147" s="18">
        <v>0.32761844279340968</v>
      </c>
      <c r="M147" s="18">
        <v>108.45453360751164</v>
      </c>
      <c r="N147" s="18">
        <v>1.1948255091283855</v>
      </c>
      <c r="O147" s="18">
        <v>101.37104779435091</v>
      </c>
      <c r="P147" s="18">
        <v>3.2715489483407652</v>
      </c>
      <c r="Q147" s="18" t="s">
        <v>857</v>
      </c>
      <c r="R147" s="18" t="s">
        <v>857</v>
      </c>
      <c r="S147" s="27">
        <v>108.33799999999999</v>
      </c>
      <c r="T147" s="27">
        <v>1.1930000000000001</v>
      </c>
      <c r="V147" s="28">
        <v>-7.11</v>
      </c>
      <c r="W147" s="20" t="str">
        <f t="shared" si="3"/>
        <v>rev discord.</v>
      </c>
    </row>
    <row r="148" spans="1:23" x14ac:dyDescent="0.25">
      <c r="A148" s="18" t="s">
        <v>464</v>
      </c>
      <c r="B148" s="22">
        <v>121.70711120779745</v>
      </c>
      <c r="C148" s="22">
        <f t="shared" si="2"/>
        <v>140.1745575736345</v>
      </c>
      <c r="D148" s="18">
        <v>6766.0626827126862</v>
      </c>
      <c r="E148" s="23">
        <v>1.5487344902618352</v>
      </c>
      <c r="F148" s="18">
        <v>20.803156188369048</v>
      </c>
      <c r="G148" s="18">
        <v>1.9352108291783943</v>
      </c>
      <c r="H148" s="18">
        <v>0.1082346041397903</v>
      </c>
      <c r="I148" s="18">
        <v>2.3437116530563236</v>
      </c>
      <c r="J148" s="18">
        <v>1.7017710071992414E-2</v>
      </c>
      <c r="K148" s="18">
        <v>1.308983373940086</v>
      </c>
      <c r="L148" s="18">
        <v>0.55850871084465636</v>
      </c>
      <c r="M148" s="18">
        <v>108.78021562110909</v>
      </c>
      <c r="N148" s="18">
        <v>1.4119683033232775</v>
      </c>
      <c r="O148" s="18">
        <v>104.34919277080046</v>
      </c>
      <c r="P148" s="18">
        <v>2.3241774060961333</v>
      </c>
      <c r="Q148" s="18">
        <v>4.3161833393328317</v>
      </c>
      <c r="R148" s="18" t="s">
        <v>857</v>
      </c>
      <c r="S148" s="27">
        <v>108.57899999999999</v>
      </c>
      <c r="T148" s="27">
        <v>1.4079999999999999</v>
      </c>
      <c r="V148" s="28">
        <v>-4.38</v>
      </c>
      <c r="W148" s="20" t="str">
        <f t="shared" si="3"/>
        <v>rev discord.</v>
      </c>
    </row>
    <row r="149" spans="1:23" x14ac:dyDescent="0.25">
      <c r="A149" s="18" t="s">
        <v>566</v>
      </c>
      <c r="B149" s="22">
        <v>95.280820307737613</v>
      </c>
      <c r="C149" s="22">
        <f t="shared" si="2"/>
        <v>104.6481694389626</v>
      </c>
      <c r="D149" s="18">
        <v>9962.2285016627138</v>
      </c>
      <c r="E149" s="23">
        <v>2.3903232876930494</v>
      </c>
      <c r="F149" s="18">
        <v>20.069272801498897</v>
      </c>
      <c r="G149" s="18">
        <v>2.0335174439684915</v>
      </c>
      <c r="H149" s="18">
        <v>0.11391507023312226</v>
      </c>
      <c r="I149" s="18">
        <v>2.5562970917905892</v>
      </c>
      <c r="J149" s="18">
        <v>1.6992378175422391E-2</v>
      </c>
      <c r="K149" s="18">
        <v>1.4514295932144876</v>
      </c>
      <c r="L149" s="18">
        <v>0.56778595800764908</v>
      </c>
      <c r="M149" s="18">
        <v>108.61964621365111</v>
      </c>
      <c r="N149" s="18">
        <v>1.5633299731766783</v>
      </c>
      <c r="O149" s="18">
        <v>109.5404376594167</v>
      </c>
      <c r="P149" s="18">
        <v>2.6544303157655946</v>
      </c>
      <c r="Q149" s="18">
        <v>129.59754930275642</v>
      </c>
      <c r="R149" s="18">
        <v>49.508671114354534</v>
      </c>
      <c r="S149" s="27">
        <v>108.636</v>
      </c>
      <c r="T149" s="27">
        <v>1.5629999999999999</v>
      </c>
      <c r="V149" s="28">
        <v>0.89</v>
      </c>
      <c r="W149" s="20" t="str">
        <f t="shared" si="3"/>
        <v>concordant</v>
      </c>
    </row>
    <row r="150" spans="1:23" x14ac:dyDescent="0.25">
      <c r="A150" s="18" t="s">
        <v>581</v>
      </c>
      <c r="B150" s="22">
        <v>408.98065002243465</v>
      </c>
      <c r="C150" s="22">
        <f t="shared" si="2"/>
        <v>442.54464907872699</v>
      </c>
      <c r="D150" s="18">
        <v>648419.37992151082</v>
      </c>
      <c r="E150" s="23">
        <v>2.863498255797206</v>
      </c>
      <c r="F150" s="18">
        <v>20.836322873096151</v>
      </c>
      <c r="G150" s="18">
        <v>1.1952367172923364</v>
      </c>
      <c r="H150" s="18">
        <v>0.11354806611461662</v>
      </c>
      <c r="I150" s="18">
        <v>1.907579348470394</v>
      </c>
      <c r="J150" s="18">
        <v>1.7005734680701792E-2</v>
      </c>
      <c r="K150" s="18">
        <v>1.4866966624296982</v>
      </c>
      <c r="L150" s="18">
        <v>0.77936294687915164</v>
      </c>
      <c r="M150" s="18">
        <v>108.70430859805863</v>
      </c>
      <c r="N150" s="18">
        <v>1.6025536516343593</v>
      </c>
      <c r="O150" s="18">
        <v>109.20584198445606</v>
      </c>
      <c r="P150" s="18">
        <v>1.9750761491529261</v>
      </c>
      <c r="Q150" s="18">
        <v>120.17188022271253</v>
      </c>
      <c r="R150" s="18">
        <v>28.176981564712676</v>
      </c>
      <c r="S150" s="27">
        <v>108.73699999999999</v>
      </c>
      <c r="T150" s="27">
        <v>1.601</v>
      </c>
      <c r="V150" s="28">
        <v>0.48499999999999999</v>
      </c>
      <c r="W150" s="20" t="str">
        <f t="shared" si="3"/>
        <v>concordant</v>
      </c>
    </row>
    <row r="151" spans="1:23" x14ac:dyDescent="0.25">
      <c r="A151" s="18" t="s">
        <v>295</v>
      </c>
      <c r="B151" s="22">
        <v>144.60655999569772</v>
      </c>
      <c r="C151" s="22">
        <f t="shared" si="2"/>
        <v>166.30865687391142</v>
      </c>
      <c r="D151" s="18">
        <v>19305.3327456197</v>
      </c>
      <c r="E151" s="23">
        <v>1.5658644318883017</v>
      </c>
      <c r="F151" s="18">
        <v>21.31868147039847</v>
      </c>
      <c r="G151" s="18">
        <v>2.353343562273742</v>
      </c>
      <c r="H151" s="18">
        <v>0.10950922808336565</v>
      </c>
      <c r="I151" s="18">
        <v>2.6754676469057683</v>
      </c>
      <c r="J151" s="18">
        <v>1.7078962794225393E-2</v>
      </c>
      <c r="K151" s="18">
        <v>1.2711873235499862</v>
      </c>
      <c r="L151" s="18">
        <v>0.47512715207755896</v>
      </c>
      <c r="M151" s="18">
        <v>109.16845716604877</v>
      </c>
      <c r="N151" s="18">
        <v>1.3760511779250493</v>
      </c>
      <c r="O151" s="18">
        <v>105.51635344579149</v>
      </c>
      <c r="P151" s="18">
        <v>2.6813309602849671</v>
      </c>
      <c r="Q151" s="18">
        <v>23.819976052917625</v>
      </c>
      <c r="R151" s="18" t="s">
        <v>857</v>
      </c>
      <c r="S151" s="27">
        <v>109.072</v>
      </c>
      <c r="T151" s="27">
        <v>1.3740000000000001</v>
      </c>
      <c r="V151" s="28">
        <v>-3.58</v>
      </c>
      <c r="W151" s="20" t="str">
        <f t="shared" si="3"/>
        <v>rev discord.</v>
      </c>
    </row>
    <row r="152" spans="1:23" x14ac:dyDescent="0.25">
      <c r="A152" s="18" t="s">
        <v>550</v>
      </c>
      <c r="B152" s="22">
        <v>138.44157893682268</v>
      </c>
      <c r="C152" s="22">
        <f t="shared" si="2"/>
        <v>148.78704699761184</v>
      </c>
      <c r="D152" s="18">
        <v>24891.410766005716</v>
      </c>
      <c r="E152" s="23">
        <v>3.1447365028810133</v>
      </c>
      <c r="F152" s="18">
        <v>21.355048096342458</v>
      </c>
      <c r="G152" s="18">
        <v>2.1898435862558894</v>
      </c>
      <c r="H152" s="18">
        <v>0.10962678342435378</v>
      </c>
      <c r="I152" s="18">
        <v>2.4868940272047682</v>
      </c>
      <c r="J152" s="18">
        <v>1.7092961105061776E-2</v>
      </c>
      <c r="K152" s="18">
        <v>1.0082526887651344</v>
      </c>
      <c r="L152" s="18">
        <v>0.40542647886705308</v>
      </c>
      <c r="M152" s="18">
        <v>109.25718015788944</v>
      </c>
      <c r="N152" s="18">
        <v>1.0923058362993388</v>
      </c>
      <c r="O152" s="18">
        <v>105.62393017885512</v>
      </c>
      <c r="P152" s="18">
        <v>2.4947544423183814</v>
      </c>
      <c r="Q152" s="18">
        <v>24.418336171613383</v>
      </c>
      <c r="R152" s="18" t="s">
        <v>857</v>
      </c>
      <c r="S152" s="27">
        <v>109.193</v>
      </c>
      <c r="T152" s="27">
        <v>1.091</v>
      </c>
      <c r="V152" s="28">
        <v>-3.56</v>
      </c>
      <c r="W152" s="20" t="str">
        <f t="shared" si="3"/>
        <v>rev discord.</v>
      </c>
    </row>
    <row r="153" spans="1:23" x14ac:dyDescent="0.25">
      <c r="A153" s="18" t="s">
        <v>415</v>
      </c>
      <c r="B153" s="22">
        <v>95.732813431210374</v>
      </c>
      <c r="C153" s="22">
        <f t="shared" si="2"/>
        <v>107.20787542119274</v>
      </c>
      <c r="D153" s="18">
        <v>22043.511921888912</v>
      </c>
      <c r="E153" s="23">
        <v>1.9605306861064735</v>
      </c>
      <c r="F153" s="18">
        <v>20.114148794549482</v>
      </c>
      <c r="G153" s="18">
        <v>1.7421231956802254</v>
      </c>
      <c r="H153" s="18">
        <v>0.11664197475853424</v>
      </c>
      <c r="I153" s="18">
        <v>2.0595694931707103</v>
      </c>
      <c r="J153" s="18">
        <v>1.7085261211855867E-2</v>
      </c>
      <c r="K153" s="18">
        <v>1.0908029690057159</v>
      </c>
      <c r="L153" s="18">
        <v>0.52962668782126066</v>
      </c>
      <c r="M153" s="18">
        <v>109.20837745199171</v>
      </c>
      <c r="N153" s="18">
        <v>1.1812145388620792</v>
      </c>
      <c r="O153" s="18">
        <v>112.02309465182678</v>
      </c>
      <c r="P153" s="18">
        <v>2.1844793606662876</v>
      </c>
      <c r="Q153" s="18">
        <v>172.240982447395</v>
      </c>
      <c r="R153" s="18">
        <v>40.791647825540693</v>
      </c>
      <c r="S153" s="27">
        <v>109.229</v>
      </c>
      <c r="T153" s="27">
        <v>1.1819999999999999</v>
      </c>
      <c r="V153" s="28">
        <v>2.69</v>
      </c>
      <c r="W153" s="20" t="str">
        <f t="shared" si="3"/>
        <v>concordant</v>
      </c>
    </row>
    <row r="154" spans="1:23" x14ac:dyDescent="0.25">
      <c r="A154" s="18" t="s">
        <v>559</v>
      </c>
      <c r="B154" s="22">
        <v>70.211833912413013</v>
      </c>
      <c r="C154" s="22">
        <f t="shared" ref="C154:C217" si="4">B154+((B154/E154)*0.235)</f>
        <v>78.740090136555253</v>
      </c>
      <c r="D154" s="18">
        <v>22862.649971212482</v>
      </c>
      <c r="E154" s="23">
        <v>1.9347191894526583</v>
      </c>
      <c r="F154" s="18">
        <v>21.143484119640664</v>
      </c>
      <c r="G154" s="18">
        <v>2.358685406569955</v>
      </c>
      <c r="H154" s="18">
        <v>0.11039253762309097</v>
      </c>
      <c r="I154" s="18">
        <v>2.6402274832039372</v>
      </c>
      <c r="J154" s="18">
        <v>1.7113370952766015E-2</v>
      </c>
      <c r="K154" s="18">
        <v>1.1858596368324064</v>
      </c>
      <c r="L154" s="18">
        <v>0.44915055402474502</v>
      </c>
      <c r="M154" s="18">
        <v>109.38653805991302</v>
      </c>
      <c r="N154" s="18">
        <v>1.286227228941712</v>
      </c>
      <c r="O154" s="18">
        <v>106.32440504393648</v>
      </c>
      <c r="P154" s="18">
        <v>2.6652345710112684</v>
      </c>
      <c r="Q154" s="18">
        <v>38.222656054401185</v>
      </c>
      <c r="R154" s="18" t="s">
        <v>857</v>
      </c>
      <c r="S154" s="27">
        <v>109.322</v>
      </c>
      <c r="T154" s="27">
        <v>1.2849999999999999</v>
      </c>
      <c r="V154" s="28">
        <v>-2.99</v>
      </c>
      <c r="W154" s="20" t="str">
        <f t="shared" ref="W154:W217" si="5">IF(V154&gt;3.67, "discord.", IF(V154&lt;-1.69, "rev discord.", "concordant"))</f>
        <v>rev discord.</v>
      </c>
    </row>
    <row r="155" spans="1:23" x14ac:dyDescent="0.25">
      <c r="A155" s="18" t="s">
        <v>364</v>
      </c>
      <c r="B155" s="22">
        <v>46.445636840056792</v>
      </c>
      <c r="C155" s="22">
        <f t="shared" si="4"/>
        <v>52.059502573208036</v>
      </c>
      <c r="D155" s="18">
        <v>53037.881936680205</v>
      </c>
      <c r="E155" s="23">
        <v>1.9442439802147802</v>
      </c>
      <c r="F155" s="18">
        <v>20.994720025960216</v>
      </c>
      <c r="G155" s="18">
        <v>3.1330522126438831</v>
      </c>
      <c r="H155" s="18">
        <v>0.11304410345571192</v>
      </c>
      <c r="I155" s="18">
        <v>3.3915017161727894</v>
      </c>
      <c r="J155" s="18">
        <v>1.7166020890952843E-2</v>
      </c>
      <c r="K155" s="18">
        <v>1.2985416001148762</v>
      </c>
      <c r="L155" s="18">
        <v>0.38288100929526947</v>
      </c>
      <c r="M155" s="18">
        <v>109.72022212479717</v>
      </c>
      <c r="N155" s="18">
        <v>1.412706269629652</v>
      </c>
      <c r="O155" s="18">
        <v>108.7462022183079</v>
      </c>
      <c r="P155" s="18">
        <v>3.4975119748885177</v>
      </c>
      <c r="Q155" s="18">
        <v>87.489135184850724</v>
      </c>
      <c r="R155" s="18">
        <v>74.301969145868753</v>
      </c>
      <c r="S155" s="27">
        <v>109.71</v>
      </c>
      <c r="T155" s="27">
        <v>1.4119999999999999</v>
      </c>
      <c r="V155" s="28">
        <v>-0.94</v>
      </c>
      <c r="W155" s="20" t="str">
        <f t="shared" si="5"/>
        <v>concordant</v>
      </c>
    </row>
    <row r="156" spans="1:23" x14ac:dyDescent="0.25">
      <c r="A156" s="18" t="s">
        <v>518</v>
      </c>
      <c r="B156" s="22">
        <v>69.241854508158326</v>
      </c>
      <c r="C156" s="22">
        <f t="shared" si="4"/>
        <v>80.939243054867617</v>
      </c>
      <c r="D156" s="18">
        <v>5044.1259455972458</v>
      </c>
      <c r="E156" s="23">
        <v>1.3910656848271323</v>
      </c>
      <c r="F156" s="18">
        <v>19.840174045822845</v>
      </c>
      <c r="G156" s="18">
        <v>1.8917318993124264</v>
      </c>
      <c r="H156" s="18">
        <v>0.11347047529663908</v>
      </c>
      <c r="I156" s="18">
        <v>3.7876423403840818</v>
      </c>
      <c r="J156" s="18">
        <v>1.7214830882143674E-2</v>
      </c>
      <c r="K156" s="18">
        <v>1.1128537395191653</v>
      </c>
      <c r="L156" s="18">
        <v>0.29381172758944224</v>
      </c>
      <c r="M156" s="18">
        <v>110.02955399766398</v>
      </c>
      <c r="N156" s="18">
        <v>1.2140774066116364</v>
      </c>
      <c r="O156" s="18">
        <v>109.13508873276137</v>
      </c>
      <c r="P156" s="18">
        <v>3.9192701375672314</v>
      </c>
      <c r="Q156" s="18">
        <v>89.682740071883657</v>
      </c>
      <c r="R156" s="18">
        <v>85.81550596263213</v>
      </c>
      <c r="S156" s="27">
        <v>110.02500000000001</v>
      </c>
      <c r="T156" s="27">
        <v>1.214</v>
      </c>
      <c r="V156" s="28">
        <v>-0.86099999999999999</v>
      </c>
      <c r="W156" s="20" t="str">
        <f t="shared" si="5"/>
        <v>concordant</v>
      </c>
    </row>
    <row r="157" spans="1:23" x14ac:dyDescent="0.25">
      <c r="A157" s="18" t="s">
        <v>571</v>
      </c>
      <c r="B157" s="22">
        <v>76.899651147228738</v>
      </c>
      <c r="C157" s="22">
        <f t="shared" si="4"/>
        <v>85.50987888348368</v>
      </c>
      <c r="D157" s="18">
        <v>303561.76675532444</v>
      </c>
      <c r="E157" s="23">
        <v>2.0988315957667116</v>
      </c>
      <c r="F157" s="18">
        <v>20.737905410490246</v>
      </c>
      <c r="G157" s="18">
        <v>2.6512377985064006</v>
      </c>
      <c r="H157" s="18">
        <v>0.11499816648127192</v>
      </c>
      <c r="I157" s="18">
        <v>2.8769020689319231</v>
      </c>
      <c r="J157" s="18">
        <v>1.7249829616229811E-2</v>
      </c>
      <c r="K157" s="18">
        <v>1.1169169746491752</v>
      </c>
      <c r="L157" s="18">
        <v>0.38823600800003627</v>
      </c>
      <c r="M157" s="18">
        <v>110.25134830077677</v>
      </c>
      <c r="N157" s="18">
        <v>1.2209455207489697</v>
      </c>
      <c r="O157" s="18">
        <v>110.52724831122976</v>
      </c>
      <c r="P157" s="18">
        <v>3.0128188970916412</v>
      </c>
      <c r="Q157" s="18">
        <v>116.47248846815536</v>
      </c>
      <c r="R157" s="18">
        <v>62.517614498833879</v>
      </c>
      <c r="S157" s="27">
        <v>110.254</v>
      </c>
      <c r="T157" s="27">
        <v>1.2210000000000001</v>
      </c>
      <c r="V157" s="28">
        <v>0.26400000000000001</v>
      </c>
      <c r="W157" s="20" t="str">
        <f t="shared" si="5"/>
        <v>concordant</v>
      </c>
    </row>
    <row r="158" spans="1:23" x14ac:dyDescent="0.25">
      <c r="A158" s="18" t="s">
        <v>427</v>
      </c>
      <c r="B158" s="22">
        <v>48.550802616458135</v>
      </c>
      <c r="C158" s="22">
        <f t="shared" si="4"/>
        <v>53.077519564786854</v>
      </c>
      <c r="D158" s="18">
        <v>176790.65502183486</v>
      </c>
      <c r="E158" s="23">
        <v>2.5204665423315369</v>
      </c>
      <c r="F158" s="18">
        <v>19.793729122983734</v>
      </c>
      <c r="G158" s="18">
        <v>3.1504901629930155</v>
      </c>
      <c r="H158" s="18">
        <v>0.12123585833610001</v>
      </c>
      <c r="I158" s="18">
        <v>3.4039461029531726</v>
      </c>
      <c r="J158" s="18">
        <v>1.7291943889991661E-2</v>
      </c>
      <c r="K158" s="18">
        <v>1.2888962836511566</v>
      </c>
      <c r="L158" s="18">
        <v>0.37864767674580513</v>
      </c>
      <c r="M158" s="18">
        <v>110.51822515257896</v>
      </c>
      <c r="N158" s="18">
        <v>1.41232418545043</v>
      </c>
      <c r="O158" s="18">
        <v>116.19182809773703</v>
      </c>
      <c r="P158" s="18">
        <v>3.7372199616125528</v>
      </c>
      <c r="Q158" s="18">
        <v>234.03163508086999</v>
      </c>
      <c r="R158" s="18">
        <v>72.719457623366083</v>
      </c>
      <c r="S158" s="27">
        <v>110.511</v>
      </c>
      <c r="T158" s="27">
        <v>1.413</v>
      </c>
      <c r="V158" s="28">
        <v>5.29</v>
      </c>
      <c r="W158" s="20" t="str">
        <f t="shared" si="5"/>
        <v>discord.</v>
      </c>
    </row>
    <row r="159" spans="1:23" x14ac:dyDescent="0.25">
      <c r="A159" s="18" t="s">
        <v>400</v>
      </c>
      <c r="B159" s="22">
        <v>223.97916798557546</v>
      </c>
      <c r="C159" s="22">
        <f t="shared" si="4"/>
        <v>245.38474452133883</v>
      </c>
      <c r="D159" s="18">
        <v>28429.679911475774</v>
      </c>
      <c r="E159" s="23">
        <v>2.4589435556043138</v>
      </c>
      <c r="F159" s="18">
        <v>20.927687153765142</v>
      </c>
      <c r="G159" s="18">
        <v>1.2116814475269335</v>
      </c>
      <c r="H159" s="18">
        <v>0.11375245801680012</v>
      </c>
      <c r="I159" s="18">
        <v>1.6195721655191924</v>
      </c>
      <c r="J159" s="18">
        <v>1.7330098004760437E-2</v>
      </c>
      <c r="K159" s="18">
        <v>1.06986339508947</v>
      </c>
      <c r="L159" s="18">
        <v>0.66058396029947808</v>
      </c>
      <c r="M159" s="18">
        <v>110.75999706059454</v>
      </c>
      <c r="N159" s="18">
        <v>1.174858772904976</v>
      </c>
      <c r="O159" s="18">
        <v>109.39219858252989</v>
      </c>
      <c r="P159" s="18">
        <v>1.6795878543269467</v>
      </c>
      <c r="Q159" s="18">
        <v>79.692867810143326</v>
      </c>
      <c r="R159" s="18">
        <v>28.878792462171198</v>
      </c>
      <c r="S159" s="27">
        <v>110.693</v>
      </c>
      <c r="T159" s="27">
        <v>1.173</v>
      </c>
      <c r="V159" s="28">
        <v>-1.31</v>
      </c>
      <c r="W159" s="20" t="str">
        <f t="shared" si="5"/>
        <v>concordant</v>
      </c>
    </row>
    <row r="160" spans="1:23" x14ac:dyDescent="0.25">
      <c r="A160" s="18" t="s">
        <v>313</v>
      </c>
      <c r="B160" s="22">
        <v>187.92805422911522</v>
      </c>
      <c r="C160" s="22">
        <f t="shared" si="4"/>
        <v>210.70446645585568</v>
      </c>
      <c r="D160" s="18">
        <v>23829.058294832786</v>
      </c>
      <c r="E160" s="23">
        <v>1.9389837303696484</v>
      </c>
      <c r="F160" s="18">
        <v>20.945527367866191</v>
      </c>
      <c r="G160" s="18">
        <v>1.5113754640093402</v>
      </c>
      <c r="H160" s="18">
        <v>0.11356879628359121</v>
      </c>
      <c r="I160" s="18">
        <v>1.8417571498765906</v>
      </c>
      <c r="J160" s="18">
        <v>1.7351226957239063E-2</v>
      </c>
      <c r="K160" s="18">
        <v>1.0509305129889563</v>
      </c>
      <c r="L160" s="18">
        <v>0.57061296765394687</v>
      </c>
      <c r="M160" s="18">
        <v>110.89388139643232</v>
      </c>
      <c r="N160" s="18">
        <v>1.1554508836894541</v>
      </c>
      <c r="O160" s="18">
        <v>109.22474450602903</v>
      </c>
      <c r="P160" s="18">
        <v>1.907237406012726</v>
      </c>
      <c r="Q160" s="18">
        <v>72.970571301266887</v>
      </c>
      <c r="R160" s="18">
        <v>35.962060698101951</v>
      </c>
      <c r="S160" s="27">
        <v>110.84</v>
      </c>
      <c r="T160" s="27">
        <v>1.1539999999999999</v>
      </c>
      <c r="V160" s="28">
        <v>-1.6</v>
      </c>
      <c r="W160" s="20" t="str">
        <f t="shared" si="5"/>
        <v>concordant</v>
      </c>
    </row>
    <row r="161" spans="1:25" x14ac:dyDescent="0.25">
      <c r="A161" s="18" t="s">
        <v>366</v>
      </c>
      <c r="B161" s="22">
        <v>258.12265624615929</v>
      </c>
      <c r="C161" s="22">
        <f t="shared" si="4"/>
        <v>283.86011677808517</v>
      </c>
      <c r="D161" s="18">
        <v>30991.750318758695</v>
      </c>
      <c r="E161" s="23">
        <v>2.3568301986360889</v>
      </c>
      <c r="F161" s="18">
        <v>20.603941612056264</v>
      </c>
      <c r="G161" s="18">
        <v>1.3026853888050005</v>
      </c>
      <c r="H161" s="18">
        <v>0.11539611067276584</v>
      </c>
      <c r="I161" s="18">
        <v>1.7096147575327847</v>
      </c>
      <c r="J161" s="18">
        <v>1.7367017851614385E-2</v>
      </c>
      <c r="K161" s="18">
        <v>0.99023367241242632</v>
      </c>
      <c r="L161" s="18">
        <v>0.57921450902861482</v>
      </c>
      <c r="M161" s="18">
        <v>110.99393912748208</v>
      </c>
      <c r="N161" s="18">
        <v>1.0896913324404665</v>
      </c>
      <c r="O161" s="18">
        <v>110.8895750949841</v>
      </c>
      <c r="P161" s="18">
        <v>1.7959352198172382</v>
      </c>
      <c r="Q161" s="18">
        <v>108.66268831319502</v>
      </c>
      <c r="R161" s="18">
        <v>32.935535138951522</v>
      </c>
      <c r="S161" s="27">
        <v>110.991</v>
      </c>
      <c r="T161" s="27">
        <v>1.089</v>
      </c>
      <c r="V161" s="28">
        <v>-9.9199999999999997E-2</v>
      </c>
      <c r="W161" s="20" t="str">
        <f t="shared" si="5"/>
        <v>concordant</v>
      </c>
    </row>
    <row r="162" spans="1:25" x14ac:dyDescent="0.25">
      <c r="A162" s="18" t="s">
        <v>562</v>
      </c>
      <c r="B162" s="22">
        <v>188.04498232174069</v>
      </c>
      <c r="C162" s="22">
        <f t="shared" si="4"/>
        <v>214.04733387342543</v>
      </c>
      <c r="D162" s="18">
        <v>26318.053393759183</v>
      </c>
      <c r="E162" s="23">
        <v>1.6994836316158435</v>
      </c>
      <c r="F162" s="18">
        <v>20.881871261578038</v>
      </c>
      <c r="G162" s="18">
        <v>1.6219952934106003</v>
      </c>
      <c r="H162" s="18">
        <v>0.11416502820891182</v>
      </c>
      <c r="I162" s="18">
        <v>1.8715556864720495</v>
      </c>
      <c r="J162" s="18">
        <v>1.7415828356434425E-2</v>
      </c>
      <c r="K162" s="18">
        <v>0.89612588768434775</v>
      </c>
      <c r="L162" s="18">
        <v>0.47881337122999407</v>
      </c>
      <c r="M162" s="18">
        <v>111.30321314279594</v>
      </c>
      <c r="N162" s="18">
        <v>0.98885560257534877</v>
      </c>
      <c r="O162" s="18">
        <v>109.76825989425043</v>
      </c>
      <c r="P162" s="18">
        <v>1.9472278061297388</v>
      </c>
      <c r="Q162" s="18">
        <v>76.571170485328807</v>
      </c>
      <c r="R162" s="18">
        <v>39.059086142465098</v>
      </c>
      <c r="S162" s="27">
        <v>111.273</v>
      </c>
      <c r="T162" s="27">
        <v>0.98799999999999999</v>
      </c>
      <c r="V162" s="28">
        <v>-1.46</v>
      </c>
      <c r="W162" s="20" t="str">
        <f t="shared" si="5"/>
        <v>concordant</v>
      </c>
    </row>
    <row r="163" spans="1:25" x14ac:dyDescent="0.25">
      <c r="A163" s="18" t="s">
        <v>341</v>
      </c>
      <c r="B163" s="22">
        <v>99.620120660754793</v>
      </c>
      <c r="C163" s="22">
        <f t="shared" si="4"/>
        <v>101.58340539566302</v>
      </c>
      <c r="D163" s="18">
        <v>52547.612641333362</v>
      </c>
      <c r="E163" s="23">
        <v>11.924265461357866</v>
      </c>
      <c r="F163" s="18">
        <v>19.560578008620958</v>
      </c>
      <c r="G163" s="18">
        <v>2.2087432315108111</v>
      </c>
      <c r="H163" s="18">
        <v>0.12291099944752085</v>
      </c>
      <c r="I163" s="18">
        <v>2.5867587999571566</v>
      </c>
      <c r="J163" s="18">
        <v>1.7427146141505003E-2</v>
      </c>
      <c r="K163" s="18">
        <v>1.3461880213501918</v>
      </c>
      <c r="L163" s="18">
        <v>0.52041497698683337</v>
      </c>
      <c r="M163" s="18">
        <v>111.37492298095391</v>
      </c>
      <c r="N163" s="18">
        <v>1.4864383008444548</v>
      </c>
      <c r="O163" s="18">
        <v>117.70769164860849</v>
      </c>
      <c r="P163" s="18">
        <v>2.8749640649244554</v>
      </c>
      <c r="Q163" s="18">
        <v>247.68257701475892</v>
      </c>
      <c r="R163" s="18">
        <v>50.836737578067869</v>
      </c>
      <c r="S163" s="27">
        <v>111.345</v>
      </c>
      <c r="T163" s="27">
        <v>1.488</v>
      </c>
      <c r="V163" s="28">
        <v>5.85</v>
      </c>
      <c r="W163" s="20" t="str">
        <f t="shared" si="5"/>
        <v>discord.</v>
      </c>
      <c r="Y163" s="21" t="s">
        <v>873</v>
      </c>
    </row>
    <row r="164" spans="1:25" x14ac:dyDescent="0.25">
      <c r="A164" s="18" t="s">
        <v>428</v>
      </c>
      <c r="B164" s="22">
        <v>225.12429992168111</v>
      </c>
      <c r="C164" s="22">
        <f t="shared" si="4"/>
        <v>258.69920998247522</v>
      </c>
      <c r="D164" s="18">
        <v>23790.824376754696</v>
      </c>
      <c r="E164" s="23">
        <v>1.5757066924617635</v>
      </c>
      <c r="F164" s="18">
        <v>20.942968616780057</v>
      </c>
      <c r="G164" s="18">
        <v>1.4221407690172299</v>
      </c>
      <c r="H164" s="18">
        <v>0.11389590839773978</v>
      </c>
      <c r="I164" s="18">
        <v>1.8715730378513369</v>
      </c>
      <c r="J164" s="18">
        <v>1.7453882248993108E-2</v>
      </c>
      <c r="K164" s="18">
        <v>1.2154108958375229</v>
      </c>
      <c r="L164" s="18">
        <v>0.64940607246238047</v>
      </c>
      <c r="M164" s="18">
        <v>111.54432062149542</v>
      </c>
      <c r="N164" s="18">
        <v>1.3440599665499278</v>
      </c>
      <c r="O164" s="18">
        <v>109.52297064529051</v>
      </c>
      <c r="P164" s="18">
        <v>1.9431249804952486</v>
      </c>
      <c r="Q164" s="18">
        <v>65.790936585079294</v>
      </c>
      <c r="R164" s="18">
        <v>33.878779792431096</v>
      </c>
      <c r="S164" s="27">
        <v>111.43899999999999</v>
      </c>
      <c r="T164" s="27">
        <v>1.341</v>
      </c>
      <c r="V164" s="28">
        <v>-1.93</v>
      </c>
      <c r="W164" s="20" t="str">
        <f t="shared" si="5"/>
        <v>rev discord.</v>
      </c>
    </row>
    <row r="165" spans="1:25" x14ac:dyDescent="0.25">
      <c r="A165" s="18" t="s">
        <v>534</v>
      </c>
      <c r="B165" s="22">
        <v>662.75470959631105</v>
      </c>
      <c r="C165" s="22">
        <f t="shared" si="4"/>
        <v>782.8383271724648</v>
      </c>
      <c r="D165" s="18">
        <v>27703.927117361993</v>
      </c>
      <c r="E165" s="23">
        <v>1.2969908793459053</v>
      </c>
      <c r="F165" s="18">
        <v>20.911206759528493</v>
      </c>
      <c r="G165" s="18">
        <v>0.95457756071279676</v>
      </c>
      <c r="H165" s="18">
        <v>0.11453761093521404</v>
      </c>
      <c r="I165" s="18">
        <v>1.5647014031636035</v>
      </c>
      <c r="J165" s="18">
        <v>1.7487130436549248E-2</v>
      </c>
      <c r="K165" s="18">
        <v>1.2395254980685462</v>
      </c>
      <c r="L165" s="18">
        <v>0.79218021762005331</v>
      </c>
      <c r="M165" s="18">
        <v>111.75497202266483</v>
      </c>
      <c r="N165" s="18">
        <v>1.3732933014770126</v>
      </c>
      <c r="O165" s="18">
        <v>110.10775264048169</v>
      </c>
      <c r="P165" s="18">
        <v>1.6327329174518468</v>
      </c>
      <c r="Q165" s="18">
        <v>74.626144107855268</v>
      </c>
      <c r="R165" s="18">
        <v>22.683180401328958</v>
      </c>
      <c r="S165" s="27">
        <v>111.569</v>
      </c>
      <c r="T165" s="27">
        <v>1.367</v>
      </c>
      <c r="V165" s="28">
        <v>-1.57</v>
      </c>
      <c r="W165" s="20" t="str">
        <f t="shared" si="5"/>
        <v>concordant</v>
      </c>
    </row>
    <row r="166" spans="1:25" x14ac:dyDescent="0.25">
      <c r="A166" s="18" t="s">
        <v>583</v>
      </c>
      <c r="B166" s="22">
        <v>83.832728006879208</v>
      </c>
      <c r="C166" s="22">
        <f t="shared" si="4"/>
        <v>94.610732119374802</v>
      </c>
      <c r="D166" s="18">
        <v>14982.244162014191</v>
      </c>
      <c r="E166" s="23">
        <v>1.8278607872097963</v>
      </c>
      <c r="F166" s="18">
        <v>21.457471479390765</v>
      </c>
      <c r="G166" s="18">
        <v>2.2629182058844886</v>
      </c>
      <c r="H166" s="18">
        <v>0.11136287285229393</v>
      </c>
      <c r="I166" s="18">
        <v>2.6002925400507468</v>
      </c>
      <c r="J166" s="18">
        <v>1.7552003079887954E-2</v>
      </c>
      <c r="K166" s="18">
        <v>1.2499750142052208</v>
      </c>
      <c r="L166" s="18">
        <v>0.48070553407072647</v>
      </c>
      <c r="M166" s="18">
        <v>112.16596748835799</v>
      </c>
      <c r="N166" s="18">
        <v>1.3899194012404479</v>
      </c>
      <c r="O166" s="18">
        <v>107.21132716480511</v>
      </c>
      <c r="P166" s="18">
        <v>2.6456820167875179</v>
      </c>
      <c r="Q166" s="18" t="s">
        <v>857</v>
      </c>
      <c r="R166" s="18" t="s">
        <v>857</v>
      </c>
      <c r="S166" s="27">
        <v>112.006</v>
      </c>
      <c r="T166" s="27">
        <v>1.387</v>
      </c>
      <c r="V166" s="28">
        <v>-4.76</v>
      </c>
      <c r="W166" s="20" t="str">
        <f t="shared" si="5"/>
        <v>rev discord.</v>
      </c>
    </row>
    <row r="167" spans="1:25" x14ac:dyDescent="0.25">
      <c r="A167" s="18" t="s">
        <v>432</v>
      </c>
      <c r="B167" s="22">
        <v>227.35101082121091</v>
      </c>
      <c r="C167" s="22">
        <f t="shared" si="4"/>
        <v>250.17412880729546</v>
      </c>
      <c r="D167" s="18">
        <v>24712.042692835152</v>
      </c>
      <c r="E167" s="23">
        <v>2.3409372713912173</v>
      </c>
      <c r="F167" s="18">
        <v>21.083525833720632</v>
      </c>
      <c r="G167" s="18">
        <v>1.9867579774729109</v>
      </c>
      <c r="H167" s="18">
        <v>0.11486282688962395</v>
      </c>
      <c r="I167" s="18">
        <v>2.164874672544201</v>
      </c>
      <c r="J167" s="18">
        <v>1.7665799416293305E-2</v>
      </c>
      <c r="K167" s="18">
        <v>0.83184935890304013</v>
      </c>
      <c r="L167" s="18">
        <v>0.38424827517864385</v>
      </c>
      <c r="M167" s="18">
        <v>112.88685182490431</v>
      </c>
      <c r="N167" s="18">
        <v>0.93087423570754169</v>
      </c>
      <c r="O167" s="18">
        <v>110.4039926209681</v>
      </c>
      <c r="P167" s="18">
        <v>2.264756193710781</v>
      </c>
      <c r="Q167" s="18">
        <v>57.155286115811329</v>
      </c>
      <c r="R167" s="18">
        <v>47.653150029365392</v>
      </c>
      <c r="S167" s="27">
        <v>112.854</v>
      </c>
      <c r="T167" s="27">
        <v>0.93</v>
      </c>
      <c r="V167" s="28">
        <v>-2.35</v>
      </c>
      <c r="W167" s="20" t="str">
        <f t="shared" si="5"/>
        <v>rev discord.</v>
      </c>
    </row>
    <row r="168" spans="1:25" x14ac:dyDescent="0.25">
      <c r="A168" s="18" t="s">
        <v>544</v>
      </c>
      <c r="B168" s="22">
        <v>465.44907834095534</v>
      </c>
      <c r="C168" s="22">
        <f t="shared" si="4"/>
        <v>495.19283824219627</v>
      </c>
      <c r="D168" s="18">
        <v>12262.079839908021</v>
      </c>
      <c r="E168" s="23">
        <v>3.6774279302046495</v>
      </c>
      <c r="F168" s="18">
        <v>20.56555275713449</v>
      </c>
      <c r="G168" s="18">
        <v>1.1517906442101611</v>
      </c>
      <c r="H168" s="18">
        <v>0.11660600080977501</v>
      </c>
      <c r="I168" s="18">
        <v>1.7430119082379703</v>
      </c>
      <c r="J168" s="18">
        <v>1.7734528066964336E-2</v>
      </c>
      <c r="K168" s="18">
        <v>1.3078386637556643</v>
      </c>
      <c r="L168" s="18">
        <v>0.75033260391076306</v>
      </c>
      <c r="M168" s="18">
        <v>113.32219944924088</v>
      </c>
      <c r="N168" s="18">
        <v>1.4691208165305696</v>
      </c>
      <c r="O168" s="18">
        <v>111.99038235267165</v>
      </c>
      <c r="P168" s="18">
        <v>1.8482115838190083</v>
      </c>
      <c r="Q168" s="18">
        <v>83.746270256550929</v>
      </c>
      <c r="R168" s="18">
        <v>27.360627706259788</v>
      </c>
      <c r="S168" s="27">
        <v>113.212</v>
      </c>
      <c r="T168" s="27">
        <v>1.4650000000000001</v>
      </c>
      <c r="V168" s="28">
        <v>-1.25</v>
      </c>
      <c r="W168" s="20" t="str">
        <f t="shared" si="5"/>
        <v>concordant</v>
      </c>
    </row>
    <row r="169" spans="1:25" x14ac:dyDescent="0.25">
      <c r="A169" s="18" t="s">
        <v>508</v>
      </c>
      <c r="B169" s="22">
        <v>139.30117201351044</v>
      </c>
      <c r="C169" s="22">
        <f t="shared" si="4"/>
        <v>154.55326916381441</v>
      </c>
      <c r="D169" s="18">
        <v>22584.626103741572</v>
      </c>
      <c r="E169" s="23">
        <v>2.1463130676768953</v>
      </c>
      <c r="F169" s="18">
        <v>20.640168790429879</v>
      </c>
      <c r="G169" s="18">
        <v>1.850515863171001</v>
      </c>
      <c r="H169" s="18">
        <v>0.11733700420392788</v>
      </c>
      <c r="I169" s="18">
        <v>2.1516001352594523</v>
      </c>
      <c r="J169" s="18">
        <v>1.775010200031972E-2</v>
      </c>
      <c r="K169" s="18">
        <v>1.0863303619571678</v>
      </c>
      <c r="L169" s="18">
        <v>0.5048941688350338</v>
      </c>
      <c r="M169" s="18">
        <v>113.42084526888733</v>
      </c>
      <c r="N169" s="18">
        <v>1.2213491289634604</v>
      </c>
      <c r="O169" s="18">
        <v>112.65490108311626</v>
      </c>
      <c r="P169" s="18">
        <v>2.2942620768922097</v>
      </c>
      <c r="Q169" s="18">
        <v>96.522386305194132</v>
      </c>
      <c r="R169" s="18">
        <v>43.978778655170444</v>
      </c>
      <c r="S169" s="27">
        <v>113.40600000000001</v>
      </c>
      <c r="T169" s="27">
        <v>1.2210000000000001</v>
      </c>
      <c r="V169" s="28">
        <v>-0.71599999999999997</v>
      </c>
      <c r="W169" s="20" t="str">
        <f t="shared" si="5"/>
        <v>concordant</v>
      </c>
    </row>
    <row r="170" spans="1:25" x14ac:dyDescent="0.25">
      <c r="A170" s="18" t="s">
        <v>291</v>
      </c>
      <c r="B170" s="22">
        <v>154.07445103474294</v>
      </c>
      <c r="C170" s="22">
        <f t="shared" si="4"/>
        <v>169.1064279487326</v>
      </c>
      <c r="D170" s="18">
        <v>17385.290035703158</v>
      </c>
      <c r="E170" s="23">
        <v>2.4086982171631512</v>
      </c>
      <c r="F170" s="18">
        <v>20.592162724827709</v>
      </c>
      <c r="G170" s="18">
        <v>1.8145306928592584</v>
      </c>
      <c r="H170" s="18">
        <v>0.11734148009691654</v>
      </c>
      <c r="I170" s="18">
        <v>1.9345962848649716</v>
      </c>
      <c r="J170" s="18">
        <v>1.7767141051511094E-2</v>
      </c>
      <c r="K170" s="18">
        <v>0.64910713906766915</v>
      </c>
      <c r="L170" s="18">
        <v>0.33552588937850408</v>
      </c>
      <c r="M170" s="18">
        <v>113.52876946518384</v>
      </c>
      <c r="N170" s="18">
        <v>0.73047224267163813</v>
      </c>
      <c r="O170" s="18">
        <v>112.65896855494348</v>
      </c>
      <c r="P170" s="18">
        <v>2.0629395300063322</v>
      </c>
      <c r="Q170" s="18">
        <v>94.306096805636997</v>
      </c>
      <c r="R170" s="18">
        <v>43.1480021640849</v>
      </c>
      <c r="S170" s="27">
        <v>113.52200000000001</v>
      </c>
      <c r="T170" s="27">
        <v>0.73</v>
      </c>
      <c r="V170" s="28">
        <v>-0.81200000000000006</v>
      </c>
      <c r="W170" s="20" t="str">
        <f t="shared" si="5"/>
        <v>concordant</v>
      </c>
    </row>
    <row r="171" spans="1:25" x14ac:dyDescent="0.25">
      <c r="A171" s="18" t="s">
        <v>384</v>
      </c>
      <c r="B171" s="22">
        <v>194.99364759565566</v>
      </c>
      <c r="C171" s="22">
        <f t="shared" si="4"/>
        <v>211.90234645375676</v>
      </c>
      <c r="D171" s="18">
        <v>20476.61730408627</v>
      </c>
      <c r="E171" s="23">
        <v>2.7100551952301544</v>
      </c>
      <c r="F171" s="18">
        <v>21.041761730862326</v>
      </c>
      <c r="G171" s="18">
        <v>1.5365006163020201</v>
      </c>
      <c r="H171" s="18">
        <v>0.11535286986707895</v>
      </c>
      <c r="I171" s="18">
        <v>1.9169921848280955</v>
      </c>
      <c r="J171" s="18">
        <v>1.7792486084415488E-2</v>
      </c>
      <c r="K171" s="18">
        <v>1.0464035878854636</v>
      </c>
      <c r="L171" s="18">
        <v>0.54585699209790939</v>
      </c>
      <c r="M171" s="18">
        <v>113.68929984453648</v>
      </c>
      <c r="N171" s="18">
        <v>1.1792199688877574</v>
      </c>
      <c r="O171" s="18">
        <v>110.85021075440412</v>
      </c>
      <c r="P171" s="18">
        <v>2.0131073610778429</v>
      </c>
      <c r="Q171" s="18">
        <v>50.278662458701234</v>
      </c>
      <c r="R171" s="18">
        <v>38.360567181628241</v>
      </c>
      <c r="S171" s="27">
        <v>113.59099999999999</v>
      </c>
      <c r="T171" s="27">
        <v>1.177</v>
      </c>
      <c r="V171" s="28">
        <v>-2.67</v>
      </c>
      <c r="W171" s="20" t="str">
        <f t="shared" si="5"/>
        <v>rev discord.</v>
      </c>
    </row>
    <row r="172" spans="1:25" x14ac:dyDescent="0.25">
      <c r="A172" s="18" t="s">
        <v>466</v>
      </c>
      <c r="B172" s="22">
        <v>428.71530216801614</v>
      </c>
      <c r="C172" s="22">
        <f t="shared" si="4"/>
        <v>480.94120669531355</v>
      </c>
      <c r="D172" s="18">
        <v>181088.48516163885</v>
      </c>
      <c r="E172" s="23">
        <v>1.9290828358334096</v>
      </c>
      <c r="F172" s="18">
        <v>20.667733000558041</v>
      </c>
      <c r="G172" s="18">
        <v>1.3772210175867696</v>
      </c>
      <c r="H172" s="18">
        <v>0.12050553212332366</v>
      </c>
      <c r="I172" s="18">
        <v>1.8826669493802628</v>
      </c>
      <c r="J172" s="18">
        <v>1.7899936873044944E-2</v>
      </c>
      <c r="K172" s="18">
        <v>1.2835819719058053</v>
      </c>
      <c r="L172" s="18">
        <v>0.68178918864451066</v>
      </c>
      <c r="M172" s="18">
        <v>114.3698272960637</v>
      </c>
      <c r="N172" s="18">
        <v>1.4550845638163779</v>
      </c>
      <c r="O172" s="18">
        <v>115.53023449091542</v>
      </c>
      <c r="P172" s="18">
        <v>2.0558763116014234</v>
      </c>
      <c r="Q172" s="18">
        <v>139.5099620977677</v>
      </c>
      <c r="R172" s="18">
        <v>32.320170815470775</v>
      </c>
      <c r="S172" s="27">
        <v>114.408</v>
      </c>
      <c r="T172" s="27">
        <v>1.4550000000000001</v>
      </c>
      <c r="V172" s="28">
        <v>1.07</v>
      </c>
      <c r="W172" s="20" t="str">
        <f t="shared" si="5"/>
        <v>concordant</v>
      </c>
    </row>
    <row r="173" spans="1:25" x14ac:dyDescent="0.25">
      <c r="A173" s="18" t="s">
        <v>348</v>
      </c>
      <c r="B173" s="22">
        <v>354.98587012424571</v>
      </c>
      <c r="C173" s="22">
        <f t="shared" si="4"/>
        <v>384.17838507579609</v>
      </c>
      <c r="D173" s="18">
        <v>18345.709726645895</v>
      </c>
      <c r="E173" s="23">
        <v>2.8576393509654556</v>
      </c>
      <c r="F173" s="18">
        <v>20.845099338090002</v>
      </c>
      <c r="G173" s="18">
        <v>1.4558196065126541</v>
      </c>
      <c r="H173" s="18">
        <v>0.11779229752307586</v>
      </c>
      <c r="I173" s="18">
        <v>1.7012605027532339</v>
      </c>
      <c r="J173" s="18">
        <v>1.7972680176069507E-2</v>
      </c>
      <c r="K173" s="18">
        <v>0.87799569882852246</v>
      </c>
      <c r="L173" s="18">
        <v>0.51608539515707264</v>
      </c>
      <c r="M173" s="18">
        <v>114.8304980242257</v>
      </c>
      <c r="N173" s="18">
        <v>0.99928028832584204</v>
      </c>
      <c r="O173" s="18">
        <v>113.06856585549498</v>
      </c>
      <c r="P173" s="18">
        <v>1.8203587071247043</v>
      </c>
      <c r="Q173" s="18">
        <v>76.10761555780077</v>
      </c>
      <c r="R173" s="18">
        <v>34.622032582114031</v>
      </c>
      <c r="S173" s="27">
        <v>114.786</v>
      </c>
      <c r="T173" s="27">
        <v>0.998</v>
      </c>
      <c r="V173" s="28">
        <v>-1.63</v>
      </c>
      <c r="W173" s="20" t="str">
        <f t="shared" si="5"/>
        <v>concordant</v>
      </c>
    </row>
    <row r="174" spans="1:25" x14ac:dyDescent="0.25">
      <c r="A174" s="18" t="s">
        <v>379</v>
      </c>
      <c r="B174" s="22">
        <v>203.3200612621869</v>
      </c>
      <c r="C174" s="22">
        <f t="shared" si="4"/>
        <v>220.2154807287952</v>
      </c>
      <c r="D174" s="18">
        <v>151710.8173833644</v>
      </c>
      <c r="E174" s="23">
        <v>2.8279981145804403</v>
      </c>
      <c r="F174" s="18">
        <v>21.026556333697183</v>
      </c>
      <c r="G174" s="18">
        <v>1.6577280031289314</v>
      </c>
      <c r="H174" s="18">
        <v>0.11850072702552529</v>
      </c>
      <c r="I174" s="18">
        <v>2.0510909669462061</v>
      </c>
      <c r="J174" s="18">
        <v>1.8020986292411695E-2</v>
      </c>
      <c r="K174" s="18">
        <v>1.2078533674453911</v>
      </c>
      <c r="L174" s="18">
        <v>0.58888337324390816</v>
      </c>
      <c r="M174" s="18">
        <v>115.13639409714327</v>
      </c>
      <c r="N174" s="18">
        <v>1.3783333102278661</v>
      </c>
      <c r="O174" s="18">
        <v>113.71188703691499</v>
      </c>
      <c r="P174" s="18">
        <v>2.2064813473042619</v>
      </c>
      <c r="Q174" s="18">
        <v>83.970748259403592</v>
      </c>
      <c r="R174" s="18">
        <v>39.314937602325813</v>
      </c>
      <c r="S174" s="27">
        <v>115.087</v>
      </c>
      <c r="T174" s="27">
        <v>1.3759999999999999</v>
      </c>
      <c r="V174" s="28">
        <v>-1.32</v>
      </c>
      <c r="W174" s="20" t="str">
        <f t="shared" si="5"/>
        <v>concordant</v>
      </c>
    </row>
    <row r="175" spans="1:25" x14ac:dyDescent="0.25">
      <c r="A175" s="18" t="s">
        <v>578</v>
      </c>
      <c r="B175" s="22">
        <v>102.45467539590418</v>
      </c>
      <c r="C175" s="22">
        <f t="shared" si="4"/>
        <v>113.44459097455905</v>
      </c>
      <c r="D175" s="18">
        <v>5724.505311534399</v>
      </c>
      <c r="E175" s="23">
        <v>2.1908128907560198</v>
      </c>
      <c r="F175" s="18">
        <v>20.579579382881832</v>
      </c>
      <c r="G175" s="18">
        <v>2.1151195650904153</v>
      </c>
      <c r="H175" s="18">
        <v>0.11530086651437196</v>
      </c>
      <c r="I175" s="18">
        <v>3.7265995517953558</v>
      </c>
      <c r="J175" s="18">
        <v>1.8035029037325893E-2</v>
      </c>
      <c r="K175" s="18">
        <v>1.2292122544602606</v>
      </c>
      <c r="L175" s="18">
        <v>0.32984822688235071</v>
      </c>
      <c r="M175" s="18">
        <v>115.22531635595222</v>
      </c>
      <c r="N175" s="18">
        <v>1.4037805404559407</v>
      </c>
      <c r="O175" s="18">
        <v>110.80286739294955</v>
      </c>
      <c r="P175" s="18">
        <v>3.9118781476831614</v>
      </c>
      <c r="Q175" s="18">
        <v>16.753121984782254</v>
      </c>
      <c r="R175" s="18" t="s">
        <v>857</v>
      </c>
      <c r="S175" s="27">
        <v>115.17100000000001</v>
      </c>
      <c r="T175" s="27">
        <v>1.403</v>
      </c>
      <c r="V175" s="28">
        <v>-4.13</v>
      </c>
      <c r="W175" s="20" t="str">
        <f t="shared" si="5"/>
        <v>rev discord.</v>
      </c>
    </row>
    <row r="176" spans="1:25" x14ac:dyDescent="0.25">
      <c r="A176" s="18" t="s">
        <v>526</v>
      </c>
      <c r="B176" s="22">
        <v>197.2095125800262</v>
      </c>
      <c r="C176" s="22">
        <f t="shared" si="4"/>
        <v>211.46641538878598</v>
      </c>
      <c r="D176" s="18">
        <v>40004.059787117942</v>
      </c>
      <c r="E176" s="23">
        <v>3.2506524087287128</v>
      </c>
      <c r="F176" s="18">
        <v>20.332542607800011</v>
      </c>
      <c r="G176" s="18">
        <v>1.4749932856847217</v>
      </c>
      <c r="H176" s="18">
        <v>0.12191166014602468</v>
      </c>
      <c r="I176" s="18">
        <v>1.7369304215851418</v>
      </c>
      <c r="J176" s="18">
        <v>1.8039315867199243E-2</v>
      </c>
      <c r="K176" s="18">
        <v>0.91480383084704697</v>
      </c>
      <c r="L176" s="18">
        <v>0.5266784549793232</v>
      </c>
      <c r="M176" s="18">
        <v>115.25246141670183</v>
      </c>
      <c r="N176" s="18">
        <v>1.0449648847610575</v>
      </c>
      <c r="O176" s="18">
        <v>116.80364494907212</v>
      </c>
      <c r="P176" s="18">
        <v>1.9164585554740228</v>
      </c>
      <c r="Q176" s="18">
        <v>148.49911957155868</v>
      </c>
      <c r="R176" s="18">
        <v>34.601235783311893</v>
      </c>
      <c r="S176" s="27">
        <v>115.273</v>
      </c>
      <c r="T176" s="27">
        <v>1.0449999999999999</v>
      </c>
      <c r="V176" s="28">
        <v>1.41</v>
      </c>
      <c r="W176" s="20" t="str">
        <f t="shared" si="5"/>
        <v>concordant</v>
      </c>
    </row>
    <row r="177" spans="1:23" x14ac:dyDescent="0.25">
      <c r="A177" s="18" t="s">
        <v>450</v>
      </c>
      <c r="B177" s="22">
        <v>143.0144472751125</v>
      </c>
      <c r="C177" s="22">
        <f t="shared" si="4"/>
        <v>162.44301307622237</v>
      </c>
      <c r="D177" s="18">
        <v>27499.673786013482</v>
      </c>
      <c r="E177" s="23">
        <v>1.7298443669852113</v>
      </c>
      <c r="F177" s="18">
        <v>20.963084695971908</v>
      </c>
      <c r="G177" s="18">
        <v>1.905528317855393</v>
      </c>
      <c r="H177" s="18">
        <v>0.11861635705397043</v>
      </c>
      <c r="I177" s="18">
        <v>2.2912070785115115</v>
      </c>
      <c r="J177" s="18">
        <v>1.8097438387491206E-2</v>
      </c>
      <c r="K177" s="18">
        <v>1.2698030834054721</v>
      </c>
      <c r="L177" s="18">
        <v>0.55420703580856723</v>
      </c>
      <c r="M177" s="18">
        <v>115.62049351319965</v>
      </c>
      <c r="N177" s="18">
        <v>1.4550648587798705</v>
      </c>
      <c r="O177" s="18">
        <v>113.81685138792801</v>
      </c>
      <c r="P177" s="18">
        <v>2.4669396424526511</v>
      </c>
      <c r="Q177" s="18">
        <v>76.234630218010963</v>
      </c>
      <c r="R177" s="18">
        <v>45.340919540209455</v>
      </c>
      <c r="S177" s="27">
        <v>115.56399999999999</v>
      </c>
      <c r="T177" s="27">
        <v>1.4530000000000001</v>
      </c>
      <c r="V177" s="28">
        <v>-1.66</v>
      </c>
      <c r="W177" s="20" t="str">
        <f t="shared" si="5"/>
        <v>concordant</v>
      </c>
    </row>
    <row r="178" spans="1:23" x14ac:dyDescent="0.25">
      <c r="A178" s="18" t="s">
        <v>592</v>
      </c>
      <c r="B178" s="22">
        <v>234.01129485971674</v>
      </c>
      <c r="C178" s="22">
        <f t="shared" si="4"/>
        <v>255.93209794606912</v>
      </c>
      <c r="D178" s="18">
        <v>27683.66915744904</v>
      </c>
      <c r="E178" s="23">
        <v>2.5086970616633653</v>
      </c>
      <c r="F178" s="18">
        <v>20.000892798592471</v>
      </c>
      <c r="G178" s="18">
        <v>1.6846569636986581</v>
      </c>
      <c r="H178" s="18">
        <v>0.12394851278190305</v>
      </c>
      <c r="I178" s="18">
        <v>1.930340922775434</v>
      </c>
      <c r="J178" s="18">
        <v>1.8102647102426424E-2</v>
      </c>
      <c r="K178" s="18">
        <v>0.93872752035905305</v>
      </c>
      <c r="L178" s="18">
        <v>0.48630141405765542</v>
      </c>
      <c r="M178" s="18">
        <v>115.65347409705076</v>
      </c>
      <c r="N178" s="18">
        <v>1.0759901069059765</v>
      </c>
      <c r="O178" s="18">
        <v>118.64542142334609</v>
      </c>
      <c r="P178" s="18">
        <v>2.161521141616177</v>
      </c>
      <c r="Q178" s="18">
        <v>179.04057072374809</v>
      </c>
      <c r="R178" s="18">
        <v>39.333582562112511</v>
      </c>
      <c r="S178" s="27">
        <v>115.673</v>
      </c>
      <c r="T178" s="27">
        <v>1.0760000000000001</v>
      </c>
      <c r="V178" s="28">
        <v>2.7</v>
      </c>
      <c r="W178" s="20" t="str">
        <f t="shared" si="5"/>
        <v>concordant</v>
      </c>
    </row>
    <row r="179" spans="1:23" x14ac:dyDescent="0.25">
      <c r="A179" s="18" t="s">
        <v>355</v>
      </c>
      <c r="B179" s="22">
        <v>101.40642308414614</v>
      </c>
      <c r="C179" s="22">
        <f t="shared" si="4"/>
        <v>111.63425850943875</v>
      </c>
      <c r="D179" s="18">
        <v>6886.4855408812018</v>
      </c>
      <c r="E179" s="23">
        <v>2.3299660616207643</v>
      </c>
      <c r="F179" s="18">
        <v>20.155900505230758</v>
      </c>
      <c r="G179" s="18">
        <v>1.6044375791782841</v>
      </c>
      <c r="H179" s="18">
        <v>0.12022211371607615</v>
      </c>
      <c r="I179" s="18">
        <v>2.0638620918590895</v>
      </c>
      <c r="J179" s="18">
        <v>1.819492911093885E-2</v>
      </c>
      <c r="K179" s="18">
        <v>1.1128664264061594</v>
      </c>
      <c r="L179" s="18">
        <v>0.53921549835905436</v>
      </c>
      <c r="M179" s="18">
        <v>116.23775809933527</v>
      </c>
      <c r="N179" s="18">
        <v>1.2819783469324335</v>
      </c>
      <c r="O179" s="18">
        <v>115.27337306487888</v>
      </c>
      <c r="P179" s="18">
        <v>2.2490106546806388</v>
      </c>
      <c r="Q179" s="18">
        <v>95.429101017922576</v>
      </c>
      <c r="R179" s="18">
        <v>41.172076027991764</v>
      </c>
      <c r="S179" s="27">
        <v>116.21299999999999</v>
      </c>
      <c r="T179" s="27">
        <v>1.2809999999999999</v>
      </c>
      <c r="V179" s="28">
        <v>-0.88100000000000001</v>
      </c>
      <c r="W179" s="20" t="str">
        <f t="shared" si="5"/>
        <v>concordant</v>
      </c>
    </row>
    <row r="180" spans="1:23" x14ac:dyDescent="0.25">
      <c r="A180" s="18" t="s">
        <v>301</v>
      </c>
      <c r="B180" s="22">
        <v>368.55358503329285</v>
      </c>
      <c r="C180" s="22">
        <f t="shared" si="4"/>
        <v>416.83555747047694</v>
      </c>
      <c r="D180" s="18">
        <v>19507.995361094974</v>
      </c>
      <c r="E180" s="23">
        <v>1.7938391517766898</v>
      </c>
      <c r="F180" s="18">
        <v>20.882668582748092</v>
      </c>
      <c r="G180" s="18">
        <v>1.2421577719807135</v>
      </c>
      <c r="H180" s="18">
        <v>0.12163077586474745</v>
      </c>
      <c r="I180" s="18">
        <v>2.0765884504082628</v>
      </c>
      <c r="J180" s="18">
        <v>1.8595350523813503E-2</v>
      </c>
      <c r="K180" s="18">
        <v>1.6610770252721203</v>
      </c>
      <c r="L180" s="18">
        <v>0.79990670512760897</v>
      </c>
      <c r="M180" s="18">
        <v>118.77241503857925</v>
      </c>
      <c r="N180" s="18">
        <v>1.9548375380811152</v>
      </c>
      <c r="O180" s="18">
        <v>116.54939957706812</v>
      </c>
      <c r="P180" s="18">
        <v>2.2865180755468941</v>
      </c>
      <c r="Q180" s="18">
        <v>71.37316068285989</v>
      </c>
      <c r="R180" s="18">
        <v>29.643038240825291</v>
      </c>
      <c r="S180" s="27">
        <v>118.476</v>
      </c>
      <c r="T180" s="27">
        <v>1.9430000000000001</v>
      </c>
      <c r="V180" s="28">
        <v>-2</v>
      </c>
      <c r="W180" s="20" t="str">
        <f t="shared" si="5"/>
        <v>rev discord.</v>
      </c>
    </row>
    <row r="181" spans="1:23" x14ac:dyDescent="0.25">
      <c r="A181" s="18" t="s">
        <v>374</v>
      </c>
      <c r="B181" s="22">
        <v>313.8705551406739</v>
      </c>
      <c r="C181" s="22">
        <f t="shared" si="4"/>
        <v>354.53822029910509</v>
      </c>
      <c r="D181" s="18">
        <v>41704.692585880657</v>
      </c>
      <c r="E181" s="23">
        <v>1.8137156428998136</v>
      </c>
      <c r="F181" s="18">
        <v>20.565758573971891</v>
      </c>
      <c r="G181" s="18">
        <v>1.3074474762467088</v>
      </c>
      <c r="H181" s="18">
        <v>0.12385098296307956</v>
      </c>
      <c r="I181" s="18">
        <v>1.5453516826801177</v>
      </c>
      <c r="J181" s="18">
        <v>1.8551145959110463E-2</v>
      </c>
      <c r="K181" s="18">
        <v>0.81725961412668902</v>
      </c>
      <c r="L181" s="18">
        <v>0.52885024379001433</v>
      </c>
      <c r="M181" s="18">
        <v>118.49265024664952</v>
      </c>
      <c r="N181" s="18">
        <v>0.95954676955561524</v>
      </c>
      <c r="O181" s="18">
        <v>118.55730847068264</v>
      </c>
      <c r="P181" s="18">
        <v>1.7292125865116361</v>
      </c>
      <c r="Q181" s="18">
        <v>119.83903358629861</v>
      </c>
      <c r="R181" s="18">
        <v>30.898217654194774</v>
      </c>
      <c r="S181" s="27">
        <v>118.494</v>
      </c>
      <c r="T181" s="27">
        <v>0.95899999999999996</v>
      </c>
      <c r="V181" s="28">
        <v>5.7799999999999997E-2</v>
      </c>
      <c r="W181" s="20" t="str">
        <f t="shared" si="5"/>
        <v>concordant</v>
      </c>
    </row>
    <row r="182" spans="1:23" x14ac:dyDescent="0.25">
      <c r="A182" s="18" t="s">
        <v>404</v>
      </c>
      <c r="B182" s="22">
        <v>99.459999728823448</v>
      </c>
      <c r="C182" s="22">
        <f t="shared" si="4"/>
        <v>114.31480391372557</v>
      </c>
      <c r="D182" s="18">
        <v>25241.049834584825</v>
      </c>
      <c r="E182" s="23">
        <v>1.5734370945144516</v>
      </c>
      <c r="F182" s="18">
        <v>20.841501561520502</v>
      </c>
      <c r="G182" s="18">
        <v>2.4224585353198926</v>
      </c>
      <c r="H182" s="18">
        <v>0.12252593815097994</v>
      </c>
      <c r="I182" s="18">
        <v>2.7069487787237128</v>
      </c>
      <c r="J182" s="18">
        <v>1.8620872497713169E-2</v>
      </c>
      <c r="K182" s="18">
        <v>1.1637292750797166</v>
      </c>
      <c r="L182" s="18">
        <v>0.42990443122769295</v>
      </c>
      <c r="M182" s="18">
        <v>118.9339346776364</v>
      </c>
      <c r="N182" s="18">
        <v>1.3713794176707879</v>
      </c>
      <c r="O182" s="18">
        <v>117.35944341926971</v>
      </c>
      <c r="P182" s="18">
        <v>3.0001492761554687</v>
      </c>
      <c r="Q182" s="18">
        <v>85.576838070935324</v>
      </c>
      <c r="R182" s="18">
        <v>57.972320989458538</v>
      </c>
      <c r="S182" s="27">
        <v>118.90900000000001</v>
      </c>
      <c r="T182" s="27">
        <v>1.371</v>
      </c>
      <c r="V182" s="28">
        <v>-1.41</v>
      </c>
      <c r="W182" s="20" t="str">
        <f t="shared" si="5"/>
        <v>concordant</v>
      </c>
    </row>
    <row r="183" spans="1:23" x14ac:dyDescent="0.25">
      <c r="A183" s="18" t="s">
        <v>531</v>
      </c>
      <c r="B183" s="22">
        <v>393.67968292365299</v>
      </c>
      <c r="C183" s="22">
        <f t="shared" si="4"/>
        <v>416.03693361858114</v>
      </c>
      <c r="D183" s="18">
        <v>112356.78576083346</v>
      </c>
      <c r="E183" s="23">
        <v>4.1380188802930906</v>
      </c>
      <c r="F183" s="18">
        <v>21.023533578558908</v>
      </c>
      <c r="G183" s="18">
        <v>1.2035840532505409</v>
      </c>
      <c r="H183" s="18">
        <v>0.13040830508165721</v>
      </c>
      <c r="I183" s="18">
        <v>2.0677519878758428</v>
      </c>
      <c r="J183" s="18">
        <v>1.9785224033366643E-2</v>
      </c>
      <c r="K183" s="18">
        <v>1.681247061201635</v>
      </c>
      <c r="L183" s="18">
        <v>0.8130796493290976</v>
      </c>
      <c r="M183" s="18">
        <v>126.29840742083188</v>
      </c>
      <c r="N183" s="18">
        <v>2.1027227636206831</v>
      </c>
      <c r="O183" s="18">
        <v>124.46453712774348</v>
      </c>
      <c r="P183" s="18">
        <v>2.4221391664049392</v>
      </c>
      <c r="Q183" s="18">
        <v>89.596747959325313</v>
      </c>
      <c r="R183" s="18">
        <v>28.538251341769485</v>
      </c>
      <c r="S183" s="27">
        <v>126.036</v>
      </c>
      <c r="T183" s="27">
        <v>2.09</v>
      </c>
      <c r="V183" s="28">
        <v>-1.56</v>
      </c>
      <c r="W183" s="20" t="str">
        <f t="shared" si="5"/>
        <v>concordant</v>
      </c>
    </row>
    <row r="184" spans="1:23" x14ac:dyDescent="0.25">
      <c r="A184" s="18" t="s">
        <v>351</v>
      </c>
      <c r="B184" s="22">
        <v>441.51813028572366</v>
      </c>
      <c r="C184" s="22">
        <f t="shared" si="4"/>
        <v>553.48665674015263</v>
      </c>
      <c r="D184" s="18">
        <v>268398.37504605635</v>
      </c>
      <c r="E184" s="23">
        <v>0.92666005262982454</v>
      </c>
      <c r="F184" s="18">
        <v>20.68087618685507</v>
      </c>
      <c r="G184" s="18">
        <v>1.1360942539639294</v>
      </c>
      <c r="H184" s="18">
        <v>0.13898700061504482</v>
      </c>
      <c r="I184" s="18">
        <v>2.0113355698651252</v>
      </c>
      <c r="J184" s="18">
        <v>2.0753182620778739E-2</v>
      </c>
      <c r="K184" s="18">
        <v>1.6597048584364416</v>
      </c>
      <c r="L184" s="18">
        <v>0.82517551188523808</v>
      </c>
      <c r="M184" s="18">
        <v>132.41430547330253</v>
      </c>
      <c r="N184" s="18">
        <v>2.1752694087364262</v>
      </c>
      <c r="O184" s="18">
        <v>132.14121076232027</v>
      </c>
      <c r="P184" s="18">
        <v>2.4921302237467842</v>
      </c>
      <c r="Q184" s="18">
        <v>127.25724268823367</v>
      </c>
      <c r="R184" s="18">
        <v>26.722198208486475</v>
      </c>
      <c r="S184" s="27">
        <v>132.37899999999999</v>
      </c>
      <c r="T184" s="27">
        <v>2.1669999999999998</v>
      </c>
      <c r="V184" s="28">
        <v>-0.22</v>
      </c>
      <c r="W184" s="20" t="str">
        <f t="shared" si="5"/>
        <v>concordant</v>
      </c>
    </row>
    <row r="185" spans="1:23" x14ac:dyDescent="0.25">
      <c r="A185" s="18" t="s">
        <v>513</v>
      </c>
      <c r="B185" s="22">
        <v>616.70431593117837</v>
      </c>
      <c r="C185" s="22">
        <f t="shared" si="4"/>
        <v>671.68794181939995</v>
      </c>
      <c r="D185" s="18">
        <v>56022.13770139734</v>
      </c>
      <c r="E185" s="23">
        <v>2.6357940550965431</v>
      </c>
      <c r="F185" s="18">
        <v>20.381075797915518</v>
      </c>
      <c r="G185" s="18">
        <v>0.85051663535269117</v>
      </c>
      <c r="H185" s="18">
        <v>0.15407084259124681</v>
      </c>
      <c r="I185" s="18">
        <v>1.7861613951918831</v>
      </c>
      <c r="J185" s="18">
        <v>2.2811252981573941E-2</v>
      </c>
      <c r="K185" s="18">
        <v>1.5705806191087321</v>
      </c>
      <c r="L185" s="18">
        <v>0.87930498516905209</v>
      </c>
      <c r="M185" s="18">
        <v>145.39865596979487</v>
      </c>
      <c r="N185" s="18">
        <v>2.2580424423128562</v>
      </c>
      <c r="O185" s="18">
        <v>145.499878081888</v>
      </c>
      <c r="P185" s="18">
        <v>2.4212488162102233</v>
      </c>
      <c r="Q185" s="18">
        <v>147.16521238671118</v>
      </c>
      <c r="R185" s="18">
        <v>19.925263592680096</v>
      </c>
      <c r="S185" s="27">
        <v>145.42099999999999</v>
      </c>
      <c r="T185" s="27">
        <v>2.2440000000000002</v>
      </c>
      <c r="V185" s="28">
        <v>7.5300000000000006E-2</v>
      </c>
      <c r="W185" s="20" t="str">
        <f t="shared" si="5"/>
        <v>concordant</v>
      </c>
    </row>
    <row r="186" spans="1:23" x14ac:dyDescent="0.25">
      <c r="A186" s="18" t="s">
        <v>483</v>
      </c>
      <c r="B186" s="22">
        <v>261.9923439658088</v>
      </c>
      <c r="C186" s="22">
        <f t="shared" si="4"/>
        <v>289.71321103915841</v>
      </c>
      <c r="D186" s="18">
        <v>36086.09202405894</v>
      </c>
      <c r="E186" s="23">
        <v>2.2210055936942821</v>
      </c>
      <c r="F186" s="18">
        <v>20.299387291095027</v>
      </c>
      <c r="G186" s="18">
        <v>1.2736362936287808</v>
      </c>
      <c r="H186" s="18">
        <v>0.1590907410094955</v>
      </c>
      <c r="I186" s="18">
        <v>1.6696548796317043</v>
      </c>
      <c r="J186" s="18">
        <v>2.3502633522557104E-2</v>
      </c>
      <c r="K186" s="18">
        <v>1.0495095190721555</v>
      </c>
      <c r="L186" s="18">
        <v>0.62857871520350272</v>
      </c>
      <c r="M186" s="18">
        <v>149.75470860044496</v>
      </c>
      <c r="N186" s="18">
        <v>1.5535747714547767</v>
      </c>
      <c r="O186" s="18">
        <v>149.90694399618059</v>
      </c>
      <c r="P186" s="18">
        <v>2.3269382048869858</v>
      </c>
      <c r="Q186" s="18">
        <v>152.33888166976942</v>
      </c>
      <c r="R186" s="18">
        <v>30.404262963731149</v>
      </c>
      <c r="S186" s="27">
        <v>149.761</v>
      </c>
      <c r="T186" s="27">
        <v>1.552</v>
      </c>
      <c r="V186" s="28">
        <v>0.109</v>
      </c>
      <c r="W186" s="20" t="str">
        <f t="shared" si="5"/>
        <v>concordant</v>
      </c>
    </row>
    <row r="187" spans="1:23" x14ac:dyDescent="0.25">
      <c r="A187" s="18" t="s">
        <v>439</v>
      </c>
      <c r="B187" s="22">
        <v>508.18879981645688</v>
      </c>
      <c r="C187" s="22">
        <f t="shared" si="4"/>
        <v>593.42498871741782</v>
      </c>
      <c r="D187" s="18">
        <v>61766.960063756203</v>
      </c>
      <c r="E187" s="23">
        <v>1.4010993393384927</v>
      </c>
      <c r="F187" s="18">
        <v>20.46146245012341</v>
      </c>
      <c r="G187" s="18">
        <v>0.84443550588777483</v>
      </c>
      <c r="H187" s="18">
        <v>0.16251843712604244</v>
      </c>
      <c r="I187" s="18">
        <v>1.4146454008418148</v>
      </c>
      <c r="J187" s="18">
        <v>2.4056237929816263E-2</v>
      </c>
      <c r="K187" s="18">
        <v>1.1346428959271972</v>
      </c>
      <c r="L187" s="18">
        <v>0.80206876949658457</v>
      </c>
      <c r="M187" s="18">
        <v>153.2405799362605</v>
      </c>
      <c r="N187" s="18">
        <v>1.7182300783087356</v>
      </c>
      <c r="O187" s="18">
        <v>152.90523251965007</v>
      </c>
      <c r="P187" s="18">
        <v>2.0080792883741623</v>
      </c>
      <c r="Q187" s="18">
        <v>147.70219319017392</v>
      </c>
      <c r="R187" s="18">
        <v>19.786598969877716</v>
      </c>
      <c r="S187" s="27">
        <v>153.19800000000001</v>
      </c>
      <c r="T187" s="27">
        <v>1.7110000000000001</v>
      </c>
      <c r="V187" s="28">
        <v>-0.23599999999999999</v>
      </c>
      <c r="W187" s="20" t="str">
        <f t="shared" si="5"/>
        <v>concordant</v>
      </c>
    </row>
    <row r="188" spans="1:23" x14ac:dyDescent="0.25">
      <c r="A188" s="18" t="s">
        <v>292</v>
      </c>
      <c r="B188" s="22">
        <v>236.22020496046758</v>
      </c>
      <c r="C188" s="22">
        <f t="shared" si="4"/>
        <v>265.5388864848307</v>
      </c>
      <c r="D188" s="18">
        <v>47939.274246558489</v>
      </c>
      <c r="E188" s="23">
        <v>1.8933916970168294</v>
      </c>
      <c r="F188" s="18">
        <v>20.181958441749714</v>
      </c>
      <c r="G188" s="18">
        <v>1.1974401036282001</v>
      </c>
      <c r="H188" s="18">
        <v>0.16512194584819087</v>
      </c>
      <c r="I188" s="18">
        <v>1.5112312304158653</v>
      </c>
      <c r="J188" s="18">
        <v>2.4103264158703633E-2</v>
      </c>
      <c r="K188" s="18">
        <v>0.88748981871383004</v>
      </c>
      <c r="L188" s="18">
        <v>0.58726275691748897</v>
      </c>
      <c r="M188" s="18">
        <v>153.53660233937293</v>
      </c>
      <c r="N188" s="18">
        <v>1.3465227686055812</v>
      </c>
      <c r="O188" s="18">
        <v>155.17668283237961</v>
      </c>
      <c r="P188" s="18">
        <v>2.1746777447569627</v>
      </c>
      <c r="Q188" s="18">
        <v>180.27349442167136</v>
      </c>
      <c r="R188" s="18">
        <v>28.498132644176991</v>
      </c>
      <c r="S188" s="27">
        <v>153.584</v>
      </c>
      <c r="T188" s="27">
        <v>1.3460000000000001</v>
      </c>
      <c r="V188" s="28">
        <v>1.1399999999999999</v>
      </c>
      <c r="W188" s="20" t="str">
        <f t="shared" si="5"/>
        <v>concordant</v>
      </c>
    </row>
    <row r="189" spans="1:23" x14ac:dyDescent="0.25">
      <c r="A189" s="18" t="s">
        <v>413</v>
      </c>
      <c r="B189" s="22">
        <v>321.20389362412351</v>
      </c>
      <c r="C189" s="22">
        <f t="shared" si="4"/>
        <v>353.2347190120895</v>
      </c>
      <c r="D189" s="18">
        <v>224709.41539847237</v>
      </c>
      <c r="E189" s="23">
        <v>2.3565710245489964</v>
      </c>
      <c r="F189" s="18">
        <v>19.968888319895942</v>
      </c>
      <c r="G189" s="18">
        <v>1.1282664811597996</v>
      </c>
      <c r="H189" s="18">
        <v>0.16671958501654463</v>
      </c>
      <c r="I189" s="18">
        <v>1.523832640042408</v>
      </c>
      <c r="J189" s="18">
        <v>2.4099463578027641E-2</v>
      </c>
      <c r="K189" s="18">
        <v>1.0241727935381559</v>
      </c>
      <c r="L189" s="18">
        <v>0.67210319993516687</v>
      </c>
      <c r="M189" s="18">
        <v>153.51267881184515</v>
      </c>
      <c r="N189" s="18">
        <v>1.5536625089912519</v>
      </c>
      <c r="O189" s="18">
        <v>156.56804323927344</v>
      </c>
      <c r="P189" s="18">
        <v>2.2109962266428624</v>
      </c>
      <c r="Q189" s="18">
        <v>203.04733950548541</v>
      </c>
      <c r="R189" s="18">
        <v>26.189462766306463</v>
      </c>
      <c r="S189" s="27">
        <v>153.624</v>
      </c>
      <c r="T189" s="27">
        <v>1.554</v>
      </c>
      <c r="V189" s="28">
        <v>2.12</v>
      </c>
      <c r="W189" s="20" t="str">
        <f t="shared" si="5"/>
        <v>concordant</v>
      </c>
    </row>
    <row r="190" spans="1:23" x14ac:dyDescent="0.25">
      <c r="A190" s="18" t="s">
        <v>510</v>
      </c>
      <c r="B190" s="22">
        <v>136.91367151989678</v>
      </c>
      <c r="C190" s="22">
        <f t="shared" si="4"/>
        <v>157.18726851514009</v>
      </c>
      <c r="D190" s="18">
        <v>91968.64709986301</v>
      </c>
      <c r="E190" s="23">
        <v>1.5870253717051173</v>
      </c>
      <c r="F190" s="18">
        <v>20.347705189604543</v>
      </c>
      <c r="G190" s="18">
        <v>1.364542157833478</v>
      </c>
      <c r="H190" s="18">
        <v>0.16475664024110273</v>
      </c>
      <c r="I190" s="18">
        <v>1.7793246804310656</v>
      </c>
      <c r="J190" s="18">
        <v>2.4290669549391995E-2</v>
      </c>
      <c r="K190" s="18">
        <v>1.1418583085618947</v>
      </c>
      <c r="L190" s="18">
        <v>0.64173690227534175</v>
      </c>
      <c r="M190" s="18">
        <v>154.71615354954687</v>
      </c>
      <c r="N190" s="18">
        <v>1.7456079118078236</v>
      </c>
      <c r="O190" s="18">
        <v>154.85827557463554</v>
      </c>
      <c r="P190" s="18">
        <v>2.5556051971556286</v>
      </c>
      <c r="Q190" s="18">
        <v>157.04253637908474</v>
      </c>
      <c r="R190" s="18">
        <v>31.94137701320119</v>
      </c>
      <c r="S190" s="27">
        <v>154.72300000000001</v>
      </c>
      <c r="T190" s="27">
        <v>1.7430000000000001</v>
      </c>
      <c r="V190" s="28">
        <v>9.8799999999999999E-2</v>
      </c>
      <c r="W190" s="20" t="str">
        <f t="shared" si="5"/>
        <v>concordant</v>
      </c>
    </row>
    <row r="191" spans="1:23" x14ac:dyDescent="0.25">
      <c r="A191" s="18" t="s">
        <v>369</v>
      </c>
      <c r="B191" s="22">
        <v>100.65880797469791</v>
      </c>
      <c r="C191" s="22">
        <f t="shared" si="4"/>
        <v>113.60150070872425</v>
      </c>
      <c r="D191" s="18">
        <v>10485.077728060416</v>
      </c>
      <c r="E191" s="23">
        <v>1.8276583057454105</v>
      </c>
      <c r="F191" s="18">
        <v>20.248737853308217</v>
      </c>
      <c r="G191" s="18">
        <v>2.4269901733352319</v>
      </c>
      <c r="H191" s="18">
        <v>0.16240607418468503</v>
      </c>
      <c r="I191" s="18">
        <v>2.7151928510341357</v>
      </c>
      <c r="J191" s="18">
        <v>2.438258414247467E-2</v>
      </c>
      <c r="K191" s="18">
        <v>1.2025704166511719</v>
      </c>
      <c r="L191" s="18">
        <v>0.44290423650502375</v>
      </c>
      <c r="M191" s="18">
        <v>155.29459575424775</v>
      </c>
      <c r="N191" s="18">
        <v>1.845212035423458</v>
      </c>
      <c r="O191" s="18">
        <v>152.8070861703797</v>
      </c>
      <c r="P191" s="18">
        <v>3.8519183544409401</v>
      </c>
      <c r="Q191" s="18">
        <v>114.37092364891673</v>
      </c>
      <c r="R191" s="18">
        <v>57.437905146816107</v>
      </c>
      <c r="S191" s="27">
        <v>155.239</v>
      </c>
      <c r="T191" s="27">
        <v>1.843</v>
      </c>
      <c r="V191" s="28">
        <v>-1.74</v>
      </c>
      <c r="W191" s="20" t="str">
        <f t="shared" si="5"/>
        <v>rev discord.</v>
      </c>
    </row>
    <row r="192" spans="1:23" x14ac:dyDescent="0.25">
      <c r="A192" s="18" t="s">
        <v>329</v>
      </c>
      <c r="B192" s="22">
        <v>416.4269635419646</v>
      </c>
      <c r="C192" s="22">
        <f t="shared" si="4"/>
        <v>485.29617721243767</v>
      </c>
      <c r="D192" s="18">
        <v>61562.058859895922</v>
      </c>
      <c r="E192" s="23">
        <v>1.4209591080944519</v>
      </c>
      <c r="F192" s="18">
        <v>20.604157461863505</v>
      </c>
      <c r="G192" s="18">
        <v>0.91897896721148564</v>
      </c>
      <c r="H192" s="18">
        <v>0.165505891580595</v>
      </c>
      <c r="I192" s="18">
        <v>1.4862465976865658</v>
      </c>
      <c r="J192" s="18">
        <v>2.4634804823576398E-2</v>
      </c>
      <c r="K192" s="18">
        <v>1.1676945710193383</v>
      </c>
      <c r="L192" s="18">
        <v>0.78566677483866176</v>
      </c>
      <c r="M192" s="18">
        <v>156.88161887337174</v>
      </c>
      <c r="N192" s="18">
        <v>1.8097871481293737</v>
      </c>
      <c r="O192" s="18">
        <v>155.51122959039836</v>
      </c>
      <c r="P192" s="18">
        <v>2.1429913298338334</v>
      </c>
      <c r="Q192" s="18">
        <v>134.68064388748763</v>
      </c>
      <c r="R192" s="18">
        <v>21.609087598602869</v>
      </c>
      <c r="S192" s="27">
        <v>156.702</v>
      </c>
      <c r="T192" s="27">
        <v>1.8</v>
      </c>
      <c r="V192" s="28">
        <v>-0.94599999999999995</v>
      </c>
      <c r="W192" s="20" t="str">
        <f t="shared" si="5"/>
        <v>concordant</v>
      </c>
    </row>
    <row r="193" spans="1:23" x14ac:dyDescent="0.25">
      <c r="A193" s="18" t="s">
        <v>591</v>
      </c>
      <c r="B193" s="22">
        <v>173.62059062508555</v>
      </c>
      <c r="C193" s="22">
        <f t="shared" si="4"/>
        <v>195.58681110134702</v>
      </c>
      <c r="D193" s="18">
        <v>13805.955002964884</v>
      </c>
      <c r="E193" s="23">
        <v>1.8574355493239212</v>
      </c>
      <c r="F193" s="18">
        <v>20.625671837087197</v>
      </c>
      <c r="G193" s="18">
        <v>1.5544734864486451</v>
      </c>
      <c r="H193" s="18">
        <v>0.16279752468715206</v>
      </c>
      <c r="I193" s="18">
        <v>1.9210994357657301</v>
      </c>
      <c r="J193" s="18">
        <v>2.4635083904423108E-2</v>
      </c>
      <c r="K193" s="18">
        <v>1.0626220700058544</v>
      </c>
      <c r="L193" s="18">
        <v>0.55313225865495341</v>
      </c>
      <c r="M193" s="18">
        <v>156.8833746896629</v>
      </c>
      <c r="N193" s="18">
        <v>1.6469555201706214</v>
      </c>
      <c r="O193" s="18">
        <v>153.14896781062981</v>
      </c>
      <c r="P193" s="18">
        <v>2.7310176133899375</v>
      </c>
      <c r="Q193" s="18">
        <v>95.710747647705531</v>
      </c>
      <c r="R193" s="18">
        <v>37.902881755725929</v>
      </c>
      <c r="S193" s="27">
        <v>156.715</v>
      </c>
      <c r="T193" s="27">
        <v>1.6419999999999999</v>
      </c>
      <c r="V193" s="28">
        <v>-2.59</v>
      </c>
      <c r="W193" s="20" t="str">
        <f t="shared" si="5"/>
        <v>rev discord.</v>
      </c>
    </row>
    <row r="194" spans="1:23" x14ac:dyDescent="0.25">
      <c r="A194" s="18" t="s">
        <v>565</v>
      </c>
      <c r="B194" s="22">
        <v>99.179457903190197</v>
      </c>
      <c r="C194" s="22">
        <f t="shared" si="4"/>
        <v>115.66096836245974</v>
      </c>
      <c r="D194" s="18">
        <v>10296.961673251219</v>
      </c>
      <c r="E194" s="23">
        <v>1.4141405707230705</v>
      </c>
      <c r="F194" s="18">
        <v>20.355879493715335</v>
      </c>
      <c r="G194" s="18">
        <v>1.8355793326464871</v>
      </c>
      <c r="H194" s="18">
        <v>0.16412611311972158</v>
      </c>
      <c r="I194" s="18">
        <v>2.2126632712551757</v>
      </c>
      <c r="J194" s="18">
        <v>2.4792761740706007E-2</v>
      </c>
      <c r="K194" s="18">
        <v>1.0577569866340955</v>
      </c>
      <c r="L194" s="18">
        <v>0.47804697640868926</v>
      </c>
      <c r="M194" s="18">
        <v>157.87531655693462</v>
      </c>
      <c r="N194" s="18">
        <v>1.6496544205307373</v>
      </c>
      <c r="O194" s="18">
        <v>154.30846123263959</v>
      </c>
      <c r="P194" s="18">
        <v>3.1675559865584404</v>
      </c>
      <c r="Q194" s="18">
        <v>99.877496701764855</v>
      </c>
      <c r="R194" s="18">
        <v>45.98882939370867</v>
      </c>
      <c r="S194" s="27">
        <v>157.768</v>
      </c>
      <c r="T194" s="27">
        <v>1.647</v>
      </c>
      <c r="V194" s="28">
        <v>-2.46</v>
      </c>
      <c r="W194" s="20" t="str">
        <f t="shared" si="5"/>
        <v>rev discord.</v>
      </c>
    </row>
    <row r="195" spans="1:23" x14ac:dyDescent="0.25">
      <c r="A195" s="18" t="s">
        <v>380</v>
      </c>
      <c r="B195" s="22">
        <v>254.92331404103564</v>
      </c>
      <c r="C195" s="22">
        <f t="shared" si="4"/>
        <v>299.09172814938</v>
      </c>
      <c r="D195" s="18">
        <v>77184.828299623565</v>
      </c>
      <c r="E195" s="23">
        <v>1.3563307628092001</v>
      </c>
      <c r="F195" s="18">
        <v>20.239891171557087</v>
      </c>
      <c r="G195" s="18">
        <v>1.3331626358538338</v>
      </c>
      <c r="H195" s="18">
        <v>0.16899560661159221</v>
      </c>
      <c r="I195" s="18">
        <v>1.5635480805366349</v>
      </c>
      <c r="J195" s="18">
        <v>2.4810262321811164E-2</v>
      </c>
      <c r="K195" s="18">
        <v>0.81542787344064194</v>
      </c>
      <c r="L195" s="18">
        <v>0.5215240155331673</v>
      </c>
      <c r="M195" s="18">
        <v>157.98540225929727</v>
      </c>
      <c r="N195" s="18">
        <v>1.2725992244474611</v>
      </c>
      <c r="O195" s="18">
        <v>158.54690992320334</v>
      </c>
      <c r="P195" s="18">
        <v>2.2951148687506588</v>
      </c>
      <c r="Q195" s="18">
        <v>166.92164117142036</v>
      </c>
      <c r="R195" s="18">
        <v>31.17560627849241</v>
      </c>
      <c r="S195" s="27">
        <v>157.999</v>
      </c>
      <c r="T195" s="27">
        <v>1.272</v>
      </c>
      <c r="V195" s="28">
        <v>0.38300000000000001</v>
      </c>
      <c r="W195" s="20" t="str">
        <f t="shared" si="5"/>
        <v>concordant</v>
      </c>
    </row>
    <row r="196" spans="1:23" x14ac:dyDescent="0.25">
      <c r="A196" s="18" t="s">
        <v>294</v>
      </c>
      <c r="B196" s="22">
        <v>158.19607113170505</v>
      </c>
      <c r="C196" s="22">
        <f t="shared" si="4"/>
        <v>175.67435444901986</v>
      </c>
      <c r="D196" s="18">
        <v>291923.20360639412</v>
      </c>
      <c r="E196" s="23">
        <v>2.1269867321078557</v>
      </c>
      <c r="F196" s="18">
        <v>20.658676539969314</v>
      </c>
      <c r="G196" s="18">
        <v>1.4080557442882584</v>
      </c>
      <c r="H196" s="18">
        <v>0.16716286982961054</v>
      </c>
      <c r="I196" s="18">
        <v>1.792250767778681</v>
      </c>
      <c r="J196" s="18">
        <v>2.4911094701399711E-2</v>
      </c>
      <c r="K196" s="18">
        <v>1.1088001389870137</v>
      </c>
      <c r="L196" s="18">
        <v>0.61866350341211618</v>
      </c>
      <c r="M196" s="18">
        <v>158.61964191347562</v>
      </c>
      <c r="N196" s="18">
        <v>1.737313146517721</v>
      </c>
      <c r="O196" s="18">
        <v>156.95375580284426</v>
      </c>
      <c r="P196" s="18">
        <v>2.6063815635866945</v>
      </c>
      <c r="Q196" s="18">
        <v>131.86154346429237</v>
      </c>
      <c r="R196" s="18">
        <v>33.108073269415129</v>
      </c>
      <c r="S196" s="27">
        <v>158.53200000000001</v>
      </c>
      <c r="T196" s="27">
        <v>1.7330000000000001</v>
      </c>
      <c r="V196" s="28">
        <v>-1.1399999999999999</v>
      </c>
      <c r="W196" s="20" t="str">
        <f t="shared" si="5"/>
        <v>concordant</v>
      </c>
    </row>
    <row r="197" spans="1:23" x14ac:dyDescent="0.25">
      <c r="A197" s="18" t="s">
        <v>352</v>
      </c>
      <c r="B197" s="22">
        <v>288.12194991900213</v>
      </c>
      <c r="C197" s="22">
        <f t="shared" si="4"/>
        <v>327.14004345645048</v>
      </c>
      <c r="D197" s="18">
        <v>175743.48803316121</v>
      </c>
      <c r="E197" s="23">
        <v>1.7353143655258498</v>
      </c>
      <c r="F197" s="18">
        <v>20.788286610028454</v>
      </c>
      <c r="G197" s="18">
        <v>1.0550638389371674</v>
      </c>
      <c r="H197" s="18">
        <v>0.16725115395241424</v>
      </c>
      <c r="I197" s="18">
        <v>1.2945968182633354</v>
      </c>
      <c r="J197" s="18">
        <v>2.5056737213520967E-2</v>
      </c>
      <c r="K197" s="18">
        <v>0.75006770100710174</v>
      </c>
      <c r="L197" s="18">
        <v>0.5793832415047151</v>
      </c>
      <c r="M197" s="18">
        <v>159.53562892811922</v>
      </c>
      <c r="N197" s="18">
        <v>1.1819396140449214</v>
      </c>
      <c r="O197" s="18">
        <v>157.03055640573294</v>
      </c>
      <c r="P197" s="18">
        <v>1.8835179140918683</v>
      </c>
      <c r="Q197" s="18">
        <v>119.42051560667441</v>
      </c>
      <c r="R197" s="18">
        <v>24.864491003905378</v>
      </c>
      <c r="S197" s="27">
        <v>159.41800000000001</v>
      </c>
      <c r="T197" s="27">
        <v>1.179</v>
      </c>
      <c r="V197" s="28">
        <v>-1.71</v>
      </c>
      <c r="W197" s="20" t="str">
        <f t="shared" si="5"/>
        <v>rev discord.</v>
      </c>
    </row>
    <row r="198" spans="1:23" x14ac:dyDescent="0.25">
      <c r="A198" s="18" t="s">
        <v>376</v>
      </c>
      <c r="B198" s="22">
        <v>174.4938297307161</v>
      </c>
      <c r="C198" s="22">
        <f t="shared" si="4"/>
        <v>200.91694973862354</v>
      </c>
      <c r="D198" s="18">
        <v>195920.75949302452</v>
      </c>
      <c r="E198" s="23">
        <v>1.5519003802142481</v>
      </c>
      <c r="F198" s="18">
        <v>19.987837782732001</v>
      </c>
      <c r="G198" s="18">
        <v>1.4859678999530828</v>
      </c>
      <c r="H198" s="18">
        <v>0.17371523903139821</v>
      </c>
      <c r="I198" s="18">
        <v>1.669926719781258</v>
      </c>
      <c r="J198" s="18">
        <v>2.5105670927552531E-2</v>
      </c>
      <c r="K198" s="18">
        <v>0.76192685563455276</v>
      </c>
      <c r="L198" s="18">
        <v>0.45626364714635903</v>
      </c>
      <c r="M198" s="18">
        <v>159.8433577079706</v>
      </c>
      <c r="N198" s="18">
        <v>1.2029143005181311</v>
      </c>
      <c r="O198" s="18">
        <v>162.6381030543543</v>
      </c>
      <c r="P198" s="18">
        <v>2.5095935167404377</v>
      </c>
      <c r="Q198" s="18">
        <v>203.49890456033378</v>
      </c>
      <c r="R198" s="18">
        <v>34.50796111637554</v>
      </c>
      <c r="S198" s="27">
        <v>159.88</v>
      </c>
      <c r="T198" s="27">
        <v>1.2030000000000001</v>
      </c>
      <c r="V198" s="28">
        <v>1.87</v>
      </c>
      <c r="W198" s="20" t="str">
        <f t="shared" si="5"/>
        <v>concordant</v>
      </c>
    </row>
    <row r="199" spans="1:23" x14ac:dyDescent="0.25">
      <c r="A199" s="18" t="s">
        <v>393</v>
      </c>
      <c r="B199" s="22">
        <v>169.81956030951289</v>
      </c>
      <c r="C199" s="22">
        <f t="shared" si="4"/>
        <v>201.14144395343897</v>
      </c>
      <c r="D199" s="18">
        <v>153313.50884439849</v>
      </c>
      <c r="E199" s="23">
        <v>1.2741122828503455</v>
      </c>
      <c r="F199" s="18">
        <v>19.90635851100042</v>
      </c>
      <c r="G199" s="18">
        <v>1.6289510628258828</v>
      </c>
      <c r="H199" s="18">
        <v>0.17516289147263836</v>
      </c>
      <c r="I199" s="18">
        <v>1.9717814754918765</v>
      </c>
      <c r="J199" s="18">
        <v>2.513226645985002E-2</v>
      </c>
      <c r="K199" s="18">
        <v>1.1109760951122749</v>
      </c>
      <c r="L199" s="18">
        <v>0.56343773837064415</v>
      </c>
      <c r="M199" s="18">
        <v>160.010602507676</v>
      </c>
      <c r="N199" s="18">
        <v>1.7557985369739271</v>
      </c>
      <c r="O199" s="18">
        <v>163.88969795224747</v>
      </c>
      <c r="P199" s="18">
        <v>2.9842415986173876</v>
      </c>
      <c r="Q199" s="18">
        <v>220.29538292246636</v>
      </c>
      <c r="R199" s="18">
        <v>37.701555658143832</v>
      </c>
      <c r="S199" s="27">
        <v>160.08600000000001</v>
      </c>
      <c r="T199" s="27">
        <v>1.7569999999999999</v>
      </c>
      <c r="V199" s="28">
        <v>2.59</v>
      </c>
      <c r="W199" s="20" t="str">
        <f t="shared" si="5"/>
        <v>concordant</v>
      </c>
    </row>
    <row r="200" spans="1:23" x14ac:dyDescent="0.25">
      <c r="A200" s="18" t="s">
        <v>458</v>
      </c>
      <c r="B200" s="22">
        <v>382.75382962861408</v>
      </c>
      <c r="C200" s="22">
        <f t="shared" si="4"/>
        <v>451.39049713878535</v>
      </c>
      <c r="D200" s="18">
        <v>169166.78584993392</v>
      </c>
      <c r="E200" s="23">
        <v>1.3104824757028743</v>
      </c>
      <c r="F200" s="18">
        <v>20.612020017422683</v>
      </c>
      <c r="G200" s="18">
        <v>1.0540162789575991</v>
      </c>
      <c r="H200" s="18">
        <v>0.17073109063661104</v>
      </c>
      <c r="I200" s="18">
        <v>1.4648273016352444</v>
      </c>
      <c r="J200" s="18">
        <v>2.5385661448134533E-2</v>
      </c>
      <c r="K200" s="18">
        <v>1.0171636751673199</v>
      </c>
      <c r="L200" s="18">
        <v>0.69439153273004961</v>
      </c>
      <c r="M200" s="18">
        <v>161.60384783582953</v>
      </c>
      <c r="N200" s="18">
        <v>1.6233430300452198</v>
      </c>
      <c r="O200" s="18">
        <v>160.05322379606</v>
      </c>
      <c r="P200" s="18">
        <v>2.16906446693541</v>
      </c>
      <c r="Q200" s="18">
        <v>137.1898709394259</v>
      </c>
      <c r="R200" s="18">
        <v>24.768783969236196</v>
      </c>
      <c r="S200" s="27">
        <v>161.48099999999999</v>
      </c>
      <c r="T200" s="27">
        <v>1.6180000000000001</v>
      </c>
      <c r="V200" s="28">
        <v>-1.04</v>
      </c>
      <c r="W200" s="20" t="str">
        <f t="shared" si="5"/>
        <v>concordant</v>
      </c>
    </row>
    <row r="201" spans="1:23" x14ac:dyDescent="0.25">
      <c r="A201" s="18" t="s">
        <v>424</v>
      </c>
      <c r="B201" s="22">
        <v>161.58461453227153</v>
      </c>
      <c r="C201" s="22">
        <f t="shared" si="4"/>
        <v>184.62973121406833</v>
      </c>
      <c r="D201" s="18">
        <v>188536.34783855779</v>
      </c>
      <c r="E201" s="23">
        <v>1.6477410350921748</v>
      </c>
      <c r="F201" s="18">
        <v>21.074361963585719</v>
      </c>
      <c r="G201" s="18">
        <v>1.7720061422765325</v>
      </c>
      <c r="H201" s="18">
        <v>0.16810582727547915</v>
      </c>
      <c r="I201" s="18">
        <v>2.0287515767440945</v>
      </c>
      <c r="J201" s="18">
        <v>2.5509706861321573E-2</v>
      </c>
      <c r="K201" s="18">
        <v>0.9877076087943234</v>
      </c>
      <c r="L201" s="18">
        <v>0.48685488165065355</v>
      </c>
      <c r="M201" s="18">
        <v>162.38365174404038</v>
      </c>
      <c r="N201" s="18">
        <v>1.5838436441576818</v>
      </c>
      <c r="O201" s="18">
        <v>157.77375828367323</v>
      </c>
      <c r="P201" s="18">
        <v>2.9645623781994601</v>
      </c>
      <c r="Q201" s="18">
        <v>89.122347101423273</v>
      </c>
      <c r="R201" s="18">
        <v>41.995388597576607</v>
      </c>
      <c r="S201" s="27">
        <v>162.22300000000001</v>
      </c>
      <c r="T201" s="27">
        <v>1.58</v>
      </c>
      <c r="V201" s="28">
        <v>-3.11</v>
      </c>
      <c r="W201" s="20" t="str">
        <f t="shared" si="5"/>
        <v>rev discord.</v>
      </c>
    </row>
    <row r="202" spans="1:23" x14ac:dyDescent="0.25">
      <c r="A202" s="18" t="s">
        <v>489</v>
      </c>
      <c r="B202" s="22">
        <v>132.66523640560862</v>
      </c>
      <c r="C202" s="22">
        <f t="shared" si="4"/>
        <v>154.30899546519785</v>
      </c>
      <c r="D202" s="18">
        <v>36198.863182642715</v>
      </c>
      <c r="E202" s="23">
        <v>1.4404304940506816</v>
      </c>
      <c r="F202" s="18">
        <v>20.214843694441136</v>
      </c>
      <c r="G202" s="18">
        <v>1.9349899585402011</v>
      </c>
      <c r="H202" s="18">
        <v>0.17379293186453254</v>
      </c>
      <c r="I202" s="18">
        <v>2.1901003641429022</v>
      </c>
      <c r="J202" s="18">
        <v>2.5485923143497621E-2</v>
      </c>
      <c r="K202" s="18">
        <v>1.0253557305137475</v>
      </c>
      <c r="L202" s="18">
        <v>0.468177507890156</v>
      </c>
      <c r="M202" s="18">
        <v>162.23414416474873</v>
      </c>
      <c r="N202" s="18">
        <v>1.6427196182694814</v>
      </c>
      <c r="O202" s="18">
        <v>162.70531303226275</v>
      </c>
      <c r="P202" s="18">
        <v>3.2925779853279238</v>
      </c>
      <c r="Q202" s="18">
        <v>169.54565689989221</v>
      </c>
      <c r="R202" s="18">
        <v>45.210480713556713</v>
      </c>
      <c r="S202" s="27">
        <v>162.24299999999999</v>
      </c>
      <c r="T202" s="27">
        <v>1.6419999999999999</v>
      </c>
      <c r="V202" s="28">
        <v>0.313</v>
      </c>
      <c r="W202" s="20" t="str">
        <f t="shared" si="5"/>
        <v>concordant</v>
      </c>
    </row>
    <row r="203" spans="1:23" x14ac:dyDescent="0.25">
      <c r="A203" s="18" t="s">
        <v>509</v>
      </c>
      <c r="B203" s="22">
        <v>335.58742622255932</v>
      </c>
      <c r="C203" s="22">
        <f t="shared" si="4"/>
        <v>402.26370097196951</v>
      </c>
      <c r="D203" s="18">
        <v>39597.776411235696</v>
      </c>
      <c r="E203" s="23">
        <v>1.1827752144026167</v>
      </c>
      <c r="F203" s="18">
        <v>20.4084886402465</v>
      </c>
      <c r="G203" s="18">
        <v>1.1661600630094844</v>
      </c>
      <c r="H203" s="18">
        <v>0.17262963136565532</v>
      </c>
      <c r="I203" s="18">
        <v>1.3771492224221138</v>
      </c>
      <c r="J203" s="18">
        <v>2.5630165611544416E-2</v>
      </c>
      <c r="K203" s="18">
        <v>0.72903047683931554</v>
      </c>
      <c r="L203" s="18">
        <v>0.52937653013164809</v>
      </c>
      <c r="M203" s="18">
        <v>163.14081804665216</v>
      </c>
      <c r="N203" s="18">
        <v>1.1744229277474574</v>
      </c>
      <c r="O203" s="18">
        <v>161.69850741447482</v>
      </c>
      <c r="P203" s="18">
        <v>2.058571642385786</v>
      </c>
      <c r="Q203" s="18">
        <v>140.65084658926449</v>
      </c>
      <c r="R203" s="18">
        <v>27.421854026251403</v>
      </c>
      <c r="S203" s="27">
        <v>163.09299999999999</v>
      </c>
      <c r="T203" s="27">
        <v>1.173</v>
      </c>
      <c r="V203" s="28">
        <v>-0.95899999999999996</v>
      </c>
      <c r="W203" s="20" t="str">
        <f t="shared" si="5"/>
        <v>concordant</v>
      </c>
    </row>
    <row r="204" spans="1:23" x14ac:dyDescent="0.25">
      <c r="A204" s="18" t="s">
        <v>293</v>
      </c>
      <c r="B204" s="22">
        <v>162.14630032304615</v>
      </c>
      <c r="C204" s="22">
        <f t="shared" si="4"/>
        <v>175.12728011616542</v>
      </c>
      <c r="D204" s="18">
        <v>57534.380562444363</v>
      </c>
      <c r="E204" s="23">
        <v>2.9354009622689272</v>
      </c>
      <c r="F204" s="18">
        <v>20.546282556411029</v>
      </c>
      <c r="G204" s="18">
        <v>1.7039024430993566</v>
      </c>
      <c r="H204" s="18">
        <v>0.1720456134604513</v>
      </c>
      <c r="I204" s="18">
        <v>1.9828799176124754</v>
      </c>
      <c r="J204" s="18">
        <v>2.5690150656314768E-2</v>
      </c>
      <c r="K204" s="18">
        <v>1.0135114798969853</v>
      </c>
      <c r="L204" s="18">
        <v>0.51113104272966925</v>
      </c>
      <c r="M204" s="18">
        <v>163.51783224610702</v>
      </c>
      <c r="N204" s="18">
        <v>1.6364297000743875</v>
      </c>
      <c r="O204" s="18">
        <v>161.19267881640786</v>
      </c>
      <c r="P204" s="18">
        <v>2.9554705890470672</v>
      </c>
      <c r="Q204" s="18">
        <v>127.18863033085358</v>
      </c>
      <c r="R204" s="18">
        <v>40.091649930353199</v>
      </c>
      <c r="S204" s="27">
        <v>163.44200000000001</v>
      </c>
      <c r="T204" s="27">
        <v>1.6339999999999999</v>
      </c>
      <c r="V204" s="28">
        <v>-1.55</v>
      </c>
      <c r="W204" s="20" t="str">
        <f t="shared" si="5"/>
        <v>concordant</v>
      </c>
    </row>
    <row r="205" spans="1:23" x14ac:dyDescent="0.25">
      <c r="A205" s="18" t="s">
        <v>344</v>
      </c>
      <c r="B205" s="22">
        <v>271.49011192890987</v>
      </c>
      <c r="C205" s="22">
        <f t="shared" si="4"/>
        <v>307.99120687866019</v>
      </c>
      <c r="D205" s="18">
        <v>79881.138318153287</v>
      </c>
      <c r="E205" s="23">
        <v>1.7478976011849821</v>
      </c>
      <c r="F205" s="18">
        <v>20.408665781161616</v>
      </c>
      <c r="G205" s="18">
        <v>0.8399847938215812</v>
      </c>
      <c r="H205" s="18">
        <v>0.17571489095629417</v>
      </c>
      <c r="I205" s="18">
        <v>1.3300052901189803</v>
      </c>
      <c r="J205" s="18">
        <v>2.5858488169756524E-2</v>
      </c>
      <c r="K205" s="18">
        <v>1.0261204018138386</v>
      </c>
      <c r="L205" s="18">
        <v>0.77151603037762606</v>
      </c>
      <c r="M205" s="18">
        <v>164.57573876212214</v>
      </c>
      <c r="N205" s="18">
        <v>1.6673708764133295</v>
      </c>
      <c r="O205" s="18">
        <v>164.36653340120236</v>
      </c>
      <c r="P205" s="18">
        <v>2.0183217471181507</v>
      </c>
      <c r="Q205" s="18">
        <v>161.37743845564086</v>
      </c>
      <c r="R205" s="18">
        <v>19.777813390633298</v>
      </c>
      <c r="S205" s="27">
        <v>164.553</v>
      </c>
      <c r="T205" s="27">
        <v>1.661</v>
      </c>
      <c r="V205" s="28">
        <v>-0.13800000000000001</v>
      </c>
      <c r="W205" s="20" t="str">
        <f t="shared" si="5"/>
        <v>concordant</v>
      </c>
    </row>
    <row r="206" spans="1:23" x14ac:dyDescent="0.25">
      <c r="A206" s="18" t="s">
        <v>552</v>
      </c>
      <c r="B206" s="22">
        <v>159.11615374330046</v>
      </c>
      <c r="C206" s="22">
        <f t="shared" si="4"/>
        <v>185.04418038118231</v>
      </c>
      <c r="D206" s="18">
        <v>18774.28490463772</v>
      </c>
      <c r="E206" s="23">
        <v>1.442157424932756</v>
      </c>
      <c r="F206" s="18">
        <v>20.750838098944001</v>
      </c>
      <c r="G206" s="18">
        <v>1.3151373096019066</v>
      </c>
      <c r="H206" s="18">
        <v>0.17042890174266723</v>
      </c>
      <c r="I206" s="18">
        <v>1.7846291918705515</v>
      </c>
      <c r="J206" s="18">
        <v>2.5902393056245233E-2</v>
      </c>
      <c r="K206" s="18">
        <v>0.96869835424270945</v>
      </c>
      <c r="L206" s="18">
        <v>0.54280091273603592</v>
      </c>
      <c r="M206" s="18">
        <v>164.85162771736771</v>
      </c>
      <c r="N206" s="18">
        <v>1.5766693403326713</v>
      </c>
      <c r="O206" s="18">
        <v>159.7910994777769</v>
      </c>
      <c r="P206" s="18">
        <v>2.6386214520680227</v>
      </c>
      <c r="Q206" s="18">
        <v>85.441423562898919</v>
      </c>
      <c r="R206" s="18">
        <v>35.562313531211835</v>
      </c>
      <c r="S206" s="27">
        <v>164.60499999999999</v>
      </c>
      <c r="T206" s="27">
        <v>1.571</v>
      </c>
      <c r="V206" s="28">
        <v>-3.37</v>
      </c>
      <c r="W206" s="20" t="str">
        <f t="shared" si="5"/>
        <v>rev discord.</v>
      </c>
    </row>
    <row r="207" spans="1:23" x14ac:dyDescent="0.25">
      <c r="A207" s="18" t="s">
        <v>334</v>
      </c>
      <c r="B207" s="22">
        <v>141.46804286789947</v>
      </c>
      <c r="C207" s="22">
        <f t="shared" si="4"/>
        <v>155.50431554014131</v>
      </c>
      <c r="D207" s="18">
        <v>16352.227226750641</v>
      </c>
      <c r="E207" s="23">
        <v>2.3685055748241282</v>
      </c>
      <c r="F207" s="18">
        <v>19.969517857552564</v>
      </c>
      <c r="G207" s="18">
        <v>1.8177386250413665</v>
      </c>
      <c r="H207" s="18">
        <v>0.17713291439109297</v>
      </c>
      <c r="I207" s="18">
        <v>2.2934654585693433</v>
      </c>
      <c r="J207" s="18">
        <v>2.5942642307247611E-2</v>
      </c>
      <c r="K207" s="18">
        <v>1.0571178599427506</v>
      </c>
      <c r="L207" s="18">
        <v>0.46092599999399025</v>
      </c>
      <c r="M207" s="18">
        <v>165.10453506469867</v>
      </c>
      <c r="N207" s="18">
        <v>1.7231883610466951</v>
      </c>
      <c r="O207" s="18">
        <v>165.59044353756815</v>
      </c>
      <c r="P207" s="18">
        <v>3.5042703454025599</v>
      </c>
      <c r="Q207" s="18">
        <v>172.51887166361431</v>
      </c>
      <c r="R207" s="18">
        <v>47.512657539951384</v>
      </c>
      <c r="S207" s="27">
        <v>165.114</v>
      </c>
      <c r="T207" s="27">
        <v>1.722</v>
      </c>
      <c r="V207" s="28">
        <v>0.318</v>
      </c>
      <c r="W207" s="20" t="str">
        <f t="shared" si="5"/>
        <v>concordant</v>
      </c>
    </row>
    <row r="208" spans="1:23" x14ac:dyDescent="0.25">
      <c r="A208" s="18" t="s">
        <v>392</v>
      </c>
      <c r="B208" s="22">
        <v>138.52784945837075</v>
      </c>
      <c r="C208" s="22">
        <f t="shared" si="4"/>
        <v>156.04062718841081</v>
      </c>
      <c r="D208" s="18">
        <v>9548.9803618166261</v>
      </c>
      <c r="E208" s="23">
        <v>1.8588738533965661</v>
      </c>
      <c r="F208" s="18">
        <v>20.152649858803439</v>
      </c>
      <c r="G208" s="18">
        <v>1.7137636919063148</v>
      </c>
      <c r="H208" s="18">
        <v>0.17322097673206549</v>
      </c>
      <c r="I208" s="18">
        <v>2.0331502388722682</v>
      </c>
      <c r="J208" s="18">
        <v>2.5975327984390797E-2</v>
      </c>
      <c r="K208" s="18">
        <v>1.0858951508603498</v>
      </c>
      <c r="L208" s="18">
        <v>0.53409488885713907</v>
      </c>
      <c r="M208" s="18">
        <v>165.3099091739536</v>
      </c>
      <c r="N208" s="18">
        <v>1.7722714155780039</v>
      </c>
      <c r="O208" s="18">
        <v>162.21042584126695</v>
      </c>
      <c r="P208" s="18">
        <v>3.0480448341661628</v>
      </c>
      <c r="Q208" s="18">
        <v>117.17658066954547</v>
      </c>
      <c r="R208" s="18">
        <v>40.551915147267636</v>
      </c>
      <c r="S208" s="27">
        <v>165.18600000000001</v>
      </c>
      <c r="T208" s="27">
        <v>1.768</v>
      </c>
      <c r="V208" s="28">
        <v>-2.0499999999999998</v>
      </c>
      <c r="W208" s="20" t="str">
        <f t="shared" si="5"/>
        <v>rev discord.</v>
      </c>
    </row>
    <row r="209" spans="1:25" x14ac:dyDescent="0.25">
      <c r="A209" s="18" t="s">
        <v>453</v>
      </c>
      <c r="B209" s="22">
        <v>205.12068985977811</v>
      </c>
      <c r="C209" s="22">
        <f t="shared" si="4"/>
        <v>234.53513474575067</v>
      </c>
      <c r="D209" s="18">
        <v>25417.247904552441</v>
      </c>
      <c r="E209" s="23">
        <v>1.6387649776805928</v>
      </c>
      <c r="F209" s="18">
        <v>19.786714732513754</v>
      </c>
      <c r="G209" s="18">
        <v>1.0566565461013664</v>
      </c>
      <c r="H209" s="18">
        <v>0.18054559555825417</v>
      </c>
      <c r="I209" s="18">
        <v>1.6939563477121526</v>
      </c>
      <c r="J209" s="18">
        <v>2.6007898791183551E-2</v>
      </c>
      <c r="K209" s="18">
        <v>1.190627532196759</v>
      </c>
      <c r="L209" s="18">
        <v>0.70286789491642654</v>
      </c>
      <c r="M209" s="18">
        <v>165.51455500936734</v>
      </c>
      <c r="N209" s="18">
        <v>1.9455782470510599</v>
      </c>
      <c r="O209" s="18">
        <v>168.52992916187799</v>
      </c>
      <c r="P209" s="18">
        <v>2.6304934812953746</v>
      </c>
      <c r="Q209" s="18">
        <v>211.07912766200795</v>
      </c>
      <c r="R209" s="18">
        <v>27.948533576777095</v>
      </c>
      <c r="S209" s="27">
        <v>165.667</v>
      </c>
      <c r="T209" s="27">
        <v>1.946</v>
      </c>
      <c r="V209" s="28">
        <v>1.95</v>
      </c>
      <c r="W209" s="20" t="str">
        <f t="shared" si="5"/>
        <v>concordant</v>
      </c>
    </row>
    <row r="210" spans="1:25" x14ac:dyDescent="0.25">
      <c r="A210" s="18" t="s">
        <v>532</v>
      </c>
      <c r="B210" s="22">
        <v>243.95743063962473</v>
      </c>
      <c r="C210" s="22">
        <f t="shared" si="4"/>
        <v>264.45391317979517</v>
      </c>
      <c r="D210" s="18">
        <v>13719.387326675984</v>
      </c>
      <c r="E210" s="23">
        <v>2.7970651104623698</v>
      </c>
      <c r="F210" s="18">
        <v>20.605206446610293</v>
      </c>
      <c r="G210" s="18">
        <v>1.1604454723396711</v>
      </c>
      <c r="H210" s="18">
        <v>0.17261058001300369</v>
      </c>
      <c r="I210" s="18">
        <v>1.5078605015205531</v>
      </c>
      <c r="J210" s="18">
        <v>2.6175115137900804E-2</v>
      </c>
      <c r="K210" s="18">
        <v>0.96167212666712454</v>
      </c>
      <c r="L210" s="18">
        <v>0.63777260940077485</v>
      </c>
      <c r="M210" s="18">
        <v>166.56509077935272</v>
      </c>
      <c r="N210" s="18">
        <v>1.5812930592337437</v>
      </c>
      <c r="O210" s="18">
        <v>161.68201066456365</v>
      </c>
      <c r="P210" s="18">
        <v>2.253748198092012</v>
      </c>
      <c r="Q210" s="18">
        <v>90.756225178316186</v>
      </c>
      <c r="R210" s="18">
        <v>27.509324409998168</v>
      </c>
      <c r="S210" s="27">
        <v>166.18</v>
      </c>
      <c r="T210" s="27">
        <v>1.573</v>
      </c>
      <c r="V210" s="28">
        <v>-3.21</v>
      </c>
      <c r="W210" s="20" t="str">
        <f t="shared" si="5"/>
        <v>rev discord.</v>
      </c>
    </row>
    <row r="211" spans="1:25" x14ac:dyDescent="0.25">
      <c r="A211" s="18" t="s">
        <v>491</v>
      </c>
      <c r="B211" s="22">
        <v>67.453314317479283</v>
      </c>
      <c r="C211" s="22">
        <f t="shared" si="4"/>
        <v>74.514890265271305</v>
      </c>
      <c r="D211" s="18">
        <v>10139.239557185352</v>
      </c>
      <c r="E211" s="23">
        <v>2.2447579664655457</v>
      </c>
      <c r="F211" s="18">
        <v>20.342854259004877</v>
      </c>
      <c r="G211" s="18">
        <v>2.0107233939178877</v>
      </c>
      <c r="H211" s="18">
        <v>0.17482482095966456</v>
      </c>
      <c r="I211" s="18">
        <v>2.3072432550420379</v>
      </c>
      <c r="J211" s="18">
        <v>2.6356985406182722E-2</v>
      </c>
      <c r="K211" s="18">
        <v>1.0390443584028455</v>
      </c>
      <c r="L211" s="18">
        <v>0.4503401867714697</v>
      </c>
      <c r="M211" s="18">
        <v>167.70749540193003</v>
      </c>
      <c r="N211" s="18">
        <v>1.7200837701296479</v>
      </c>
      <c r="O211" s="18">
        <v>163.59755083145058</v>
      </c>
      <c r="P211" s="18">
        <v>3.4862215330060167</v>
      </c>
      <c r="Q211" s="18">
        <v>104.49945961660026</v>
      </c>
      <c r="R211" s="18">
        <v>48.68669571612066</v>
      </c>
      <c r="S211" s="27">
        <v>167.59299999999999</v>
      </c>
      <c r="T211" s="27">
        <v>1.7170000000000001</v>
      </c>
      <c r="V211" s="28">
        <v>-2.69</v>
      </c>
      <c r="W211" s="20" t="str">
        <f t="shared" si="5"/>
        <v>rev discord.</v>
      </c>
    </row>
    <row r="212" spans="1:25" x14ac:dyDescent="0.25">
      <c r="A212" s="18" t="s">
        <v>327</v>
      </c>
      <c r="B212" s="22">
        <v>350.51569838556742</v>
      </c>
      <c r="C212" s="22">
        <f t="shared" si="4"/>
        <v>414.34544470399965</v>
      </c>
      <c r="D212" s="18">
        <v>155865.73044249209</v>
      </c>
      <c r="E212" s="23">
        <v>1.2904827901034888</v>
      </c>
      <c r="F212" s="18">
        <v>20.229452880820361</v>
      </c>
      <c r="G212" s="18">
        <v>0.899045938350721</v>
      </c>
      <c r="H212" s="18">
        <v>0.18133995155273577</v>
      </c>
      <c r="I212" s="18">
        <v>1.2316524769962538</v>
      </c>
      <c r="J212" s="18">
        <v>2.6451667534257248E-2</v>
      </c>
      <c r="K212" s="18">
        <v>0.84094593011587659</v>
      </c>
      <c r="L212" s="18">
        <v>0.68277858066487229</v>
      </c>
      <c r="M212" s="18">
        <v>168.30215405437727</v>
      </c>
      <c r="N212" s="18">
        <v>1.3970142506529299</v>
      </c>
      <c r="O212" s="18">
        <v>169.21292215994907</v>
      </c>
      <c r="P212" s="18">
        <v>1.9197170258432266</v>
      </c>
      <c r="Q212" s="18">
        <v>181.94464004963848</v>
      </c>
      <c r="R212" s="18">
        <v>20.965613161436195</v>
      </c>
      <c r="S212" s="27">
        <v>168.357</v>
      </c>
      <c r="T212" s="27">
        <v>1.395</v>
      </c>
      <c r="V212" s="28">
        <v>0.58399999999999996</v>
      </c>
      <c r="W212" s="20" t="str">
        <f t="shared" si="5"/>
        <v>concordant</v>
      </c>
    </row>
    <row r="213" spans="1:25" x14ac:dyDescent="0.25">
      <c r="A213" s="18" t="s">
        <v>560</v>
      </c>
      <c r="B213" s="22">
        <v>217.49099266688143</v>
      </c>
      <c r="C213" s="22">
        <f t="shared" si="4"/>
        <v>249.86679660356083</v>
      </c>
      <c r="D213" s="18">
        <v>16084.087257409628</v>
      </c>
      <c r="E213" s="23">
        <v>1.5786598960346683</v>
      </c>
      <c r="F213" s="18">
        <v>20.533601254865395</v>
      </c>
      <c r="G213" s="18">
        <v>1.12760172478068</v>
      </c>
      <c r="H213" s="18">
        <v>0.17638589583997102</v>
      </c>
      <c r="I213" s="18">
        <v>1.5936487797717305</v>
      </c>
      <c r="J213" s="18">
        <v>2.6534450216953151E-2</v>
      </c>
      <c r="K213" s="18">
        <v>1.122434255998038</v>
      </c>
      <c r="L213" s="18">
        <v>0.70431720605264847</v>
      </c>
      <c r="M213" s="18">
        <v>168.82203234818459</v>
      </c>
      <c r="N213" s="18">
        <v>1.870319040696657</v>
      </c>
      <c r="O213" s="18">
        <v>164.94586827481476</v>
      </c>
      <c r="P213" s="18">
        <v>2.4262603335313742</v>
      </c>
      <c r="Q213" s="18">
        <v>109.69322849370199</v>
      </c>
      <c r="R213" s="18">
        <v>26.713705631531191</v>
      </c>
      <c r="S213" s="27">
        <v>168.41499999999999</v>
      </c>
      <c r="T213" s="27">
        <v>1.8580000000000001</v>
      </c>
      <c r="V213" s="28">
        <v>-2.5099999999999998</v>
      </c>
      <c r="W213" s="20" t="str">
        <f t="shared" si="5"/>
        <v>rev discord.</v>
      </c>
    </row>
    <row r="214" spans="1:25" x14ac:dyDescent="0.25">
      <c r="A214" s="18" t="s">
        <v>478</v>
      </c>
      <c r="B214" s="22">
        <v>315.76911890993034</v>
      </c>
      <c r="C214" s="22">
        <f t="shared" si="4"/>
        <v>362.20580346213393</v>
      </c>
      <c r="D214" s="18">
        <v>28094.295138703146</v>
      </c>
      <c r="E214" s="23">
        <v>1.5979982993922057</v>
      </c>
      <c r="F214" s="18">
        <v>20.415313993916158</v>
      </c>
      <c r="G214" s="18">
        <v>1.1478027051140742</v>
      </c>
      <c r="H214" s="18">
        <v>0.17830317606741022</v>
      </c>
      <c r="I214" s="18">
        <v>1.4172607431432411</v>
      </c>
      <c r="J214" s="18">
        <v>2.6502818783605196E-2</v>
      </c>
      <c r="K214" s="18">
        <v>0.72017441778192026</v>
      </c>
      <c r="L214" s="18">
        <v>0.50814532277574898</v>
      </c>
      <c r="M214" s="18">
        <v>168.62339073204859</v>
      </c>
      <c r="N214" s="18">
        <v>1.1986373916326585</v>
      </c>
      <c r="O214" s="18">
        <v>166.59939808029097</v>
      </c>
      <c r="P214" s="18">
        <v>2.177621346995565</v>
      </c>
      <c r="Q214" s="18">
        <v>137.9320499227438</v>
      </c>
      <c r="R214" s="18">
        <v>28.650560943369896</v>
      </c>
      <c r="S214" s="27">
        <v>168.55799999999999</v>
      </c>
      <c r="T214" s="27">
        <v>1.1970000000000001</v>
      </c>
      <c r="V214" s="28">
        <v>-1.31</v>
      </c>
      <c r="W214" s="20" t="str">
        <f t="shared" si="5"/>
        <v>concordant</v>
      </c>
    </row>
    <row r="215" spans="1:25" x14ac:dyDescent="0.25">
      <c r="A215" s="18" t="s">
        <v>446</v>
      </c>
      <c r="B215" s="22">
        <v>323.08214002667631</v>
      </c>
      <c r="C215" s="22">
        <f t="shared" si="4"/>
        <v>368.1834930058875</v>
      </c>
      <c r="D215" s="18">
        <v>20576.081220003984</v>
      </c>
      <c r="E215" s="23">
        <v>1.6834151946897282</v>
      </c>
      <c r="F215" s="18">
        <v>20.789464557860342</v>
      </c>
      <c r="G215" s="18">
        <v>1.1901613897969605</v>
      </c>
      <c r="H215" s="18">
        <v>0.17494906967804899</v>
      </c>
      <c r="I215" s="18">
        <v>1.5942755002658966</v>
      </c>
      <c r="J215" s="18">
        <v>2.6572140640487324E-2</v>
      </c>
      <c r="K215" s="18">
        <v>1.0287662750465179</v>
      </c>
      <c r="L215" s="18">
        <v>0.64528763998125649</v>
      </c>
      <c r="M215" s="18">
        <v>169.05871570589218</v>
      </c>
      <c r="N215" s="18">
        <v>1.7166114415653198</v>
      </c>
      <c r="O215" s="18">
        <v>163.70493141275381</v>
      </c>
      <c r="P215" s="18">
        <v>2.4103865450672401</v>
      </c>
      <c r="Q215" s="18">
        <v>86.9804272393894</v>
      </c>
      <c r="R215" s="18">
        <v>28.880969169437929</v>
      </c>
      <c r="S215" s="27">
        <v>168.602</v>
      </c>
      <c r="T215" s="27">
        <v>1.706</v>
      </c>
      <c r="V215" s="28">
        <v>-3.48</v>
      </c>
      <c r="W215" s="20" t="str">
        <f t="shared" si="5"/>
        <v>rev discord.</v>
      </c>
    </row>
    <row r="216" spans="1:25" s="21" customFormat="1" x14ac:dyDescent="0.25">
      <c r="A216" s="18" t="s">
        <v>418</v>
      </c>
      <c r="B216" s="22">
        <v>58.802603562067461</v>
      </c>
      <c r="C216" s="22">
        <f t="shared" si="4"/>
        <v>66.748406843394491</v>
      </c>
      <c r="D216" s="18">
        <v>6514.0575279914365</v>
      </c>
      <c r="E216" s="23">
        <v>1.7391082245340967</v>
      </c>
      <c r="F216" s="18">
        <v>18.322181023297507</v>
      </c>
      <c r="G216" s="18">
        <v>3.3136533657502634</v>
      </c>
      <c r="H216" s="18">
        <v>0.19299747408968884</v>
      </c>
      <c r="I216" s="18">
        <v>3.5160188676273227</v>
      </c>
      <c r="J216" s="18">
        <v>2.6533597000423917E-2</v>
      </c>
      <c r="K216" s="18">
        <v>1.1423640440078762</v>
      </c>
      <c r="L216" s="18">
        <v>0.32490270587733389</v>
      </c>
      <c r="M216" s="18">
        <v>168.81667433080983</v>
      </c>
      <c r="N216" s="18">
        <v>1.9034685438674757</v>
      </c>
      <c r="O216" s="18">
        <v>179.18365826014266</v>
      </c>
      <c r="P216" s="18">
        <v>5.775610435030444</v>
      </c>
      <c r="Q216" s="18">
        <v>318.20290435730578</v>
      </c>
      <c r="R216" s="18">
        <v>75.598053056619747</v>
      </c>
      <c r="S216" s="27">
        <v>168.822</v>
      </c>
      <c r="T216" s="27">
        <v>1.9039999999999999</v>
      </c>
      <c r="U216" s="20"/>
      <c r="V216" s="28">
        <v>6.48</v>
      </c>
      <c r="W216" s="20" t="str">
        <f t="shared" si="5"/>
        <v>discord.</v>
      </c>
      <c r="X216" s="20"/>
    </row>
    <row r="217" spans="1:25" s="21" customFormat="1" x14ac:dyDescent="0.25">
      <c r="A217" s="18" t="s">
        <v>563</v>
      </c>
      <c r="B217" s="22">
        <v>238.46843652879744</v>
      </c>
      <c r="C217" s="22">
        <f t="shared" si="4"/>
        <v>242.17337429281821</v>
      </c>
      <c r="D217" s="18">
        <v>181003.01711638636</v>
      </c>
      <c r="E217" s="23">
        <v>15.125782443225191</v>
      </c>
      <c r="F217" s="18">
        <v>20.714544901072447</v>
      </c>
      <c r="G217" s="18">
        <v>1.1772807769283959</v>
      </c>
      <c r="H217" s="18">
        <v>0.17837355862493814</v>
      </c>
      <c r="I217" s="18">
        <v>1.689772373854622</v>
      </c>
      <c r="J217" s="18">
        <v>2.6587774442199938E-2</v>
      </c>
      <c r="K217" s="18">
        <v>1.212006768388791</v>
      </c>
      <c r="L217" s="18">
        <v>0.71726037609670668</v>
      </c>
      <c r="M217" s="18">
        <v>169.15688824505159</v>
      </c>
      <c r="N217" s="18">
        <v>2.0235277413659105</v>
      </c>
      <c r="O217" s="18">
        <v>166.66004726066259</v>
      </c>
      <c r="P217" s="18">
        <v>2.5972069199250285</v>
      </c>
      <c r="Q217" s="18">
        <v>131.36703218509584</v>
      </c>
      <c r="R217" s="18">
        <v>27.701507564276497</v>
      </c>
      <c r="S217" s="27">
        <v>168.904</v>
      </c>
      <c r="T217" s="27">
        <v>2.0129999999999999</v>
      </c>
      <c r="U217" s="20"/>
      <c r="V217" s="28">
        <v>-1.61</v>
      </c>
      <c r="W217" s="20" t="str">
        <f t="shared" si="5"/>
        <v>concordant</v>
      </c>
      <c r="X217" s="20"/>
      <c r="Y217" s="21" t="s">
        <v>873</v>
      </c>
    </row>
    <row r="218" spans="1:25" s="21" customFormat="1" x14ac:dyDescent="0.25">
      <c r="A218" s="18" t="s">
        <v>497</v>
      </c>
      <c r="B218" s="22">
        <v>462.39731159932836</v>
      </c>
      <c r="C218" s="22">
        <f t="shared" ref="C218:C281" si="6">B218+((B218/E218)*0.235)</f>
        <v>537.89178324560851</v>
      </c>
      <c r="D218" s="18">
        <v>215621.95692631215</v>
      </c>
      <c r="E218" s="23">
        <v>1.4393553045178029</v>
      </c>
      <c r="F218" s="18">
        <v>20.057114773921235</v>
      </c>
      <c r="G218" s="18">
        <v>1.2242369427546158</v>
      </c>
      <c r="H218" s="18">
        <v>0.18376890386997427</v>
      </c>
      <c r="I218" s="18">
        <v>1.8414546811268717</v>
      </c>
      <c r="J218" s="18">
        <v>2.6541900787854879E-2</v>
      </c>
      <c r="K218" s="18">
        <v>1.3755707375554544</v>
      </c>
      <c r="L218" s="18">
        <v>0.74700222147942219</v>
      </c>
      <c r="M218" s="18">
        <v>168.86882015118357</v>
      </c>
      <c r="N218" s="18">
        <v>2.2927488957752473</v>
      </c>
      <c r="O218" s="18">
        <v>171.29850725386731</v>
      </c>
      <c r="P218" s="18">
        <v>2.9026670730073931</v>
      </c>
      <c r="Q218" s="18">
        <v>204.96448354531157</v>
      </c>
      <c r="R218" s="18">
        <v>28.427122349228938</v>
      </c>
      <c r="S218" s="27">
        <v>169.04599999999999</v>
      </c>
      <c r="T218" s="27">
        <v>2.2919999999999998</v>
      </c>
      <c r="U218" s="20"/>
      <c r="V218" s="28">
        <v>1.55</v>
      </c>
      <c r="W218" s="20" t="str">
        <f t="shared" ref="W218:W281" si="7">IF(V218&gt;3.67, "discord.", IF(V218&lt;-1.69, "rev discord.", "concordant"))</f>
        <v>concordant</v>
      </c>
      <c r="X218" s="20"/>
    </row>
    <row r="219" spans="1:25" s="21" customFormat="1" x14ac:dyDescent="0.25">
      <c r="A219" s="18" t="s">
        <v>430</v>
      </c>
      <c r="B219" s="22">
        <v>331.94044637182049</v>
      </c>
      <c r="C219" s="22">
        <f t="shared" si="6"/>
        <v>387.41202120413948</v>
      </c>
      <c r="D219" s="18">
        <v>108327.82591924262</v>
      </c>
      <c r="E219" s="23">
        <v>1.4062338257598879</v>
      </c>
      <c r="F219" s="18">
        <v>20.541801742327713</v>
      </c>
      <c r="G219" s="18">
        <v>0.98830385019676215</v>
      </c>
      <c r="H219" s="18">
        <v>0.18037834391118407</v>
      </c>
      <c r="I219" s="18">
        <v>1.4287703598945267</v>
      </c>
      <c r="J219" s="18">
        <v>2.6709840284502115E-2</v>
      </c>
      <c r="K219" s="18">
        <v>1.0303713499216633</v>
      </c>
      <c r="L219" s="18">
        <v>0.72115952209263801</v>
      </c>
      <c r="M219" s="18">
        <v>169.92334993307159</v>
      </c>
      <c r="N219" s="18">
        <v>1.7279674483093999</v>
      </c>
      <c r="O219" s="18">
        <v>168.38606642618433</v>
      </c>
      <c r="P219" s="18">
        <v>2.2169515154237018</v>
      </c>
      <c r="Q219" s="18">
        <v>146.85940740647428</v>
      </c>
      <c r="R219" s="18">
        <v>23.212251251852692</v>
      </c>
      <c r="S219" s="27">
        <v>169.77600000000001</v>
      </c>
      <c r="T219" s="27">
        <v>1.72</v>
      </c>
      <c r="U219" s="20"/>
      <c r="V219" s="28">
        <v>-0.98399999999999999</v>
      </c>
      <c r="W219" s="20" t="str">
        <f t="shared" si="7"/>
        <v>concordant</v>
      </c>
      <c r="X219" s="20"/>
    </row>
    <row r="220" spans="1:25" s="21" customFormat="1" x14ac:dyDescent="0.25">
      <c r="A220" s="18" t="s">
        <v>457</v>
      </c>
      <c r="B220" s="22">
        <v>112.15598105330534</v>
      </c>
      <c r="C220" s="22">
        <f t="shared" si="6"/>
        <v>128.59528114161566</v>
      </c>
      <c r="D220" s="18">
        <v>17374.301496316701</v>
      </c>
      <c r="E220" s="23">
        <v>1.6032711493762739</v>
      </c>
      <c r="F220" s="18">
        <v>20.558551035323596</v>
      </c>
      <c r="G220" s="18">
        <v>2.2057549192384474</v>
      </c>
      <c r="H220" s="18">
        <v>0.17765608255938714</v>
      </c>
      <c r="I220" s="18">
        <v>2.4385156188620671</v>
      </c>
      <c r="J220" s="18">
        <v>2.6754594660106618E-2</v>
      </c>
      <c r="K220" s="18">
        <v>1.0059534393462839</v>
      </c>
      <c r="L220" s="18">
        <v>0.41252696171604242</v>
      </c>
      <c r="M220" s="18">
        <v>170.20434359115012</v>
      </c>
      <c r="N220" s="18">
        <v>1.6897708580857085</v>
      </c>
      <c r="O220" s="18">
        <v>166.04162290142423</v>
      </c>
      <c r="P220" s="18">
        <v>3.7352443134014095</v>
      </c>
      <c r="Q220" s="18">
        <v>107.12553370644645</v>
      </c>
      <c r="R220" s="18">
        <v>52.48828371556003</v>
      </c>
      <c r="S220" s="27">
        <v>170.11</v>
      </c>
      <c r="T220" s="27">
        <v>1.6870000000000001</v>
      </c>
      <c r="U220" s="20"/>
      <c r="V220" s="28">
        <v>-2.68</v>
      </c>
      <c r="W220" s="20" t="str">
        <f t="shared" si="7"/>
        <v>rev discord.</v>
      </c>
      <c r="X220" s="20"/>
    </row>
    <row r="221" spans="1:25" s="21" customFormat="1" x14ac:dyDescent="0.25">
      <c r="A221" s="18" t="s">
        <v>315</v>
      </c>
      <c r="B221" s="22">
        <v>220.06517626340482</v>
      </c>
      <c r="C221" s="22">
        <f t="shared" si="6"/>
        <v>252.95915970386713</v>
      </c>
      <c r="D221" s="18">
        <v>40935.987335678234</v>
      </c>
      <c r="E221" s="23">
        <v>1.5721816275460887</v>
      </c>
      <c r="F221" s="18">
        <v>20.244365793584247</v>
      </c>
      <c r="G221" s="18">
        <v>1.4752541139396529</v>
      </c>
      <c r="H221" s="18">
        <v>0.18288586296197831</v>
      </c>
      <c r="I221" s="18">
        <v>1.7602795162300446</v>
      </c>
      <c r="J221" s="18">
        <v>2.6840925235187534E-2</v>
      </c>
      <c r="K221" s="18">
        <v>0.94314872782134629</v>
      </c>
      <c r="L221" s="18">
        <v>0.53579486617061178</v>
      </c>
      <c r="M221" s="18">
        <v>170.74634189460136</v>
      </c>
      <c r="N221" s="18">
        <v>1.5892517947644365</v>
      </c>
      <c r="O221" s="18">
        <v>170.54079233280137</v>
      </c>
      <c r="P221" s="18">
        <v>2.7634391929552464</v>
      </c>
      <c r="Q221" s="18">
        <v>167.6670221013737</v>
      </c>
      <c r="R221" s="18">
        <v>34.7283954484937</v>
      </c>
      <c r="S221" s="27">
        <v>170.74</v>
      </c>
      <c r="T221" s="27">
        <v>1.587</v>
      </c>
      <c r="U221" s="20"/>
      <c r="V221" s="28">
        <v>-0.13100000000000001</v>
      </c>
      <c r="W221" s="20" t="str">
        <f t="shared" si="7"/>
        <v>concordant</v>
      </c>
      <c r="X221" s="20"/>
    </row>
    <row r="222" spans="1:25" s="21" customFormat="1" x14ac:dyDescent="0.25">
      <c r="A222" s="18" t="s">
        <v>570</v>
      </c>
      <c r="B222" s="22">
        <v>92.104234966220744</v>
      </c>
      <c r="C222" s="22">
        <f t="shared" si="6"/>
        <v>103.11292101653254</v>
      </c>
      <c r="D222" s="18">
        <v>12493.58146130083</v>
      </c>
      <c r="E222" s="23">
        <v>1.9661288475429664</v>
      </c>
      <c r="F222" s="18">
        <v>19.664069263468789</v>
      </c>
      <c r="G222" s="18">
        <v>1.5284216801562045</v>
      </c>
      <c r="H222" s="18">
        <v>0.18503535328202747</v>
      </c>
      <c r="I222" s="18">
        <v>1.8723992331638286</v>
      </c>
      <c r="J222" s="18">
        <v>2.6864108213511491E-2</v>
      </c>
      <c r="K222" s="18">
        <v>1.0750172376556182</v>
      </c>
      <c r="L222" s="18">
        <v>0.57413890083641039</v>
      </c>
      <c r="M222" s="18">
        <v>170.89188088664088</v>
      </c>
      <c r="N222" s="18">
        <v>1.8129803581434345</v>
      </c>
      <c r="O222" s="18">
        <v>172.38422920784069</v>
      </c>
      <c r="P222" s="18">
        <v>2.9686090663720535</v>
      </c>
      <c r="Q222" s="18">
        <v>192.93265469850076</v>
      </c>
      <c r="R222" s="18">
        <v>35.637935876038796</v>
      </c>
      <c r="S222" s="27">
        <v>170.94</v>
      </c>
      <c r="T222" s="27">
        <v>1.8120000000000001</v>
      </c>
      <c r="U222" s="20"/>
      <c r="V222" s="28">
        <v>0.94299999999999995</v>
      </c>
      <c r="W222" s="20" t="str">
        <f t="shared" si="7"/>
        <v>concordant</v>
      </c>
      <c r="X222" s="20"/>
    </row>
    <row r="223" spans="1:25" s="21" customFormat="1" x14ac:dyDescent="0.25">
      <c r="A223" s="18" t="s">
        <v>300</v>
      </c>
      <c r="B223" s="22">
        <v>179.58981354162074</v>
      </c>
      <c r="C223" s="22">
        <f t="shared" si="6"/>
        <v>203.83852580399733</v>
      </c>
      <c r="D223" s="18">
        <v>29812.810514001882</v>
      </c>
      <c r="E223" s="23">
        <v>1.7404473163617209</v>
      </c>
      <c r="F223" s="18">
        <v>20.105067996050852</v>
      </c>
      <c r="G223" s="18">
        <v>1.3916907069901192</v>
      </c>
      <c r="H223" s="18">
        <v>0.18426133786191318</v>
      </c>
      <c r="I223" s="18">
        <v>1.8438923154613649</v>
      </c>
      <c r="J223" s="18">
        <v>2.6930430772279572E-2</v>
      </c>
      <c r="K223" s="18">
        <v>1.1910514562188843</v>
      </c>
      <c r="L223" s="18">
        <v>0.6459441509852315</v>
      </c>
      <c r="M223" s="18">
        <v>171.30822504908659</v>
      </c>
      <c r="N223" s="18">
        <v>2.0134971581844923</v>
      </c>
      <c r="O223" s="18">
        <v>171.72080687543291</v>
      </c>
      <c r="P223" s="18">
        <v>2.9130861306319673</v>
      </c>
      <c r="Q223" s="18">
        <v>177.38598985129534</v>
      </c>
      <c r="R223" s="18">
        <v>32.835979247788387</v>
      </c>
      <c r="S223" s="27">
        <v>171.33</v>
      </c>
      <c r="T223" s="27">
        <v>2.0099999999999998</v>
      </c>
      <c r="U223" s="20"/>
      <c r="V223" s="28">
        <v>0.26100000000000001</v>
      </c>
      <c r="W223" s="20" t="str">
        <f t="shared" si="7"/>
        <v>concordant</v>
      </c>
      <c r="X223" s="20"/>
    </row>
    <row r="224" spans="1:25" s="21" customFormat="1" x14ac:dyDescent="0.25">
      <c r="A224" s="18" t="s">
        <v>440</v>
      </c>
      <c r="B224" s="22">
        <v>143.80934147980838</v>
      </c>
      <c r="C224" s="22">
        <f t="shared" si="6"/>
        <v>159.43436242560756</v>
      </c>
      <c r="D224" s="18">
        <v>21086.596200006501</v>
      </c>
      <c r="E224" s="23">
        <v>2.1628895964354435</v>
      </c>
      <c r="F224" s="18">
        <v>20.407390741868138</v>
      </c>
      <c r="G224" s="18">
        <v>1.6889184886250759</v>
      </c>
      <c r="H224" s="18">
        <v>0.18116223651518046</v>
      </c>
      <c r="I224" s="18">
        <v>2.2398852686097577</v>
      </c>
      <c r="J224" s="18">
        <v>2.6991123499213496E-2</v>
      </c>
      <c r="K224" s="18">
        <v>1.28108432086358</v>
      </c>
      <c r="L224" s="18">
        <v>0.57194193774876612</v>
      </c>
      <c r="M224" s="18">
        <v>171.68920401584259</v>
      </c>
      <c r="N224" s="18">
        <v>2.1704521223073812</v>
      </c>
      <c r="O224" s="18">
        <v>169.06016138055639</v>
      </c>
      <c r="P224" s="18">
        <v>3.4883135334975606</v>
      </c>
      <c r="Q224" s="18">
        <v>132.39711748656424</v>
      </c>
      <c r="R224" s="18">
        <v>43.181799702632603</v>
      </c>
      <c r="S224" s="27">
        <v>171.56399999999999</v>
      </c>
      <c r="T224" s="27">
        <v>2.165</v>
      </c>
      <c r="U224" s="20"/>
      <c r="V224" s="28">
        <v>-1.67</v>
      </c>
      <c r="W224" s="20" t="str">
        <f t="shared" si="7"/>
        <v>concordant</v>
      </c>
      <c r="X224" s="20"/>
    </row>
    <row r="225" spans="1:24" s="21" customFormat="1" x14ac:dyDescent="0.25">
      <c r="A225" s="18" t="s">
        <v>360</v>
      </c>
      <c r="B225" s="22">
        <v>1168.289579288584</v>
      </c>
      <c r="C225" s="22">
        <f t="shared" si="6"/>
        <v>1250.7957066665654</v>
      </c>
      <c r="D225" s="18">
        <v>184065.42802746943</v>
      </c>
      <c r="E225" s="23">
        <v>3.3276080196449338</v>
      </c>
      <c r="F225" s="18">
        <v>10.640996028374701</v>
      </c>
      <c r="G225" s="18">
        <v>5.6881061146796998</v>
      </c>
      <c r="H225" s="18">
        <v>0.36256493050190158</v>
      </c>
      <c r="I225" s="18">
        <v>6.0645493239649335</v>
      </c>
      <c r="J225" s="18">
        <v>2.779106433975596E-2</v>
      </c>
      <c r="K225" s="18">
        <v>2.1033707335092449</v>
      </c>
      <c r="L225" s="18">
        <v>0.34683050976227919</v>
      </c>
      <c r="M225" s="18">
        <v>176.70847104118542</v>
      </c>
      <c r="N225" s="18">
        <v>3.6663542180210129</v>
      </c>
      <c r="O225" s="18">
        <v>314.12794012694184</v>
      </c>
      <c r="P225" s="18">
        <v>16.386821867301904</v>
      </c>
      <c r="Q225" s="18">
        <v>1520.4889156816093</v>
      </c>
      <c r="R225" s="18">
        <v>107.3387472769524</v>
      </c>
      <c r="S225" s="27">
        <v>171.85900000000001</v>
      </c>
      <c r="T225" s="27">
        <v>3.6309999999999998</v>
      </c>
      <c r="U225" s="20"/>
      <c r="V225" s="28">
        <v>64.8</v>
      </c>
      <c r="W225" s="20" t="str">
        <f t="shared" si="7"/>
        <v>discord.</v>
      </c>
      <c r="X225" s="20"/>
    </row>
    <row r="226" spans="1:24" s="21" customFormat="1" x14ac:dyDescent="0.25">
      <c r="A226" s="18" t="s">
        <v>598</v>
      </c>
      <c r="B226" s="22">
        <v>235.435714100799</v>
      </c>
      <c r="C226" s="22">
        <f t="shared" si="6"/>
        <v>272.63780934177242</v>
      </c>
      <c r="D226" s="18">
        <v>13808.034386198606</v>
      </c>
      <c r="E226" s="23">
        <v>1.4872117405030358</v>
      </c>
      <c r="F226" s="18">
        <v>20.458182174948362</v>
      </c>
      <c r="G226" s="18">
        <v>1.2581894791313364</v>
      </c>
      <c r="H226" s="18">
        <v>0.18030256904689362</v>
      </c>
      <c r="I226" s="18">
        <v>1.7818484485065518</v>
      </c>
      <c r="J226" s="18">
        <v>2.7218202570078617E-2</v>
      </c>
      <c r="K226" s="18">
        <v>1.2611853855212465</v>
      </c>
      <c r="L226" s="18">
        <v>0.70779610161476036</v>
      </c>
      <c r="M226" s="18">
        <v>173.11441977187224</v>
      </c>
      <c r="N226" s="18">
        <v>2.1542390126391808</v>
      </c>
      <c r="O226" s="18">
        <v>168.32088140887211</v>
      </c>
      <c r="P226" s="18">
        <v>2.7638235240510483</v>
      </c>
      <c r="Q226" s="18">
        <v>101.46974763232689</v>
      </c>
      <c r="R226" s="18">
        <v>29.753226388953074</v>
      </c>
      <c r="S226" s="27">
        <v>172.55799999999999</v>
      </c>
      <c r="T226" s="27">
        <v>2.137</v>
      </c>
      <c r="U226" s="20"/>
      <c r="V226" s="28">
        <v>-3.04</v>
      </c>
      <c r="W226" s="20" t="str">
        <f t="shared" si="7"/>
        <v>rev discord.</v>
      </c>
      <c r="X226" s="20"/>
    </row>
    <row r="227" spans="1:24" s="21" customFormat="1" x14ac:dyDescent="0.25">
      <c r="A227" s="18" t="s">
        <v>417</v>
      </c>
      <c r="B227" s="22">
        <v>711.68933812608986</v>
      </c>
      <c r="C227" s="22">
        <f t="shared" si="6"/>
        <v>804.07131564134613</v>
      </c>
      <c r="D227" s="18">
        <v>144922.26319164742</v>
      </c>
      <c r="E227" s="23">
        <v>1.8103855206174964</v>
      </c>
      <c r="F227" s="18">
        <v>20.140879393704967</v>
      </c>
      <c r="G227" s="18">
        <v>0.93103707001127467</v>
      </c>
      <c r="H227" s="18">
        <v>0.18752641961905273</v>
      </c>
      <c r="I227" s="18">
        <v>1.4201752126571401</v>
      </c>
      <c r="J227" s="18">
        <v>2.7336854786800178E-2</v>
      </c>
      <c r="K227" s="18">
        <v>1.071897429103464</v>
      </c>
      <c r="L227" s="18">
        <v>0.75476421469006605</v>
      </c>
      <c r="M227" s="18">
        <v>173.85899104118371</v>
      </c>
      <c r="N227" s="18">
        <v>1.8386841148952158</v>
      </c>
      <c r="O227" s="18">
        <v>174.51642867383745</v>
      </c>
      <c r="P227" s="18">
        <v>2.2771505730395347</v>
      </c>
      <c r="Q227" s="18">
        <v>183.41169505188051</v>
      </c>
      <c r="R227" s="18">
        <v>21.708687355592488</v>
      </c>
      <c r="S227" s="27">
        <v>173.923</v>
      </c>
      <c r="T227" s="27">
        <v>1.8340000000000001</v>
      </c>
      <c r="U227" s="20"/>
      <c r="V227" s="28">
        <v>0.41</v>
      </c>
      <c r="W227" s="20" t="str">
        <f t="shared" si="7"/>
        <v>concordant</v>
      </c>
      <c r="X227" s="20"/>
    </row>
    <row r="228" spans="1:24" s="21" customFormat="1" x14ac:dyDescent="0.25">
      <c r="A228" s="18" t="s">
        <v>540</v>
      </c>
      <c r="B228" s="22">
        <v>978.31524556692148</v>
      </c>
      <c r="C228" s="22">
        <f t="shared" si="6"/>
        <v>1016.3752821451213</v>
      </c>
      <c r="D228" s="18">
        <v>181023.45945552431</v>
      </c>
      <c r="E228" s="23">
        <v>6.0405638926766487</v>
      </c>
      <c r="F228" s="18">
        <v>20.162359487095515</v>
      </c>
      <c r="G228" s="18">
        <v>0.83201990088049582</v>
      </c>
      <c r="H228" s="18">
        <v>0.18753762083218395</v>
      </c>
      <c r="I228" s="18">
        <v>1.5138787776427716</v>
      </c>
      <c r="J228" s="18">
        <v>2.733644700839984E-2</v>
      </c>
      <c r="K228" s="18">
        <v>1.2644881154170255</v>
      </c>
      <c r="L228" s="18">
        <v>0.83526378339614016</v>
      </c>
      <c r="M228" s="18">
        <v>173.85643228066343</v>
      </c>
      <c r="N228" s="18">
        <v>2.1690139506092976</v>
      </c>
      <c r="O228" s="18">
        <v>174.52600611831539</v>
      </c>
      <c r="P228" s="18">
        <v>2.4275202661014532</v>
      </c>
      <c r="Q228" s="18">
        <v>183.58539562455161</v>
      </c>
      <c r="R228" s="18">
        <v>19.398096584655875</v>
      </c>
      <c r="S228" s="27">
        <v>173.96899999999999</v>
      </c>
      <c r="T228" s="27">
        <v>2.1589999999999998</v>
      </c>
      <c r="U228" s="20"/>
      <c r="V228" s="28">
        <v>0.41899999999999998</v>
      </c>
      <c r="W228" s="20" t="str">
        <f t="shared" si="7"/>
        <v>concordant</v>
      </c>
      <c r="X228" s="20"/>
    </row>
    <row r="229" spans="1:24" s="21" customFormat="1" x14ac:dyDescent="0.25">
      <c r="A229" s="18" t="s">
        <v>310</v>
      </c>
      <c r="B229" s="22">
        <v>534.69851939614409</v>
      </c>
      <c r="C229" s="22">
        <f t="shared" si="6"/>
        <v>625.50420610733158</v>
      </c>
      <c r="D229" s="18">
        <v>222809.28982282613</v>
      </c>
      <c r="E229" s="23">
        <v>1.3837696361214014</v>
      </c>
      <c r="F229" s="18">
        <v>20.062777703827368</v>
      </c>
      <c r="G229" s="18">
        <v>1.0197081425801491</v>
      </c>
      <c r="H229" s="18">
        <v>0.18891251008178639</v>
      </c>
      <c r="I229" s="18">
        <v>1.5535624072277292</v>
      </c>
      <c r="J229" s="18">
        <v>2.7342393310080322E-2</v>
      </c>
      <c r="K229" s="18">
        <v>1.172001495263211</v>
      </c>
      <c r="L229" s="18">
        <v>0.75439614772515085</v>
      </c>
      <c r="M229" s="18">
        <v>173.89374450944726</v>
      </c>
      <c r="N229" s="18">
        <v>2.0107945611202638</v>
      </c>
      <c r="O229" s="18">
        <v>175.70090087562625</v>
      </c>
      <c r="P229" s="18">
        <v>2.506515059817076</v>
      </c>
      <c r="Q229" s="18">
        <v>200.11259630660433</v>
      </c>
      <c r="R229" s="18">
        <v>23.694817438702316</v>
      </c>
      <c r="S229" s="27">
        <v>174.04900000000001</v>
      </c>
      <c r="T229" s="27">
        <v>2.008</v>
      </c>
      <c r="U229" s="20"/>
      <c r="V229" s="28">
        <v>1.1200000000000001</v>
      </c>
      <c r="W229" s="20" t="str">
        <f t="shared" si="7"/>
        <v>concordant</v>
      </c>
      <c r="X229" s="20"/>
    </row>
    <row r="230" spans="1:24" s="21" customFormat="1" x14ac:dyDescent="0.25">
      <c r="A230" s="18" t="s">
        <v>522</v>
      </c>
      <c r="B230" s="22">
        <v>378.82183606236947</v>
      </c>
      <c r="C230" s="22">
        <f t="shared" si="6"/>
        <v>418.9676709741434</v>
      </c>
      <c r="D230" s="18">
        <v>42885.152161864855</v>
      </c>
      <c r="E230" s="23">
        <v>2.2174935873247508</v>
      </c>
      <c r="F230" s="18">
        <v>20.225996875750052</v>
      </c>
      <c r="G230" s="18">
        <v>1.2054104065673519</v>
      </c>
      <c r="H230" s="18">
        <v>0.18812399754844666</v>
      </c>
      <c r="I230" s="18">
        <v>1.7908282378087617</v>
      </c>
      <c r="J230" s="18">
        <v>2.7491562815630109E-2</v>
      </c>
      <c r="K230" s="18">
        <v>1.3235415275578448</v>
      </c>
      <c r="L230" s="18">
        <v>0.7390667064627684</v>
      </c>
      <c r="M230" s="18">
        <v>174.8296920734216</v>
      </c>
      <c r="N230" s="18">
        <v>2.282847815500574</v>
      </c>
      <c r="O230" s="18">
        <v>175.02725342390977</v>
      </c>
      <c r="P230" s="18">
        <v>2.8791708679568444</v>
      </c>
      <c r="Q230" s="18">
        <v>177.67472519943283</v>
      </c>
      <c r="R230" s="18">
        <v>28.140611742652382</v>
      </c>
      <c r="S230" s="27">
        <v>174.84800000000001</v>
      </c>
      <c r="T230" s="27">
        <v>2.2759999999999998</v>
      </c>
      <c r="U230" s="20"/>
      <c r="V230" s="28">
        <v>0.123</v>
      </c>
      <c r="W230" s="20" t="str">
        <f t="shared" si="7"/>
        <v>concordant</v>
      </c>
      <c r="X230" s="20"/>
    </row>
    <row r="231" spans="1:24" s="21" customFormat="1" x14ac:dyDescent="0.25">
      <c r="A231" s="18" t="s">
        <v>548</v>
      </c>
      <c r="B231" s="22">
        <v>38.668220051436776</v>
      </c>
      <c r="C231" s="22">
        <f t="shared" si="6"/>
        <v>44.117965918406085</v>
      </c>
      <c r="D231" s="18">
        <v>4864.0991414414557</v>
      </c>
      <c r="E231" s="23">
        <v>1.6674230200648024</v>
      </c>
      <c r="F231" s="18">
        <v>11.678191521670703</v>
      </c>
      <c r="G231" s="18">
        <v>6.9254452758279292</v>
      </c>
      <c r="H231" s="18">
        <v>0.31749807923905182</v>
      </c>
      <c r="I231" s="18">
        <v>7.0974870752450689</v>
      </c>
      <c r="J231" s="18">
        <v>2.7686298815170877E-2</v>
      </c>
      <c r="K231" s="18">
        <v>1.4595613591881689</v>
      </c>
      <c r="L231" s="18">
        <v>0.20564480691749235</v>
      </c>
      <c r="M231" s="18">
        <v>176.05133710609906</v>
      </c>
      <c r="N231" s="18">
        <v>2.5348071323103483</v>
      </c>
      <c r="O231" s="18">
        <v>279.97618271741379</v>
      </c>
      <c r="P231" s="18">
        <v>17.368726964167479</v>
      </c>
      <c r="Q231" s="18">
        <v>1273.2278111448152</v>
      </c>
      <c r="R231" s="18">
        <v>135.65044483260476</v>
      </c>
      <c r="S231" s="27">
        <v>174.94300000000001</v>
      </c>
      <c r="T231" s="27">
        <v>2.5299999999999998</v>
      </c>
      <c r="U231" s="20"/>
      <c r="V231" s="28">
        <v>51.8</v>
      </c>
      <c r="W231" s="20" t="str">
        <f t="shared" si="7"/>
        <v>discord.</v>
      </c>
      <c r="X231" s="20"/>
    </row>
    <row r="232" spans="1:24" s="21" customFormat="1" x14ac:dyDescent="0.25">
      <c r="A232" s="18" t="s">
        <v>503</v>
      </c>
      <c r="B232" s="22">
        <v>177.68630147453487</v>
      </c>
      <c r="C232" s="22">
        <f t="shared" si="6"/>
        <v>194.77611229181485</v>
      </c>
      <c r="D232" s="18">
        <v>275477.4668134547</v>
      </c>
      <c r="E232" s="23">
        <v>2.4433436562267108</v>
      </c>
      <c r="F232" s="18">
        <v>19.982324503342287</v>
      </c>
      <c r="G232" s="18">
        <v>1.5152911799646094</v>
      </c>
      <c r="H232" s="18">
        <v>0.19129323949842728</v>
      </c>
      <c r="I232" s="18">
        <v>1.7628902538598901</v>
      </c>
      <c r="J232" s="18">
        <v>2.7505994021087558E-2</v>
      </c>
      <c r="K232" s="18">
        <v>0.9009203703997708</v>
      </c>
      <c r="L232" s="18">
        <v>0.51104733742057062</v>
      </c>
      <c r="M232" s="18">
        <v>174.92023186722167</v>
      </c>
      <c r="N232" s="18">
        <v>1.5547035879811943</v>
      </c>
      <c r="O232" s="18">
        <v>177.73211444664861</v>
      </c>
      <c r="P232" s="18">
        <v>2.8743343981024623</v>
      </c>
      <c r="Q232" s="18">
        <v>215.30000010796974</v>
      </c>
      <c r="R232" s="18">
        <v>35.092892994876607</v>
      </c>
      <c r="S232" s="27">
        <v>174.97900000000001</v>
      </c>
      <c r="T232" s="27">
        <v>1.5549999999999999</v>
      </c>
      <c r="U232" s="20"/>
      <c r="V232" s="28">
        <v>1.74</v>
      </c>
      <c r="W232" s="20" t="str">
        <f t="shared" si="7"/>
        <v>concordant</v>
      </c>
      <c r="X232" s="20"/>
    </row>
    <row r="233" spans="1:24" s="21" customFormat="1" x14ac:dyDescent="0.25">
      <c r="A233" s="18" t="s">
        <v>316</v>
      </c>
      <c r="B233" s="22">
        <v>72.189129335777906</v>
      </c>
      <c r="C233" s="22">
        <f t="shared" si="6"/>
        <v>81.077964458969987</v>
      </c>
      <c r="D233" s="18">
        <v>41044.014540637916</v>
      </c>
      <c r="E233" s="23">
        <v>1.9085116507162403</v>
      </c>
      <c r="F233" s="18">
        <v>20.951538215312645</v>
      </c>
      <c r="G233" s="18">
        <v>1.8624967178120955</v>
      </c>
      <c r="H233" s="18">
        <v>0.18173426619805264</v>
      </c>
      <c r="I233" s="18">
        <v>2.0662931587423863</v>
      </c>
      <c r="J233" s="18">
        <v>2.7578103527525707E-2</v>
      </c>
      <c r="K233" s="18">
        <v>0.88755297350314644</v>
      </c>
      <c r="L233" s="18">
        <v>0.42953874659457331</v>
      </c>
      <c r="M233" s="18">
        <v>175.37261991860467</v>
      </c>
      <c r="N233" s="18">
        <v>1.5355432499038528</v>
      </c>
      <c r="O233" s="18">
        <v>169.55178617802693</v>
      </c>
      <c r="P233" s="18">
        <v>3.2265641442684654</v>
      </c>
      <c r="Q233" s="18">
        <v>89.095073948839257</v>
      </c>
      <c r="R233" s="18">
        <v>44.247464324026282</v>
      </c>
      <c r="S233" s="27">
        <v>175.20599999999999</v>
      </c>
      <c r="T233" s="27">
        <v>1.532</v>
      </c>
      <c r="U233" s="20"/>
      <c r="V233" s="28">
        <v>-3.66</v>
      </c>
      <c r="W233" s="20" t="str">
        <f t="shared" si="7"/>
        <v>rev discord.</v>
      </c>
      <c r="X233" s="20"/>
    </row>
    <row r="234" spans="1:24" s="21" customFormat="1" x14ac:dyDescent="0.25">
      <c r="A234" s="18" t="s">
        <v>462</v>
      </c>
      <c r="B234" s="22">
        <v>205.36440627791393</v>
      </c>
      <c r="C234" s="22">
        <f t="shared" si="6"/>
        <v>219.92239768760578</v>
      </c>
      <c r="D234" s="18">
        <v>125395.78033182761</v>
      </c>
      <c r="E234" s="23">
        <v>3.3150614062858081</v>
      </c>
      <c r="F234" s="18">
        <v>20.658742158577962</v>
      </c>
      <c r="G234" s="18">
        <v>1.2153055148530783</v>
      </c>
      <c r="H234" s="18">
        <v>0.18574498216669966</v>
      </c>
      <c r="I234" s="18">
        <v>1.6538427836681275</v>
      </c>
      <c r="J234" s="18">
        <v>2.7659414964671038E-2</v>
      </c>
      <c r="K234" s="18">
        <v>1.1216762470022237</v>
      </c>
      <c r="L234" s="18">
        <v>0.6782242290977688</v>
      </c>
      <c r="M234" s="18">
        <v>175.88269935919271</v>
      </c>
      <c r="N234" s="18">
        <v>1.94616441078972</v>
      </c>
      <c r="O234" s="18">
        <v>172.9920840599691</v>
      </c>
      <c r="P234" s="18">
        <v>2.630576280342666</v>
      </c>
      <c r="Q234" s="18">
        <v>133.66083124454528</v>
      </c>
      <c r="R234" s="18">
        <v>28.570869707097728</v>
      </c>
      <c r="S234" s="27">
        <v>175.63300000000001</v>
      </c>
      <c r="T234" s="27">
        <v>1.9370000000000001</v>
      </c>
      <c r="U234" s="20"/>
      <c r="V234" s="28">
        <v>-1.8</v>
      </c>
      <c r="W234" s="20" t="str">
        <f t="shared" si="7"/>
        <v>rev discord.</v>
      </c>
      <c r="X234" s="20"/>
    </row>
    <row r="235" spans="1:24" s="21" customFormat="1" x14ac:dyDescent="0.25">
      <c r="A235" s="18" t="s">
        <v>580</v>
      </c>
      <c r="B235" s="22">
        <v>282.70105162384675</v>
      </c>
      <c r="C235" s="22">
        <f t="shared" si="6"/>
        <v>310.5842603751928</v>
      </c>
      <c r="D235" s="18">
        <v>18032.4015214336</v>
      </c>
      <c r="E235" s="23">
        <v>2.3826076734585628</v>
      </c>
      <c r="F235" s="18">
        <v>20.426188915188444</v>
      </c>
      <c r="G235" s="18">
        <v>1.2088058282469689</v>
      </c>
      <c r="H235" s="18">
        <v>0.18457507996134437</v>
      </c>
      <c r="I235" s="18">
        <v>1.5464869245447481</v>
      </c>
      <c r="J235" s="18">
        <v>2.7674587074751435E-2</v>
      </c>
      <c r="K235" s="18">
        <v>0.91585255231564389</v>
      </c>
      <c r="L235" s="18">
        <v>0.59221486957301672</v>
      </c>
      <c r="M235" s="18">
        <v>175.97787192530632</v>
      </c>
      <c r="N235" s="18">
        <v>1.5898981601785493</v>
      </c>
      <c r="O235" s="18">
        <v>171.9897730314085</v>
      </c>
      <c r="P235" s="18">
        <v>2.4467380557074279</v>
      </c>
      <c r="Q235" s="18">
        <v>117.48221089086795</v>
      </c>
      <c r="R235" s="18">
        <v>29.382555959747009</v>
      </c>
      <c r="S235" s="27">
        <v>175.739</v>
      </c>
      <c r="T235" s="27">
        <v>1.5840000000000001</v>
      </c>
      <c r="U235" s="20"/>
      <c r="V235" s="28">
        <v>-2.4900000000000002</v>
      </c>
      <c r="W235" s="20" t="str">
        <f t="shared" si="7"/>
        <v>rev discord.</v>
      </c>
      <c r="X235" s="20"/>
    </row>
    <row r="236" spans="1:24" s="21" customFormat="1" x14ac:dyDescent="0.25">
      <c r="A236" s="18" t="s">
        <v>309</v>
      </c>
      <c r="B236" s="22">
        <v>151.72097986025062</v>
      </c>
      <c r="C236" s="22">
        <f t="shared" si="6"/>
        <v>167.6696699126062</v>
      </c>
      <c r="D236" s="18">
        <v>20614.760796060986</v>
      </c>
      <c r="E236" s="23">
        <v>2.2355710813937892</v>
      </c>
      <c r="F236" s="18">
        <v>20.175701615313333</v>
      </c>
      <c r="G236" s="18">
        <v>1.2538107708329085</v>
      </c>
      <c r="H236" s="18">
        <v>0.18946367704423564</v>
      </c>
      <c r="I236" s="18">
        <v>1.7034877391268544</v>
      </c>
      <c r="J236" s="18">
        <v>2.7878265261542842E-2</v>
      </c>
      <c r="K236" s="18">
        <v>1.1514143382763455</v>
      </c>
      <c r="L236" s="18">
        <v>0.67591583539457611</v>
      </c>
      <c r="M236" s="18">
        <v>177.25538123840735</v>
      </c>
      <c r="N236" s="18">
        <v>2.0131397125654615</v>
      </c>
      <c r="O236" s="18">
        <v>176.17151238463296</v>
      </c>
      <c r="P236" s="18">
        <v>2.7551469396637742</v>
      </c>
      <c r="Q236" s="18">
        <v>161.66882520472137</v>
      </c>
      <c r="R236" s="18">
        <v>29.38397878317744</v>
      </c>
      <c r="S236" s="27">
        <v>177.17500000000001</v>
      </c>
      <c r="T236" s="27">
        <v>2.0070000000000001</v>
      </c>
      <c r="U236" s="20"/>
      <c r="V236" s="28">
        <v>-0.66600000000000004</v>
      </c>
      <c r="W236" s="20" t="str">
        <f t="shared" si="7"/>
        <v>concordant</v>
      </c>
      <c r="X236" s="20"/>
    </row>
    <row r="237" spans="1:24" s="21" customFormat="1" x14ac:dyDescent="0.25">
      <c r="A237" s="18" t="s">
        <v>302</v>
      </c>
      <c r="B237" s="22">
        <v>446.16035559161537</v>
      </c>
      <c r="C237" s="22">
        <f t="shared" si="6"/>
        <v>481.51413394067254</v>
      </c>
      <c r="D237" s="18">
        <v>490805.81960823399</v>
      </c>
      <c r="E237" s="23">
        <v>2.9656712368573701</v>
      </c>
      <c r="F237" s="18">
        <v>20.672666412350612</v>
      </c>
      <c r="G237" s="18">
        <v>0.98511395944809077</v>
      </c>
      <c r="H237" s="18">
        <v>0.18796246399129518</v>
      </c>
      <c r="I237" s="18">
        <v>1.7303247247114113</v>
      </c>
      <c r="J237" s="18">
        <v>2.7996972925074685E-2</v>
      </c>
      <c r="K237" s="18">
        <v>1.4225236445741918</v>
      </c>
      <c r="L237" s="18">
        <v>0.82211369014070157</v>
      </c>
      <c r="M237" s="18">
        <v>177.99982209975292</v>
      </c>
      <c r="N237" s="18">
        <v>2.4974509215935967</v>
      </c>
      <c r="O237" s="18">
        <v>174.8891957905943</v>
      </c>
      <c r="P237" s="18">
        <v>2.7798862177070021</v>
      </c>
      <c r="Q237" s="18">
        <v>133.04623324056561</v>
      </c>
      <c r="R237" s="18">
        <v>23.166735475100644</v>
      </c>
      <c r="S237" s="27">
        <v>177.334</v>
      </c>
      <c r="T237" s="27">
        <v>2.4670000000000001</v>
      </c>
      <c r="U237" s="20"/>
      <c r="V237" s="28">
        <v>-1.93</v>
      </c>
      <c r="W237" s="20" t="str">
        <f t="shared" si="7"/>
        <v>rev discord.</v>
      </c>
      <c r="X237" s="20"/>
    </row>
    <row r="238" spans="1:24" s="21" customFormat="1" x14ac:dyDescent="0.25">
      <c r="A238" s="18" t="s">
        <v>444</v>
      </c>
      <c r="B238" s="22">
        <v>727.30719735449065</v>
      </c>
      <c r="C238" s="22">
        <f t="shared" si="6"/>
        <v>852.91749902523077</v>
      </c>
      <c r="D238" s="18">
        <v>115658.76000455451</v>
      </c>
      <c r="E238" s="23">
        <v>1.3606940601601876</v>
      </c>
      <c r="F238" s="18">
        <v>20.289825360667287</v>
      </c>
      <c r="G238" s="18">
        <v>0.86506119859797204</v>
      </c>
      <c r="H238" s="18">
        <v>0.19243399506236475</v>
      </c>
      <c r="I238" s="18">
        <v>1.5150470588469831</v>
      </c>
      <c r="J238" s="18">
        <v>2.816208841120206E-2</v>
      </c>
      <c r="K238" s="18">
        <v>1.2427368041529121</v>
      </c>
      <c r="L238" s="18">
        <v>0.82026284061347177</v>
      </c>
      <c r="M238" s="18">
        <v>179.03515329932932</v>
      </c>
      <c r="N238" s="18">
        <v>2.194323499804355</v>
      </c>
      <c r="O238" s="18">
        <v>178.70395714673734</v>
      </c>
      <c r="P238" s="18">
        <v>2.4825862528380327</v>
      </c>
      <c r="Q238" s="18">
        <v>174.30337509644022</v>
      </c>
      <c r="R238" s="18">
        <v>20.241591198615453</v>
      </c>
      <c r="S238" s="27">
        <v>178.97900000000001</v>
      </c>
      <c r="T238" s="27">
        <v>2.1800000000000002</v>
      </c>
      <c r="U238" s="20"/>
      <c r="V238" s="28">
        <v>-0.20200000000000001</v>
      </c>
      <c r="W238" s="20" t="str">
        <f t="shared" si="7"/>
        <v>concordant</v>
      </c>
      <c r="X238" s="20"/>
    </row>
    <row r="239" spans="1:24" s="21" customFormat="1" x14ac:dyDescent="0.25">
      <c r="A239" s="18" t="s">
        <v>416</v>
      </c>
      <c r="B239" s="22">
        <v>683.26017329688864</v>
      </c>
      <c r="C239" s="22">
        <f t="shared" si="6"/>
        <v>832.34488092011725</v>
      </c>
      <c r="D239" s="18">
        <v>27642.004418433004</v>
      </c>
      <c r="E239" s="23">
        <v>1.0770128156306711</v>
      </c>
      <c r="F239" s="18">
        <v>15.365776494820382</v>
      </c>
      <c r="G239" s="18">
        <v>3.533518667076486</v>
      </c>
      <c r="H239" s="18">
        <v>0.25355161577551472</v>
      </c>
      <c r="I239" s="18">
        <v>3.7672280374991272</v>
      </c>
      <c r="J239" s="18">
        <v>2.8344084005855828E-2</v>
      </c>
      <c r="K239" s="18">
        <v>1.2420389813139792</v>
      </c>
      <c r="L239" s="18">
        <v>0.32969572559735616</v>
      </c>
      <c r="M239" s="18">
        <v>180.17613600218266</v>
      </c>
      <c r="N239" s="18">
        <v>2.2068734067090361</v>
      </c>
      <c r="O239" s="18">
        <v>229.45709000594314</v>
      </c>
      <c r="P239" s="18">
        <v>7.7372100530984369</v>
      </c>
      <c r="Q239" s="18">
        <v>770.38759471512537</v>
      </c>
      <c r="R239" s="18">
        <v>74.893802326172988</v>
      </c>
      <c r="S239" s="27">
        <v>179.28399999999999</v>
      </c>
      <c r="T239" s="27">
        <v>2.2069999999999999</v>
      </c>
      <c r="U239" s="20"/>
      <c r="V239" s="28">
        <v>26.7</v>
      </c>
      <c r="W239" s="20" t="str">
        <f t="shared" si="7"/>
        <v>discord.</v>
      </c>
      <c r="X239" s="20"/>
    </row>
    <row r="240" spans="1:24" s="21" customFormat="1" x14ac:dyDescent="0.25">
      <c r="A240" s="18" t="s">
        <v>317</v>
      </c>
      <c r="B240" s="22">
        <v>282.0651465953689</v>
      </c>
      <c r="C240" s="22">
        <f t="shared" si="6"/>
        <v>292.53613704425334</v>
      </c>
      <c r="D240" s="18">
        <v>29116.994956012604</v>
      </c>
      <c r="E240" s="23">
        <v>6.3303762689396423</v>
      </c>
      <c r="F240" s="18">
        <v>20.826714588739115</v>
      </c>
      <c r="G240" s="18">
        <v>1.2456569441387613</v>
      </c>
      <c r="H240" s="18">
        <v>0.18719103802812728</v>
      </c>
      <c r="I240" s="18">
        <v>1.6312176029389187</v>
      </c>
      <c r="J240" s="18">
        <v>2.8371725730891861E-2</v>
      </c>
      <c r="K240" s="18">
        <v>1.0518118521496986</v>
      </c>
      <c r="L240" s="18">
        <v>0.64480168081479705</v>
      </c>
      <c r="M240" s="18">
        <v>180.34941225888008</v>
      </c>
      <c r="N240" s="18">
        <v>1.8706472648543127</v>
      </c>
      <c r="O240" s="18">
        <v>174.22962336572166</v>
      </c>
      <c r="P240" s="18">
        <v>2.6116033131900878</v>
      </c>
      <c r="Q240" s="18">
        <v>91.947874247889743</v>
      </c>
      <c r="R240" s="18">
        <v>29.542855112589038</v>
      </c>
      <c r="S240" s="27">
        <v>179.78700000000001</v>
      </c>
      <c r="T240" s="27">
        <v>1.8580000000000001</v>
      </c>
      <c r="U240" s="20"/>
      <c r="V240" s="28">
        <v>-3.75</v>
      </c>
      <c r="W240" s="20" t="str">
        <f t="shared" si="7"/>
        <v>rev discord.</v>
      </c>
      <c r="X240" s="20"/>
    </row>
    <row r="241" spans="1:24" s="21" customFormat="1" x14ac:dyDescent="0.25">
      <c r="A241" s="18" t="s">
        <v>368</v>
      </c>
      <c r="B241" s="22">
        <v>201.09590354984351</v>
      </c>
      <c r="C241" s="22">
        <f t="shared" si="6"/>
        <v>229.55751902167259</v>
      </c>
      <c r="D241" s="18">
        <v>196219.58547162113</v>
      </c>
      <c r="E241" s="23">
        <v>1.6603954677480659</v>
      </c>
      <c r="F241" s="18">
        <v>20.0331254439206</v>
      </c>
      <c r="G241" s="18">
        <v>1.6506336592490025</v>
      </c>
      <c r="H241" s="18">
        <v>0.19801261390752634</v>
      </c>
      <c r="I241" s="18">
        <v>2.0206689506885449</v>
      </c>
      <c r="J241" s="18">
        <v>2.8623084192110067E-2</v>
      </c>
      <c r="K241" s="18">
        <v>1.1655415197950432</v>
      </c>
      <c r="L241" s="18">
        <v>0.57680973392394808</v>
      </c>
      <c r="M241" s="18">
        <v>181.9248763771555</v>
      </c>
      <c r="N241" s="18">
        <v>2.0907693803641507</v>
      </c>
      <c r="O241" s="18">
        <v>183.44319315225223</v>
      </c>
      <c r="P241" s="18">
        <v>3.3912371393658276</v>
      </c>
      <c r="Q241" s="18">
        <v>203.0387974040045</v>
      </c>
      <c r="R241" s="18">
        <v>38.320431573553108</v>
      </c>
      <c r="S241" s="27">
        <v>181.97900000000001</v>
      </c>
      <c r="T241" s="27">
        <v>2.089</v>
      </c>
      <c r="U241" s="20"/>
      <c r="V241" s="28">
        <v>0.90600000000000003</v>
      </c>
      <c r="W241" s="20" t="str">
        <f t="shared" si="7"/>
        <v>concordant</v>
      </c>
      <c r="X241" s="20"/>
    </row>
    <row r="242" spans="1:24" s="21" customFormat="1" x14ac:dyDescent="0.25">
      <c r="A242" s="18" t="s">
        <v>288</v>
      </c>
      <c r="B242" s="22">
        <v>1177.8288113932852</v>
      </c>
      <c r="C242" s="22">
        <f t="shared" si="6"/>
        <v>1299.2170510892081</v>
      </c>
      <c r="D242" s="18">
        <v>155217.42888867424</v>
      </c>
      <c r="E242" s="23">
        <v>2.2802025251439457</v>
      </c>
      <c r="F242" s="18">
        <v>20.152473592870521</v>
      </c>
      <c r="G242" s="18">
        <v>0.84448309406439281</v>
      </c>
      <c r="H242" s="18">
        <v>0.19684542901702748</v>
      </c>
      <c r="I242" s="18">
        <v>1.4880912506348021</v>
      </c>
      <c r="J242" s="18">
        <v>2.8665012419571766E-2</v>
      </c>
      <c r="K242" s="18">
        <v>1.2249408251180249</v>
      </c>
      <c r="L242" s="18">
        <v>0.82316244020350215</v>
      </c>
      <c r="M242" s="18">
        <v>182.18763658135123</v>
      </c>
      <c r="N242" s="18">
        <v>2.2004499619572755</v>
      </c>
      <c r="O242" s="18">
        <v>182.45345611529731</v>
      </c>
      <c r="P242" s="18">
        <v>2.4851214050166277</v>
      </c>
      <c r="Q242" s="18">
        <v>185.87536546041122</v>
      </c>
      <c r="R242" s="18">
        <v>19.686321117341208</v>
      </c>
      <c r="S242" s="27">
        <v>182.232</v>
      </c>
      <c r="T242" s="27">
        <v>2.1880000000000002</v>
      </c>
      <c r="U242" s="20"/>
      <c r="V242" s="28">
        <v>0.159</v>
      </c>
      <c r="W242" s="20" t="str">
        <f t="shared" si="7"/>
        <v>concordant</v>
      </c>
      <c r="X242" s="20"/>
    </row>
    <row r="243" spans="1:24" s="21" customFormat="1" x14ac:dyDescent="0.25">
      <c r="A243" s="18" t="s">
        <v>480</v>
      </c>
      <c r="B243" s="22">
        <v>168.63114231389119</v>
      </c>
      <c r="C243" s="22">
        <f t="shared" si="6"/>
        <v>194.05283228089652</v>
      </c>
      <c r="D243" s="18">
        <v>142254.20898120321</v>
      </c>
      <c r="E243" s="23">
        <v>1.5588388692961719</v>
      </c>
      <c r="F243" s="18">
        <v>19.659423862234469</v>
      </c>
      <c r="G243" s="18">
        <v>1.5007729706121475</v>
      </c>
      <c r="H243" s="18">
        <v>0.20230181086721566</v>
      </c>
      <c r="I243" s="18">
        <v>1.7120604377011088</v>
      </c>
      <c r="J243" s="18">
        <v>2.8702769435040212E-2</v>
      </c>
      <c r="K243" s="18">
        <v>0.82377269734086311</v>
      </c>
      <c r="L243" s="18">
        <v>0.48115865491699239</v>
      </c>
      <c r="M243" s="18">
        <v>182.42424703298127</v>
      </c>
      <c r="N243" s="18">
        <v>1.4816973370341344</v>
      </c>
      <c r="O243" s="18">
        <v>187.07203652005975</v>
      </c>
      <c r="P243" s="18">
        <v>2.9250714091886039</v>
      </c>
      <c r="Q243" s="18">
        <v>246.13825315686591</v>
      </c>
      <c r="R243" s="18">
        <v>34.58636140573266</v>
      </c>
      <c r="S243" s="27">
        <v>182.495</v>
      </c>
      <c r="T243" s="27">
        <v>1.482</v>
      </c>
      <c r="U243" s="20"/>
      <c r="V243" s="28">
        <v>2.75</v>
      </c>
      <c r="W243" s="20" t="str">
        <f t="shared" si="7"/>
        <v>concordant</v>
      </c>
      <c r="X243" s="20"/>
    </row>
    <row r="244" spans="1:24" s="21" customFormat="1" x14ac:dyDescent="0.25">
      <c r="A244" s="18" t="s">
        <v>488</v>
      </c>
      <c r="B244" s="22">
        <v>288.30941102863801</v>
      </c>
      <c r="C244" s="22">
        <f t="shared" si="6"/>
        <v>331.62257251041405</v>
      </c>
      <c r="D244" s="18">
        <v>425000.23552148422</v>
      </c>
      <c r="E244" s="23">
        <v>1.5642522797657423</v>
      </c>
      <c r="F244" s="18">
        <v>20.206196580837489</v>
      </c>
      <c r="G244" s="18">
        <v>1.0411059090148034</v>
      </c>
      <c r="H244" s="18">
        <v>0.19771995264676873</v>
      </c>
      <c r="I244" s="18">
        <v>1.3610123093966453</v>
      </c>
      <c r="J244" s="18">
        <v>2.8794521111021255E-2</v>
      </c>
      <c r="K244" s="18">
        <v>0.87661411700216807</v>
      </c>
      <c r="L244" s="18">
        <v>0.64408977857869831</v>
      </c>
      <c r="M244" s="18">
        <v>182.99918757690003</v>
      </c>
      <c r="N244" s="18">
        <v>1.5816409175863981</v>
      </c>
      <c r="O244" s="18">
        <v>183.19511597523768</v>
      </c>
      <c r="P244" s="18">
        <v>2.2813289302533519</v>
      </c>
      <c r="Q244" s="18">
        <v>185.70094154152559</v>
      </c>
      <c r="R244" s="18">
        <v>24.242346370715239</v>
      </c>
      <c r="S244" s="27">
        <v>183.011</v>
      </c>
      <c r="T244" s="27">
        <v>1.5780000000000001</v>
      </c>
      <c r="U244" s="20"/>
      <c r="V244" s="28">
        <v>0.11700000000000001</v>
      </c>
      <c r="W244" s="20" t="str">
        <f t="shared" si="7"/>
        <v>concordant</v>
      </c>
      <c r="X244" s="20"/>
    </row>
    <row r="245" spans="1:24" s="21" customFormat="1" x14ac:dyDescent="0.25">
      <c r="A245" s="18" t="s">
        <v>505</v>
      </c>
      <c r="B245" s="22">
        <v>158.28996725396343</v>
      </c>
      <c r="C245" s="22">
        <f t="shared" si="6"/>
        <v>174.95745439082842</v>
      </c>
      <c r="D245" s="18">
        <v>422888.51286579389</v>
      </c>
      <c r="E245" s="23">
        <v>2.2317786718075161</v>
      </c>
      <c r="F245" s="18">
        <v>19.828057573099944</v>
      </c>
      <c r="G245" s="18">
        <v>1.1910258134392062</v>
      </c>
      <c r="H245" s="18">
        <v>0.20154978723747513</v>
      </c>
      <c r="I245" s="18">
        <v>1.4460520355097737</v>
      </c>
      <c r="J245" s="18">
        <v>2.878548095218729E-2</v>
      </c>
      <c r="K245" s="18">
        <v>0.82007483283884319</v>
      </c>
      <c r="L245" s="18">
        <v>0.56711294801348144</v>
      </c>
      <c r="M245" s="18">
        <v>182.94254180073798</v>
      </c>
      <c r="N245" s="18">
        <v>1.4791777341001477</v>
      </c>
      <c r="O245" s="18">
        <v>186.43672935317804</v>
      </c>
      <c r="P245" s="18">
        <v>2.4629480798220982</v>
      </c>
      <c r="Q245" s="18">
        <v>230.91270124224323</v>
      </c>
      <c r="R245" s="18">
        <v>27.516416538664416</v>
      </c>
      <c r="S245" s="27">
        <v>183.03899999999999</v>
      </c>
      <c r="T245" s="27">
        <v>1.4790000000000001</v>
      </c>
      <c r="U245" s="20"/>
      <c r="V245" s="28">
        <v>2.0699999999999998</v>
      </c>
      <c r="W245" s="20" t="str">
        <f t="shared" si="7"/>
        <v>concordant</v>
      </c>
      <c r="X245" s="20"/>
    </row>
    <row r="246" spans="1:24" s="21" customFormat="1" x14ac:dyDescent="0.25">
      <c r="A246" s="18" t="s">
        <v>452</v>
      </c>
      <c r="B246" s="22">
        <v>235.97581288030037</v>
      </c>
      <c r="C246" s="22">
        <f t="shared" si="6"/>
        <v>259.97608423436554</v>
      </c>
      <c r="D246" s="18">
        <v>58765.739550603474</v>
      </c>
      <c r="E246" s="23">
        <v>2.3105703768419144</v>
      </c>
      <c r="F246" s="18">
        <v>20.103760715901412</v>
      </c>
      <c r="G246" s="18">
        <v>1.4147665340544266</v>
      </c>
      <c r="H246" s="18">
        <v>0.19974713349017123</v>
      </c>
      <c r="I246" s="18">
        <v>1.6689381952227338</v>
      </c>
      <c r="J246" s="18">
        <v>2.9148270723535517E-2</v>
      </c>
      <c r="K246" s="18">
        <v>0.88504773546160409</v>
      </c>
      <c r="L246" s="18">
        <v>0.53030587830934461</v>
      </c>
      <c r="M246" s="18">
        <v>185.2153974254316</v>
      </c>
      <c r="N246" s="18">
        <v>1.6159196260281732</v>
      </c>
      <c r="O246" s="18">
        <v>184.91223282470557</v>
      </c>
      <c r="P246" s="18">
        <v>2.821383467100901</v>
      </c>
      <c r="Q246" s="18">
        <v>181.01915902402786</v>
      </c>
      <c r="R246" s="18">
        <v>32.993018855237892</v>
      </c>
      <c r="S246" s="27">
        <v>185.20500000000001</v>
      </c>
      <c r="T246" s="27">
        <v>1.6140000000000001</v>
      </c>
      <c r="U246" s="20"/>
      <c r="V246" s="28">
        <v>-0.17899999999999999</v>
      </c>
      <c r="W246" s="20" t="str">
        <f t="shared" si="7"/>
        <v>concordant</v>
      </c>
      <c r="X246" s="20"/>
    </row>
    <row r="247" spans="1:24" s="21" customFormat="1" x14ac:dyDescent="0.25">
      <c r="A247" s="18" t="s">
        <v>296</v>
      </c>
      <c r="B247" s="22">
        <v>650.97299413463554</v>
      </c>
      <c r="C247" s="22">
        <f t="shared" si="6"/>
        <v>691.1869501789364</v>
      </c>
      <c r="D247" s="18">
        <v>258671.5904876705</v>
      </c>
      <c r="E247" s="23">
        <v>3.8041184869529734</v>
      </c>
      <c r="F247" s="18">
        <v>19.989481797272777</v>
      </c>
      <c r="G247" s="18">
        <v>1.0717416724037863</v>
      </c>
      <c r="H247" s="18">
        <v>0.20227834473096287</v>
      </c>
      <c r="I247" s="18">
        <v>1.8980378234427058</v>
      </c>
      <c r="J247" s="18">
        <v>2.9160754838893289E-2</v>
      </c>
      <c r="K247" s="18">
        <v>1.5664585411474314</v>
      </c>
      <c r="L247" s="18">
        <v>0.82530417560707636</v>
      </c>
      <c r="M247" s="18">
        <v>185.29359538044665</v>
      </c>
      <c r="N247" s="18">
        <v>2.8612294332031638</v>
      </c>
      <c r="O247" s="18">
        <v>187.0522184100069</v>
      </c>
      <c r="P247" s="18">
        <v>3.2425047131482785</v>
      </c>
      <c r="Q247" s="18">
        <v>209.32547898196623</v>
      </c>
      <c r="R247" s="18">
        <v>24.870222589484925</v>
      </c>
      <c r="S247" s="27">
        <v>185.56200000000001</v>
      </c>
      <c r="T247" s="27">
        <v>2.8519999999999999</v>
      </c>
      <c r="U247" s="20"/>
      <c r="V247" s="28">
        <v>1.03</v>
      </c>
      <c r="W247" s="20" t="str">
        <f t="shared" si="7"/>
        <v>concordant</v>
      </c>
      <c r="X247" s="20"/>
    </row>
    <row r="248" spans="1:24" s="21" customFormat="1" x14ac:dyDescent="0.25">
      <c r="A248" s="18" t="s">
        <v>304</v>
      </c>
      <c r="B248" s="22">
        <v>186.36669113126604</v>
      </c>
      <c r="C248" s="22">
        <f t="shared" si="6"/>
        <v>213.15341403840114</v>
      </c>
      <c r="D248" s="18">
        <v>51510.967687675358</v>
      </c>
      <c r="E248" s="23">
        <v>1.634995537441486</v>
      </c>
      <c r="F248" s="18">
        <v>20.139258729877824</v>
      </c>
      <c r="G248" s="18">
        <v>1.3349820276499624</v>
      </c>
      <c r="H248" s="18">
        <v>0.20176266737886847</v>
      </c>
      <c r="I248" s="18">
        <v>1.7451200896673067</v>
      </c>
      <c r="J248" s="18">
        <v>2.9403730468830241E-2</v>
      </c>
      <c r="K248" s="18">
        <v>1.1197672912781482</v>
      </c>
      <c r="L248" s="18">
        <v>0.64165629512157141</v>
      </c>
      <c r="M248" s="18">
        <v>186.81535636018327</v>
      </c>
      <c r="N248" s="18">
        <v>2.0618767102812683</v>
      </c>
      <c r="O248" s="18">
        <v>186.61661015735373</v>
      </c>
      <c r="P248" s="18">
        <v>2.9749424843210477</v>
      </c>
      <c r="Q248" s="18">
        <v>184.08012288584604</v>
      </c>
      <c r="R248" s="18">
        <v>31.190096814385214</v>
      </c>
      <c r="S248" s="27">
        <v>186.803</v>
      </c>
      <c r="T248" s="27">
        <v>2.0569999999999999</v>
      </c>
      <c r="U248" s="20"/>
      <c r="V248" s="28">
        <v>-0.11600000000000001</v>
      </c>
      <c r="W248" s="20" t="str">
        <f t="shared" si="7"/>
        <v>concordant</v>
      </c>
      <c r="X248" s="20"/>
    </row>
    <row r="249" spans="1:24" s="21" customFormat="1" x14ac:dyDescent="0.25">
      <c r="A249" s="18" t="s">
        <v>422</v>
      </c>
      <c r="B249" s="22">
        <v>471.46927226531778</v>
      </c>
      <c r="C249" s="22">
        <f t="shared" si="6"/>
        <v>517.27653090686647</v>
      </c>
      <c r="D249" s="18">
        <v>50560.899902019388</v>
      </c>
      <c r="E249" s="23">
        <v>2.4187275612659085</v>
      </c>
      <c r="F249" s="18">
        <v>20.15559322395648</v>
      </c>
      <c r="G249" s="18">
        <v>0.88242521841037169</v>
      </c>
      <c r="H249" s="18">
        <v>0.20130359881305798</v>
      </c>
      <c r="I249" s="18">
        <v>1.4531632872499725</v>
      </c>
      <c r="J249" s="18">
        <v>2.9473230567007368E-2</v>
      </c>
      <c r="K249" s="18">
        <v>1.1415732164996915</v>
      </c>
      <c r="L249" s="18">
        <v>0.78557807406492675</v>
      </c>
      <c r="M249" s="18">
        <v>187.25057072917821</v>
      </c>
      <c r="N249" s="18">
        <v>2.1068551360269225</v>
      </c>
      <c r="O249" s="18">
        <v>186.22866376217107</v>
      </c>
      <c r="P249" s="18">
        <v>2.4725435366846682</v>
      </c>
      <c r="Q249" s="18">
        <v>173.2644609705265</v>
      </c>
      <c r="R249" s="18">
        <v>20.989510137564437</v>
      </c>
      <c r="S249" s="27">
        <v>187.09899999999999</v>
      </c>
      <c r="T249" s="27">
        <v>2.093</v>
      </c>
      <c r="U249" s="20"/>
      <c r="V249" s="28">
        <v>-0.59799999999999998</v>
      </c>
      <c r="W249" s="20" t="str">
        <f t="shared" si="7"/>
        <v>concordant</v>
      </c>
      <c r="X249" s="20"/>
    </row>
    <row r="250" spans="1:24" s="21" customFormat="1" x14ac:dyDescent="0.25">
      <c r="A250" s="18" t="s">
        <v>285</v>
      </c>
      <c r="B250" s="22">
        <v>448.44254416014644</v>
      </c>
      <c r="C250" s="22">
        <f t="shared" si="6"/>
        <v>477.80909981436139</v>
      </c>
      <c r="D250" s="18">
        <v>180247.6666782276</v>
      </c>
      <c r="E250" s="23">
        <v>3.5885719496187765</v>
      </c>
      <c r="F250" s="18">
        <v>20.01480035243517</v>
      </c>
      <c r="G250" s="18">
        <v>0.8904456396153988</v>
      </c>
      <c r="H250" s="18">
        <v>0.20417200623859466</v>
      </c>
      <c r="I250" s="18">
        <v>1.6075391720707923</v>
      </c>
      <c r="J250" s="18">
        <v>2.9495408179299409E-2</v>
      </c>
      <c r="K250" s="18">
        <v>1.3383732173807534</v>
      </c>
      <c r="L250" s="18">
        <v>0.83256025149091328</v>
      </c>
      <c r="M250" s="18">
        <v>187.38944227070709</v>
      </c>
      <c r="N250" s="18">
        <v>2.4718690554757643</v>
      </c>
      <c r="O250" s="18">
        <v>188.6502502992268</v>
      </c>
      <c r="P250" s="18">
        <v>2.7675802338294062</v>
      </c>
      <c r="Q250" s="18">
        <v>204.48267486576123</v>
      </c>
      <c r="R250" s="18">
        <v>20.662768677011357</v>
      </c>
      <c r="S250" s="27">
        <v>187.60599999999999</v>
      </c>
      <c r="T250" s="27">
        <v>2.4609999999999999</v>
      </c>
      <c r="U250" s="20"/>
      <c r="V250" s="28">
        <v>0.73499999999999999</v>
      </c>
      <c r="W250" s="20" t="str">
        <f t="shared" si="7"/>
        <v>concordant</v>
      </c>
      <c r="X250" s="20"/>
    </row>
    <row r="251" spans="1:24" s="21" customFormat="1" x14ac:dyDescent="0.25">
      <c r="A251" s="18" t="s">
        <v>419</v>
      </c>
      <c r="B251" s="22">
        <v>860.57458059115538</v>
      </c>
      <c r="C251" s="22">
        <f t="shared" si="6"/>
        <v>976.04545906441706</v>
      </c>
      <c r="D251" s="18">
        <v>292337.75887678878</v>
      </c>
      <c r="E251" s="23">
        <v>1.7513941966393796</v>
      </c>
      <c r="F251" s="18">
        <v>20.415861141286449</v>
      </c>
      <c r="G251" s="18">
        <v>0.99182750238533246</v>
      </c>
      <c r="H251" s="18">
        <v>0.20030262417808392</v>
      </c>
      <c r="I251" s="18">
        <v>1.4231972547762193</v>
      </c>
      <c r="J251" s="18">
        <v>2.9603684240500978E-2</v>
      </c>
      <c r="K251" s="18">
        <v>1.0205986312190869</v>
      </c>
      <c r="L251" s="18">
        <v>0.71711677899460546</v>
      </c>
      <c r="M251" s="18">
        <v>188.06740122831633</v>
      </c>
      <c r="N251" s="18">
        <v>1.8916852382347145</v>
      </c>
      <c r="O251" s="18">
        <v>185.38225294742841</v>
      </c>
      <c r="P251" s="18">
        <v>2.4115246644973922</v>
      </c>
      <c r="Q251" s="18">
        <v>151.32668411631579</v>
      </c>
      <c r="R251" s="18">
        <v>23.219068522371757</v>
      </c>
      <c r="S251" s="27">
        <v>187.77</v>
      </c>
      <c r="T251" s="27">
        <v>1.88</v>
      </c>
      <c r="U251" s="20"/>
      <c r="V251" s="28">
        <v>-1.57</v>
      </c>
      <c r="W251" s="20" t="str">
        <f t="shared" si="7"/>
        <v>concordant</v>
      </c>
      <c r="X251" s="20"/>
    </row>
    <row r="252" spans="1:24" s="21" customFormat="1" x14ac:dyDescent="0.25">
      <c r="A252" s="18" t="s">
        <v>533</v>
      </c>
      <c r="B252" s="22">
        <v>307.78394251674786</v>
      </c>
      <c r="C252" s="22">
        <f t="shared" si="6"/>
        <v>347.4526642242929</v>
      </c>
      <c r="D252" s="18">
        <v>128640.76237906146</v>
      </c>
      <c r="E252" s="23">
        <v>1.8233314152313256</v>
      </c>
      <c r="F252" s="18">
        <v>20.414578688826396</v>
      </c>
      <c r="G252" s="18">
        <v>0.84270792587259791</v>
      </c>
      <c r="H252" s="18">
        <v>0.20147171930051233</v>
      </c>
      <c r="I252" s="18">
        <v>1.4351320427493142</v>
      </c>
      <c r="J252" s="18">
        <v>2.9629406382267024E-2</v>
      </c>
      <c r="K252" s="18">
        <v>1.1615760742672363</v>
      </c>
      <c r="L252" s="18">
        <v>0.80938620256988969</v>
      </c>
      <c r="M252" s="18">
        <v>188.22844718298651</v>
      </c>
      <c r="N252" s="18">
        <v>2.1548045934165003</v>
      </c>
      <c r="O252" s="18">
        <v>186.37075502876428</v>
      </c>
      <c r="P252" s="18">
        <v>2.4435608044280315</v>
      </c>
      <c r="Q252" s="18">
        <v>162.86945052762178</v>
      </c>
      <c r="R252" s="18">
        <v>19.689770784951108</v>
      </c>
      <c r="S252" s="27">
        <v>187.88300000000001</v>
      </c>
      <c r="T252" s="27">
        <v>2.1339999999999999</v>
      </c>
      <c r="U252" s="20"/>
      <c r="V252" s="28">
        <v>-1.0900000000000001</v>
      </c>
      <c r="W252" s="20" t="str">
        <f t="shared" si="7"/>
        <v>concordant</v>
      </c>
      <c r="X252" s="20"/>
    </row>
    <row r="253" spans="1:24" s="21" customFormat="1" x14ac:dyDescent="0.25">
      <c r="A253" s="18" t="s">
        <v>437</v>
      </c>
      <c r="B253" s="22">
        <v>122.34289837160426</v>
      </c>
      <c r="C253" s="22">
        <f t="shared" si="6"/>
        <v>130.53711638460595</v>
      </c>
      <c r="D253" s="18">
        <v>60665.026356751914</v>
      </c>
      <c r="E253" s="23">
        <v>3.5086424441854893</v>
      </c>
      <c r="F253" s="18">
        <v>19.896558255328944</v>
      </c>
      <c r="G253" s="18">
        <v>1.8566531387602276</v>
      </c>
      <c r="H253" s="18">
        <v>0.20577625285146406</v>
      </c>
      <c r="I253" s="18">
        <v>2.193822417032318</v>
      </c>
      <c r="J253" s="18">
        <v>2.9709686179324922E-2</v>
      </c>
      <c r="K253" s="18">
        <v>1.167553140957861</v>
      </c>
      <c r="L253" s="18">
        <v>0.53220038773113776</v>
      </c>
      <c r="M253" s="18">
        <v>188.73105195013926</v>
      </c>
      <c r="N253" s="18">
        <v>2.1715915586619587</v>
      </c>
      <c r="O253" s="18">
        <v>190.00208435492826</v>
      </c>
      <c r="P253" s="18">
        <v>3.8015607759304828</v>
      </c>
      <c r="Q253" s="18">
        <v>205.82705299204457</v>
      </c>
      <c r="R253" s="18">
        <v>43.093427776297474</v>
      </c>
      <c r="S253" s="27">
        <v>188.77</v>
      </c>
      <c r="T253" s="27">
        <v>2.17</v>
      </c>
      <c r="U253" s="20"/>
      <c r="V253" s="28">
        <v>0.73399999999999999</v>
      </c>
      <c r="W253" s="20" t="str">
        <f t="shared" si="7"/>
        <v>concordant</v>
      </c>
      <c r="X253" s="20"/>
    </row>
    <row r="254" spans="1:24" s="21" customFormat="1" x14ac:dyDescent="0.25">
      <c r="A254" s="18" t="s">
        <v>527</v>
      </c>
      <c r="B254" s="22">
        <v>1691.9021217341838</v>
      </c>
      <c r="C254" s="22">
        <f t="shared" si="6"/>
        <v>1830.092030355419</v>
      </c>
      <c r="D254" s="18">
        <v>182101.61950206227</v>
      </c>
      <c r="E254" s="23">
        <v>2.877178243870953</v>
      </c>
      <c r="F254" s="18">
        <v>20.071034839662886</v>
      </c>
      <c r="G254" s="18">
        <v>1.1042645098323065</v>
      </c>
      <c r="H254" s="18">
        <v>0.2053185609627137</v>
      </c>
      <c r="I254" s="18">
        <v>1.8433405834206538</v>
      </c>
      <c r="J254" s="18">
        <v>2.9694220942877637E-2</v>
      </c>
      <c r="K254" s="18">
        <v>1.4756834565488679</v>
      </c>
      <c r="L254" s="18">
        <v>0.80054845524556784</v>
      </c>
      <c r="M254" s="18">
        <v>188.63423236149976</v>
      </c>
      <c r="N254" s="18">
        <v>2.7433113516190417</v>
      </c>
      <c r="O254" s="18">
        <v>189.61658927578864</v>
      </c>
      <c r="P254" s="18">
        <v>3.1883301800864814</v>
      </c>
      <c r="Q254" s="18">
        <v>201.88810472634785</v>
      </c>
      <c r="R254" s="18">
        <v>25.663682279522178</v>
      </c>
      <c r="S254" s="27">
        <v>188.77199999999999</v>
      </c>
      <c r="T254" s="27">
        <v>2.7320000000000002</v>
      </c>
      <c r="U254" s="20"/>
      <c r="V254" s="28">
        <v>0.56799999999999995</v>
      </c>
      <c r="W254" s="20" t="str">
        <f t="shared" si="7"/>
        <v>concordant</v>
      </c>
      <c r="X254" s="20"/>
    </row>
    <row r="255" spans="1:24" s="21" customFormat="1" x14ac:dyDescent="0.25">
      <c r="A255" s="18" t="s">
        <v>519</v>
      </c>
      <c r="B255" s="22">
        <v>123.85860250923874</v>
      </c>
      <c r="C255" s="22">
        <f t="shared" si="6"/>
        <v>140.41654948248211</v>
      </c>
      <c r="D255" s="18">
        <v>15084.667364489309</v>
      </c>
      <c r="E255" s="23">
        <v>1.7578732216443169</v>
      </c>
      <c r="F255" s="18">
        <v>20.742319396839882</v>
      </c>
      <c r="G255" s="18">
        <v>1.432133635145431</v>
      </c>
      <c r="H255" s="18">
        <v>0.19559910197214761</v>
      </c>
      <c r="I255" s="18">
        <v>1.8545662158049769</v>
      </c>
      <c r="J255" s="18">
        <v>2.9889811881826784E-2</v>
      </c>
      <c r="K255" s="18">
        <v>1.1403507147517857</v>
      </c>
      <c r="L255" s="18">
        <v>0.61488810970106822</v>
      </c>
      <c r="M255" s="18">
        <v>189.85861571894378</v>
      </c>
      <c r="N255" s="18">
        <v>2.1334824771598022</v>
      </c>
      <c r="O255" s="18">
        <v>181.39554279001655</v>
      </c>
      <c r="P255" s="18">
        <v>3.0807386975882309</v>
      </c>
      <c r="Q255" s="18">
        <v>72.493489328707611</v>
      </c>
      <c r="R255" s="18">
        <v>34.799453005917499</v>
      </c>
      <c r="S255" s="27">
        <v>189.08199999999999</v>
      </c>
      <c r="T255" s="27">
        <v>2.1160000000000001</v>
      </c>
      <c r="U255" s="20"/>
      <c r="V255" s="28">
        <v>-4.97</v>
      </c>
      <c r="W255" s="20" t="str">
        <f t="shared" si="7"/>
        <v>rev discord.</v>
      </c>
      <c r="X255" s="20"/>
    </row>
    <row r="256" spans="1:24" s="21" customFormat="1" x14ac:dyDescent="0.25">
      <c r="A256" s="18" t="s">
        <v>401</v>
      </c>
      <c r="B256" s="22">
        <v>384.52923676694127</v>
      </c>
      <c r="C256" s="22">
        <f t="shared" si="6"/>
        <v>408.27040820594056</v>
      </c>
      <c r="D256" s="18">
        <v>94587.705851387727</v>
      </c>
      <c r="E256" s="23">
        <v>3.806230491718321</v>
      </c>
      <c r="F256" s="18">
        <v>20.283980893600265</v>
      </c>
      <c r="G256" s="18">
        <v>1.0315395659526625</v>
      </c>
      <c r="H256" s="18">
        <v>0.20321059271951597</v>
      </c>
      <c r="I256" s="18">
        <v>1.4080351422516286</v>
      </c>
      <c r="J256" s="18">
        <v>2.9903142822031749E-2</v>
      </c>
      <c r="K256" s="18">
        <v>0.9555441736603737</v>
      </c>
      <c r="L256" s="18">
        <v>0.67863659434830303</v>
      </c>
      <c r="M256" s="18">
        <v>189.94205785501259</v>
      </c>
      <c r="N256" s="18">
        <v>1.7885020285714432</v>
      </c>
      <c r="O256" s="18">
        <v>187.83924248786778</v>
      </c>
      <c r="P256" s="18">
        <v>2.4146207007050009</v>
      </c>
      <c r="Q256" s="18">
        <v>161.50593908081257</v>
      </c>
      <c r="R256" s="18">
        <v>24.174799106980544</v>
      </c>
      <c r="S256" s="27">
        <v>189.76</v>
      </c>
      <c r="T256" s="27">
        <v>1.78</v>
      </c>
      <c r="U256" s="20"/>
      <c r="V256" s="28">
        <v>-1.22</v>
      </c>
      <c r="W256" s="20" t="str">
        <f t="shared" si="7"/>
        <v>concordant</v>
      </c>
      <c r="X256" s="20"/>
    </row>
    <row r="257" spans="1:24" s="21" customFormat="1" x14ac:dyDescent="0.25">
      <c r="A257" s="18" t="s">
        <v>506</v>
      </c>
      <c r="B257" s="22">
        <v>255.12338502625727</v>
      </c>
      <c r="C257" s="22">
        <f t="shared" si="6"/>
        <v>290.9966752209283</v>
      </c>
      <c r="D257" s="18">
        <v>152951.4234698175</v>
      </c>
      <c r="E257" s="23">
        <v>1.6712711645857501</v>
      </c>
      <c r="F257" s="18">
        <v>20.133141220716816</v>
      </c>
      <c r="G257" s="18">
        <v>1.0185015812481817</v>
      </c>
      <c r="H257" s="18">
        <v>0.20678524054867248</v>
      </c>
      <c r="I257" s="18">
        <v>1.3040748179872304</v>
      </c>
      <c r="J257" s="18">
        <v>2.9999395020334593E-2</v>
      </c>
      <c r="K257" s="18">
        <v>0.81425281018484219</v>
      </c>
      <c r="L257" s="18">
        <v>0.62439117675901301</v>
      </c>
      <c r="M257" s="18">
        <v>190.54449561626697</v>
      </c>
      <c r="N257" s="18">
        <v>1.5288082116416177</v>
      </c>
      <c r="O257" s="18">
        <v>190.85139664912285</v>
      </c>
      <c r="P257" s="18">
        <v>2.2689383189051568</v>
      </c>
      <c r="Q257" s="18">
        <v>194.67209660570805</v>
      </c>
      <c r="R257" s="18">
        <v>23.687252030501654</v>
      </c>
      <c r="S257" s="27">
        <v>190.56100000000001</v>
      </c>
      <c r="T257" s="27">
        <v>1.526</v>
      </c>
      <c r="U257" s="20"/>
      <c r="V257" s="28">
        <v>0.17599999999999999</v>
      </c>
      <c r="W257" s="20" t="str">
        <f t="shared" si="7"/>
        <v>concordant</v>
      </c>
      <c r="X257" s="20"/>
    </row>
    <row r="258" spans="1:24" s="21" customFormat="1" x14ac:dyDescent="0.25">
      <c r="A258" s="18" t="s">
        <v>515</v>
      </c>
      <c r="B258" s="22">
        <v>203.82313368257937</v>
      </c>
      <c r="C258" s="22">
        <f t="shared" si="6"/>
        <v>230.43099021590331</v>
      </c>
      <c r="D258" s="18">
        <v>113319.2835109616</v>
      </c>
      <c r="E258" s="23">
        <v>1.8001614055389115</v>
      </c>
      <c r="F258" s="18">
        <v>20.658550121227403</v>
      </c>
      <c r="G258" s="18">
        <v>1.0113377630192761</v>
      </c>
      <c r="H258" s="18">
        <v>0.20116765956214294</v>
      </c>
      <c r="I258" s="18">
        <v>1.3148294369975917</v>
      </c>
      <c r="J258" s="18">
        <v>3.0108853189100865E-2</v>
      </c>
      <c r="K258" s="18">
        <v>0.83941010368655034</v>
      </c>
      <c r="L258" s="18">
        <v>0.63841748599981174</v>
      </c>
      <c r="M258" s="18">
        <v>191.22952048596582</v>
      </c>
      <c r="N258" s="18">
        <v>1.5816249267316635</v>
      </c>
      <c r="O258" s="18">
        <v>186.11375673773307</v>
      </c>
      <c r="P258" s="18">
        <v>2.235911264853641</v>
      </c>
      <c r="Q258" s="18">
        <v>121.69609027089501</v>
      </c>
      <c r="R258" s="18">
        <v>23.843456956176915</v>
      </c>
      <c r="S258" s="27">
        <v>190.791</v>
      </c>
      <c r="T258" s="27">
        <v>1.5720000000000001</v>
      </c>
      <c r="U258" s="20"/>
      <c r="V258" s="28">
        <v>-2.96</v>
      </c>
      <c r="W258" s="20" t="str">
        <f t="shared" si="7"/>
        <v>rev discord.</v>
      </c>
      <c r="X258" s="20"/>
    </row>
    <row r="259" spans="1:24" s="21" customFormat="1" x14ac:dyDescent="0.25">
      <c r="A259" s="18" t="s">
        <v>479</v>
      </c>
      <c r="B259" s="22">
        <v>283.73081065707134</v>
      </c>
      <c r="C259" s="22">
        <f t="shared" si="6"/>
        <v>319.83010628714658</v>
      </c>
      <c r="D259" s="18">
        <v>72606.040023418725</v>
      </c>
      <c r="E259" s="23">
        <v>1.8470371607157263</v>
      </c>
      <c r="F259" s="18">
        <v>20.243527690479919</v>
      </c>
      <c r="G259" s="18">
        <v>1.5229808117155872</v>
      </c>
      <c r="H259" s="18">
        <v>0.20503372581812829</v>
      </c>
      <c r="I259" s="18">
        <v>1.7758302626043176</v>
      </c>
      <c r="J259" s="18">
        <v>3.0056940469321489E-2</v>
      </c>
      <c r="K259" s="18">
        <v>0.91309365320841129</v>
      </c>
      <c r="L259" s="18">
        <v>0.51417845074299373</v>
      </c>
      <c r="M259" s="18">
        <v>190.90464285318518</v>
      </c>
      <c r="N259" s="18">
        <v>1.7175804108433539</v>
      </c>
      <c r="O259" s="18">
        <v>189.37661042977808</v>
      </c>
      <c r="P259" s="18">
        <v>3.0680242421092885</v>
      </c>
      <c r="Q259" s="18">
        <v>170.34495156740735</v>
      </c>
      <c r="R259" s="18">
        <v>35.556613402787079</v>
      </c>
      <c r="S259" s="27">
        <v>190.851</v>
      </c>
      <c r="T259" s="27">
        <v>1.7150000000000001</v>
      </c>
      <c r="U259" s="20"/>
      <c r="V259" s="28">
        <v>-0.879</v>
      </c>
      <c r="W259" s="20" t="str">
        <f t="shared" si="7"/>
        <v>concordant</v>
      </c>
      <c r="X259" s="20"/>
    </row>
    <row r="260" spans="1:24" s="21" customFormat="1" x14ac:dyDescent="0.25">
      <c r="A260" s="18" t="s">
        <v>499</v>
      </c>
      <c r="B260" s="22">
        <v>160.10152816175616</v>
      </c>
      <c r="C260" s="22">
        <f t="shared" si="6"/>
        <v>177.88876613213336</v>
      </c>
      <c r="D260" s="18">
        <v>20869.79490516807</v>
      </c>
      <c r="E260" s="23">
        <v>2.1152164928962756</v>
      </c>
      <c r="F260" s="18">
        <v>20.238345267406871</v>
      </c>
      <c r="G260" s="18">
        <v>1.4102032621428655</v>
      </c>
      <c r="H260" s="18">
        <v>0.20380636522667961</v>
      </c>
      <c r="I260" s="18">
        <v>1.9621484376789255</v>
      </c>
      <c r="J260" s="18">
        <v>3.014336369955092E-2</v>
      </c>
      <c r="K260" s="18">
        <v>1.1560718692570853</v>
      </c>
      <c r="L260" s="18">
        <v>0.58918675420124245</v>
      </c>
      <c r="M260" s="18">
        <v>191.44548340758675</v>
      </c>
      <c r="N260" s="18">
        <v>2.1807059080852014</v>
      </c>
      <c r="O260" s="18">
        <v>188.34188732194494</v>
      </c>
      <c r="P260" s="18">
        <v>3.3730631766906214</v>
      </c>
      <c r="Q260" s="18">
        <v>149.60522616959295</v>
      </c>
      <c r="R260" s="18">
        <v>37.151601311796341</v>
      </c>
      <c r="S260" s="27">
        <v>191.26400000000001</v>
      </c>
      <c r="T260" s="27">
        <v>2.173</v>
      </c>
      <c r="U260" s="20"/>
      <c r="V260" s="28">
        <v>-1.79</v>
      </c>
      <c r="W260" s="20" t="str">
        <f t="shared" si="7"/>
        <v>rev discord.</v>
      </c>
      <c r="X260" s="20"/>
    </row>
    <row r="261" spans="1:24" s="21" customFormat="1" x14ac:dyDescent="0.25">
      <c r="A261" s="18" t="s">
        <v>325</v>
      </c>
      <c r="B261" s="22">
        <v>73.641828354028149</v>
      </c>
      <c r="C261" s="22">
        <f t="shared" si="6"/>
        <v>79.165295766044508</v>
      </c>
      <c r="D261" s="18">
        <v>12580.488225972593</v>
      </c>
      <c r="E261" s="23">
        <v>3.1331459701468698</v>
      </c>
      <c r="F261" s="18">
        <v>19.740369135194328</v>
      </c>
      <c r="G261" s="18">
        <v>1.8827570378120346</v>
      </c>
      <c r="H261" s="18">
        <v>0.20735536215012296</v>
      </c>
      <c r="I261" s="18">
        <v>2.5467974789417562</v>
      </c>
      <c r="J261" s="18">
        <v>3.0162998682374622E-2</v>
      </c>
      <c r="K261" s="18">
        <v>1.5653057181801082</v>
      </c>
      <c r="L261" s="18">
        <v>0.61461727173945657</v>
      </c>
      <c r="M261" s="18">
        <v>191.56835370887279</v>
      </c>
      <c r="N261" s="18">
        <v>2.9545134808681297</v>
      </c>
      <c r="O261" s="18">
        <v>191.33098083119003</v>
      </c>
      <c r="P261" s="18">
        <v>4.4412707233034894</v>
      </c>
      <c r="Q261" s="18">
        <v>188.38090650359712</v>
      </c>
      <c r="R261" s="18">
        <v>46.762166066926184</v>
      </c>
      <c r="S261" s="27">
        <v>191.55600000000001</v>
      </c>
      <c r="T261" s="27">
        <v>2.948</v>
      </c>
      <c r="U261" s="20"/>
      <c r="V261" s="28">
        <v>-0.13600000000000001</v>
      </c>
      <c r="W261" s="20" t="str">
        <f t="shared" si="7"/>
        <v>concordant</v>
      </c>
      <c r="X261" s="20"/>
    </row>
    <row r="262" spans="1:24" s="21" customFormat="1" x14ac:dyDescent="0.25">
      <c r="A262" s="18" t="s">
        <v>307</v>
      </c>
      <c r="B262" s="22">
        <v>79.748603217951683</v>
      </c>
      <c r="C262" s="22">
        <f t="shared" si="6"/>
        <v>89.45884171928742</v>
      </c>
      <c r="D262" s="18">
        <v>10325.103821710123</v>
      </c>
      <c r="E262" s="23">
        <v>1.9300166266400816</v>
      </c>
      <c r="F262" s="18">
        <v>19.398262262846934</v>
      </c>
      <c r="G262" s="18">
        <v>2.2235291488414997</v>
      </c>
      <c r="H262" s="18">
        <v>0.21104835013770365</v>
      </c>
      <c r="I262" s="18">
        <v>2.5132167750069252</v>
      </c>
      <c r="J262" s="18">
        <v>3.0236548014612872E-2</v>
      </c>
      <c r="K262" s="18">
        <v>1.0512911087128876</v>
      </c>
      <c r="L262" s="18">
        <v>0.41830498632971702</v>
      </c>
      <c r="M262" s="18">
        <v>192.02858430772685</v>
      </c>
      <c r="N262" s="18">
        <v>1.9890077077315453</v>
      </c>
      <c r="O262" s="18">
        <v>194.43203489760643</v>
      </c>
      <c r="P262" s="18">
        <v>4.4471637051895954</v>
      </c>
      <c r="Q262" s="18">
        <v>223.70589814832263</v>
      </c>
      <c r="R262" s="18">
        <v>52.810781862428811</v>
      </c>
      <c r="S262" s="27">
        <v>192.065</v>
      </c>
      <c r="T262" s="27">
        <v>1.9890000000000001</v>
      </c>
      <c r="U262" s="20"/>
      <c r="V262" s="28">
        <v>1.36</v>
      </c>
      <c r="W262" s="20" t="str">
        <f t="shared" si="7"/>
        <v>concordant</v>
      </c>
      <c r="X262" s="20"/>
    </row>
    <row r="263" spans="1:24" s="21" customFormat="1" x14ac:dyDescent="0.25">
      <c r="A263" s="18" t="s">
        <v>312</v>
      </c>
      <c r="B263" s="22">
        <v>231.24572202214426</v>
      </c>
      <c r="C263" s="22">
        <f t="shared" si="6"/>
        <v>261.17996639741784</v>
      </c>
      <c r="D263" s="18">
        <v>3475440.4863274605</v>
      </c>
      <c r="E263" s="23">
        <v>1.8154039231433665</v>
      </c>
      <c r="F263" s="18">
        <v>20.442536269097296</v>
      </c>
      <c r="G263" s="18">
        <v>1.519264412273424</v>
      </c>
      <c r="H263" s="18">
        <v>0.20604278136524848</v>
      </c>
      <c r="I263" s="18">
        <v>1.7805400334705108</v>
      </c>
      <c r="J263" s="18">
        <v>3.0316221001089473E-2</v>
      </c>
      <c r="K263" s="18">
        <v>0.92852487712260978</v>
      </c>
      <c r="L263" s="18">
        <v>0.52148497628148816</v>
      </c>
      <c r="M263" s="18">
        <v>192.52709623902234</v>
      </c>
      <c r="N263" s="18">
        <v>1.7612308630925213</v>
      </c>
      <c r="O263" s="18">
        <v>190.22650296459079</v>
      </c>
      <c r="P263" s="18">
        <v>3.0887139050007448</v>
      </c>
      <c r="Q263" s="18">
        <v>161.75061373115767</v>
      </c>
      <c r="R263" s="18">
        <v>35.523754876758574</v>
      </c>
      <c r="S263" s="27">
        <v>192.43700000000001</v>
      </c>
      <c r="T263" s="27">
        <v>1.7569999999999999</v>
      </c>
      <c r="U263" s="20"/>
      <c r="V263" s="28">
        <v>-1.32</v>
      </c>
      <c r="W263" s="20" t="str">
        <f t="shared" si="7"/>
        <v>concordant</v>
      </c>
      <c r="X263" s="20"/>
    </row>
    <row r="264" spans="1:24" s="21" customFormat="1" x14ac:dyDescent="0.25">
      <c r="A264" s="18" t="s">
        <v>403</v>
      </c>
      <c r="B264" s="22">
        <v>62.629336655053805</v>
      </c>
      <c r="C264" s="22">
        <f t="shared" si="6"/>
        <v>67.503961159925666</v>
      </c>
      <c r="D264" s="18">
        <v>40595.672357342199</v>
      </c>
      <c r="E264" s="23">
        <v>3.0192877624170023</v>
      </c>
      <c r="F264" s="18">
        <v>20.406131753638334</v>
      </c>
      <c r="G264" s="18">
        <v>2.2289935322534515</v>
      </c>
      <c r="H264" s="18">
        <v>0.20559711696224892</v>
      </c>
      <c r="I264" s="18">
        <v>2.5364767960050632</v>
      </c>
      <c r="J264" s="18">
        <v>3.0525856120954258E-2</v>
      </c>
      <c r="K264" s="18">
        <v>1.2103306393714346</v>
      </c>
      <c r="L264" s="18">
        <v>0.47717000261058895</v>
      </c>
      <c r="M264" s="18">
        <v>193.83859393157104</v>
      </c>
      <c r="N264" s="18">
        <v>2.31116638239655</v>
      </c>
      <c r="O264" s="18">
        <v>189.85122298376879</v>
      </c>
      <c r="P264" s="18">
        <v>4.3921618234179647</v>
      </c>
      <c r="Q264" s="18">
        <v>140.57112446519557</v>
      </c>
      <c r="R264" s="18">
        <v>52.338876988338313</v>
      </c>
      <c r="S264" s="27">
        <v>193.7</v>
      </c>
      <c r="T264" s="27">
        <v>2.306</v>
      </c>
      <c r="U264" s="20"/>
      <c r="V264" s="28">
        <v>-2.2799999999999998</v>
      </c>
      <c r="W264" s="20" t="str">
        <f t="shared" si="7"/>
        <v>rev discord.</v>
      </c>
      <c r="X264" s="20"/>
    </row>
    <row r="265" spans="1:24" s="21" customFormat="1" x14ac:dyDescent="0.25">
      <c r="A265" s="18" t="s">
        <v>319</v>
      </c>
      <c r="B265" s="22">
        <v>80.377259605981834</v>
      </c>
      <c r="C265" s="22">
        <f t="shared" si="6"/>
        <v>87.98618075601334</v>
      </c>
      <c r="D265" s="18">
        <v>23954.876908096354</v>
      </c>
      <c r="E265" s="23">
        <v>2.4824355036623715</v>
      </c>
      <c r="F265" s="18">
        <v>19.874122216483368</v>
      </c>
      <c r="G265" s="18">
        <v>2.1296528909426211</v>
      </c>
      <c r="H265" s="18">
        <v>0.2141839656536377</v>
      </c>
      <c r="I265" s="18">
        <v>2.4482141712359757</v>
      </c>
      <c r="J265" s="18">
        <v>3.1013854356240531E-2</v>
      </c>
      <c r="K265" s="18">
        <v>1.2063976552720488</v>
      </c>
      <c r="L265" s="18">
        <v>0.49276638843365644</v>
      </c>
      <c r="M265" s="18">
        <v>196.89052525025039</v>
      </c>
      <c r="N265" s="18">
        <v>2.3393755731991348</v>
      </c>
      <c r="O265" s="18">
        <v>197.05764120323582</v>
      </c>
      <c r="P265" s="18">
        <v>4.3851502694432298</v>
      </c>
      <c r="Q265" s="18">
        <v>199.05315257942459</v>
      </c>
      <c r="R265" s="18">
        <v>49.493433484153627</v>
      </c>
      <c r="S265" s="27">
        <v>196.89500000000001</v>
      </c>
      <c r="T265" s="27">
        <v>2.3370000000000002</v>
      </c>
      <c r="U265" s="20"/>
      <c r="V265" s="28">
        <v>9.3200000000000005E-2</v>
      </c>
      <c r="W265" s="20" t="str">
        <f t="shared" si="7"/>
        <v>concordant</v>
      </c>
      <c r="X265" s="20"/>
    </row>
    <row r="266" spans="1:24" s="21" customFormat="1" x14ac:dyDescent="0.25">
      <c r="A266" s="18" t="s">
        <v>347</v>
      </c>
      <c r="B266" s="22">
        <v>197.00031722219407</v>
      </c>
      <c r="C266" s="22">
        <f t="shared" si="6"/>
        <v>208.85778112702354</v>
      </c>
      <c r="D266" s="18">
        <v>28684.592922898886</v>
      </c>
      <c r="E266" s="23">
        <v>3.9042981634850222</v>
      </c>
      <c r="F266" s="18">
        <v>20.00049401811933</v>
      </c>
      <c r="G266" s="18">
        <v>1.0687106581023165</v>
      </c>
      <c r="H266" s="18">
        <v>0.21464074997786642</v>
      </c>
      <c r="I266" s="18">
        <v>1.5052286742549708</v>
      </c>
      <c r="J266" s="18">
        <v>3.1217743063349984E-2</v>
      </c>
      <c r="K266" s="18">
        <v>1.0484055369803928</v>
      </c>
      <c r="L266" s="18">
        <v>0.69650914503028094</v>
      </c>
      <c r="M266" s="18">
        <v>198.16521336870377</v>
      </c>
      <c r="N266" s="18">
        <v>2.0459671245426279</v>
      </c>
      <c r="O266" s="18">
        <v>197.43956342619285</v>
      </c>
      <c r="P266" s="18">
        <v>2.7008331026076036</v>
      </c>
      <c r="Q266" s="18">
        <v>188.75527738323254</v>
      </c>
      <c r="R266" s="18">
        <v>25.156191063433155</v>
      </c>
      <c r="S266" s="27">
        <v>198.1</v>
      </c>
      <c r="T266" s="27">
        <v>2.0379999999999998</v>
      </c>
      <c r="U266" s="20"/>
      <c r="V266" s="28">
        <v>-0.40200000000000002</v>
      </c>
      <c r="W266" s="20" t="str">
        <f t="shared" si="7"/>
        <v>concordant</v>
      </c>
      <c r="X266" s="20"/>
    </row>
    <row r="267" spans="1:24" s="21" customFormat="1" x14ac:dyDescent="0.25">
      <c r="A267" s="18" t="s">
        <v>443</v>
      </c>
      <c r="B267" s="22">
        <v>101.28000492861216</v>
      </c>
      <c r="C267" s="22">
        <f t="shared" si="6"/>
        <v>107.74528177165261</v>
      </c>
      <c r="D267" s="18">
        <v>72692.737498964547</v>
      </c>
      <c r="E267" s="23">
        <v>3.6813274568194592</v>
      </c>
      <c r="F267" s="18">
        <v>19.971376724983244</v>
      </c>
      <c r="G267" s="18">
        <v>1.5625395179598276</v>
      </c>
      <c r="H267" s="18">
        <v>0.21905196904311763</v>
      </c>
      <c r="I267" s="18">
        <v>1.9039512227185502</v>
      </c>
      <c r="J267" s="18">
        <v>3.1682901964397638E-2</v>
      </c>
      <c r="K267" s="18">
        <v>1.0878249954047412</v>
      </c>
      <c r="L267" s="18">
        <v>0.5713512943107304</v>
      </c>
      <c r="M267" s="18">
        <v>201.07238875274101</v>
      </c>
      <c r="N267" s="18">
        <v>2.1535550392095928</v>
      </c>
      <c r="O267" s="18">
        <v>201.12045703549745</v>
      </c>
      <c r="P267" s="18">
        <v>3.4738604185338602</v>
      </c>
      <c r="Q267" s="18">
        <v>201.68053167425896</v>
      </c>
      <c r="R267" s="18">
        <v>36.284011462510804</v>
      </c>
      <c r="S267" s="27">
        <v>201.07499999999999</v>
      </c>
      <c r="T267" s="27">
        <v>2.15</v>
      </c>
      <c r="U267" s="20"/>
      <c r="V267" s="28">
        <v>2.63E-2</v>
      </c>
      <c r="W267" s="20" t="str">
        <f t="shared" si="7"/>
        <v>concordant</v>
      </c>
      <c r="X267" s="20"/>
    </row>
    <row r="268" spans="1:24" s="21" customFormat="1" x14ac:dyDescent="0.25">
      <c r="A268" s="18" t="s">
        <v>537</v>
      </c>
      <c r="B268" s="22">
        <v>114.9358304831086</v>
      </c>
      <c r="C268" s="22">
        <f t="shared" si="6"/>
        <v>120.66682390388944</v>
      </c>
      <c r="D268" s="18">
        <v>13881.017103154085</v>
      </c>
      <c r="E268" s="23">
        <v>4.7129560584717023</v>
      </c>
      <c r="F268" s="18">
        <v>19.498084353866297</v>
      </c>
      <c r="G268" s="18">
        <v>1.318879295522841</v>
      </c>
      <c r="H268" s="18">
        <v>0.22312262758280141</v>
      </c>
      <c r="I268" s="18">
        <v>1.9747897625091975</v>
      </c>
      <c r="J268" s="18">
        <v>3.204086448635541E-2</v>
      </c>
      <c r="K268" s="18">
        <v>1.0768051491212607</v>
      </c>
      <c r="L268" s="18">
        <v>0.5452758412890778</v>
      </c>
      <c r="M268" s="18">
        <v>203.30871004619041</v>
      </c>
      <c r="N268" s="18">
        <v>2.1550764275670531</v>
      </c>
      <c r="O268" s="18">
        <v>204.50537597643404</v>
      </c>
      <c r="P268" s="18">
        <v>3.6578531969442025</v>
      </c>
      <c r="Q268" s="18">
        <v>218.3328402483838</v>
      </c>
      <c r="R268" s="18">
        <v>38.319074574072104</v>
      </c>
      <c r="S268" s="27">
        <v>203.352</v>
      </c>
      <c r="T268" s="27">
        <v>2.153</v>
      </c>
      <c r="U268" s="20"/>
      <c r="V268" s="28">
        <v>0.64600000000000002</v>
      </c>
      <c r="W268" s="20" t="str">
        <f t="shared" si="7"/>
        <v>concordant</v>
      </c>
      <c r="X268" s="20"/>
    </row>
    <row r="269" spans="1:24" s="21" customFormat="1" x14ac:dyDescent="0.25">
      <c r="A269" s="18" t="s">
        <v>349</v>
      </c>
      <c r="B269" s="22">
        <v>141.57118563401815</v>
      </c>
      <c r="C269" s="22">
        <f t="shared" si="6"/>
        <v>158.69570424987091</v>
      </c>
      <c r="D269" s="18">
        <v>22904.541439352743</v>
      </c>
      <c r="E269" s="23">
        <v>1.9427832904567459</v>
      </c>
      <c r="F269" s="18">
        <v>19.925225292325027</v>
      </c>
      <c r="G269" s="18">
        <v>1.4234210262294222</v>
      </c>
      <c r="H269" s="18">
        <v>0.22551115104106406</v>
      </c>
      <c r="I269" s="18">
        <v>1.7336782869494092</v>
      </c>
      <c r="J269" s="18">
        <v>3.2701271161236549E-2</v>
      </c>
      <c r="K269" s="18">
        <v>0.98884982677312194</v>
      </c>
      <c r="L269" s="18">
        <v>0.57037677302465861</v>
      </c>
      <c r="M269" s="18">
        <v>207.43247448785135</v>
      </c>
      <c r="N269" s="18">
        <v>2.0185452278688274</v>
      </c>
      <c r="O269" s="18">
        <v>206.48629042122951</v>
      </c>
      <c r="P269" s="18">
        <v>3.2392961025090869</v>
      </c>
      <c r="Q269" s="18">
        <v>195.72182755577606</v>
      </c>
      <c r="R269" s="18">
        <v>33.097232820276645</v>
      </c>
      <c r="S269" s="27">
        <v>207.386</v>
      </c>
      <c r="T269" s="27">
        <v>2.0139999999999998</v>
      </c>
      <c r="U269" s="20"/>
      <c r="V269" s="28">
        <v>-0.504</v>
      </c>
      <c r="W269" s="20" t="str">
        <f t="shared" si="7"/>
        <v>concordant</v>
      </c>
      <c r="X269" s="20"/>
    </row>
    <row r="270" spans="1:24" s="21" customFormat="1" x14ac:dyDescent="0.25">
      <c r="A270" s="18" t="s">
        <v>381</v>
      </c>
      <c r="B270" s="22">
        <v>54.872449338978328</v>
      </c>
      <c r="C270" s="22">
        <f t="shared" si="6"/>
        <v>58.253161729306647</v>
      </c>
      <c r="D270" s="18">
        <v>10919.712399783113</v>
      </c>
      <c r="E270" s="23">
        <v>3.8142924052192462</v>
      </c>
      <c r="F270" s="18">
        <v>20.324925124959197</v>
      </c>
      <c r="G270" s="18">
        <v>2.5746523293843966</v>
      </c>
      <c r="H270" s="18">
        <v>0.22435340114670618</v>
      </c>
      <c r="I270" s="18">
        <v>2.8942052379263505</v>
      </c>
      <c r="J270" s="18">
        <v>3.3739637998573879E-2</v>
      </c>
      <c r="K270" s="18">
        <v>1.2461978925785007</v>
      </c>
      <c r="L270" s="18">
        <v>0.43058380112371736</v>
      </c>
      <c r="M270" s="18">
        <v>213.91099825318912</v>
      </c>
      <c r="N270" s="18">
        <v>2.6220108908426738</v>
      </c>
      <c r="O270" s="18">
        <v>205.52659678502133</v>
      </c>
      <c r="P270" s="18">
        <v>5.3850429733401768</v>
      </c>
      <c r="Q270" s="18">
        <v>110.43587753539747</v>
      </c>
      <c r="R270" s="18">
        <v>61.679683322145614</v>
      </c>
      <c r="S270" s="27">
        <v>213.60900000000001</v>
      </c>
      <c r="T270" s="27">
        <v>2.6139999999999999</v>
      </c>
      <c r="U270" s="20"/>
      <c r="V270" s="28">
        <v>-4.41</v>
      </c>
      <c r="W270" s="20" t="str">
        <f t="shared" si="7"/>
        <v>rev discord.</v>
      </c>
      <c r="X270" s="20"/>
    </row>
    <row r="271" spans="1:24" x14ac:dyDescent="0.25">
      <c r="A271" s="18" t="s">
        <v>414</v>
      </c>
      <c r="B271" s="22">
        <v>111.57649856486124</v>
      </c>
      <c r="C271" s="22">
        <f t="shared" si="6"/>
        <v>125.7861710203271</v>
      </c>
      <c r="D271" s="18">
        <v>13278.864433697281</v>
      </c>
      <c r="E271" s="23">
        <v>1.8452555641179809</v>
      </c>
      <c r="F271" s="18">
        <v>19.970016857572265</v>
      </c>
      <c r="G271" s="18">
        <v>1.3422020204522349</v>
      </c>
      <c r="H271" s="18">
        <v>0.23548006884412698</v>
      </c>
      <c r="I271" s="18">
        <v>1.7326709244073486</v>
      </c>
      <c r="J271" s="18">
        <v>3.4705108095628344E-2</v>
      </c>
      <c r="K271" s="18">
        <v>1.0935450724307385</v>
      </c>
      <c r="L271" s="18">
        <v>0.63113258093413205</v>
      </c>
      <c r="M271" s="18">
        <v>219.92887288077623</v>
      </c>
      <c r="N271" s="18">
        <v>2.364458638347287</v>
      </c>
      <c r="O271" s="18">
        <v>214.71250876768059</v>
      </c>
      <c r="P271" s="18">
        <v>3.3532504205008991</v>
      </c>
      <c r="Q271" s="18">
        <v>157.86456220954653</v>
      </c>
      <c r="R271" s="18">
        <v>31.431517582334955</v>
      </c>
      <c r="S271" s="27">
        <v>219.459</v>
      </c>
      <c r="T271" s="27">
        <v>2.3490000000000002</v>
      </c>
      <c r="V271" s="28">
        <v>-2.66</v>
      </c>
      <c r="W271" s="20" t="str">
        <f t="shared" si="7"/>
        <v>rev discord.</v>
      </c>
    </row>
    <row r="272" spans="1:24" x14ac:dyDescent="0.25">
      <c r="A272" s="18" t="s">
        <v>460</v>
      </c>
      <c r="B272" s="22">
        <v>303.59767490696288</v>
      </c>
      <c r="C272" s="22">
        <f t="shared" si="6"/>
        <v>344.16463059834052</v>
      </c>
      <c r="D272" s="18">
        <v>66512.071546939536</v>
      </c>
      <c r="E272" s="23">
        <v>1.7587085939086242</v>
      </c>
      <c r="F272" s="18">
        <v>19.656939975110742</v>
      </c>
      <c r="G272" s="18">
        <v>1.2089721348051361</v>
      </c>
      <c r="H272" s="18">
        <v>0.24332659473569393</v>
      </c>
      <c r="I272" s="18">
        <v>1.6266987933282668</v>
      </c>
      <c r="J272" s="18">
        <v>3.4683210849805572E-2</v>
      </c>
      <c r="K272" s="18">
        <v>1.0882694173735123</v>
      </c>
      <c r="L272" s="18">
        <v>0.66900487160679944</v>
      </c>
      <c r="M272" s="18">
        <v>219.79244733441141</v>
      </c>
      <c r="N272" s="18">
        <v>2.3516167425469519</v>
      </c>
      <c r="O272" s="18">
        <v>221.14080843712571</v>
      </c>
      <c r="P272" s="18">
        <v>3.2325323329007176</v>
      </c>
      <c r="Q272" s="18">
        <v>235.53514625853785</v>
      </c>
      <c r="R272" s="18">
        <v>27.896991945305516</v>
      </c>
      <c r="S272" s="27">
        <v>219.89400000000001</v>
      </c>
      <c r="T272" s="27">
        <v>2.3460000000000001</v>
      </c>
      <c r="V272" s="28">
        <v>0.67800000000000005</v>
      </c>
      <c r="W272" s="20" t="str">
        <f t="shared" si="7"/>
        <v>concordant</v>
      </c>
    </row>
    <row r="273" spans="1:25" x14ac:dyDescent="0.25">
      <c r="A273" s="18" t="s">
        <v>465</v>
      </c>
      <c r="B273" s="22">
        <v>253.04497291310525</v>
      </c>
      <c r="C273" s="22">
        <f t="shared" si="6"/>
        <v>271.66364070260687</v>
      </c>
      <c r="D273" s="18">
        <v>33046.774645061407</v>
      </c>
      <c r="E273" s="23">
        <v>3.1938680740686602</v>
      </c>
      <c r="F273" s="18">
        <v>19.754958544991236</v>
      </c>
      <c r="G273" s="18">
        <v>1.2476263034283255</v>
      </c>
      <c r="H273" s="18">
        <v>0.24499489014758988</v>
      </c>
      <c r="I273" s="18">
        <v>1.6786931024630398</v>
      </c>
      <c r="J273" s="18">
        <v>3.5142778681557504E-2</v>
      </c>
      <c r="K273" s="18">
        <v>1.0460796387146136</v>
      </c>
      <c r="L273" s="18">
        <v>0.62315121041467747</v>
      </c>
      <c r="M273" s="18">
        <v>222.65506926680001</v>
      </c>
      <c r="N273" s="18">
        <v>2.2893848964375536</v>
      </c>
      <c r="O273" s="18">
        <v>222.50233599951628</v>
      </c>
      <c r="P273" s="18">
        <v>3.3542254816875072</v>
      </c>
      <c r="Q273" s="18">
        <v>220.86486726368352</v>
      </c>
      <c r="R273" s="18">
        <v>30.374563154220482</v>
      </c>
      <c r="S273" s="27">
        <v>222.64500000000001</v>
      </c>
      <c r="T273" s="27">
        <v>2.2829999999999999</v>
      </c>
      <c r="V273" s="28">
        <v>-7.6100000000000001E-2</v>
      </c>
      <c r="W273" s="20" t="str">
        <f t="shared" si="7"/>
        <v>concordant</v>
      </c>
    </row>
    <row r="274" spans="1:25" x14ac:dyDescent="0.25">
      <c r="A274" s="18" t="s">
        <v>507</v>
      </c>
      <c r="B274" s="22">
        <v>137.90629092675411</v>
      </c>
      <c r="C274" s="22">
        <f t="shared" si="6"/>
        <v>165.80902350356666</v>
      </c>
      <c r="D274" s="18">
        <v>26601.010175831005</v>
      </c>
      <c r="E274" s="23">
        <v>1.1614625298282992</v>
      </c>
      <c r="F274" s="18">
        <v>19.805508807017823</v>
      </c>
      <c r="G274" s="18">
        <v>1.5042625504093763</v>
      </c>
      <c r="H274" s="18">
        <v>0.24561926363271291</v>
      </c>
      <c r="I274" s="18">
        <v>2.0318013010163032</v>
      </c>
      <c r="J274" s="18">
        <v>3.5497856053951581E-2</v>
      </c>
      <c r="K274" s="18">
        <v>1.3617654019510936</v>
      </c>
      <c r="L274" s="18">
        <v>0.67022567672830058</v>
      </c>
      <c r="M274" s="18">
        <v>224.86595588149007</v>
      </c>
      <c r="N274" s="18">
        <v>3.0093552108372421</v>
      </c>
      <c r="O274" s="18">
        <v>223.01142992561938</v>
      </c>
      <c r="P274" s="18">
        <v>4.0680902352203248</v>
      </c>
      <c r="Q274" s="18">
        <v>203.46851716375485</v>
      </c>
      <c r="R274" s="18">
        <v>34.997156478003163</v>
      </c>
      <c r="S274" s="27">
        <v>224.691</v>
      </c>
      <c r="T274" s="27">
        <v>2.9940000000000002</v>
      </c>
      <c r="V274" s="28">
        <v>-0.91900000000000004</v>
      </c>
      <c r="W274" s="20" t="str">
        <f t="shared" si="7"/>
        <v>concordant</v>
      </c>
    </row>
    <row r="275" spans="1:25" x14ac:dyDescent="0.25">
      <c r="A275" s="18" t="s">
        <v>412</v>
      </c>
      <c r="B275" s="22">
        <v>173.58450726042358</v>
      </c>
      <c r="C275" s="22">
        <f t="shared" si="6"/>
        <v>210.5588266872613</v>
      </c>
      <c r="D275" s="18">
        <v>89080.943535564307</v>
      </c>
      <c r="E275" s="23">
        <v>1.1032619352714979</v>
      </c>
      <c r="F275" s="18">
        <v>19.917268180220002</v>
      </c>
      <c r="G275" s="18">
        <v>1.4890935537250964</v>
      </c>
      <c r="H275" s="18">
        <v>0.24953207290021812</v>
      </c>
      <c r="I275" s="18">
        <v>1.826222236529671</v>
      </c>
      <c r="J275" s="18">
        <v>3.588838896103573E-2</v>
      </c>
      <c r="K275" s="18">
        <v>1.0570676872773468</v>
      </c>
      <c r="L275" s="18">
        <v>0.57882751952800049</v>
      </c>
      <c r="M275" s="18">
        <v>227.29673083396122</v>
      </c>
      <c r="N275" s="18">
        <v>2.3608153501282914</v>
      </c>
      <c r="O275" s="18">
        <v>226.19600908874148</v>
      </c>
      <c r="P275" s="18">
        <v>3.7030913794827427</v>
      </c>
      <c r="Q275" s="18">
        <v>214.76301129291656</v>
      </c>
      <c r="R275" s="18">
        <v>34.501484855523486</v>
      </c>
      <c r="S275" s="27">
        <v>227.23400000000001</v>
      </c>
      <c r="T275" s="27">
        <v>2.3540000000000001</v>
      </c>
      <c r="V275" s="28">
        <v>-0.54</v>
      </c>
      <c r="W275" s="20" t="str">
        <f t="shared" si="7"/>
        <v>concordant</v>
      </c>
    </row>
    <row r="276" spans="1:25" x14ac:dyDescent="0.25">
      <c r="A276" s="18" t="s">
        <v>365</v>
      </c>
      <c r="B276" s="22">
        <v>373.96508847875879</v>
      </c>
      <c r="C276" s="22">
        <f t="shared" si="6"/>
        <v>404.01234653762282</v>
      </c>
      <c r="D276" s="18">
        <v>92746.992643528822</v>
      </c>
      <c r="E276" s="23">
        <v>2.9247858696571791</v>
      </c>
      <c r="F276" s="18">
        <v>19.677176692848551</v>
      </c>
      <c r="G276" s="18">
        <v>1.064163887437696</v>
      </c>
      <c r="H276" s="18">
        <v>0.26085213983412248</v>
      </c>
      <c r="I276" s="18">
        <v>1.5765405062187687</v>
      </c>
      <c r="J276" s="18">
        <v>3.7163109966311725E-2</v>
      </c>
      <c r="K276" s="18">
        <v>1.1630919544983629</v>
      </c>
      <c r="L276" s="18">
        <v>0.73774949004511436</v>
      </c>
      <c r="M276" s="18">
        <v>235.22454218507315</v>
      </c>
      <c r="N276" s="18">
        <v>2.6865644977214771</v>
      </c>
      <c r="O276" s="18">
        <v>235.35339780704405</v>
      </c>
      <c r="P276" s="18">
        <v>3.3118207912619937</v>
      </c>
      <c r="Q276" s="18">
        <v>236.63972918872415</v>
      </c>
      <c r="R276" s="18">
        <v>24.568657888735046</v>
      </c>
      <c r="S276" s="27">
        <v>235.24100000000001</v>
      </c>
      <c r="T276" s="27">
        <v>2.6709999999999998</v>
      </c>
      <c r="V276" s="28">
        <v>6.1100000000000002E-2</v>
      </c>
      <c r="W276" s="20" t="str">
        <f t="shared" si="7"/>
        <v>concordant</v>
      </c>
    </row>
    <row r="277" spans="1:25" x14ac:dyDescent="0.25">
      <c r="A277" s="18" t="s">
        <v>588</v>
      </c>
      <c r="B277" s="22">
        <v>169.24313637330644</v>
      </c>
      <c r="C277" s="22">
        <f t="shared" si="6"/>
        <v>191.86903723806194</v>
      </c>
      <c r="D277" s="18">
        <v>20531.422936552026</v>
      </c>
      <c r="E277" s="23">
        <v>1.7578145190974621</v>
      </c>
      <c r="F277" s="18">
        <v>19.465860703767273</v>
      </c>
      <c r="G277" s="18">
        <v>1.2459620437841574</v>
      </c>
      <c r="H277" s="18">
        <v>0.26206339669412448</v>
      </c>
      <c r="I277" s="18">
        <v>1.9128680064848227</v>
      </c>
      <c r="J277" s="18">
        <v>3.7239411813379031E-2</v>
      </c>
      <c r="K277" s="18">
        <v>1.4420308339004593</v>
      </c>
      <c r="L277" s="18">
        <v>0.75385799177560797</v>
      </c>
      <c r="M277" s="18">
        <v>235.6987734917877</v>
      </c>
      <c r="N277" s="18">
        <v>3.3374640286755266</v>
      </c>
      <c r="O277" s="18">
        <v>236.3283728036113</v>
      </c>
      <c r="P277" s="18">
        <v>4.0331315962246066</v>
      </c>
      <c r="Q277" s="18">
        <v>242.57079922954517</v>
      </c>
      <c r="R277" s="18">
        <v>28.939576446768399</v>
      </c>
      <c r="S277" s="27">
        <v>235.786</v>
      </c>
      <c r="T277" s="27">
        <v>3.3180000000000001</v>
      </c>
      <c r="V277" s="28">
        <v>0.29799999999999999</v>
      </c>
      <c r="W277" s="20" t="str">
        <f t="shared" si="7"/>
        <v>concordant</v>
      </c>
    </row>
    <row r="278" spans="1:25" x14ac:dyDescent="0.25">
      <c r="A278" s="18" t="s">
        <v>375</v>
      </c>
      <c r="B278" s="22">
        <v>128.11324040844255</v>
      </c>
      <c r="C278" s="22">
        <f t="shared" si="6"/>
        <v>133.78519234341996</v>
      </c>
      <c r="D278" s="18">
        <v>2330032.065729355</v>
      </c>
      <c r="E278" s="23">
        <v>5.307980716536842</v>
      </c>
      <c r="F278" s="18">
        <v>19.883580813237053</v>
      </c>
      <c r="G278" s="18">
        <v>1.761482031050422</v>
      </c>
      <c r="H278" s="18">
        <v>0.26291514934512805</v>
      </c>
      <c r="I278" s="18">
        <v>3.1157307215974068</v>
      </c>
      <c r="J278" s="18">
        <v>3.777748931040853E-2</v>
      </c>
      <c r="K278" s="18">
        <v>2.570011474588918</v>
      </c>
      <c r="L278" s="18">
        <v>0.82485031738278591</v>
      </c>
      <c r="M278" s="18">
        <v>239.04204311411783</v>
      </c>
      <c r="N278" s="18">
        <v>6.0309015620444484</v>
      </c>
      <c r="O278" s="18">
        <v>237.01341247775557</v>
      </c>
      <c r="P278" s="18">
        <v>6.5862370302815521</v>
      </c>
      <c r="Q278" s="18">
        <v>216.96088228074839</v>
      </c>
      <c r="R278" s="18">
        <v>40.802831145114908</v>
      </c>
      <c r="S278" s="27">
        <v>238.51900000000001</v>
      </c>
      <c r="T278" s="27">
        <v>5.94</v>
      </c>
      <c r="V278" s="28">
        <v>-0.96</v>
      </c>
      <c r="W278" s="20" t="str">
        <f t="shared" si="7"/>
        <v>concordant</v>
      </c>
    </row>
    <row r="279" spans="1:25" x14ac:dyDescent="0.25">
      <c r="A279" s="18" t="s">
        <v>511</v>
      </c>
      <c r="B279" s="22">
        <v>63.399496176606682</v>
      </c>
      <c r="C279" s="22">
        <f t="shared" si="6"/>
        <v>78.903985111467776</v>
      </c>
      <c r="D279" s="18">
        <v>16973.909066436161</v>
      </c>
      <c r="E279" s="23">
        <v>0.96093987129128489</v>
      </c>
      <c r="F279" s="18">
        <v>19.103826304590815</v>
      </c>
      <c r="G279" s="18">
        <v>1.5846017301472561</v>
      </c>
      <c r="H279" s="18">
        <v>0.26997089882777975</v>
      </c>
      <c r="I279" s="18">
        <v>1.9380377710655228</v>
      </c>
      <c r="J279" s="18">
        <v>3.7824144209846394E-2</v>
      </c>
      <c r="K279" s="18">
        <v>1.0463223668095254</v>
      </c>
      <c r="L279" s="18">
        <v>0.53988749983663253</v>
      </c>
      <c r="M279" s="18">
        <v>239.33184516533444</v>
      </c>
      <c r="N279" s="18">
        <v>2.4582671425240363</v>
      </c>
      <c r="O279" s="18">
        <v>242.67044311227934</v>
      </c>
      <c r="P279" s="18">
        <v>4.1832882238724096</v>
      </c>
      <c r="Q279" s="18">
        <v>275.07626022666204</v>
      </c>
      <c r="R279" s="18">
        <v>37.362323030064942</v>
      </c>
      <c r="S279" s="27">
        <v>239.458</v>
      </c>
      <c r="T279" s="27">
        <v>2.456</v>
      </c>
      <c r="V279" s="28">
        <v>1.55</v>
      </c>
      <c r="W279" s="20" t="str">
        <f t="shared" si="7"/>
        <v>concordant</v>
      </c>
    </row>
    <row r="280" spans="1:25" x14ac:dyDescent="0.25">
      <c r="A280" s="18" t="s">
        <v>332</v>
      </c>
      <c r="B280" s="22">
        <v>249.07040378335063</v>
      </c>
      <c r="C280" s="22">
        <f t="shared" si="6"/>
        <v>292.6093663214055</v>
      </c>
      <c r="D280" s="18">
        <v>35765.222750265733</v>
      </c>
      <c r="E280" s="23">
        <v>1.3443486357289371</v>
      </c>
      <c r="F280" s="18">
        <v>19.834425993381849</v>
      </c>
      <c r="G280" s="18">
        <v>0.99916792534659227</v>
      </c>
      <c r="H280" s="18">
        <v>0.26585814303931576</v>
      </c>
      <c r="I280" s="18">
        <v>1.4260255780831894</v>
      </c>
      <c r="J280" s="18">
        <v>3.8216581396412805E-2</v>
      </c>
      <c r="K280" s="18">
        <v>1.0171207752989904</v>
      </c>
      <c r="L280" s="18">
        <v>0.71325563224901345</v>
      </c>
      <c r="M280" s="18">
        <v>241.768996463957</v>
      </c>
      <c r="N280" s="18">
        <v>2.4135406928119636</v>
      </c>
      <c r="O280" s="18">
        <v>239.37682503123341</v>
      </c>
      <c r="P280" s="18">
        <v>3.0410492380554928</v>
      </c>
      <c r="Q280" s="18">
        <v>215.99143646588445</v>
      </c>
      <c r="R280" s="18">
        <v>23.129800530284754</v>
      </c>
      <c r="S280" s="27">
        <v>241.45599999999999</v>
      </c>
      <c r="T280" s="27">
        <v>2.3940000000000001</v>
      </c>
      <c r="V280" s="28">
        <v>-1.1100000000000001</v>
      </c>
      <c r="W280" s="20" t="str">
        <f t="shared" si="7"/>
        <v>concordant</v>
      </c>
    </row>
    <row r="281" spans="1:25" x14ac:dyDescent="0.25">
      <c r="A281" s="18" t="s">
        <v>545</v>
      </c>
      <c r="B281" s="22">
        <v>314.22249822898584</v>
      </c>
      <c r="C281" s="22">
        <f t="shared" si="6"/>
        <v>363.19671889957772</v>
      </c>
      <c r="D281" s="18">
        <v>28198.159849670232</v>
      </c>
      <c r="E281" s="23">
        <v>1.5077787062807229</v>
      </c>
      <c r="F281" s="18">
        <v>19.477193764454256</v>
      </c>
      <c r="G281" s="18">
        <v>0.83530578208445483</v>
      </c>
      <c r="H281" s="18">
        <v>0.28090207794965105</v>
      </c>
      <c r="I281" s="18">
        <v>1.2061898831999427</v>
      </c>
      <c r="J281" s="18">
        <v>3.991810117089982E-2</v>
      </c>
      <c r="K281" s="18">
        <v>0.86746009798463142</v>
      </c>
      <c r="L281" s="18">
        <v>0.71917374707481108</v>
      </c>
      <c r="M281" s="18">
        <v>252.32529365538173</v>
      </c>
      <c r="N281" s="18">
        <v>2.1465374272188171</v>
      </c>
      <c r="O281" s="18">
        <v>251.37287720074372</v>
      </c>
      <c r="P281" s="18">
        <v>2.6858739490280783</v>
      </c>
      <c r="Q281" s="18">
        <v>242.47162901053508</v>
      </c>
      <c r="R281" s="18">
        <v>19.313124443723126</v>
      </c>
      <c r="S281" s="27">
        <v>252.2</v>
      </c>
      <c r="T281" s="27">
        <v>2.1309999999999998</v>
      </c>
      <c r="V281" s="28">
        <v>-0.42499999999999999</v>
      </c>
      <c r="W281" s="20" t="str">
        <f t="shared" si="7"/>
        <v>concordant</v>
      </c>
    </row>
    <row r="282" spans="1:25" x14ac:dyDescent="0.25">
      <c r="A282" s="18" t="s">
        <v>408</v>
      </c>
      <c r="B282" s="22">
        <v>525.92355193877279</v>
      </c>
      <c r="C282" s="22">
        <f t="shared" ref="C282:C329" si="8">B282+((B282/E282)*0.235)</f>
        <v>599.05169148785524</v>
      </c>
      <c r="D282" s="18">
        <v>80244.806022181932</v>
      </c>
      <c r="E282" s="23">
        <v>1.6900749214693003</v>
      </c>
      <c r="F282" s="18">
        <v>19.540796088882573</v>
      </c>
      <c r="G282" s="18">
        <v>0.84180398638794263</v>
      </c>
      <c r="H282" s="18">
        <v>0.30422720746092008</v>
      </c>
      <c r="I282" s="18">
        <v>1.1981264007763279</v>
      </c>
      <c r="J282" s="18">
        <v>4.3037371802833513E-2</v>
      </c>
      <c r="K282" s="18">
        <v>0.85143082188201635</v>
      </c>
      <c r="L282" s="18">
        <v>0.71063522290330172</v>
      </c>
      <c r="M282" s="18">
        <v>271.63259593020086</v>
      </c>
      <c r="N282" s="18">
        <v>2.2647145154862471</v>
      </c>
      <c r="O282" s="18">
        <v>269.69659052346498</v>
      </c>
      <c r="P282" s="18">
        <v>2.8377783737402922</v>
      </c>
      <c r="Q282" s="18">
        <v>252.91693399322443</v>
      </c>
      <c r="R282" s="18">
        <v>19.36615620053449</v>
      </c>
      <c r="S282" s="27">
        <v>271.36</v>
      </c>
      <c r="T282" s="27">
        <v>2.2450000000000001</v>
      </c>
      <c r="V282" s="28">
        <v>-0.80900000000000005</v>
      </c>
      <c r="W282" s="20" t="str">
        <f t="shared" ref="W282:W329" si="9">IF(V282&gt;3.67, "discord.", IF(V282&lt;-1.69, "rev discord.", "concordant"))</f>
        <v>concordant</v>
      </c>
    </row>
    <row r="283" spans="1:25" x14ac:dyDescent="0.25">
      <c r="A283" s="18" t="s">
        <v>469</v>
      </c>
      <c r="B283" s="22">
        <v>98.277762621668543</v>
      </c>
      <c r="C283" s="22">
        <f t="shared" si="8"/>
        <v>107.50819605168292</v>
      </c>
      <c r="D283" s="18">
        <v>13616.006466268111</v>
      </c>
      <c r="E283" s="23">
        <v>2.5020790617473896</v>
      </c>
      <c r="F283" s="18">
        <v>19.423387618026617</v>
      </c>
      <c r="G283" s="18">
        <v>1.8587740909215922</v>
      </c>
      <c r="H283" s="18">
        <v>0.35571776691346396</v>
      </c>
      <c r="I283" s="18">
        <v>4.0534786201511102</v>
      </c>
      <c r="J283" s="18">
        <v>5.0701397453571759E-2</v>
      </c>
      <c r="K283" s="18">
        <v>3.5986536213672422</v>
      </c>
      <c r="L283" s="18">
        <v>0.88779390705978067</v>
      </c>
      <c r="M283" s="18">
        <v>318.82635766762678</v>
      </c>
      <c r="N283" s="18">
        <v>11.194361015542995</v>
      </c>
      <c r="O283" s="18">
        <v>309.01257182342692</v>
      </c>
      <c r="P283" s="18">
        <v>10.799668959355387</v>
      </c>
      <c r="Q283" s="18">
        <v>235.61322479414139</v>
      </c>
      <c r="R283" s="18">
        <v>43.046324768562556</v>
      </c>
      <c r="S283" s="27">
        <v>312.18</v>
      </c>
      <c r="T283" s="27">
        <v>10.46</v>
      </c>
      <c r="V283" s="28">
        <v>-3.98</v>
      </c>
      <c r="W283" s="20" t="str">
        <f t="shared" si="9"/>
        <v>rev discord.</v>
      </c>
    </row>
    <row r="284" spans="1:25" x14ac:dyDescent="0.25">
      <c r="A284" s="18" t="s">
        <v>353</v>
      </c>
      <c r="B284" s="22">
        <v>136.32726136835458</v>
      </c>
      <c r="C284" s="22">
        <f t="shared" si="8"/>
        <v>137.73707227553814</v>
      </c>
      <c r="D284" s="18">
        <v>61284.280223558482</v>
      </c>
      <c r="E284" s="23">
        <v>22.724257741461809</v>
      </c>
      <c r="F284" s="18">
        <v>18.941396613049335</v>
      </c>
      <c r="G284" s="18">
        <v>1.5630151087976398</v>
      </c>
      <c r="H284" s="18">
        <v>0.38093852933725603</v>
      </c>
      <c r="I284" s="18">
        <v>1.8227028090665451</v>
      </c>
      <c r="J284" s="18">
        <v>5.2107388910008531E-2</v>
      </c>
      <c r="K284" s="18">
        <v>0.9317050618019177</v>
      </c>
      <c r="L284" s="18">
        <v>0.51116674488424607</v>
      </c>
      <c r="M284" s="18">
        <v>327.4468320294767</v>
      </c>
      <c r="N284" s="18">
        <v>2.9746503995791613</v>
      </c>
      <c r="O284" s="18">
        <v>327.72844771572056</v>
      </c>
      <c r="P284" s="18">
        <v>5.1054025072886873</v>
      </c>
      <c r="Q284" s="18">
        <v>329.70669862126044</v>
      </c>
      <c r="R284" s="18">
        <v>35.539042270286103</v>
      </c>
      <c r="S284" s="27">
        <v>327.46300000000002</v>
      </c>
      <c r="T284" s="27">
        <v>2.9649999999999999</v>
      </c>
      <c r="V284" s="28">
        <v>0.1</v>
      </c>
      <c r="W284" s="20" t="str">
        <f t="shared" si="9"/>
        <v>concordant</v>
      </c>
      <c r="Y284" s="21" t="s">
        <v>873</v>
      </c>
    </row>
    <row r="285" spans="1:25" x14ac:dyDescent="0.25">
      <c r="A285" s="18" t="s">
        <v>391</v>
      </c>
      <c r="B285" s="22">
        <v>394.7013013645311</v>
      </c>
      <c r="C285" s="22">
        <f t="shared" si="8"/>
        <v>411.12852156082977</v>
      </c>
      <c r="D285" s="18">
        <v>149332.75220486175</v>
      </c>
      <c r="E285" s="23">
        <v>5.6464091131842364</v>
      </c>
      <c r="F285" s="18">
        <v>7.1028038117316701</v>
      </c>
      <c r="G285" s="18">
        <v>2.2707549358902521</v>
      </c>
      <c r="H285" s="18">
        <v>1.157508487998465</v>
      </c>
      <c r="I285" s="18">
        <v>2.6095583103266979</v>
      </c>
      <c r="J285" s="18">
        <v>5.9394813431090425E-2</v>
      </c>
      <c r="K285" s="18">
        <v>1.285825650508754</v>
      </c>
      <c r="L285" s="18">
        <v>0.4927368916879184</v>
      </c>
      <c r="M285" s="18">
        <v>371.94400873864521</v>
      </c>
      <c r="N285" s="18">
        <v>4.6471966020687034</v>
      </c>
      <c r="O285" s="18">
        <v>780.78293968632556</v>
      </c>
      <c r="P285" s="18">
        <v>14.216639976026272</v>
      </c>
      <c r="Q285" s="18">
        <v>2243.7121062527822</v>
      </c>
      <c r="R285" s="18">
        <v>39.258725745535685</v>
      </c>
      <c r="S285" s="27">
        <v>334.84399999999999</v>
      </c>
      <c r="T285" s="27">
        <v>4.4960000000000004</v>
      </c>
      <c r="V285" s="28">
        <v>98.4</v>
      </c>
      <c r="W285" s="20" t="str">
        <f t="shared" si="9"/>
        <v>discord.</v>
      </c>
    </row>
    <row r="286" spans="1:25" x14ac:dyDescent="0.25">
      <c r="A286" s="18" t="s">
        <v>579</v>
      </c>
      <c r="B286" s="22">
        <v>426.34942999448253</v>
      </c>
      <c r="C286" s="22">
        <f t="shared" si="8"/>
        <v>453.38125846559569</v>
      </c>
      <c r="D286" s="18">
        <v>38917.279786683583</v>
      </c>
      <c r="E286" s="23">
        <v>3.706449830272152</v>
      </c>
      <c r="F286" s="18">
        <v>17.612021869170707</v>
      </c>
      <c r="G286" s="18">
        <v>0.83700082295313771</v>
      </c>
      <c r="H286" s="18">
        <v>0.42315722762648844</v>
      </c>
      <c r="I286" s="18">
        <v>1.3490004381104406</v>
      </c>
      <c r="J286" s="18">
        <v>5.3932386072538585E-2</v>
      </c>
      <c r="K286" s="18">
        <v>1.0577291602504435</v>
      </c>
      <c r="L286" s="18">
        <v>0.78408362990008817</v>
      </c>
      <c r="M286" s="18">
        <v>338.61916664097072</v>
      </c>
      <c r="N286" s="18">
        <v>3.4892300981036897</v>
      </c>
      <c r="O286" s="18">
        <v>358.30614129525935</v>
      </c>
      <c r="P286" s="18">
        <v>4.0728011903348147</v>
      </c>
      <c r="Q286" s="18">
        <v>487.8523678470828</v>
      </c>
      <c r="R286" s="18">
        <v>18.475821815902009</v>
      </c>
      <c r="S286" s="27">
        <v>341.10899999999998</v>
      </c>
      <c r="T286" s="27">
        <v>3.5259999999999998</v>
      </c>
      <c r="V286" s="28">
        <v>6.61</v>
      </c>
      <c r="W286" s="20" t="str">
        <f t="shared" si="9"/>
        <v>discord.</v>
      </c>
    </row>
    <row r="287" spans="1:25" s="21" customFormat="1" x14ac:dyDescent="0.25">
      <c r="A287" s="18" t="s">
        <v>594</v>
      </c>
      <c r="B287" s="22">
        <v>250.92551991553805</v>
      </c>
      <c r="C287" s="22">
        <f t="shared" si="8"/>
        <v>297.266073590453</v>
      </c>
      <c r="D287" s="18">
        <v>144011.65543709212</v>
      </c>
      <c r="E287" s="23">
        <v>1.2724814984692705</v>
      </c>
      <c r="F287" s="18">
        <v>18.316805881430657</v>
      </c>
      <c r="G287" s="18">
        <v>1.0680389154158123</v>
      </c>
      <c r="H287" s="18">
        <v>0.50010351249806306</v>
      </c>
      <c r="I287" s="18">
        <v>1.9542250149931948</v>
      </c>
      <c r="J287" s="18">
        <v>6.600186675583436E-2</v>
      </c>
      <c r="K287" s="18">
        <v>1.6362633488330536</v>
      </c>
      <c r="L287" s="18">
        <v>0.83729526348261951</v>
      </c>
      <c r="M287" s="18">
        <v>412.02305830910916</v>
      </c>
      <c r="N287" s="18">
        <v>6.5308515256229498</v>
      </c>
      <c r="O287" s="18">
        <v>411.77246693328021</v>
      </c>
      <c r="P287" s="18">
        <v>6.6152962906133723</v>
      </c>
      <c r="Q287" s="18">
        <v>410.34700707675313</v>
      </c>
      <c r="R287" s="18">
        <v>23.89774490461167</v>
      </c>
      <c r="S287" s="27">
        <v>411.90800000000002</v>
      </c>
      <c r="T287" s="27">
        <v>6.2960000000000003</v>
      </c>
      <c r="U287" s="20"/>
      <c r="V287" s="28">
        <v>-7.4700000000000003E-2</v>
      </c>
      <c r="W287" s="20" t="str">
        <f t="shared" si="9"/>
        <v>concordant</v>
      </c>
      <c r="X287" s="20"/>
    </row>
    <row r="288" spans="1:25" s="21" customFormat="1" x14ac:dyDescent="0.25">
      <c r="A288" s="18" t="s">
        <v>502</v>
      </c>
      <c r="B288" s="22">
        <v>134.00510175068479</v>
      </c>
      <c r="C288" s="22">
        <f t="shared" si="8"/>
        <v>161.92773110201085</v>
      </c>
      <c r="D288" s="18">
        <v>83633.113734389917</v>
      </c>
      <c r="E288" s="23">
        <v>1.1278020602997179</v>
      </c>
      <c r="F288" s="18">
        <v>17.830638567388476</v>
      </c>
      <c r="G288" s="18">
        <v>1.9000082342867042</v>
      </c>
      <c r="H288" s="18">
        <v>0.53496775328790014</v>
      </c>
      <c r="I288" s="18">
        <v>2.1345721357298011</v>
      </c>
      <c r="J288" s="18">
        <v>6.8812957145554257E-2</v>
      </c>
      <c r="K288" s="18">
        <v>0.97258852979809296</v>
      </c>
      <c r="L288" s="18">
        <v>0.45563629053256088</v>
      </c>
      <c r="M288" s="18">
        <v>429.00014056123649</v>
      </c>
      <c r="N288" s="18">
        <v>4.0366018700368045</v>
      </c>
      <c r="O288" s="18">
        <v>435.10115569727833</v>
      </c>
      <c r="P288" s="18">
        <v>7.554002202868304</v>
      </c>
      <c r="Q288" s="18">
        <v>467.50079946324502</v>
      </c>
      <c r="R288" s="18">
        <v>42.088698204614872</v>
      </c>
      <c r="S288" s="27">
        <v>429.30799999999999</v>
      </c>
      <c r="T288" s="27">
        <v>4.0250000000000004</v>
      </c>
      <c r="U288" s="20"/>
      <c r="V288" s="28">
        <v>1.72</v>
      </c>
      <c r="W288" s="20" t="str">
        <f t="shared" si="9"/>
        <v>concordant</v>
      </c>
      <c r="X288" s="20"/>
    </row>
    <row r="289" spans="1:24" s="21" customFormat="1" x14ac:dyDescent="0.25">
      <c r="A289" s="18" t="s">
        <v>521</v>
      </c>
      <c r="B289" s="22">
        <v>55.19934439946114</v>
      </c>
      <c r="C289" s="22">
        <f t="shared" si="8"/>
        <v>59.376603628233674</v>
      </c>
      <c r="D289" s="18">
        <v>50053.412682722555</v>
      </c>
      <c r="E289" s="23">
        <v>3.1053485607320255</v>
      </c>
      <c r="F289" s="18">
        <v>12.338021570316808</v>
      </c>
      <c r="G289" s="18">
        <v>1.1456379887341004</v>
      </c>
      <c r="H289" s="18">
        <v>0.89998750610436062</v>
      </c>
      <c r="I289" s="18">
        <v>1.687024478434177</v>
      </c>
      <c r="J289" s="18">
        <v>8.0582375540751636E-2</v>
      </c>
      <c r="K289" s="18">
        <v>1.2377811217432382</v>
      </c>
      <c r="L289" s="18">
        <v>0.73370667560917258</v>
      </c>
      <c r="M289" s="18">
        <v>499.59795269697429</v>
      </c>
      <c r="N289" s="18">
        <v>5.9503754574963068</v>
      </c>
      <c r="O289" s="18">
        <v>651.72088177512057</v>
      </c>
      <c r="P289" s="18">
        <v>8.1142105905399831</v>
      </c>
      <c r="Q289" s="18">
        <v>1221.4722613461076</v>
      </c>
      <c r="R289" s="18">
        <v>22.540997709552016</v>
      </c>
      <c r="S289" s="27">
        <v>474.31700000000001</v>
      </c>
      <c r="T289" s="27">
        <v>6.24</v>
      </c>
      <c r="U289" s="20"/>
      <c r="V289" s="28">
        <v>36.299999999999997</v>
      </c>
      <c r="W289" s="20" t="str">
        <f t="shared" si="9"/>
        <v>discord.</v>
      </c>
      <c r="X289" s="20"/>
    </row>
    <row r="290" spans="1:24" s="21" customFormat="1" x14ac:dyDescent="0.25">
      <c r="A290" s="18" t="s">
        <v>383</v>
      </c>
      <c r="B290" s="22">
        <v>260.33653028753758</v>
      </c>
      <c r="C290" s="22">
        <f t="shared" si="8"/>
        <v>277.11594298166591</v>
      </c>
      <c r="D290" s="18">
        <v>858376.23245784431</v>
      </c>
      <c r="E290" s="23">
        <v>3.6460802134618149</v>
      </c>
      <c r="F290" s="18">
        <v>17.756780951306308</v>
      </c>
      <c r="G290" s="18">
        <v>0.88110968614240204</v>
      </c>
      <c r="H290" s="18">
        <v>0.60799877404390812</v>
      </c>
      <c r="I290" s="18">
        <v>1.3224059018477006</v>
      </c>
      <c r="J290" s="18">
        <v>7.8082836000856359E-2</v>
      </c>
      <c r="K290" s="18">
        <v>0.98610410399469584</v>
      </c>
      <c r="L290" s="18">
        <v>0.74568943061800086</v>
      </c>
      <c r="M290" s="18">
        <v>484.66921409146136</v>
      </c>
      <c r="N290" s="18">
        <v>4.6040972935627167</v>
      </c>
      <c r="O290" s="18">
        <v>482.29721109405403</v>
      </c>
      <c r="P290" s="18">
        <v>5.0770951100183197</v>
      </c>
      <c r="Q290" s="18">
        <v>471.03079503041272</v>
      </c>
      <c r="R290" s="18">
        <v>19.499909893662476</v>
      </c>
      <c r="S290" s="27">
        <v>483.92399999999998</v>
      </c>
      <c r="T290" s="27">
        <v>4.4660000000000002</v>
      </c>
      <c r="U290" s="20"/>
      <c r="V290" s="28">
        <v>-0.60399999999999998</v>
      </c>
      <c r="W290" s="20" t="str">
        <f t="shared" si="9"/>
        <v>concordant</v>
      </c>
      <c r="X290" s="20"/>
    </row>
    <row r="291" spans="1:24" s="21" customFormat="1" x14ac:dyDescent="0.25">
      <c r="A291" s="18" t="s">
        <v>474</v>
      </c>
      <c r="B291" s="22">
        <v>399.21485469355019</v>
      </c>
      <c r="C291" s="22">
        <f t="shared" si="8"/>
        <v>414.17437935726838</v>
      </c>
      <c r="D291" s="18">
        <v>224667.7540571983</v>
      </c>
      <c r="E291" s="23">
        <v>6.2712882235167466</v>
      </c>
      <c r="F291" s="18">
        <v>10.261537069279088</v>
      </c>
      <c r="G291" s="18">
        <v>3.7421412811402224</v>
      </c>
      <c r="H291" s="18">
        <v>1.1880371882501526</v>
      </c>
      <c r="I291" s="18">
        <v>4.4402536305142117</v>
      </c>
      <c r="J291" s="18">
        <v>8.7806818934611994E-2</v>
      </c>
      <c r="K291" s="18">
        <v>2.3900098612993701</v>
      </c>
      <c r="L291" s="18">
        <v>0.53825976175658008</v>
      </c>
      <c r="M291" s="18">
        <v>542.55327344090244</v>
      </c>
      <c r="N291" s="18">
        <v>12.43640635742139</v>
      </c>
      <c r="O291" s="18">
        <v>795.04988665615986</v>
      </c>
      <c r="P291" s="18">
        <v>24.484835544723751</v>
      </c>
      <c r="Q291" s="18">
        <v>1588.8663996402399</v>
      </c>
      <c r="R291" s="18">
        <v>69.951855247586195</v>
      </c>
      <c r="S291" s="27">
        <v>519.29999999999995</v>
      </c>
      <c r="T291" s="27">
        <v>12.6</v>
      </c>
      <c r="U291" s="20"/>
      <c r="V291" s="28">
        <v>53.3</v>
      </c>
      <c r="W291" s="20" t="str">
        <f t="shared" si="9"/>
        <v>discord.</v>
      </c>
      <c r="X291" s="20"/>
    </row>
    <row r="292" spans="1:24" s="21" customFormat="1" x14ac:dyDescent="0.25">
      <c r="A292" s="18" t="s">
        <v>535</v>
      </c>
      <c r="B292" s="22">
        <v>126.10009263920391</v>
      </c>
      <c r="C292" s="22">
        <f t="shared" si="8"/>
        <v>159.16932428174042</v>
      </c>
      <c r="D292" s="18">
        <v>87725.638983653131</v>
      </c>
      <c r="E292" s="23">
        <v>0.89610554277577192</v>
      </c>
      <c r="F292" s="18">
        <v>17.277943106336448</v>
      </c>
      <c r="G292" s="18">
        <v>1.0199507215636778</v>
      </c>
      <c r="H292" s="18">
        <v>0.67591084380706379</v>
      </c>
      <c r="I292" s="18">
        <v>1.4630334642863656</v>
      </c>
      <c r="J292" s="18">
        <v>8.4084514763753601E-2</v>
      </c>
      <c r="K292" s="18">
        <v>1.0462795548602486</v>
      </c>
      <c r="L292" s="18">
        <v>0.71514396656032764</v>
      </c>
      <c r="M292" s="18">
        <v>520.45682918620764</v>
      </c>
      <c r="N292" s="18">
        <v>5.2314119624273303</v>
      </c>
      <c r="O292" s="18">
        <v>524.2999490539363</v>
      </c>
      <c r="P292" s="18">
        <v>5.9913917070583125</v>
      </c>
      <c r="Q292" s="18">
        <v>541.06307102805522</v>
      </c>
      <c r="R292" s="18">
        <v>22.362882083092359</v>
      </c>
      <c r="S292" s="27">
        <v>521.47199999999998</v>
      </c>
      <c r="T292" s="27">
        <v>5.117</v>
      </c>
      <c r="U292" s="20"/>
      <c r="V292" s="28">
        <v>0.91800000000000004</v>
      </c>
      <c r="W292" s="20" t="str">
        <f t="shared" si="9"/>
        <v>concordant</v>
      </c>
      <c r="X292" s="20"/>
    </row>
    <row r="293" spans="1:24" s="21" customFormat="1" x14ac:dyDescent="0.25">
      <c r="A293" s="18" t="s">
        <v>558</v>
      </c>
      <c r="B293" s="22">
        <v>138.4994064313187</v>
      </c>
      <c r="C293" s="22">
        <f t="shared" si="8"/>
        <v>160.69476820610774</v>
      </c>
      <c r="D293" s="18">
        <v>200330.60388792882</v>
      </c>
      <c r="E293" s="23">
        <v>1.4664036946822538</v>
      </c>
      <c r="F293" s="18">
        <v>15.898785280745219</v>
      </c>
      <c r="G293" s="18">
        <v>1.0681510893229484</v>
      </c>
      <c r="H293" s="18">
        <v>0.79471820607100263</v>
      </c>
      <c r="I293" s="18">
        <v>2.0766902715752322</v>
      </c>
      <c r="J293" s="18">
        <v>9.0816603572345472E-2</v>
      </c>
      <c r="K293" s="18">
        <v>1.7808504718177223</v>
      </c>
      <c r="L293" s="18">
        <v>0.85754264667830982</v>
      </c>
      <c r="M293" s="18">
        <v>560.36482408969619</v>
      </c>
      <c r="N293" s="18">
        <v>9.5578342629010535</v>
      </c>
      <c r="O293" s="18">
        <v>593.84476961467772</v>
      </c>
      <c r="P293" s="18">
        <v>9.3375034474774452</v>
      </c>
      <c r="Q293" s="18">
        <v>723.88912194646434</v>
      </c>
      <c r="R293" s="18">
        <v>22.640782248045866</v>
      </c>
      <c r="S293" s="27">
        <v>577.74599999999998</v>
      </c>
      <c r="T293" s="27">
        <v>9.6110000000000007</v>
      </c>
      <c r="U293" s="20"/>
      <c r="V293" s="28">
        <v>7.52</v>
      </c>
      <c r="W293" s="20" t="str">
        <f t="shared" si="9"/>
        <v>discord.</v>
      </c>
      <c r="X293" s="20"/>
    </row>
    <row r="294" spans="1:24" s="21" customFormat="1" x14ac:dyDescent="0.25">
      <c r="A294" s="18" t="s">
        <v>536</v>
      </c>
      <c r="B294" s="22">
        <v>115.34701327495485</v>
      </c>
      <c r="C294" s="22">
        <f t="shared" si="8"/>
        <v>134.33292042097187</v>
      </c>
      <c r="D294" s="18">
        <v>180517.85840217781</v>
      </c>
      <c r="E294" s="23">
        <v>1.4277194084613944</v>
      </c>
      <c r="F294" s="18">
        <v>16.407208968020139</v>
      </c>
      <c r="G294" s="18">
        <v>0.78884361049474816</v>
      </c>
      <c r="H294" s="18">
        <v>0.8769584568356692</v>
      </c>
      <c r="I294" s="18">
        <v>1.1961108459960166</v>
      </c>
      <c r="J294" s="18">
        <v>0.10397491768754048</v>
      </c>
      <c r="K294" s="18">
        <v>0.89909486077565981</v>
      </c>
      <c r="L294" s="18">
        <v>0.75168188950495829</v>
      </c>
      <c r="M294" s="18">
        <v>637.66142214916101</v>
      </c>
      <c r="N294" s="18">
        <v>5.4587499812060969</v>
      </c>
      <c r="O294" s="18">
        <v>639.33860447112932</v>
      </c>
      <c r="P294" s="18">
        <v>5.6745342364869202</v>
      </c>
      <c r="Q294" s="18">
        <v>645.29129753450036</v>
      </c>
      <c r="R294" s="18">
        <v>16.951035307541758</v>
      </c>
      <c r="S294" s="27">
        <v>638.36599999999999</v>
      </c>
      <c r="T294" s="27">
        <v>5.2089999999999996</v>
      </c>
      <c r="U294" s="20"/>
      <c r="V294" s="28">
        <v>0.34100000000000003</v>
      </c>
      <c r="W294" s="20" t="str">
        <f t="shared" si="9"/>
        <v>concordant</v>
      </c>
      <c r="X294" s="20"/>
    </row>
    <row r="295" spans="1:24" s="21" customFormat="1" x14ac:dyDescent="0.25">
      <c r="A295" s="18" t="s">
        <v>463</v>
      </c>
      <c r="B295" s="22">
        <v>504.82237068860178</v>
      </c>
      <c r="C295" s="22">
        <f t="shared" si="8"/>
        <v>517.6502433878386</v>
      </c>
      <c r="D295" s="18">
        <v>477708.52100686484</v>
      </c>
      <c r="E295" s="23">
        <v>9.2480850015668743</v>
      </c>
      <c r="F295" s="18">
        <v>9.6874726042708108</v>
      </c>
      <c r="G295" s="18">
        <v>0.77294503489407285</v>
      </c>
      <c r="H295" s="18">
        <v>2.1190775879312307</v>
      </c>
      <c r="I295" s="18">
        <v>1.4414025912049153</v>
      </c>
      <c r="J295" s="18">
        <v>0.14794512725839654</v>
      </c>
      <c r="K295" s="18">
        <v>1.2166325455648768</v>
      </c>
      <c r="L295" s="18">
        <v>0.84406157793004521</v>
      </c>
      <c r="M295" s="18">
        <v>889.43431554928986</v>
      </c>
      <c r="N295" s="18">
        <v>10.107820668470822</v>
      </c>
      <c r="O295" s="18">
        <v>1155.0361102868328</v>
      </c>
      <c r="P295" s="18">
        <v>9.9437402852083778</v>
      </c>
      <c r="Q295" s="18">
        <v>1694.6100200256976</v>
      </c>
      <c r="R295" s="18">
        <v>14.248250092977287</v>
      </c>
      <c r="S295" s="27">
        <v>791.07</v>
      </c>
      <c r="T295" s="27">
        <v>13.6</v>
      </c>
      <c r="U295" s="20"/>
      <c r="V295" s="28">
        <v>47.8</v>
      </c>
      <c r="W295" s="20" t="str">
        <f t="shared" si="9"/>
        <v>discord.</v>
      </c>
      <c r="X295" s="20"/>
    </row>
    <row r="296" spans="1:24" s="21" customFormat="1" x14ac:dyDescent="0.25">
      <c r="A296" s="18" t="s">
        <v>487</v>
      </c>
      <c r="B296" s="22">
        <v>258.72084755378989</v>
      </c>
      <c r="C296" s="22">
        <f t="shared" si="8"/>
        <v>297.33052604839162</v>
      </c>
      <c r="D296" s="18">
        <v>125807.90509452872</v>
      </c>
      <c r="E296" s="23">
        <v>1.574719126025393</v>
      </c>
      <c r="F296" s="18">
        <v>13.217692681451009</v>
      </c>
      <c r="G296" s="18">
        <v>0.7014247386284771</v>
      </c>
      <c r="H296" s="18">
        <v>1.7019336351264434</v>
      </c>
      <c r="I296" s="18">
        <v>1.356613324417052</v>
      </c>
      <c r="J296" s="18">
        <v>0.16250203244020606</v>
      </c>
      <c r="K296" s="18">
        <v>1.1612000251514367</v>
      </c>
      <c r="L296" s="18">
        <v>0.85595504942457634</v>
      </c>
      <c r="M296" s="18">
        <v>970.66628082840987</v>
      </c>
      <c r="N296" s="18">
        <v>10.463830589690076</v>
      </c>
      <c r="O296" s="18">
        <v>1009.2579355710961</v>
      </c>
      <c r="P296" s="18">
        <v>8.6768982335278224</v>
      </c>
      <c r="Q296" s="18">
        <v>1094.0062234739869</v>
      </c>
      <c r="R296" s="18">
        <v>14.035705702067048</v>
      </c>
      <c r="S296" s="27">
        <v>1012.097</v>
      </c>
      <c r="T296" s="27">
        <v>9.0229999999999997</v>
      </c>
      <c r="U296" s="20"/>
      <c r="V296" s="28">
        <v>6.07</v>
      </c>
      <c r="W296" s="20" t="str">
        <f t="shared" si="9"/>
        <v>discord.</v>
      </c>
      <c r="X296" s="20"/>
    </row>
    <row r="297" spans="1:24" s="21" customFormat="1" x14ac:dyDescent="0.25">
      <c r="A297" s="18" t="s">
        <v>549</v>
      </c>
      <c r="B297" s="22">
        <v>55.637821924945698</v>
      </c>
      <c r="C297" s="22">
        <f t="shared" si="8"/>
        <v>64.093439505924891</v>
      </c>
      <c r="D297" s="18">
        <v>193598.52590583521</v>
      </c>
      <c r="E297" s="23">
        <v>1.5462960602397657</v>
      </c>
      <c r="F297" s="18">
        <v>13.619497702452925</v>
      </c>
      <c r="G297" s="18">
        <v>1.1089204529196905</v>
      </c>
      <c r="H297" s="18">
        <v>1.7557657722910958</v>
      </c>
      <c r="I297" s="18">
        <v>1.6156660554331903</v>
      </c>
      <c r="J297" s="18">
        <v>0.17262493331218715</v>
      </c>
      <c r="K297" s="18">
        <v>1.1749982807827817</v>
      </c>
      <c r="L297" s="18">
        <v>0.72725318256918037</v>
      </c>
      <c r="M297" s="18">
        <v>1026.5577346877676</v>
      </c>
      <c r="N297" s="18">
        <v>11.150652184278329</v>
      </c>
      <c r="O297" s="18">
        <v>1029.2890909847758</v>
      </c>
      <c r="P297" s="18">
        <v>10.452522919175067</v>
      </c>
      <c r="Q297" s="18">
        <v>1035.078484755822</v>
      </c>
      <c r="R297" s="18">
        <v>22.420872614543384</v>
      </c>
      <c r="S297" s="27">
        <v>1028.24</v>
      </c>
      <c r="T297" s="27">
        <v>10.02</v>
      </c>
      <c r="U297" s="20"/>
      <c r="V297" s="28">
        <v>0.38300000000000001</v>
      </c>
      <c r="W297" s="20" t="str">
        <f t="shared" si="9"/>
        <v>concordant</v>
      </c>
      <c r="X297" s="20"/>
    </row>
    <row r="298" spans="1:24" s="21" customFormat="1" x14ac:dyDescent="0.25">
      <c r="A298" s="18" t="s">
        <v>599</v>
      </c>
      <c r="B298" s="22">
        <v>107.67296472438998</v>
      </c>
      <c r="C298" s="22">
        <f t="shared" si="8"/>
        <v>117.29694026898325</v>
      </c>
      <c r="D298" s="18">
        <v>262138.69607723929</v>
      </c>
      <c r="E298" s="23">
        <v>2.6291782011485809</v>
      </c>
      <c r="F298" s="18">
        <v>13.571357147035105</v>
      </c>
      <c r="G298" s="18">
        <v>0.89686155322595296</v>
      </c>
      <c r="H298" s="18">
        <v>1.7814791186073711</v>
      </c>
      <c r="I298" s="18">
        <v>1.3450094254952054</v>
      </c>
      <c r="J298" s="18">
        <v>0.17382515829491593</v>
      </c>
      <c r="K298" s="18">
        <v>1.0023401774193368</v>
      </c>
      <c r="L298" s="18">
        <v>0.74522911023489302</v>
      </c>
      <c r="M298" s="18">
        <v>1033.1525035710622</v>
      </c>
      <c r="N298" s="18">
        <v>9.5684784564205643</v>
      </c>
      <c r="O298" s="18">
        <v>1038.7194428221442</v>
      </c>
      <c r="P298" s="18">
        <v>8.7472374134395068</v>
      </c>
      <c r="Q298" s="18">
        <v>1050.4731108487038</v>
      </c>
      <c r="R298" s="18">
        <v>18.094645294056932</v>
      </c>
      <c r="S298" s="27">
        <v>1036.8789999999999</v>
      </c>
      <c r="T298" s="27">
        <v>8.5210000000000008</v>
      </c>
      <c r="U298" s="20"/>
      <c r="V298" s="28">
        <v>0.77800000000000002</v>
      </c>
      <c r="W298" s="20" t="str">
        <f t="shared" si="9"/>
        <v>concordant</v>
      </c>
      <c r="X298" s="20"/>
    </row>
    <row r="299" spans="1:24" s="21" customFormat="1" x14ac:dyDescent="0.25">
      <c r="A299" s="18" t="s">
        <v>361</v>
      </c>
      <c r="B299" s="22">
        <v>38.653424114373664</v>
      </c>
      <c r="C299" s="22">
        <f t="shared" si="8"/>
        <v>41.284108352444257</v>
      </c>
      <c r="D299" s="18">
        <v>116130.36958777599</v>
      </c>
      <c r="E299" s="23">
        <v>3.4529247316811764</v>
      </c>
      <c r="F299" s="18">
        <v>13.921807804417442</v>
      </c>
      <c r="G299" s="18">
        <v>1.002431255048299</v>
      </c>
      <c r="H299" s="18">
        <v>1.7677902370052649</v>
      </c>
      <c r="I299" s="18">
        <v>1.3676096368768806</v>
      </c>
      <c r="J299" s="18">
        <v>0.1775608985145764</v>
      </c>
      <c r="K299" s="18">
        <v>0.92968518684098278</v>
      </c>
      <c r="L299" s="18">
        <v>0.6797884145976355</v>
      </c>
      <c r="M299" s="18">
        <v>1053.635868201759</v>
      </c>
      <c r="N299" s="18">
        <v>9.0368767445896765</v>
      </c>
      <c r="O299" s="18">
        <v>1033.7099593391195</v>
      </c>
      <c r="P299" s="18">
        <v>8.8695312242888349</v>
      </c>
      <c r="Q299" s="18">
        <v>991.77547122532451</v>
      </c>
      <c r="R299" s="18">
        <v>20.376718507685666</v>
      </c>
      <c r="S299" s="27">
        <v>1042.787</v>
      </c>
      <c r="T299" s="27">
        <v>8.0830000000000002</v>
      </c>
      <c r="U299" s="20"/>
      <c r="V299" s="28">
        <v>-2.76</v>
      </c>
      <c r="W299" s="20" t="str">
        <f t="shared" si="9"/>
        <v>rev discord.</v>
      </c>
      <c r="X299" s="20"/>
    </row>
    <row r="300" spans="1:24" s="21" customFormat="1" x14ac:dyDescent="0.25">
      <c r="A300" s="18" t="s">
        <v>336</v>
      </c>
      <c r="B300" s="22">
        <v>79.551606866523883</v>
      </c>
      <c r="C300" s="22">
        <f t="shared" si="8"/>
        <v>86.810274712274605</v>
      </c>
      <c r="D300" s="18">
        <v>117132.05702318939</v>
      </c>
      <c r="E300" s="23">
        <v>2.5754901603022216</v>
      </c>
      <c r="F300" s="18">
        <v>13.605258516604657</v>
      </c>
      <c r="G300" s="18">
        <v>0.97362689618733134</v>
      </c>
      <c r="H300" s="18">
        <v>1.8343944231391069</v>
      </c>
      <c r="I300" s="18">
        <v>1.3823530904335839</v>
      </c>
      <c r="J300" s="18">
        <v>0.17953987769086857</v>
      </c>
      <c r="K300" s="18">
        <v>0.9807251494275232</v>
      </c>
      <c r="L300" s="18">
        <v>0.70946066979161782</v>
      </c>
      <c r="M300" s="18">
        <v>1064.4604562333541</v>
      </c>
      <c r="N300" s="18">
        <v>9.6230809120876302</v>
      </c>
      <c r="O300" s="18">
        <v>1057.8548073352028</v>
      </c>
      <c r="P300" s="18">
        <v>9.0843304233493427</v>
      </c>
      <c r="Q300" s="18">
        <v>1044.2690276614583</v>
      </c>
      <c r="R300" s="18">
        <v>19.67162454600907</v>
      </c>
      <c r="S300" s="27">
        <v>1060.473</v>
      </c>
      <c r="T300" s="27">
        <v>8.5739999999999998</v>
      </c>
      <c r="U300" s="20"/>
      <c r="V300" s="28">
        <v>-0.90200000000000002</v>
      </c>
      <c r="W300" s="20" t="str">
        <f t="shared" si="9"/>
        <v>concordant</v>
      </c>
      <c r="X300" s="20"/>
    </row>
    <row r="301" spans="1:24" s="21" customFormat="1" x14ac:dyDescent="0.25">
      <c r="A301" s="18" t="s">
        <v>585</v>
      </c>
      <c r="B301" s="22">
        <v>10.873300358841128</v>
      </c>
      <c r="C301" s="22">
        <f t="shared" si="8"/>
        <v>12.167136765365081</v>
      </c>
      <c r="D301" s="18">
        <v>23627.990969999995</v>
      </c>
      <c r="E301" s="23">
        <v>1.9749216913694569</v>
      </c>
      <c r="F301" s="18">
        <v>13.607631915447573</v>
      </c>
      <c r="G301" s="18">
        <v>1.7531770765964902</v>
      </c>
      <c r="H301" s="18">
        <v>1.8742837655741691</v>
      </c>
      <c r="I301" s="18">
        <v>2.2402606185583296</v>
      </c>
      <c r="J301" s="18">
        <v>0.18584824963395943</v>
      </c>
      <c r="K301" s="18">
        <v>1.3830225488908692</v>
      </c>
      <c r="L301" s="18">
        <v>0.61734895370382525</v>
      </c>
      <c r="M301" s="18">
        <v>1098.845066780329</v>
      </c>
      <c r="N301" s="18">
        <v>13.972608954579982</v>
      </c>
      <c r="O301" s="18">
        <v>1072.0449999439927</v>
      </c>
      <c r="P301" s="18">
        <v>14.834231542664838</v>
      </c>
      <c r="Q301" s="18">
        <v>1017.9124446807205</v>
      </c>
      <c r="R301" s="18">
        <v>35.710979906305568</v>
      </c>
      <c r="S301" s="27">
        <v>1087.01</v>
      </c>
      <c r="T301" s="27">
        <v>12.7</v>
      </c>
      <c r="U301" s="20"/>
      <c r="V301" s="28">
        <v>-3.63</v>
      </c>
      <c r="W301" s="20" t="str">
        <f t="shared" si="9"/>
        <v>rev discord.</v>
      </c>
      <c r="X301" s="20"/>
    </row>
    <row r="302" spans="1:24" s="21" customFormat="1" x14ac:dyDescent="0.25">
      <c r="A302" s="18" t="s">
        <v>373</v>
      </c>
      <c r="B302" s="22">
        <v>342.60541609651136</v>
      </c>
      <c r="C302" s="22">
        <f t="shared" si="8"/>
        <v>353.99718612360016</v>
      </c>
      <c r="D302" s="18">
        <v>195242.14125966534</v>
      </c>
      <c r="E302" s="23">
        <v>7.067582350348343</v>
      </c>
      <c r="F302" s="18">
        <v>13.264253460931384</v>
      </c>
      <c r="G302" s="18">
        <v>0.67512627736448905</v>
      </c>
      <c r="H302" s="18">
        <v>1.9210027277200328</v>
      </c>
      <c r="I302" s="18">
        <v>1.3276599157260514</v>
      </c>
      <c r="J302" s="18">
        <v>0.18317165277765662</v>
      </c>
      <c r="K302" s="18">
        <v>1.1430503432640475</v>
      </c>
      <c r="L302" s="18">
        <v>0.86095115904659414</v>
      </c>
      <c r="M302" s="18">
        <v>1084.2783176714627</v>
      </c>
      <c r="N302" s="18">
        <v>11.407606326020755</v>
      </c>
      <c r="O302" s="18">
        <v>1088.416466706665</v>
      </c>
      <c r="P302" s="18">
        <v>8.865920035336103</v>
      </c>
      <c r="Q302" s="18">
        <v>1096.7017440059644</v>
      </c>
      <c r="R302" s="18">
        <v>13.506198492714361</v>
      </c>
      <c r="S302" s="27">
        <v>1089.432</v>
      </c>
      <c r="T302" s="27">
        <v>8.7720000000000002</v>
      </c>
      <c r="U302" s="20"/>
      <c r="V302" s="28">
        <v>0.63</v>
      </c>
      <c r="W302" s="20" t="str">
        <f t="shared" si="9"/>
        <v>concordant</v>
      </c>
      <c r="X302" s="20"/>
    </row>
    <row r="303" spans="1:24" s="21" customFormat="1" x14ac:dyDescent="0.25">
      <c r="A303" s="18" t="s">
        <v>539</v>
      </c>
      <c r="B303" s="22">
        <v>99.257715741195923</v>
      </c>
      <c r="C303" s="22">
        <f t="shared" si="8"/>
        <v>109.09660237139182</v>
      </c>
      <c r="D303" s="18">
        <v>171612.70994740393</v>
      </c>
      <c r="E303" s="23">
        <v>2.3707523092698346</v>
      </c>
      <c r="F303" s="18">
        <v>13.316226157935578</v>
      </c>
      <c r="G303" s="18">
        <v>0.9613441227570857</v>
      </c>
      <c r="H303" s="18">
        <v>1.9866978187655508</v>
      </c>
      <c r="I303" s="18">
        <v>1.5171987588357956</v>
      </c>
      <c r="J303" s="18">
        <v>0.19106815842767325</v>
      </c>
      <c r="K303" s="18">
        <v>1.1736953080471249</v>
      </c>
      <c r="L303" s="18">
        <v>0.7735936384154084</v>
      </c>
      <c r="M303" s="18">
        <v>1127.1588501832668</v>
      </c>
      <c r="N303" s="18">
        <v>12.137403509915885</v>
      </c>
      <c r="O303" s="18">
        <v>1111.0000189415491</v>
      </c>
      <c r="P303" s="18">
        <v>10.247729773501987</v>
      </c>
      <c r="Q303" s="18">
        <v>1079.529765800585</v>
      </c>
      <c r="R303" s="18">
        <v>19.273559350546861</v>
      </c>
      <c r="S303" s="27">
        <v>1113.25</v>
      </c>
      <c r="T303" s="27">
        <v>10.050000000000001</v>
      </c>
      <c r="U303" s="20"/>
      <c r="V303" s="28">
        <v>-2.16</v>
      </c>
      <c r="W303" s="20" t="str">
        <f t="shared" si="9"/>
        <v>rev discord.</v>
      </c>
      <c r="X303" s="20"/>
    </row>
    <row r="304" spans="1:24" s="21" customFormat="1" x14ac:dyDescent="0.25">
      <c r="A304" s="18" t="s">
        <v>576</v>
      </c>
      <c r="B304" s="22">
        <v>385.06014696921386</v>
      </c>
      <c r="C304" s="22">
        <f t="shared" si="8"/>
        <v>434.99170550344184</v>
      </c>
      <c r="D304" s="18">
        <v>196984.72001768314</v>
      </c>
      <c r="E304" s="23">
        <v>1.8122633699834381</v>
      </c>
      <c r="F304" s="18">
        <v>12.240108547437977</v>
      </c>
      <c r="G304" s="18">
        <v>0.90732961931489953</v>
      </c>
      <c r="H304" s="18">
        <v>1.5141735709692246</v>
      </c>
      <c r="I304" s="18">
        <v>3.2062791501199817</v>
      </c>
      <c r="J304" s="18">
        <v>0.13378722131138182</v>
      </c>
      <c r="K304" s="18">
        <v>3.0751840666223749</v>
      </c>
      <c r="L304" s="18">
        <v>0.95911301625352818</v>
      </c>
      <c r="M304" s="18">
        <v>809.43466347739104</v>
      </c>
      <c r="N304" s="18">
        <v>23.392374245592748</v>
      </c>
      <c r="O304" s="18">
        <v>936.12646549083775</v>
      </c>
      <c r="P304" s="18">
        <v>19.609460000877618</v>
      </c>
      <c r="Q304" s="18">
        <v>1247.52410053975</v>
      </c>
      <c r="R304" s="18">
        <v>17.766783657903829</v>
      </c>
      <c r="S304" s="27">
        <v>1123.31</v>
      </c>
      <c r="T304" s="27">
        <v>14.96</v>
      </c>
      <c r="U304" s="20"/>
      <c r="V304" s="28">
        <v>35.799999999999997</v>
      </c>
      <c r="W304" s="20" t="str">
        <f t="shared" si="9"/>
        <v>discord.</v>
      </c>
      <c r="X304" s="20"/>
    </row>
    <row r="305" spans="1:25" s="21" customFormat="1" x14ac:dyDescent="0.25">
      <c r="A305" s="18" t="s">
        <v>342</v>
      </c>
      <c r="B305" s="22">
        <v>144.8956259598441</v>
      </c>
      <c r="C305" s="22">
        <f t="shared" si="8"/>
        <v>162.59237380038331</v>
      </c>
      <c r="D305" s="18">
        <v>109763.73254814332</v>
      </c>
      <c r="E305" s="23">
        <v>1.9241090175089397</v>
      </c>
      <c r="F305" s="18">
        <v>12.839307757890735</v>
      </c>
      <c r="G305" s="18">
        <v>0.80206686076904898</v>
      </c>
      <c r="H305" s="18">
        <v>2.106032145522454</v>
      </c>
      <c r="I305" s="18">
        <v>1.3588836076058288</v>
      </c>
      <c r="J305" s="18">
        <v>0.19478306461643594</v>
      </c>
      <c r="K305" s="18">
        <v>1.0968446506382135</v>
      </c>
      <c r="L305" s="18">
        <v>0.8071660034009146</v>
      </c>
      <c r="M305" s="18">
        <v>1147.2337342015337</v>
      </c>
      <c r="N305" s="18">
        <v>11.527255685231353</v>
      </c>
      <c r="O305" s="18">
        <v>1150.7803971823496</v>
      </c>
      <c r="P305" s="18">
        <v>9.3558556047714774</v>
      </c>
      <c r="Q305" s="18">
        <v>1157.4498608895115</v>
      </c>
      <c r="R305" s="18">
        <v>15.930373363525973</v>
      </c>
      <c r="S305" s="27">
        <v>1150.74</v>
      </c>
      <c r="T305" s="27">
        <v>9.3819999999999997</v>
      </c>
      <c r="U305" s="20"/>
      <c r="V305" s="28">
        <v>0.47499999999999998</v>
      </c>
      <c r="W305" s="20" t="str">
        <f t="shared" si="9"/>
        <v>concordant</v>
      </c>
      <c r="X305" s="20"/>
    </row>
    <row r="306" spans="1:25" s="21" customFormat="1" x14ac:dyDescent="0.25">
      <c r="A306" s="18" t="s">
        <v>333</v>
      </c>
      <c r="B306" s="22">
        <v>61.033529388766304</v>
      </c>
      <c r="C306" s="22">
        <f t="shared" si="8"/>
        <v>72.372356841516805</v>
      </c>
      <c r="D306" s="18">
        <v>83414.258746818057</v>
      </c>
      <c r="E306" s="23">
        <v>1.2649349737552333</v>
      </c>
      <c r="F306" s="18">
        <v>13.119698756460991</v>
      </c>
      <c r="G306" s="18">
        <v>0.82891917815908989</v>
      </c>
      <c r="H306" s="18">
        <v>2.0908370929804554</v>
      </c>
      <c r="I306" s="18">
        <v>1.2037057251010503</v>
      </c>
      <c r="J306" s="18">
        <v>0.1978863964518725</v>
      </c>
      <c r="K306" s="18">
        <v>0.86942574386197857</v>
      </c>
      <c r="L306" s="18">
        <v>0.7222909434853696</v>
      </c>
      <c r="M306" s="18">
        <v>1163.9559550509225</v>
      </c>
      <c r="N306" s="18">
        <v>9.2587275952653272</v>
      </c>
      <c r="O306" s="18">
        <v>1145.8008408376857</v>
      </c>
      <c r="P306" s="18">
        <v>8.2680656444553051</v>
      </c>
      <c r="Q306" s="18">
        <v>1111.5765950984373</v>
      </c>
      <c r="R306" s="18">
        <v>16.615455736916488</v>
      </c>
      <c r="S306" s="27">
        <v>1151.048</v>
      </c>
      <c r="T306" s="27">
        <v>7.915</v>
      </c>
      <c r="U306" s="20"/>
      <c r="V306" s="28">
        <v>-2.33</v>
      </c>
      <c r="W306" s="20" t="str">
        <f t="shared" si="9"/>
        <v>rev discord.</v>
      </c>
      <c r="X306" s="20"/>
    </row>
    <row r="307" spans="1:25" s="21" customFormat="1" x14ac:dyDescent="0.25">
      <c r="A307" s="18" t="s">
        <v>311</v>
      </c>
      <c r="B307" s="22">
        <v>73.228284603333606</v>
      </c>
      <c r="C307" s="22">
        <f t="shared" si="8"/>
        <v>81.990133950151844</v>
      </c>
      <c r="D307" s="18">
        <v>49617.387584096832</v>
      </c>
      <c r="E307" s="23">
        <v>1.9640427723209504</v>
      </c>
      <c r="F307" s="18">
        <v>13.052251556971488</v>
      </c>
      <c r="G307" s="18">
        <v>0.92667309550780286</v>
      </c>
      <c r="H307" s="18">
        <v>2.1070314249310798</v>
      </c>
      <c r="I307" s="18">
        <v>1.3342905654036985</v>
      </c>
      <c r="J307" s="18">
        <v>0.1986587460531189</v>
      </c>
      <c r="K307" s="18">
        <v>0.94992146428636648</v>
      </c>
      <c r="L307" s="18">
        <v>0.71192998655353712</v>
      </c>
      <c r="M307" s="18">
        <v>1168.1110076782147</v>
      </c>
      <c r="N307" s="18">
        <v>10.14888652354648</v>
      </c>
      <c r="O307" s="18">
        <v>1151.1070158863852</v>
      </c>
      <c r="P307" s="18">
        <v>9.1879272135191741</v>
      </c>
      <c r="Q307" s="18">
        <v>1119.2403873138926</v>
      </c>
      <c r="R307" s="18">
        <v>18.677828933569458</v>
      </c>
      <c r="S307" s="27">
        <v>1156.53</v>
      </c>
      <c r="T307" s="27">
        <v>8.7439999999999998</v>
      </c>
      <c r="U307" s="20"/>
      <c r="V307" s="28">
        <v>-2.17</v>
      </c>
      <c r="W307" s="20" t="str">
        <f t="shared" si="9"/>
        <v>rev discord.</v>
      </c>
      <c r="X307" s="20"/>
    </row>
    <row r="308" spans="1:25" s="21" customFormat="1" x14ac:dyDescent="0.25">
      <c r="A308" s="18" t="s">
        <v>420</v>
      </c>
      <c r="B308" s="22">
        <v>394.54800617684793</v>
      </c>
      <c r="C308" s="22">
        <f t="shared" si="8"/>
        <v>438.77737720965496</v>
      </c>
      <c r="D308" s="18">
        <v>422450.7599285316</v>
      </c>
      <c r="E308" s="23">
        <v>2.0963169786607487</v>
      </c>
      <c r="F308" s="18">
        <v>12.93756764710076</v>
      </c>
      <c r="G308" s="18">
        <v>0.65413449600352191</v>
      </c>
      <c r="H308" s="18">
        <v>2.163456169641528</v>
      </c>
      <c r="I308" s="18">
        <v>1.1319059203395305</v>
      </c>
      <c r="J308" s="18">
        <v>0.20109296545357033</v>
      </c>
      <c r="K308" s="18">
        <v>0.92374832289728193</v>
      </c>
      <c r="L308" s="18">
        <v>0.81609991280917671</v>
      </c>
      <c r="M308" s="18">
        <v>1181.189020517792</v>
      </c>
      <c r="N308" s="18">
        <v>9.9699382815547324</v>
      </c>
      <c r="O308" s="18">
        <v>1169.3812808935027</v>
      </c>
      <c r="P308" s="18">
        <v>7.8602289583044467</v>
      </c>
      <c r="Q308" s="18">
        <v>1147.5988203287127</v>
      </c>
      <c r="R308" s="18">
        <v>12.975723293810802</v>
      </c>
      <c r="S308" s="27">
        <v>1168.585</v>
      </c>
      <c r="T308" s="27">
        <v>7.7859999999999996</v>
      </c>
      <c r="U308" s="20"/>
      <c r="V308" s="28">
        <v>-1.58</v>
      </c>
      <c r="W308" s="20" t="str">
        <f t="shared" si="9"/>
        <v>concordant</v>
      </c>
      <c r="X308" s="20"/>
    </row>
    <row r="309" spans="1:25" s="21" customFormat="1" x14ac:dyDescent="0.25">
      <c r="A309" s="18" t="s">
        <v>425</v>
      </c>
      <c r="B309" s="22">
        <v>151.69528190665523</v>
      </c>
      <c r="C309" s="22">
        <f t="shared" si="8"/>
        <v>160.51938068338853</v>
      </c>
      <c r="D309" s="18">
        <v>179028.17754871355</v>
      </c>
      <c r="E309" s="23">
        <v>4.0398903219509341</v>
      </c>
      <c r="F309" s="18">
        <v>12.789661912554291</v>
      </c>
      <c r="G309" s="18">
        <v>0.80495865431859581</v>
      </c>
      <c r="H309" s="18">
        <v>2.163625197959667</v>
      </c>
      <c r="I309" s="18">
        <v>1.1748742911985794</v>
      </c>
      <c r="J309" s="18">
        <v>0.19992001843070822</v>
      </c>
      <c r="K309" s="18">
        <v>0.85562026530804003</v>
      </c>
      <c r="L309" s="18">
        <v>0.72826537419178339</v>
      </c>
      <c r="M309" s="18">
        <v>1174.8905931662487</v>
      </c>
      <c r="N309" s="18">
        <v>9.1897468134648079</v>
      </c>
      <c r="O309" s="18">
        <v>1169.4355329189875</v>
      </c>
      <c r="P309" s="18">
        <v>8.1588258382189451</v>
      </c>
      <c r="Q309" s="18">
        <v>1159.3300754843758</v>
      </c>
      <c r="R309" s="18">
        <v>15.966671417115663</v>
      </c>
      <c r="S309" s="27">
        <v>1170.9770000000001</v>
      </c>
      <c r="T309" s="27">
        <v>7.9119999999999999</v>
      </c>
      <c r="U309" s="20"/>
      <c r="V309" s="28">
        <v>-0.69099999999999995</v>
      </c>
      <c r="W309" s="20" t="str">
        <f t="shared" si="9"/>
        <v>concordant</v>
      </c>
      <c r="X309" s="20"/>
    </row>
    <row r="310" spans="1:25" s="21" customFormat="1" x14ac:dyDescent="0.25">
      <c r="A310" s="18" t="s">
        <v>289</v>
      </c>
      <c r="B310" s="22">
        <v>89.040554668670097</v>
      </c>
      <c r="C310" s="22">
        <f t="shared" si="8"/>
        <v>99.722627802007068</v>
      </c>
      <c r="D310" s="18">
        <v>76950.672594656178</v>
      </c>
      <c r="E310" s="23">
        <v>1.9588454493758805</v>
      </c>
      <c r="F310" s="18">
        <v>12.129068198006642</v>
      </c>
      <c r="G310" s="18">
        <v>0.80513304661500962</v>
      </c>
      <c r="H310" s="18">
        <v>2.4829601646404686</v>
      </c>
      <c r="I310" s="18">
        <v>1.215827315213579</v>
      </c>
      <c r="J310" s="18">
        <v>0.21767531653453845</v>
      </c>
      <c r="K310" s="18">
        <v>0.91069598854523037</v>
      </c>
      <c r="L310" s="18">
        <v>0.74903399286209704</v>
      </c>
      <c r="M310" s="18">
        <v>1269.5797760621294</v>
      </c>
      <c r="N310" s="18">
        <v>10.494691939927066</v>
      </c>
      <c r="O310" s="18">
        <v>1267.0787980257098</v>
      </c>
      <c r="P310" s="18">
        <v>8.8010386340686182</v>
      </c>
      <c r="Q310" s="18">
        <v>1262.8189499072178</v>
      </c>
      <c r="R310" s="18">
        <v>15.722244323908285</v>
      </c>
      <c r="S310" s="27">
        <v>1267.4960000000001</v>
      </c>
      <c r="T310" s="27">
        <v>8.7050000000000001</v>
      </c>
      <c r="U310" s="20"/>
      <c r="V310" s="28">
        <v>-0.29899999999999999</v>
      </c>
      <c r="W310" s="20" t="str">
        <f t="shared" si="9"/>
        <v>concordant</v>
      </c>
      <c r="X310" s="20"/>
    </row>
    <row r="311" spans="1:25" s="21" customFormat="1" x14ac:dyDescent="0.25">
      <c r="A311" s="18" t="s">
        <v>482</v>
      </c>
      <c r="B311" s="22">
        <v>67.100839757462708</v>
      </c>
      <c r="C311" s="22">
        <f t="shared" si="8"/>
        <v>80.077255727434761</v>
      </c>
      <c r="D311" s="18">
        <v>89168.340102369897</v>
      </c>
      <c r="E311" s="23">
        <v>1.2151812472329135</v>
      </c>
      <c r="F311" s="18">
        <v>11.624428998823356</v>
      </c>
      <c r="G311" s="18">
        <v>0.93015944485056368</v>
      </c>
      <c r="H311" s="18">
        <v>2.5618674774943169</v>
      </c>
      <c r="I311" s="18">
        <v>1.465071926413438</v>
      </c>
      <c r="J311" s="18">
        <v>0.21550920962229742</v>
      </c>
      <c r="K311" s="18">
        <v>1.131069528966349</v>
      </c>
      <c r="L311" s="18">
        <v>0.77202320826340465</v>
      </c>
      <c r="M311" s="18">
        <v>1258.1021212786609</v>
      </c>
      <c r="N311" s="18">
        <v>12.927533465908596</v>
      </c>
      <c r="O311" s="18">
        <v>1289.8258411472168</v>
      </c>
      <c r="P311" s="18">
        <v>10.700001434581964</v>
      </c>
      <c r="Q311" s="18">
        <v>1343.0202960271306</v>
      </c>
      <c r="R311" s="18">
        <v>17.986635744129444</v>
      </c>
      <c r="S311" s="27">
        <v>1285.78</v>
      </c>
      <c r="T311" s="27">
        <v>10.94</v>
      </c>
      <c r="U311" s="20"/>
      <c r="V311" s="28">
        <v>3.8</v>
      </c>
      <c r="W311" s="20" t="str">
        <f t="shared" si="9"/>
        <v>discord.</v>
      </c>
      <c r="X311" s="20"/>
    </row>
    <row r="312" spans="1:25" s="21" customFormat="1" x14ac:dyDescent="0.25">
      <c r="A312" s="18" t="s">
        <v>553</v>
      </c>
      <c r="B312" s="22">
        <v>670.00379575013505</v>
      </c>
      <c r="C312" s="22">
        <f t="shared" si="8"/>
        <v>675.64392342538815</v>
      </c>
      <c r="D312" s="18">
        <v>2223925.7053800696</v>
      </c>
      <c r="E312" s="23">
        <v>27.916192871328406</v>
      </c>
      <c r="F312" s="18">
        <v>11.400806867858687</v>
      </c>
      <c r="G312" s="18">
        <v>0.64707021672004084</v>
      </c>
      <c r="H312" s="18">
        <v>2.9845083531005798</v>
      </c>
      <c r="I312" s="18">
        <v>1.298660239321012</v>
      </c>
      <c r="J312" s="18">
        <v>0.24479868079648776</v>
      </c>
      <c r="K312" s="18">
        <v>1.1259744801937468</v>
      </c>
      <c r="L312" s="18">
        <v>0.8670277614585693</v>
      </c>
      <c r="M312" s="18">
        <v>1411.5959043994808</v>
      </c>
      <c r="N312" s="18">
        <v>14.274385341806124</v>
      </c>
      <c r="O312" s="18">
        <v>1403.6796773642263</v>
      </c>
      <c r="P312" s="18">
        <v>9.8772764754293121</v>
      </c>
      <c r="Q312" s="18">
        <v>1391.6602091056311</v>
      </c>
      <c r="R312" s="18">
        <v>12.414961970389527</v>
      </c>
      <c r="S312" s="27">
        <v>1400.2570000000001</v>
      </c>
      <c r="T312" s="27">
        <v>9.3089999999999993</v>
      </c>
      <c r="U312" s="20"/>
      <c r="V312" s="28">
        <v>-1</v>
      </c>
      <c r="W312" s="20" t="str">
        <f t="shared" si="9"/>
        <v>concordant</v>
      </c>
      <c r="X312" s="20"/>
      <c r="Y312" s="21" t="s">
        <v>873</v>
      </c>
    </row>
    <row r="313" spans="1:25" s="21" customFormat="1" x14ac:dyDescent="0.25">
      <c r="A313" s="18" t="s">
        <v>525</v>
      </c>
      <c r="B313" s="22">
        <v>143.95019709587146</v>
      </c>
      <c r="C313" s="22">
        <f t="shared" si="8"/>
        <v>157.45922117533561</v>
      </c>
      <c r="D313" s="18">
        <v>71722.932913517114</v>
      </c>
      <c r="E313" s="23">
        <v>2.5041258434762992</v>
      </c>
      <c r="F313" s="18">
        <v>11.171249107060016</v>
      </c>
      <c r="G313" s="18">
        <v>0.70291444829039296</v>
      </c>
      <c r="H313" s="18">
        <v>3.0150666830203208</v>
      </c>
      <c r="I313" s="18">
        <v>1.2721179680382431</v>
      </c>
      <c r="J313" s="18">
        <v>0.24284062145714883</v>
      </c>
      <c r="K313" s="18">
        <v>1.0602751389027494</v>
      </c>
      <c r="L313" s="18">
        <v>0.83347233947007227</v>
      </c>
      <c r="M313" s="18">
        <v>1401.4477578495791</v>
      </c>
      <c r="N313" s="18">
        <v>13.354981822936452</v>
      </c>
      <c r="O313" s="18">
        <v>1411.4372297650514</v>
      </c>
      <c r="P313" s="18">
        <v>9.7000655258146935</v>
      </c>
      <c r="Q313" s="18">
        <v>1426.5302831731144</v>
      </c>
      <c r="R313" s="18">
        <v>13.42281350577764</v>
      </c>
      <c r="S313" s="27">
        <v>1413.8989999999999</v>
      </c>
      <c r="T313" s="27">
        <v>9.5619999999999994</v>
      </c>
      <c r="U313" s="20"/>
      <c r="V313" s="28">
        <v>1.19</v>
      </c>
      <c r="W313" s="20" t="str">
        <f t="shared" si="9"/>
        <v>concordant</v>
      </c>
      <c r="X313" s="20"/>
    </row>
    <row r="314" spans="1:25" s="21" customFormat="1" x14ac:dyDescent="0.25">
      <c r="A314" s="18" t="s">
        <v>567</v>
      </c>
      <c r="B314" s="22">
        <v>179.01132228281574</v>
      </c>
      <c r="C314" s="22">
        <f t="shared" si="8"/>
        <v>204.11750636280652</v>
      </c>
      <c r="D314" s="18">
        <v>172398.98723898199</v>
      </c>
      <c r="E314" s="23">
        <v>1.6755895918881969</v>
      </c>
      <c r="F314" s="18">
        <v>11.063746280373593</v>
      </c>
      <c r="G314" s="18">
        <v>0.71574201557944328</v>
      </c>
      <c r="H314" s="18">
        <v>3.0820764489565291</v>
      </c>
      <c r="I314" s="18">
        <v>1.2736560120598455</v>
      </c>
      <c r="J314" s="18">
        <v>0.24676958485826414</v>
      </c>
      <c r="K314" s="18">
        <v>1.0533893441219295</v>
      </c>
      <c r="L314" s="18">
        <v>0.8270595311039397</v>
      </c>
      <c r="M314" s="18">
        <v>1421.7945144239907</v>
      </c>
      <c r="N314" s="18">
        <v>13.440430732874574</v>
      </c>
      <c r="O314" s="18">
        <v>1428.2436843388155</v>
      </c>
      <c r="P314" s="18">
        <v>9.7646733896689284</v>
      </c>
      <c r="Q314" s="18">
        <v>1437.848848577484</v>
      </c>
      <c r="R314" s="18">
        <v>13.650465694060131</v>
      </c>
      <c r="S314" s="27">
        <v>1429.69</v>
      </c>
      <c r="T314" s="27">
        <v>9.6379999999999999</v>
      </c>
      <c r="U314" s="20"/>
      <c r="V314" s="28">
        <v>0.752</v>
      </c>
      <c r="W314" s="20" t="str">
        <f t="shared" si="9"/>
        <v>concordant</v>
      </c>
      <c r="X314" s="20"/>
    </row>
    <row r="315" spans="1:25" s="21" customFormat="1" x14ac:dyDescent="0.25">
      <c r="A315" s="18" t="s">
        <v>434</v>
      </c>
      <c r="B315" s="22">
        <v>61.83879112705452</v>
      </c>
      <c r="C315" s="22">
        <f t="shared" si="8"/>
        <v>73.188997090331597</v>
      </c>
      <c r="D315" s="18">
        <v>52834.474876669119</v>
      </c>
      <c r="E315" s="23">
        <v>1.2803394019346972</v>
      </c>
      <c r="F315" s="18">
        <v>11.114317245236956</v>
      </c>
      <c r="G315" s="18">
        <v>0.70077811580962235</v>
      </c>
      <c r="H315" s="18">
        <v>3.2073922137067004</v>
      </c>
      <c r="I315" s="18">
        <v>1.151599060066506</v>
      </c>
      <c r="J315" s="18">
        <v>0.25859105854841252</v>
      </c>
      <c r="K315" s="18">
        <v>0.90810743440606068</v>
      </c>
      <c r="L315" s="18">
        <v>0.7885621531799587</v>
      </c>
      <c r="M315" s="18">
        <v>1482.6294137093519</v>
      </c>
      <c r="N315" s="18">
        <v>12.027761351970071</v>
      </c>
      <c r="O315" s="18">
        <v>1458.9460619356616</v>
      </c>
      <c r="P315" s="18">
        <v>8.9141808639747069</v>
      </c>
      <c r="Q315" s="18">
        <v>1424.6085033833338</v>
      </c>
      <c r="R315" s="18">
        <v>13.526756651662708</v>
      </c>
      <c r="S315" s="27">
        <v>1456.6980000000001</v>
      </c>
      <c r="T315" s="27">
        <v>8.7829999999999995</v>
      </c>
      <c r="U315" s="20"/>
      <c r="V315" s="28">
        <v>-2.59</v>
      </c>
      <c r="W315" s="20" t="str">
        <f t="shared" si="9"/>
        <v>rev discord.</v>
      </c>
      <c r="X315" s="20"/>
    </row>
    <row r="316" spans="1:25" s="21" customFormat="1" x14ac:dyDescent="0.25">
      <c r="A316" s="18" t="s">
        <v>286</v>
      </c>
      <c r="B316" s="22">
        <v>71.870607847473451</v>
      </c>
      <c r="C316" s="22">
        <f t="shared" si="8"/>
        <v>81.973963460384681</v>
      </c>
      <c r="D316" s="18">
        <v>181049.1577830679</v>
      </c>
      <c r="E316" s="23">
        <v>1.6716815176309152</v>
      </c>
      <c r="F316" s="18">
        <v>11.005255382618769</v>
      </c>
      <c r="G316" s="18">
        <v>0.93600599417889063</v>
      </c>
      <c r="H316" s="18">
        <v>3.2391596093247488</v>
      </c>
      <c r="I316" s="18">
        <v>1.4172848785137722</v>
      </c>
      <c r="J316" s="18">
        <v>0.2568097059930638</v>
      </c>
      <c r="K316" s="18">
        <v>1.064230446867509</v>
      </c>
      <c r="L316" s="18">
        <v>0.75089381323499937</v>
      </c>
      <c r="M316" s="18">
        <v>1473.4989892794072</v>
      </c>
      <c r="N316" s="18">
        <v>14.018336392007313</v>
      </c>
      <c r="O316" s="18">
        <v>1466.5837886486815</v>
      </c>
      <c r="P316" s="18">
        <v>10.996554292217638</v>
      </c>
      <c r="Q316" s="18">
        <v>1456.5673978076045</v>
      </c>
      <c r="R316" s="18">
        <v>17.801511243951381</v>
      </c>
      <c r="S316" s="27">
        <v>1466.99</v>
      </c>
      <c r="T316" s="27">
        <v>10.93</v>
      </c>
      <c r="U316" s="20"/>
      <c r="V316" s="28">
        <v>-0.73799999999999999</v>
      </c>
      <c r="W316" s="20" t="str">
        <f t="shared" si="9"/>
        <v>concordant</v>
      </c>
      <c r="X316" s="20"/>
    </row>
    <row r="317" spans="1:25" s="21" customFormat="1" x14ac:dyDescent="0.25">
      <c r="A317" s="18" t="s">
        <v>512</v>
      </c>
      <c r="B317" s="22">
        <v>218.74203215244538</v>
      </c>
      <c r="C317" s="22">
        <f t="shared" si="8"/>
        <v>234.10165723946133</v>
      </c>
      <c r="D317" s="18">
        <v>249450.21198800759</v>
      </c>
      <c r="E317" s="23">
        <v>3.3467208518832043</v>
      </c>
      <c r="F317" s="18">
        <v>10.65270136256011</v>
      </c>
      <c r="G317" s="18">
        <v>0.55025208275236126</v>
      </c>
      <c r="H317" s="18">
        <v>3.1947620296029906</v>
      </c>
      <c r="I317" s="18">
        <v>1.1105553524713365</v>
      </c>
      <c r="J317" s="18">
        <v>0.24510825074732848</v>
      </c>
      <c r="K317" s="18">
        <v>0.96464258726192154</v>
      </c>
      <c r="L317" s="18">
        <v>0.86861279369397204</v>
      </c>
      <c r="M317" s="18">
        <v>1413.198868836791</v>
      </c>
      <c r="N317" s="18">
        <v>12.241537813752757</v>
      </c>
      <c r="O317" s="18">
        <v>1455.8933961105408</v>
      </c>
      <c r="P317" s="18">
        <v>8.5883881282646826</v>
      </c>
      <c r="Q317" s="18">
        <v>1518.7518536146838</v>
      </c>
      <c r="R317" s="18">
        <v>10.376997363158239</v>
      </c>
      <c r="S317" s="27">
        <v>1474.6849999999999</v>
      </c>
      <c r="T317" s="27">
        <v>8.1869999999999994</v>
      </c>
      <c r="U317" s="20"/>
      <c r="V317" s="28">
        <v>5.29</v>
      </c>
      <c r="W317" s="20" t="str">
        <f t="shared" si="9"/>
        <v>discord.</v>
      </c>
      <c r="X317" s="20"/>
    </row>
    <row r="318" spans="1:25" s="21" customFormat="1" x14ac:dyDescent="0.25">
      <c r="A318" s="18" t="s">
        <v>431</v>
      </c>
      <c r="B318" s="22">
        <v>239.84250619478505</v>
      </c>
      <c r="C318" s="22">
        <f t="shared" si="8"/>
        <v>261.02848716981589</v>
      </c>
      <c r="D318" s="18">
        <v>4769885.7706448343</v>
      </c>
      <c r="E318" s="23">
        <v>2.6603908038151372</v>
      </c>
      <c r="F318" s="18">
        <v>10.547830137523816</v>
      </c>
      <c r="G318" s="18">
        <v>0.82239983644530346</v>
      </c>
      <c r="H318" s="18">
        <v>3.3143090160223188</v>
      </c>
      <c r="I318" s="18">
        <v>1.3641634934365401</v>
      </c>
      <c r="J318" s="18">
        <v>0.2514170202282609</v>
      </c>
      <c r="K318" s="18">
        <v>1.0883935615712801</v>
      </c>
      <c r="L318" s="18">
        <v>0.79784686132411264</v>
      </c>
      <c r="M318" s="18">
        <v>1445.7793743057482</v>
      </c>
      <c r="N318" s="18">
        <v>14.096051545016053</v>
      </c>
      <c r="O318" s="18">
        <v>1484.4262338180442</v>
      </c>
      <c r="P318" s="18">
        <v>10.641282748371964</v>
      </c>
      <c r="Q318" s="18">
        <v>1540.0755592618486</v>
      </c>
      <c r="R318" s="18">
        <v>15.467608726901176</v>
      </c>
      <c r="S318" s="27">
        <v>1487.66</v>
      </c>
      <c r="T318" s="27">
        <v>10.86</v>
      </c>
      <c r="U318" s="20"/>
      <c r="V318" s="28">
        <v>4.2300000000000004</v>
      </c>
      <c r="W318" s="20" t="str">
        <f t="shared" si="9"/>
        <v>discord.</v>
      </c>
      <c r="X318" s="20"/>
    </row>
    <row r="319" spans="1:25" s="21" customFormat="1" x14ac:dyDescent="0.25">
      <c r="A319" s="18" t="s">
        <v>529</v>
      </c>
      <c r="B319" s="22">
        <v>136.05063621108002</v>
      </c>
      <c r="C319" s="22">
        <f t="shared" si="8"/>
        <v>145.46603277673</v>
      </c>
      <c r="D319" s="18">
        <v>340568.67719068122</v>
      </c>
      <c r="E319" s="23">
        <v>3.3957039713278028</v>
      </c>
      <c r="F319" s="18">
        <v>10.392605060123403</v>
      </c>
      <c r="G319" s="18">
        <v>0.8128870419076718</v>
      </c>
      <c r="H319" s="18">
        <v>3.5803475237690452</v>
      </c>
      <c r="I319" s="18">
        <v>1.281606425450323</v>
      </c>
      <c r="J319" s="18">
        <v>0.26740889161197673</v>
      </c>
      <c r="K319" s="18">
        <v>0.99081091002593258</v>
      </c>
      <c r="L319" s="18">
        <v>0.77310076662403404</v>
      </c>
      <c r="M319" s="18">
        <v>1527.636251504621</v>
      </c>
      <c r="N319" s="18">
        <v>13.476239245061038</v>
      </c>
      <c r="O319" s="18">
        <v>1545.184417728238</v>
      </c>
      <c r="P319" s="18">
        <v>10.172457145834755</v>
      </c>
      <c r="Q319" s="18">
        <v>1569.2553748466812</v>
      </c>
      <c r="R319" s="18">
        <v>15.228797008280935</v>
      </c>
      <c r="S319" s="27">
        <v>1545.73</v>
      </c>
      <c r="T319" s="27">
        <v>10.27</v>
      </c>
      <c r="U319" s="20"/>
      <c r="V319" s="28">
        <v>1.82</v>
      </c>
      <c r="W319" s="20" t="str">
        <f t="shared" si="9"/>
        <v>concordant</v>
      </c>
      <c r="X319" s="20"/>
    </row>
    <row r="320" spans="1:25" s="21" customFormat="1" x14ac:dyDescent="0.25">
      <c r="A320" s="18" t="s">
        <v>337</v>
      </c>
      <c r="B320" s="22">
        <v>106.51739385650605</v>
      </c>
      <c r="C320" s="22">
        <f t="shared" si="8"/>
        <v>130.41582492369471</v>
      </c>
      <c r="D320" s="18">
        <v>1093739.5987094122</v>
      </c>
      <c r="E320" s="23">
        <v>1.047415518027291</v>
      </c>
      <c r="F320" s="18">
        <v>9.2166263874933527</v>
      </c>
      <c r="G320" s="18">
        <v>0.81912174511885394</v>
      </c>
      <c r="H320" s="18">
        <v>4.3692336642310741</v>
      </c>
      <c r="I320" s="18">
        <v>1.3139164472895675</v>
      </c>
      <c r="J320" s="18">
        <v>0.28988213242609767</v>
      </c>
      <c r="K320" s="18">
        <v>1.0273343684600946</v>
      </c>
      <c r="L320" s="18">
        <v>0.78188713641521657</v>
      </c>
      <c r="M320" s="18">
        <v>1640.940170744504</v>
      </c>
      <c r="N320" s="18">
        <v>14.883402093396285</v>
      </c>
      <c r="O320" s="18">
        <v>1706.5392612987587</v>
      </c>
      <c r="P320" s="18">
        <v>10.85693347683457</v>
      </c>
      <c r="Q320" s="18">
        <v>1788.0235048035731</v>
      </c>
      <c r="R320" s="18">
        <v>14.924385120712827</v>
      </c>
      <c r="S320" s="27">
        <v>1712.5</v>
      </c>
      <c r="T320" s="27">
        <v>11.18</v>
      </c>
      <c r="U320" s="20"/>
      <c r="V320" s="28">
        <v>6.37</v>
      </c>
      <c r="W320" s="20" t="str">
        <f t="shared" si="9"/>
        <v>discord.</v>
      </c>
      <c r="X320" s="20"/>
    </row>
    <row r="321" spans="1:24" s="21" customFormat="1" x14ac:dyDescent="0.25">
      <c r="A321" s="18" t="s">
        <v>575</v>
      </c>
      <c r="B321" s="22">
        <v>123.51777159425254</v>
      </c>
      <c r="C321" s="22">
        <f t="shared" si="8"/>
        <v>132.12661196876016</v>
      </c>
      <c r="D321" s="18">
        <v>160935.21394529345</v>
      </c>
      <c r="E321" s="23">
        <v>3.3717289509284853</v>
      </c>
      <c r="F321" s="18">
        <v>9.6306210119837541</v>
      </c>
      <c r="G321" s="18">
        <v>0.48740487702911595</v>
      </c>
      <c r="H321" s="18">
        <v>4.4372340276782527</v>
      </c>
      <c r="I321" s="18">
        <v>0.96273412444552775</v>
      </c>
      <c r="J321" s="18">
        <v>0.30858373930608957</v>
      </c>
      <c r="K321" s="18">
        <v>0.83009302155368381</v>
      </c>
      <c r="L321" s="18">
        <v>0.86222457527592433</v>
      </c>
      <c r="M321" s="18">
        <v>1733.73368156735</v>
      </c>
      <c r="N321" s="18">
        <v>12.618770476508416</v>
      </c>
      <c r="O321" s="18">
        <v>1719.3181507523739</v>
      </c>
      <c r="P321" s="18">
        <v>7.9777334457558027</v>
      </c>
      <c r="Q321" s="18">
        <v>1701.7938949832849</v>
      </c>
      <c r="R321" s="18">
        <v>8.9803060447010239</v>
      </c>
      <c r="S321" s="27">
        <v>1712.58</v>
      </c>
      <c r="T321" s="27">
        <v>7.2759999999999998</v>
      </c>
      <c r="U321" s="20"/>
      <c r="V321" s="28">
        <v>-1.52</v>
      </c>
      <c r="W321" s="20" t="str">
        <f t="shared" si="9"/>
        <v>concordant</v>
      </c>
      <c r="X321" s="20"/>
    </row>
    <row r="322" spans="1:24" s="21" customFormat="1" x14ac:dyDescent="0.25">
      <c r="A322" s="18" t="s">
        <v>586</v>
      </c>
      <c r="B322" s="22">
        <v>81.620218201962174</v>
      </c>
      <c r="C322" s="22">
        <f t="shared" si="8"/>
        <v>104.79089283616217</v>
      </c>
      <c r="D322" s="18">
        <v>203840.20987135681</v>
      </c>
      <c r="E322" s="23">
        <v>0.82780288361350729</v>
      </c>
      <c r="F322" s="18">
        <v>9.2949242402846366</v>
      </c>
      <c r="G322" s="18">
        <v>0.72668476500726065</v>
      </c>
      <c r="H322" s="18">
        <v>4.4416686438690327</v>
      </c>
      <c r="I322" s="18">
        <v>1.1811445234985556</v>
      </c>
      <c r="J322" s="18">
        <v>0.29756367669845996</v>
      </c>
      <c r="K322" s="18">
        <v>0.93111796909049849</v>
      </c>
      <c r="L322" s="18">
        <v>0.78831840690631405</v>
      </c>
      <c r="M322" s="18">
        <v>1679.2161889265471</v>
      </c>
      <c r="N322" s="18">
        <v>13.764955446794715</v>
      </c>
      <c r="O322" s="18">
        <v>1720.1459611507512</v>
      </c>
      <c r="P322" s="18">
        <v>9.7894990964582576</v>
      </c>
      <c r="Q322" s="18">
        <v>1770.3119113546084</v>
      </c>
      <c r="R322" s="18">
        <v>13.269537245841661</v>
      </c>
      <c r="S322" s="27">
        <v>1725.9079999999999</v>
      </c>
      <c r="T322" s="27">
        <v>9.8800000000000008</v>
      </c>
      <c r="U322" s="20"/>
      <c r="V322" s="28">
        <v>3.95</v>
      </c>
      <c r="W322" s="20" t="str">
        <f t="shared" si="9"/>
        <v>discord.</v>
      </c>
      <c r="X322" s="20"/>
    </row>
    <row r="323" spans="1:24" s="21" customFormat="1" x14ac:dyDescent="0.25">
      <c r="A323" s="18" t="s">
        <v>308</v>
      </c>
      <c r="B323" s="22">
        <v>231.34516944148606</v>
      </c>
      <c r="C323" s="22">
        <f t="shared" si="8"/>
        <v>251.52955403696569</v>
      </c>
      <c r="D323" s="18">
        <v>604271.56307122437</v>
      </c>
      <c r="E323" s="23">
        <v>2.6934739853760363</v>
      </c>
      <c r="F323" s="18">
        <v>9.1628220869508024</v>
      </c>
      <c r="G323" s="18">
        <v>0.56774164197846366</v>
      </c>
      <c r="H323" s="18">
        <v>4.8156323235840146</v>
      </c>
      <c r="I323" s="18">
        <v>1.0494850066231995</v>
      </c>
      <c r="J323" s="18">
        <v>0.31871181169514345</v>
      </c>
      <c r="K323" s="18">
        <v>0.88265806929180146</v>
      </c>
      <c r="L323" s="18">
        <v>0.84103923707478512</v>
      </c>
      <c r="M323" s="18">
        <v>1783.4350354015187</v>
      </c>
      <c r="N323" s="18">
        <v>13.751802390903322</v>
      </c>
      <c r="O323" s="18">
        <v>1787.6321471717411</v>
      </c>
      <c r="P323" s="18">
        <v>8.824161773687365</v>
      </c>
      <c r="Q323" s="18">
        <v>1792.5173378876902</v>
      </c>
      <c r="R323" s="18">
        <v>10.339758089917495</v>
      </c>
      <c r="S323" s="27">
        <v>1789.25</v>
      </c>
      <c r="T323" s="27">
        <v>8.2799999999999994</v>
      </c>
      <c r="U323" s="20"/>
      <c r="V323" s="28">
        <v>0.41399999999999998</v>
      </c>
      <c r="W323" s="20" t="str">
        <f t="shared" si="9"/>
        <v>concordant</v>
      </c>
      <c r="X323" s="20"/>
    </row>
    <row r="324" spans="1:24" s="21" customFormat="1" x14ac:dyDescent="0.25">
      <c r="A324" s="18" t="s">
        <v>492</v>
      </c>
      <c r="B324" s="22">
        <v>25.239551582957617</v>
      </c>
      <c r="C324" s="22">
        <f t="shared" si="8"/>
        <v>26.800746170858659</v>
      </c>
      <c r="D324" s="18">
        <v>304703.55590191542</v>
      </c>
      <c r="E324" s="23">
        <v>3.7992026541479378</v>
      </c>
      <c r="F324" s="18">
        <v>9.5398266436590031</v>
      </c>
      <c r="G324" s="18">
        <v>0.78922940127310437</v>
      </c>
      <c r="H324" s="18">
        <v>4.8396637022444837</v>
      </c>
      <c r="I324" s="18">
        <v>1.0615904871970745</v>
      </c>
      <c r="J324" s="18">
        <v>0.33326686247113035</v>
      </c>
      <c r="K324" s="18">
        <v>0.70998187135419877</v>
      </c>
      <c r="L324" s="18">
        <v>0.66879072478199131</v>
      </c>
      <c r="M324" s="18">
        <v>1854.1964097496814</v>
      </c>
      <c r="N324" s="18">
        <v>11.440393663609711</v>
      </c>
      <c r="O324" s="18">
        <v>1791.8192719195142</v>
      </c>
      <c r="P324" s="18">
        <v>8.9335789932590615</v>
      </c>
      <c r="Q324" s="18">
        <v>1719.9376200754471</v>
      </c>
      <c r="R324" s="18">
        <v>14.504034978176833</v>
      </c>
      <c r="S324" s="27">
        <v>1800.32</v>
      </c>
      <c r="T324" s="27">
        <v>8.5559999999999992</v>
      </c>
      <c r="U324" s="20"/>
      <c r="V324" s="28">
        <v>-5.55</v>
      </c>
      <c r="W324" s="20" t="str">
        <f t="shared" si="9"/>
        <v>rev discord.</v>
      </c>
      <c r="X324" s="20"/>
    </row>
    <row r="325" spans="1:24" s="21" customFormat="1" x14ac:dyDescent="0.25">
      <c r="A325" s="18" t="s">
        <v>426</v>
      </c>
      <c r="B325" s="22">
        <v>75.016339356940904</v>
      </c>
      <c r="C325" s="22">
        <f t="shared" si="8"/>
        <v>86.108559436009514</v>
      </c>
      <c r="D325" s="18">
        <v>179302.27463049104</v>
      </c>
      <c r="E325" s="23">
        <v>1.5892976900221547</v>
      </c>
      <c r="F325" s="18">
        <v>5.9697777468024631</v>
      </c>
      <c r="G325" s="18">
        <v>0.63514923584898375</v>
      </c>
      <c r="H325" s="18">
        <v>11.38484231880993</v>
      </c>
      <c r="I325" s="18">
        <v>1.3523737763278529</v>
      </c>
      <c r="J325" s="18">
        <v>0.49034834149240242</v>
      </c>
      <c r="K325" s="18">
        <v>1.1939395290922281</v>
      </c>
      <c r="L325" s="18">
        <v>0.88284729413651686</v>
      </c>
      <c r="M325" s="18">
        <v>2572.1829419509154</v>
      </c>
      <c r="N325" s="18">
        <v>25.323264582636057</v>
      </c>
      <c r="O325" s="18">
        <v>2555.1843745079036</v>
      </c>
      <c r="P325" s="18">
        <v>12.623668016637339</v>
      </c>
      <c r="Q325" s="18">
        <v>2541.7098134761545</v>
      </c>
      <c r="R325" s="18">
        <v>10.648936883794704</v>
      </c>
      <c r="S325" s="27">
        <v>2546.3429999999998</v>
      </c>
      <c r="T325" s="27">
        <v>9.85</v>
      </c>
      <c r="U325" s="20"/>
      <c r="V325" s="28">
        <v>-1.25</v>
      </c>
      <c r="W325" s="20" t="str">
        <f t="shared" si="9"/>
        <v>concordant</v>
      </c>
      <c r="X325" s="20"/>
    </row>
    <row r="326" spans="1:24" s="21" customFormat="1" x14ac:dyDescent="0.25">
      <c r="A326" s="18" t="s">
        <v>498</v>
      </c>
      <c r="B326" s="22">
        <v>313.90041831932069</v>
      </c>
      <c r="C326" s="22">
        <f t="shared" si="8"/>
        <v>336.94367635106624</v>
      </c>
      <c r="D326" s="18">
        <v>932282.69934119959</v>
      </c>
      <c r="E326" s="23">
        <v>3.2012225963627086</v>
      </c>
      <c r="F326" s="18">
        <v>5.6351241424557985</v>
      </c>
      <c r="G326" s="18">
        <v>0.56321041079549305</v>
      </c>
      <c r="H326" s="18">
        <v>12.281081908056079</v>
      </c>
      <c r="I326" s="18">
        <v>1.040337188089711</v>
      </c>
      <c r="J326" s="18">
        <v>0.4995547555922355</v>
      </c>
      <c r="K326" s="18">
        <v>0.87469732070467743</v>
      </c>
      <c r="L326" s="18">
        <v>0.84078251812839178</v>
      </c>
      <c r="M326" s="18">
        <v>2611.8822526373006</v>
      </c>
      <c r="N326" s="18">
        <v>18.78442908666284</v>
      </c>
      <c r="O326" s="18">
        <v>2626.1264250494969</v>
      </c>
      <c r="P326" s="18">
        <v>9.7683363361513784</v>
      </c>
      <c r="Q326" s="18">
        <v>2637.1138485842612</v>
      </c>
      <c r="R326" s="18">
        <v>9.3526872330648985</v>
      </c>
      <c r="S326" s="27">
        <v>2632.1350000000002</v>
      </c>
      <c r="T326" s="27">
        <v>8.3689999999999998</v>
      </c>
      <c r="U326" s="20"/>
      <c r="V326" s="28">
        <v>0.98699999999999999</v>
      </c>
      <c r="W326" s="20" t="str">
        <f t="shared" si="9"/>
        <v>concordant</v>
      </c>
      <c r="X326" s="20"/>
    </row>
    <row r="327" spans="1:24" s="21" customFormat="1" x14ac:dyDescent="0.25">
      <c r="A327" s="18" t="s">
        <v>371</v>
      </c>
      <c r="B327" s="22">
        <v>48.850927719512299</v>
      </c>
      <c r="C327" s="22">
        <f t="shared" si="8"/>
        <v>55.31919422290148</v>
      </c>
      <c r="D327" s="18">
        <v>181056.60731835992</v>
      </c>
      <c r="E327" s="23">
        <v>1.7748137013325325</v>
      </c>
      <c r="F327" s="18">
        <v>5.6817743205252338</v>
      </c>
      <c r="G327" s="18">
        <v>0.83915711124877523</v>
      </c>
      <c r="H327" s="18">
        <v>12.900341672831759</v>
      </c>
      <c r="I327" s="18">
        <v>1.3328563751069622</v>
      </c>
      <c r="J327" s="18">
        <v>0.52660519592881161</v>
      </c>
      <c r="K327" s="18">
        <v>1.0355281539911994</v>
      </c>
      <c r="L327" s="18">
        <v>0.77692403572597823</v>
      </c>
      <c r="M327" s="18">
        <v>2727.1325961120979</v>
      </c>
      <c r="N327" s="18">
        <v>23.027159405041175</v>
      </c>
      <c r="O327" s="18">
        <v>2672.4002849305039</v>
      </c>
      <c r="P327" s="18">
        <v>12.560622220259575</v>
      </c>
      <c r="Q327" s="18">
        <v>2631.2315631955012</v>
      </c>
      <c r="R327" s="18">
        <v>13.944635614034496</v>
      </c>
      <c r="S327" s="27">
        <v>2657.14</v>
      </c>
      <c r="T327" s="27">
        <v>11.82</v>
      </c>
      <c r="U327" s="20"/>
      <c r="V327" s="28">
        <v>-3.54</v>
      </c>
      <c r="W327" s="20" t="str">
        <f t="shared" si="9"/>
        <v>rev discord.</v>
      </c>
      <c r="X327" s="20"/>
    </row>
    <row r="328" spans="1:24" s="21" customFormat="1" x14ac:dyDescent="0.25">
      <c r="A328" s="18" t="s">
        <v>345</v>
      </c>
      <c r="B328" s="22">
        <v>33.778898287499466</v>
      </c>
      <c r="C328" s="22">
        <f t="shared" si="8"/>
        <v>38.888321836239761</v>
      </c>
      <c r="D328" s="18">
        <v>481208.42422783724</v>
      </c>
      <c r="E328" s="23">
        <v>1.5536079602403401</v>
      </c>
      <c r="F328" s="18">
        <v>5.2902439382415922</v>
      </c>
      <c r="G328" s="18">
        <v>0.77582937113044548</v>
      </c>
      <c r="H328" s="18">
        <v>14.457639233497378</v>
      </c>
      <c r="I328" s="18">
        <v>1.1456574148409673</v>
      </c>
      <c r="J328" s="18">
        <v>0.54950649137214402</v>
      </c>
      <c r="K328" s="18">
        <v>0.84298207829844385</v>
      </c>
      <c r="L328" s="18">
        <v>0.73580641767631827</v>
      </c>
      <c r="M328" s="18">
        <v>2823.119984337256</v>
      </c>
      <c r="N328" s="18">
        <v>19.271577600801038</v>
      </c>
      <c r="O328" s="18">
        <v>2780.2237192611033</v>
      </c>
      <c r="P328" s="18">
        <v>10.880667027673553</v>
      </c>
      <c r="Q328" s="18">
        <v>2749.2257015599857</v>
      </c>
      <c r="R328" s="18">
        <v>12.753530010336362</v>
      </c>
      <c r="S328" s="27">
        <v>2771.73</v>
      </c>
      <c r="T328" s="27">
        <v>10.52</v>
      </c>
      <c r="U328" s="20"/>
      <c r="V328" s="28">
        <v>-2.65</v>
      </c>
      <c r="W328" s="20" t="str">
        <f t="shared" si="9"/>
        <v>rev discord.</v>
      </c>
      <c r="X328" s="20"/>
    </row>
    <row r="329" spans="1:24" s="21" customFormat="1" x14ac:dyDescent="0.25">
      <c r="A329" s="18" t="s">
        <v>306</v>
      </c>
      <c r="B329" s="22">
        <v>67.617663224495033</v>
      </c>
      <c r="C329" s="22">
        <f t="shared" si="8"/>
        <v>85.59871782959317</v>
      </c>
      <c r="D329" s="18">
        <v>124927.72887178238</v>
      </c>
      <c r="E329" s="23">
        <v>0.88371628954683379</v>
      </c>
      <c r="F329" s="18">
        <v>4.8183800815585007</v>
      </c>
      <c r="G329" s="18">
        <v>0.78926587576891905</v>
      </c>
      <c r="H329" s="18">
        <v>16.23937532962125</v>
      </c>
      <c r="I329" s="18">
        <v>1.5012902466194087</v>
      </c>
      <c r="J329" s="18">
        <v>0.56342067215334257</v>
      </c>
      <c r="K329" s="18">
        <v>1.2770714413829152</v>
      </c>
      <c r="L329" s="18">
        <v>0.85064926269827734</v>
      </c>
      <c r="M329" s="18">
        <v>2880.748810821075</v>
      </c>
      <c r="N329" s="18">
        <v>29.668349889303499</v>
      </c>
      <c r="O329" s="18">
        <v>2890.9945989728567</v>
      </c>
      <c r="P329" s="18">
        <v>14.360558266933822</v>
      </c>
      <c r="Q329" s="18">
        <v>2898.1255783150268</v>
      </c>
      <c r="R329" s="18">
        <v>12.802088197830926</v>
      </c>
      <c r="S329" s="27">
        <v>2895.42</v>
      </c>
      <c r="T329" s="27">
        <v>11.74</v>
      </c>
      <c r="U329" s="20"/>
      <c r="V329" s="28">
        <v>0.65200000000000002</v>
      </c>
      <c r="W329" s="20" t="str">
        <f t="shared" si="9"/>
        <v>concordant</v>
      </c>
      <c r="X329" s="20"/>
    </row>
  </sheetData>
  <mergeCells count="1">
    <mergeCell ref="S21:T21"/>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C9978F-45AD-4D67-81EB-6EA2483F6E54}">
  <dimension ref="A1:Y333"/>
  <sheetViews>
    <sheetView zoomScaleNormal="100" workbookViewId="0"/>
  </sheetViews>
  <sheetFormatPr defaultRowHeight="15" x14ac:dyDescent="0.25"/>
  <cols>
    <col min="1" max="1" width="33.7109375" style="18" customWidth="1"/>
    <col min="2" max="2" width="13.7109375" style="18" customWidth="1"/>
    <col min="3" max="18" width="11.7109375" style="18" customWidth="1"/>
    <col min="19" max="24" width="11.7109375" style="20" customWidth="1"/>
    <col min="25" max="25" width="11.7109375" style="18" customWidth="1"/>
    <col min="26" max="256" width="9.140625" style="18"/>
    <col min="257" max="257" width="16.5703125" style="18" customWidth="1"/>
    <col min="258" max="258" width="4.28515625" style="18" customWidth="1"/>
    <col min="259" max="259" width="9.42578125" style="18" customWidth="1"/>
    <col min="260" max="263" width="5.42578125" style="18" customWidth="1"/>
    <col min="264" max="264" width="12" style="18" bestFit="1" customWidth="1"/>
    <col min="265" max="265" width="13.28515625" style="18" bestFit="1" customWidth="1"/>
    <col min="266" max="268" width="12" style="18" bestFit="1" customWidth="1"/>
    <col min="269" max="274" width="5.7109375" style="18" customWidth="1"/>
    <col min="275" max="276" width="9.42578125" style="18" customWidth="1"/>
    <col min="277" max="277" width="12" style="18" customWidth="1"/>
    <col min="278" max="278" width="9.42578125" style="18" customWidth="1"/>
    <col min="279" max="279" width="12.42578125" style="18" bestFit="1" customWidth="1"/>
    <col min="280" max="280" width="8.28515625" style="18" customWidth="1"/>
    <col min="281" max="281" width="19" style="18" customWidth="1"/>
    <col min="282" max="512" width="9.140625" style="18"/>
    <col min="513" max="513" width="16.5703125" style="18" customWidth="1"/>
    <col min="514" max="514" width="4.28515625" style="18" customWidth="1"/>
    <col min="515" max="515" width="9.42578125" style="18" customWidth="1"/>
    <col min="516" max="519" width="5.42578125" style="18" customWidth="1"/>
    <col min="520" max="520" width="12" style="18" bestFit="1" customWidth="1"/>
    <col min="521" max="521" width="13.28515625" style="18" bestFit="1" customWidth="1"/>
    <col min="522" max="524" width="12" style="18" bestFit="1" customWidth="1"/>
    <col min="525" max="530" width="5.7109375" style="18" customWidth="1"/>
    <col min="531" max="532" width="9.42578125" style="18" customWidth="1"/>
    <col min="533" max="533" width="12" style="18" customWidth="1"/>
    <col min="534" max="534" width="9.42578125" style="18" customWidth="1"/>
    <col min="535" max="535" width="12.42578125" style="18" bestFit="1" customWidth="1"/>
    <col min="536" max="536" width="8.28515625" style="18" customWidth="1"/>
    <col min="537" max="537" width="19" style="18" customWidth="1"/>
    <col min="538" max="768" width="9.140625" style="18"/>
    <col min="769" max="769" width="16.5703125" style="18" customWidth="1"/>
    <col min="770" max="770" width="4.28515625" style="18" customWidth="1"/>
    <col min="771" max="771" width="9.42578125" style="18" customWidth="1"/>
    <col min="772" max="775" width="5.42578125" style="18" customWidth="1"/>
    <col min="776" max="776" width="12" style="18" bestFit="1" customWidth="1"/>
    <col min="777" max="777" width="13.28515625" style="18" bestFit="1" customWidth="1"/>
    <col min="778" max="780" width="12" style="18" bestFit="1" customWidth="1"/>
    <col min="781" max="786" width="5.7109375" style="18" customWidth="1"/>
    <col min="787" max="788" width="9.42578125" style="18" customWidth="1"/>
    <col min="789" max="789" width="12" style="18" customWidth="1"/>
    <col min="790" max="790" width="9.42578125" style="18" customWidth="1"/>
    <col min="791" max="791" width="12.42578125" style="18" bestFit="1" customWidth="1"/>
    <col min="792" max="792" width="8.28515625" style="18" customWidth="1"/>
    <col min="793" max="793" width="19" style="18" customWidth="1"/>
    <col min="794" max="1024" width="9.140625" style="18"/>
    <col min="1025" max="1025" width="16.5703125" style="18" customWidth="1"/>
    <col min="1026" max="1026" width="4.28515625" style="18" customWidth="1"/>
    <col min="1027" max="1027" width="9.42578125" style="18" customWidth="1"/>
    <col min="1028" max="1031" width="5.42578125" style="18" customWidth="1"/>
    <col min="1032" max="1032" width="12" style="18" bestFit="1" customWidth="1"/>
    <col min="1033" max="1033" width="13.28515625" style="18" bestFit="1" customWidth="1"/>
    <col min="1034" max="1036" width="12" style="18" bestFit="1" customWidth="1"/>
    <col min="1037" max="1042" width="5.7109375" style="18" customWidth="1"/>
    <col min="1043" max="1044" width="9.42578125" style="18" customWidth="1"/>
    <col min="1045" max="1045" width="12" style="18" customWidth="1"/>
    <col min="1046" max="1046" width="9.42578125" style="18" customWidth="1"/>
    <col min="1047" max="1047" width="12.42578125" style="18" bestFit="1" customWidth="1"/>
    <col min="1048" max="1048" width="8.28515625" style="18" customWidth="1"/>
    <col min="1049" max="1049" width="19" style="18" customWidth="1"/>
    <col min="1050" max="1280" width="9.140625" style="18"/>
    <col min="1281" max="1281" width="16.5703125" style="18" customWidth="1"/>
    <col min="1282" max="1282" width="4.28515625" style="18" customWidth="1"/>
    <col min="1283" max="1283" width="9.42578125" style="18" customWidth="1"/>
    <col min="1284" max="1287" width="5.42578125" style="18" customWidth="1"/>
    <col min="1288" max="1288" width="12" style="18" bestFit="1" customWidth="1"/>
    <col min="1289" max="1289" width="13.28515625" style="18" bestFit="1" customWidth="1"/>
    <col min="1290" max="1292" width="12" style="18" bestFit="1" customWidth="1"/>
    <col min="1293" max="1298" width="5.7109375" style="18" customWidth="1"/>
    <col min="1299" max="1300" width="9.42578125" style="18" customWidth="1"/>
    <col min="1301" max="1301" width="12" style="18" customWidth="1"/>
    <col min="1302" max="1302" width="9.42578125" style="18" customWidth="1"/>
    <col min="1303" max="1303" width="12.42578125" style="18" bestFit="1" customWidth="1"/>
    <col min="1304" max="1304" width="8.28515625" style="18" customWidth="1"/>
    <col min="1305" max="1305" width="19" style="18" customWidth="1"/>
    <col min="1306" max="1536" width="9.140625" style="18"/>
    <col min="1537" max="1537" width="16.5703125" style="18" customWidth="1"/>
    <col min="1538" max="1538" width="4.28515625" style="18" customWidth="1"/>
    <col min="1539" max="1539" width="9.42578125" style="18" customWidth="1"/>
    <col min="1540" max="1543" width="5.42578125" style="18" customWidth="1"/>
    <col min="1544" max="1544" width="12" style="18" bestFit="1" customWidth="1"/>
    <col min="1545" max="1545" width="13.28515625" style="18" bestFit="1" customWidth="1"/>
    <col min="1546" max="1548" width="12" style="18" bestFit="1" customWidth="1"/>
    <col min="1549" max="1554" width="5.7109375" style="18" customWidth="1"/>
    <col min="1555" max="1556" width="9.42578125" style="18" customWidth="1"/>
    <col min="1557" max="1557" width="12" style="18" customWidth="1"/>
    <col min="1558" max="1558" width="9.42578125" style="18" customWidth="1"/>
    <col min="1559" max="1559" width="12.42578125" style="18" bestFit="1" customWidth="1"/>
    <col min="1560" max="1560" width="8.28515625" style="18" customWidth="1"/>
    <col min="1561" max="1561" width="19" style="18" customWidth="1"/>
    <col min="1562" max="1792" width="9.140625" style="18"/>
    <col min="1793" max="1793" width="16.5703125" style="18" customWidth="1"/>
    <col min="1794" max="1794" width="4.28515625" style="18" customWidth="1"/>
    <col min="1795" max="1795" width="9.42578125" style="18" customWidth="1"/>
    <col min="1796" max="1799" width="5.42578125" style="18" customWidth="1"/>
    <col min="1800" max="1800" width="12" style="18" bestFit="1" customWidth="1"/>
    <col min="1801" max="1801" width="13.28515625" style="18" bestFit="1" customWidth="1"/>
    <col min="1802" max="1804" width="12" style="18" bestFit="1" customWidth="1"/>
    <col min="1805" max="1810" width="5.7109375" style="18" customWidth="1"/>
    <col min="1811" max="1812" width="9.42578125" style="18" customWidth="1"/>
    <col min="1813" max="1813" width="12" style="18" customWidth="1"/>
    <col min="1814" max="1814" width="9.42578125" style="18" customWidth="1"/>
    <col min="1815" max="1815" width="12.42578125" style="18" bestFit="1" customWidth="1"/>
    <col min="1816" max="1816" width="8.28515625" style="18" customWidth="1"/>
    <col min="1817" max="1817" width="19" style="18" customWidth="1"/>
    <col min="1818" max="2048" width="9.140625" style="18"/>
    <col min="2049" max="2049" width="16.5703125" style="18" customWidth="1"/>
    <col min="2050" max="2050" width="4.28515625" style="18" customWidth="1"/>
    <col min="2051" max="2051" width="9.42578125" style="18" customWidth="1"/>
    <col min="2052" max="2055" width="5.42578125" style="18" customWidth="1"/>
    <col min="2056" max="2056" width="12" style="18" bestFit="1" customWidth="1"/>
    <col min="2057" max="2057" width="13.28515625" style="18" bestFit="1" customWidth="1"/>
    <col min="2058" max="2060" width="12" style="18" bestFit="1" customWidth="1"/>
    <col min="2061" max="2066" width="5.7109375" style="18" customWidth="1"/>
    <col min="2067" max="2068" width="9.42578125" style="18" customWidth="1"/>
    <col min="2069" max="2069" width="12" style="18" customWidth="1"/>
    <col min="2070" max="2070" width="9.42578125" style="18" customWidth="1"/>
    <col min="2071" max="2071" width="12.42578125" style="18" bestFit="1" customWidth="1"/>
    <col min="2072" max="2072" width="8.28515625" style="18" customWidth="1"/>
    <col min="2073" max="2073" width="19" style="18" customWidth="1"/>
    <col min="2074" max="2304" width="9.140625" style="18"/>
    <col min="2305" max="2305" width="16.5703125" style="18" customWidth="1"/>
    <col min="2306" max="2306" width="4.28515625" style="18" customWidth="1"/>
    <col min="2307" max="2307" width="9.42578125" style="18" customWidth="1"/>
    <col min="2308" max="2311" width="5.42578125" style="18" customWidth="1"/>
    <col min="2312" max="2312" width="12" style="18" bestFit="1" customWidth="1"/>
    <col min="2313" max="2313" width="13.28515625" style="18" bestFit="1" customWidth="1"/>
    <col min="2314" max="2316" width="12" style="18" bestFit="1" customWidth="1"/>
    <col min="2317" max="2322" width="5.7109375" style="18" customWidth="1"/>
    <col min="2323" max="2324" width="9.42578125" style="18" customWidth="1"/>
    <col min="2325" max="2325" width="12" style="18" customWidth="1"/>
    <col min="2326" max="2326" width="9.42578125" style="18" customWidth="1"/>
    <col min="2327" max="2327" width="12.42578125" style="18" bestFit="1" customWidth="1"/>
    <col min="2328" max="2328" width="8.28515625" style="18" customWidth="1"/>
    <col min="2329" max="2329" width="19" style="18" customWidth="1"/>
    <col min="2330" max="2560" width="9.140625" style="18"/>
    <col min="2561" max="2561" width="16.5703125" style="18" customWidth="1"/>
    <col min="2562" max="2562" width="4.28515625" style="18" customWidth="1"/>
    <col min="2563" max="2563" width="9.42578125" style="18" customWidth="1"/>
    <col min="2564" max="2567" width="5.42578125" style="18" customWidth="1"/>
    <col min="2568" max="2568" width="12" style="18" bestFit="1" customWidth="1"/>
    <col min="2569" max="2569" width="13.28515625" style="18" bestFit="1" customWidth="1"/>
    <col min="2570" max="2572" width="12" style="18" bestFit="1" customWidth="1"/>
    <col min="2573" max="2578" width="5.7109375" style="18" customWidth="1"/>
    <col min="2579" max="2580" width="9.42578125" style="18" customWidth="1"/>
    <col min="2581" max="2581" width="12" style="18" customWidth="1"/>
    <col min="2582" max="2582" width="9.42578125" style="18" customWidth="1"/>
    <col min="2583" max="2583" width="12.42578125" style="18" bestFit="1" customWidth="1"/>
    <col min="2584" max="2584" width="8.28515625" style="18" customWidth="1"/>
    <col min="2585" max="2585" width="19" style="18" customWidth="1"/>
    <col min="2586" max="2816" width="9.140625" style="18"/>
    <col min="2817" max="2817" width="16.5703125" style="18" customWidth="1"/>
    <col min="2818" max="2818" width="4.28515625" style="18" customWidth="1"/>
    <col min="2819" max="2819" width="9.42578125" style="18" customWidth="1"/>
    <col min="2820" max="2823" width="5.42578125" style="18" customWidth="1"/>
    <col min="2824" max="2824" width="12" style="18" bestFit="1" customWidth="1"/>
    <col min="2825" max="2825" width="13.28515625" style="18" bestFit="1" customWidth="1"/>
    <col min="2826" max="2828" width="12" style="18" bestFit="1" customWidth="1"/>
    <col min="2829" max="2834" width="5.7109375" style="18" customWidth="1"/>
    <col min="2835" max="2836" width="9.42578125" style="18" customWidth="1"/>
    <col min="2837" max="2837" width="12" style="18" customWidth="1"/>
    <col min="2838" max="2838" width="9.42578125" style="18" customWidth="1"/>
    <col min="2839" max="2839" width="12.42578125" style="18" bestFit="1" customWidth="1"/>
    <col min="2840" max="2840" width="8.28515625" style="18" customWidth="1"/>
    <col min="2841" max="2841" width="19" style="18" customWidth="1"/>
    <col min="2842" max="3072" width="9.140625" style="18"/>
    <col min="3073" max="3073" width="16.5703125" style="18" customWidth="1"/>
    <col min="3074" max="3074" width="4.28515625" style="18" customWidth="1"/>
    <col min="3075" max="3075" width="9.42578125" style="18" customWidth="1"/>
    <col min="3076" max="3079" width="5.42578125" style="18" customWidth="1"/>
    <col min="3080" max="3080" width="12" style="18" bestFit="1" customWidth="1"/>
    <col min="3081" max="3081" width="13.28515625" style="18" bestFit="1" customWidth="1"/>
    <col min="3082" max="3084" width="12" style="18" bestFit="1" customWidth="1"/>
    <col min="3085" max="3090" width="5.7109375" style="18" customWidth="1"/>
    <col min="3091" max="3092" width="9.42578125" style="18" customWidth="1"/>
    <col min="3093" max="3093" width="12" style="18" customWidth="1"/>
    <col min="3094" max="3094" width="9.42578125" style="18" customWidth="1"/>
    <col min="3095" max="3095" width="12.42578125" style="18" bestFit="1" customWidth="1"/>
    <col min="3096" max="3096" width="8.28515625" style="18" customWidth="1"/>
    <col min="3097" max="3097" width="19" style="18" customWidth="1"/>
    <col min="3098" max="3328" width="9.140625" style="18"/>
    <col min="3329" max="3329" width="16.5703125" style="18" customWidth="1"/>
    <col min="3330" max="3330" width="4.28515625" style="18" customWidth="1"/>
    <col min="3331" max="3331" width="9.42578125" style="18" customWidth="1"/>
    <col min="3332" max="3335" width="5.42578125" style="18" customWidth="1"/>
    <col min="3336" max="3336" width="12" style="18" bestFit="1" customWidth="1"/>
    <col min="3337" max="3337" width="13.28515625" style="18" bestFit="1" customWidth="1"/>
    <col min="3338" max="3340" width="12" style="18" bestFit="1" customWidth="1"/>
    <col min="3341" max="3346" width="5.7109375" style="18" customWidth="1"/>
    <col min="3347" max="3348" width="9.42578125" style="18" customWidth="1"/>
    <col min="3349" max="3349" width="12" style="18" customWidth="1"/>
    <col min="3350" max="3350" width="9.42578125" style="18" customWidth="1"/>
    <col min="3351" max="3351" width="12.42578125" style="18" bestFit="1" customWidth="1"/>
    <col min="3352" max="3352" width="8.28515625" style="18" customWidth="1"/>
    <col min="3353" max="3353" width="19" style="18" customWidth="1"/>
    <col min="3354" max="3584" width="9.140625" style="18"/>
    <col min="3585" max="3585" width="16.5703125" style="18" customWidth="1"/>
    <col min="3586" max="3586" width="4.28515625" style="18" customWidth="1"/>
    <col min="3587" max="3587" width="9.42578125" style="18" customWidth="1"/>
    <col min="3588" max="3591" width="5.42578125" style="18" customWidth="1"/>
    <col min="3592" max="3592" width="12" style="18" bestFit="1" customWidth="1"/>
    <col min="3593" max="3593" width="13.28515625" style="18" bestFit="1" customWidth="1"/>
    <col min="3594" max="3596" width="12" style="18" bestFit="1" customWidth="1"/>
    <col min="3597" max="3602" width="5.7109375" style="18" customWidth="1"/>
    <col min="3603" max="3604" width="9.42578125" style="18" customWidth="1"/>
    <col min="3605" max="3605" width="12" style="18" customWidth="1"/>
    <col min="3606" max="3606" width="9.42578125" style="18" customWidth="1"/>
    <col min="3607" max="3607" width="12.42578125" style="18" bestFit="1" customWidth="1"/>
    <col min="3608" max="3608" width="8.28515625" style="18" customWidth="1"/>
    <col min="3609" max="3609" width="19" style="18" customWidth="1"/>
    <col min="3610" max="3840" width="9.140625" style="18"/>
    <col min="3841" max="3841" width="16.5703125" style="18" customWidth="1"/>
    <col min="3842" max="3842" width="4.28515625" style="18" customWidth="1"/>
    <col min="3843" max="3843" width="9.42578125" style="18" customWidth="1"/>
    <col min="3844" max="3847" width="5.42578125" style="18" customWidth="1"/>
    <col min="3848" max="3848" width="12" style="18" bestFit="1" customWidth="1"/>
    <col min="3849" max="3849" width="13.28515625" style="18" bestFit="1" customWidth="1"/>
    <col min="3850" max="3852" width="12" style="18" bestFit="1" customWidth="1"/>
    <col min="3853" max="3858" width="5.7109375" style="18" customWidth="1"/>
    <col min="3859" max="3860" width="9.42578125" style="18" customWidth="1"/>
    <col min="3861" max="3861" width="12" style="18" customWidth="1"/>
    <col min="3862" max="3862" width="9.42578125" style="18" customWidth="1"/>
    <col min="3863" max="3863" width="12.42578125" style="18" bestFit="1" customWidth="1"/>
    <col min="3864" max="3864" width="8.28515625" style="18" customWidth="1"/>
    <col min="3865" max="3865" width="19" style="18" customWidth="1"/>
    <col min="3866" max="4096" width="9.140625" style="18"/>
    <col min="4097" max="4097" width="16.5703125" style="18" customWidth="1"/>
    <col min="4098" max="4098" width="4.28515625" style="18" customWidth="1"/>
    <col min="4099" max="4099" width="9.42578125" style="18" customWidth="1"/>
    <col min="4100" max="4103" width="5.42578125" style="18" customWidth="1"/>
    <col min="4104" max="4104" width="12" style="18" bestFit="1" customWidth="1"/>
    <col min="4105" max="4105" width="13.28515625" style="18" bestFit="1" customWidth="1"/>
    <col min="4106" max="4108" width="12" style="18" bestFit="1" customWidth="1"/>
    <col min="4109" max="4114" width="5.7109375" style="18" customWidth="1"/>
    <col min="4115" max="4116" width="9.42578125" style="18" customWidth="1"/>
    <col min="4117" max="4117" width="12" style="18" customWidth="1"/>
    <col min="4118" max="4118" width="9.42578125" style="18" customWidth="1"/>
    <col min="4119" max="4119" width="12.42578125" style="18" bestFit="1" customWidth="1"/>
    <col min="4120" max="4120" width="8.28515625" style="18" customWidth="1"/>
    <col min="4121" max="4121" width="19" style="18" customWidth="1"/>
    <col min="4122" max="4352" width="9.140625" style="18"/>
    <col min="4353" max="4353" width="16.5703125" style="18" customWidth="1"/>
    <col min="4354" max="4354" width="4.28515625" style="18" customWidth="1"/>
    <col min="4355" max="4355" width="9.42578125" style="18" customWidth="1"/>
    <col min="4356" max="4359" width="5.42578125" style="18" customWidth="1"/>
    <col min="4360" max="4360" width="12" style="18" bestFit="1" customWidth="1"/>
    <col min="4361" max="4361" width="13.28515625" style="18" bestFit="1" customWidth="1"/>
    <col min="4362" max="4364" width="12" style="18" bestFit="1" customWidth="1"/>
    <col min="4365" max="4370" width="5.7109375" style="18" customWidth="1"/>
    <col min="4371" max="4372" width="9.42578125" style="18" customWidth="1"/>
    <col min="4373" max="4373" width="12" style="18" customWidth="1"/>
    <col min="4374" max="4374" width="9.42578125" style="18" customWidth="1"/>
    <col min="4375" max="4375" width="12.42578125" style="18" bestFit="1" customWidth="1"/>
    <col min="4376" max="4376" width="8.28515625" style="18" customWidth="1"/>
    <col min="4377" max="4377" width="19" style="18" customWidth="1"/>
    <col min="4378" max="4608" width="9.140625" style="18"/>
    <col min="4609" max="4609" width="16.5703125" style="18" customWidth="1"/>
    <col min="4610" max="4610" width="4.28515625" style="18" customWidth="1"/>
    <col min="4611" max="4611" width="9.42578125" style="18" customWidth="1"/>
    <col min="4612" max="4615" width="5.42578125" style="18" customWidth="1"/>
    <col min="4616" max="4616" width="12" style="18" bestFit="1" customWidth="1"/>
    <col min="4617" max="4617" width="13.28515625" style="18" bestFit="1" customWidth="1"/>
    <col min="4618" max="4620" width="12" style="18" bestFit="1" customWidth="1"/>
    <col min="4621" max="4626" width="5.7109375" style="18" customWidth="1"/>
    <col min="4627" max="4628" width="9.42578125" style="18" customWidth="1"/>
    <col min="4629" max="4629" width="12" style="18" customWidth="1"/>
    <col min="4630" max="4630" width="9.42578125" style="18" customWidth="1"/>
    <col min="4631" max="4631" width="12.42578125" style="18" bestFit="1" customWidth="1"/>
    <col min="4632" max="4632" width="8.28515625" style="18" customWidth="1"/>
    <col min="4633" max="4633" width="19" style="18" customWidth="1"/>
    <col min="4634" max="4864" width="9.140625" style="18"/>
    <col min="4865" max="4865" width="16.5703125" style="18" customWidth="1"/>
    <col min="4866" max="4866" width="4.28515625" style="18" customWidth="1"/>
    <col min="4867" max="4867" width="9.42578125" style="18" customWidth="1"/>
    <col min="4868" max="4871" width="5.42578125" style="18" customWidth="1"/>
    <col min="4872" max="4872" width="12" style="18" bestFit="1" customWidth="1"/>
    <col min="4873" max="4873" width="13.28515625" style="18" bestFit="1" customWidth="1"/>
    <col min="4874" max="4876" width="12" style="18" bestFit="1" customWidth="1"/>
    <col min="4877" max="4882" width="5.7109375" style="18" customWidth="1"/>
    <col min="4883" max="4884" width="9.42578125" style="18" customWidth="1"/>
    <col min="4885" max="4885" width="12" style="18" customWidth="1"/>
    <col min="4886" max="4886" width="9.42578125" style="18" customWidth="1"/>
    <col min="4887" max="4887" width="12.42578125" style="18" bestFit="1" customWidth="1"/>
    <col min="4888" max="4888" width="8.28515625" style="18" customWidth="1"/>
    <col min="4889" max="4889" width="19" style="18" customWidth="1"/>
    <col min="4890" max="5120" width="9.140625" style="18"/>
    <col min="5121" max="5121" width="16.5703125" style="18" customWidth="1"/>
    <col min="5122" max="5122" width="4.28515625" style="18" customWidth="1"/>
    <col min="5123" max="5123" width="9.42578125" style="18" customWidth="1"/>
    <col min="5124" max="5127" width="5.42578125" style="18" customWidth="1"/>
    <col min="5128" max="5128" width="12" style="18" bestFit="1" customWidth="1"/>
    <col min="5129" max="5129" width="13.28515625" style="18" bestFit="1" customWidth="1"/>
    <col min="5130" max="5132" width="12" style="18" bestFit="1" customWidth="1"/>
    <col min="5133" max="5138" width="5.7109375" style="18" customWidth="1"/>
    <col min="5139" max="5140" width="9.42578125" style="18" customWidth="1"/>
    <col min="5141" max="5141" width="12" style="18" customWidth="1"/>
    <col min="5142" max="5142" width="9.42578125" style="18" customWidth="1"/>
    <col min="5143" max="5143" width="12.42578125" style="18" bestFit="1" customWidth="1"/>
    <col min="5144" max="5144" width="8.28515625" style="18" customWidth="1"/>
    <col min="5145" max="5145" width="19" style="18" customWidth="1"/>
    <col min="5146" max="5376" width="9.140625" style="18"/>
    <col min="5377" max="5377" width="16.5703125" style="18" customWidth="1"/>
    <col min="5378" max="5378" width="4.28515625" style="18" customWidth="1"/>
    <col min="5379" max="5379" width="9.42578125" style="18" customWidth="1"/>
    <col min="5380" max="5383" width="5.42578125" style="18" customWidth="1"/>
    <col min="5384" max="5384" width="12" style="18" bestFit="1" customWidth="1"/>
    <col min="5385" max="5385" width="13.28515625" style="18" bestFit="1" customWidth="1"/>
    <col min="5386" max="5388" width="12" style="18" bestFit="1" customWidth="1"/>
    <col min="5389" max="5394" width="5.7109375" style="18" customWidth="1"/>
    <col min="5395" max="5396" width="9.42578125" style="18" customWidth="1"/>
    <col min="5397" max="5397" width="12" style="18" customWidth="1"/>
    <col min="5398" max="5398" width="9.42578125" style="18" customWidth="1"/>
    <col min="5399" max="5399" width="12.42578125" style="18" bestFit="1" customWidth="1"/>
    <col min="5400" max="5400" width="8.28515625" style="18" customWidth="1"/>
    <col min="5401" max="5401" width="19" style="18" customWidth="1"/>
    <col min="5402" max="5632" width="9.140625" style="18"/>
    <col min="5633" max="5633" width="16.5703125" style="18" customWidth="1"/>
    <col min="5634" max="5634" width="4.28515625" style="18" customWidth="1"/>
    <col min="5635" max="5635" width="9.42578125" style="18" customWidth="1"/>
    <col min="5636" max="5639" width="5.42578125" style="18" customWidth="1"/>
    <col min="5640" max="5640" width="12" style="18" bestFit="1" customWidth="1"/>
    <col min="5641" max="5641" width="13.28515625" style="18" bestFit="1" customWidth="1"/>
    <col min="5642" max="5644" width="12" style="18" bestFit="1" customWidth="1"/>
    <col min="5645" max="5650" width="5.7109375" style="18" customWidth="1"/>
    <col min="5651" max="5652" width="9.42578125" style="18" customWidth="1"/>
    <col min="5653" max="5653" width="12" style="18" customWidth="1"/>
    <col min="5654" max="5654" width="9.42578125" style="18" customWidth="1"/>
    <col min="5655" max="5655" width="12.42578125" style="18" bestFit="1" customWidth="1"/>
    <col min="5656" max="5656" width="8.28515625" style="18" customWidth="1"/>
    <col min="5657" max="5657" width="19" style="18" customWidth="1"/>
    <col min="5658" max="5888" width="9.140625" style="18"/>
    <col min="5889" max="5889" width="16.5703125" style="18" customWidth="1"/>
    <col min="5890" max="5890" width="4.28515625" style="18" customWidth="1"/>
    <col min="5891" max="5891" width="9.42578125" style="18" customWidth="1"/>
    <col min="5892" max="5895" width="5.42578125" style="18" customWidth="1"/>
    <col min="5896" max="5896" width="12" style="18" bestFit="1" customWidth="1"/>
    <col min="5897" max="5897" width="13.28515625" style="18" bestFit="1" customWidth="1"/>
    <col min="5898" max="5900" width="12" style="18" bestFit="1" customWidth="1"/>
    <col min="5901" max="5906" width="5.7109375" style="18" customWidth="1"/>
    <col min="5907" max="5908" width="9.42578125" style="18" customWidth="1"/>
    <col min="5909" max="5909" width="12" style="18" customWidth="1"/>
    <col min="5910" max="5910" width="9.42578125" style="18" customWidth="1"/>
    <col min="5911" max="5911" width="12.42578125" style="18" bestFit="1" customWidth="1"/>
    <col min="5912" max="5912" width="8.28515625" style="18" customWidth="1"/>
    <col min="5913" max="5913" width="19" style="18" customWidth="1"/>
    <col min="5914" max="6144" width="9.140625" style="18"/>
    <col min="6145" max="6145" width="16.5703125" style="18" customWidth="1"/>
    <col min="6146" max="6146" width="4.28515625" style="18" customWidth="1"/>
    <col min="6147" max="6147" width="9.42578125" style="18" customWidth="1"/>
    <col min="6148" max="6151" width="5.42578125" style="18" customWidth="1"/>
    <col min="6152" max="6152" width="12" style="18" bestFit="1" customWidth="1"/>
    <col min="6153" max="6153" width="13.28515625" style="18" bestFit="1" customWidth="1"/>
    <col min="6154" max="6156" width="12" style="18" bestFit="1" customWidth="1"/>
    <col min="6157" max="6162" width="5.7109375" style="18" customWidth="1"/>
    <col min="6163" max="6164" width="9.42578125" style="18" customWidth="1"/>
    <col min="6165" max="6165" width="12" style="18" customWidth="1"/>
    <col min="6166" max="6166" width="9.42578125" style="18" customWidth="1"/>
    <col min="6167" max="6167" width="12.42578125" style="18" bestFit="1" customWidth="1"/>
    <col min="6168" max="6168" width="8.28515625" style="18" customWidth="1"/>
    <col min="6169" max="6169" width="19" style="18" customWidth="1"/>
    <col min="6170" max="6400" width="9.140625" style="18"/>
    <col min="6401" max="6401" width="16.5703125" style="18" customWidth="1"/>
    <col min="6402" max="6402" width="4.28515625" style="18" customWidth="1"/>
    <col min="6403" max="6403" width="9.42578125" style="18" customWidth="1"/>
    <col min="6404" max="6407" width="5.42578125" style="18" customWidth="1"/>
    <col min="6408" max="6408" width="12" style="18" bestFit="1" customWidth="1"/>
    <col min="6409" max="6409" width="13.28515625" style="18" bestFit="1" customWidth="1"/>
    <col min="6410" max="6412" width="12" style="18" bestFit="1" customWidth="1"/>
    <col min="6413" max="6418" width="5.7109375" style="18" customWidth="1"/>
    <col min="6419" max="6420" width="9.42578125" style="18" customWidth="1"/>
    <col min="6421" max="6421" width="12" style="18" customWidth="1"/>
    <col min="6422" max="6422" width="9.42578125" style="18" customWidth="1"/>
    <col min="6423" max="6423" width="12.42578125" style="18" bestFit="1" customWidth="1"/>
    <col min="6424" max="6424" width="8.28515625" style="18" customWidth="1"/>
    <col min="6425" max="6425" width="19" style="18" customWidth="1"/>
    <col min="6426" max="6656" width="9.140625" style="18"/>
    <col min="6657" max="6657" width="16.5703125" style="18" customWidth="1"/>
    <col min="6658" max="6658" width="4.28515625" style="18" customWidth="1"/>
    <col min="6659" max="6659" width="9.42578125" style="18" customWidth="1"/>
    <col min="6660" max="6663" width="5.42578125" style="18" customWidth="1"/>
    <col min="6664" max="6664" width="12" style="18" bestFit="1" customWidth="1"/>
    <col min="6665" max="6665" width="13.28515625" style="18" bestFit="1" customWidth="1"/>
    <col min="6666" max="6668" width="12" style="18" bestFit="1" customWidth="1"/>
    <col min="6669" max="6674" width="5.7109375" style="18" customWidth="1"/>
    <col min="6675" max="6676" width="9.42578125" style="18" customWidth="1"/>
    <col min="6677" max="6677" width="12" style="18" customWidth="1"/>
    <col min="6678" max="6678" width="9.42578125" style="18" customWidth="1"/>
    <col min="6679" max="6679" width="12.42578125" style="18" bestFit="1" customWidth="1"/>
    <col min="6680" max="6680" width="8.28515625" style="18" customWidth="1"/>
    <col min="6681" max="6681" width="19" style="18" customWidth="1"/>
    <col min="6682" max="6912" width="9.140625" style="18"/>
    <col min="6913" max="6913" width="16.5703125" style="18" customWidth="1"/>
    <col min="6914" max="6914" width="4.28515625" style="18" customWidth="1"/>
    <col min="6915" max="6915" width="9.42578125" style="18" customWidth="1"/>
    <col min="6916" max="6919" width="5.42578125" style="18" customWidth="1"/>
    <col min="6920" max="6920" width="12" style="18" bestFit="1" customWidth="1"/>
    <col min="6921" max="6921" width="13.28515625" style="18" bestFit="1" customWidth="1"/>
    <col min="6922" max="6924" width="12" style="18" bestFit="1" customWidth="1"/>
    <col min="6925" max="6930" width="5.7109375" style="18" customWidth="1"/>
    <col min="6931" max="6932" width="9.42578125" style="18" customWidth="1"/>
    <col min="6933" max="6933" width="12" style="18" customWidth="1"/>
    <col min="6934" max="6934" width="9.42578125" style="18" customWidth="1"/>
    <col min="6935" max="6935" width="12.42578125" style="18" bestFit="1" customWidth="1"/>
    <col min="6936" max="6936" width="8.28515625" style="18" customWidth="1"/>
    <col min="6937" max="6937" width="19" style="18" customWidth="1"/>
    <col min="6938" max="7168" width="9.140625" style="18"/>
    <col min="7169" max="7169" width="16.5703125" style="18" customWidth="1"/>
    <col min="7170" max="7170" width="4.28515625" style="18" customWidth="1"/>
    <col min="7171" max="7171" width="9.42578125" style="18" customWidth="1"/>
    <col min="7172" max="7175" width="5.42578125" style="18" customWidth="1"/>
    <col min="7176" max="7176" width="12" style="18" bestFit="1" customWidth="1"/>
    <col min="7177" max="7177" width="13.28515625" style="18" bestFit="1" customWidth="1"/>
    <col min="7178" max="7180" width="12" style="18" bestFit="1" customWidth="1"/>
    <col min="7181" max="7186" width="5.7109375" style="18" customWidth="1"/>
    <col min="7187" max="7188" width="9.42578125" style="18" customWidth="1"/>
    <col min="7189" max="7189" width="12" style="18" customWidth="1"/>
    <col min="7190" max="7190" width="9.42578125" style="18" customWidth="1"/>
    <col min="7191" max="7191" width="12.42578125" style="18" bestFit="1" customWidth="1"/>
    <col min="7192" max="7192" width="8.28515625" style="18" customWidth="1"/>
    <col min="7193" max="7193" width="19" style="18" customWidth="1"/>
    <col min="7194" max="7424" width="9.140625" style="18"/>
    <col min="7425" max="7425" width="16.5703125" style="18" customWidth="1"/>
    <col min="7426" max="7426" width="4.28515625" style="18" customWidth="1"/>
    <col min="7427" max="7427" width="9.42578125" style="18" customWidth="1"/>
    <col min="7428" max="7431" width="5.42578125" style="18" customWidth="1"/>
    <col min="7432" max="7432" width="12" style="18" bestFit="1" customWidth="1"/>
    <col min="7433" max="7433" width="13.28515625" style="18" bestFit="1" customWidth="1"/>
    <col min="7434" max="7436" width="12" style="18" bestFit="1" customWidth="1"/>
    <col min="7437" max="7442" width="5.7109375" style="18" customWidth="1"/>
    <col min="7443" max="7444" width="9.42578125" style="18" customWidth="1"/>
    <col min="7445" max="7445" width="12" style="18" customWidth="1"/>
    <col min="7446" max="7446" width="9.42578125" style="18" customWidth="1"/>
    <col min="7447" max="7447" width="12.42578125" style="18" bestFit="1" customWidth="1"/>
    <col min="7448" max="7448" width="8.28515625" style="18" customWidth="1"/>
    <col min="7449" max="7449" width="19" style="18" customWidth="1"/>
    <col min="7450" max="7680" width="9.140625" style="18"/>
    <col min="7681" max="7681" width="16.5703125" style="18" customWidth="1"/>
    <col min="7682" max="7682" width="4.28515625" style="18" customWidth="1"/>
    <col min="7683" max="7683" width="9.42578125" style="18" customWidth="1"/>
    <col min="7684" max="7687" width="5.42578125" style="18" customWidth="1"/>
    <col min="7688" max="7688" width="12" style="18" bestFit="1" customWidth="1"/>
    <col min="7689" max="7689" width="13.28515625" style="18" bestFit="1" customWidth="1"/>
    <col min="7690" max="7692" width="12" style="18" bestFit="1" customWidth="1"/>
    <col min="7693" max="7698" width="5.7109375" style="18" customWidth="1"/>
    <col min="7699" max="7700" width="9.42578125" style="18" customWidth="1"/>
    <col min="7701" max="7701" width="12" style="18" customWidth="1"/>
    <col min="7702" max="7702" width="9.42578125" style="18" customWidth="1"/>
    <col min="7703" max="7703" width="12.42578125" style="18" bestFit="1" customWidth="1"/>
    <col min="7704" max="7704" width="8.28515625" style="18" customWidth="1"/>
    <col min="7705" max="7705" width="19" style="18" customWidth="1"/>
    <col min="7706" max="7936" width="9.140625" style="18"/>
    <col min="7937" max="7937" width="16.5703125" style="18" customWidth="1"/>
    <col min="7938" max="7938" width="4.28515625" style="18" customWidth="1"/>
    <col min="7939" max="7939" width="9.42578125" style="18" customWidth="1"/>
    <col min="7940" max="7943" width="5.42578125" style="18" customWidth="1"/>
    <col min="7944" max="7944" width="12" style="18" bestFit="1" customWidth="1"/>
    <col min="7945" max="7945" width="13.28515625" style="18" bestFit="1" customWidth="1"/>
    <col min="7946" max="7948" width="12" style="18" bestFit="1" customWidth="1"/>
    <col min="7949" max="7954" width="5.7109375" style="18" customWidth="1"/>
    <col min="7955" max="7956" width="9.42578125" style="18" customWidth="1"/>
    <col min="7957" max="7957" width="12" style="18" customWidth="1"/>
    <col min="7958" max="7958" width="9.42578125" style="18" customWidth="1"/>
    <col min="7959" max="7959" width="12.42578125" style="18" bestFit="1" customWidth="1"/>
    <col min="7960" max="7960" width="8.28515625" style="18" customWidth="1"/>
    <col min="7961" max="7961" width="19" style="18" customWidth="1"/>
    <col min="7962" max="8192" width="9.140625" style="18"/>
    <col min="8193" max="8193" width="16.5703125" style="18" customWidth="1"/>
    <col min="8194" max="8194" width="4.28515625" style="18" customWidth="1"/>
    <col min="8195" max="8195" width="9.42578125" style="18" customWidth="1"/>
    <col min="8196" max="8199" width="5.42578125" style="18" customWidth="1"/>
    <col min="8200" max="8200" width="12" style="18" bestFit="1" customWidth="1"/>
    <col min="8201" max="8201" width="13.28515625" style="18" bestFit="1" customWidth="1"/>
    <col min="8202" max="8204" width="12" style="18" bestFit="1" customWidth="1"/>
    <col min="8205" max="8210" width="5.7109375" style="18" customWidth="1"/>
    <col min="8211" max="8212" width="9.42578125" style="18" customWidth="1"/>
    <col min="8213" max="8213" width="12" style="18" customWidth="1"/>
    <col min="8214" max="8214" width="9.42578125" style="18" customWidth="1"/>
    <col min="8215" max="8215" width="12.42578125" style="18" bestFit="1" customWidth="1"/>
    <col min="8216" max="8216" width="8.28515625" style="18" customWidth="1"/>
    <col min="8217" max="8217" width="19" style="18" customWidth="1"/>
    <col min="8218" max="8448" width="9.140625" style="18"/>
    <col min="8449" max="8449" width="16.5703125" style="18" customWidth="1"/>
    <col min="8450" max="8450" width="4.28515625" style="18" customWidth="1"/>
    <col min="8451" max="8451" width="9.42578125" style="18" customWidth="1"/>
    <col min="8452" max="8455" width="5.42578125" style="18" customWidth="1"/>
    <col min="8456" max="8456" width="12" style="18" bestFit="1" customWidth="1"/>
    <col min="8457" max="8457" width="13.28515625" style="18" bestFit="1" customWidth="1"/>
    <col min="8458" max="8460" width="12" style="18" bestFit="1" customWidth="1"/>
    <col min="8461" max="8466" width="5.7109375" style="18" customWidth="1"/>
    <col min="8467" max="8468" width="9.42578125" style="18" customWidth="1"/>
    <col min="8469" max="8469" width="12" style="18" customWidth="1"/>
    <col min="8470" max="8470" width="9.42578125" style="18" customWidth="1"/>
    <col min="8471" max="8471" width="12.42578125" style="18" bestFit="1" customWidth="1"/>
    <col min="8472" max="8472" width="8.28515625" style="18" customWidth="1"/>
    <col min="8473" max="8473" width="19" style="18" customWidth="1"/>
    <col min="8474" max="8704" width="9.140625" style="18"/>
    <col min="8705" max="8705" width="16.5703125" style="18" customWidth="1"/>
    <col min="8706" max="8706" width="4.28515625" style="18" customWidth="1"/>
    <col min="8707" max="8707" width="9.42578125" style="18" customWidth="1"/>
    <col min="8708" max="8711" width="5.42578125" style="18" customWidth="1"/>
    <col min="8712" max="8712" width="12" style="18" bestFit="1" customWidth="1"/>
    <col min="8713" max="8713" width="13.28515625" style="18" bestFit="1" customWidth="1"/>
    <col min="8714" max="8716" width="12" style="18" bestFit="1" customWidth="1"/>
    <col min="8717" max="8722" width="5.7109375" style="18" customWidth="1"/>
    <col min="8723" max="8724" width="9.42578125" style="18" customWidth="1"/>
    <col min="8725" max="8725" width="12" style="18" customWidth="1"/>
    <col min="8726" max="8726" width="9.42578125" style="18" customWidth="1"/>
    <col min="8727" max="8727" width="12.42578125" style="18" bestFit="1" customWidth="1"/>
    <col min="8728" max="8728" width="8.28515625" style="18" customWidth="1"/>
    <col min="8729" max="8729" width="19" style="18" customWidth="1"/>
    <col min="8730" max="8960" width="9.140625" style="18"/>
    <col min="8961" max="8961" width="16.5703125" style="18" customWidth="1"/>
    <col min="8962" max="8962" width="4.28515625" style="18" customWidth="1"/>
    <col min="8963" max="8963" width="9.42578125" style="18" customWidth="1"/>
    <col min="8964" max="8967" width="5.42578125" style="18" customWidth="1"/>
    <col min="8968" max="8968" width="12" style="18" bestFit="1" customWidth="1"/>
    <col min="8969" max="8969" width="13.28515625" style="18" bestFit="1" customWidth="1"/>
    <col min="8970" max="8972" width="12" style="18" bestFit="1" customWidth="1"/>
    <col min="8973" max="8978" width="5.7109375" style="18" customWidth="1"/>
    <col min="8979" max="8980" width="9.42578125" style="18" customWidth="1"/>
    <col min="8981" max="8981" width="12" style="18" customWidth="1"/>
    <col min="8982" max="8982" width="9.42578125" style="18" customWidth="1"/>
    <col min="8983" max="8983" width="12.42578125" style="18" bestFit="1" customWidth="1"/>
    <col min="8984" max="8984" width="8.28515625" style="18" customWidth="1"/>
    <col min="8985" max="8985" width="19" style="18" customWidth="1"/>
    <col min="8986" max="9216" width="9.140625" style="18"/>
    <col min="9217" max="9217" width="16.5703125" style="18" customWidth="1"/>
    <col min="9218" max="9218" width="4.28515625" style="18" customWidth="1"/>
    <col min="9219" max="9219" width="9.42578125" style="18" customWidth="1"/>
    <col min="9220" max="9223" width="5.42578125" style="18" customWidth="1"/>
    <col min="9224" max="9224" width="12" style="18" bestFit="1" customWidth="1"/>
    <col min="9225" max="9225" width="13.28515625" style="18" bestFit="1" customWidth="1"/>
    <col min="9226" max="9228" width="12" style="18" bestFit="1" customWidth="1"/>
    <col min="9229" max="9234" width="5.7109375" style="18" customWidth="1"/>
    <col min="9235" max="9236" width="9.42578125" style="18" customWidth="1"/>
    <col min="9237" max="9237" width="12" style="18" customWidth="1"/>
    <col min="9238" max="9238" width="9.42578125" style="18" customWidth="1"/>
    <col min="9239" max="9239" width="12.42578125" style="18" bestFit="1" customWidth="1"/>
    <col min="9240" max="9240" width="8.28515625" style="18" customWidth="1"/>
    <col min="9241" max="9241" width="19" style="18" customWidth="1"/>
    <col min="9242" max="9472" width="9.140625" style="18"/>
    <col min="9473" max="9473" width="16.5703125" style="18" customWidth="1"/>
    <col min="9474" max="9474" width="4.28515625" style="18" customWidth="1"/>
    <col min="9475" max="9475" width="9.42578125" style="18" customWidth="1"/>
    <col min="9476" max="9479" width="5.42578125" style="18" customWidth="1"/>
    <col min="9480" max="9480" width="12" style="18" bestFit="1" customWidth="1"/>
    <col min="9481" max="9481" width="13.28515625" style="18" bestFit="1" customWidth="1"/>
    <col min="9482" max="9484" width="12" style="18" bestFit="1" customWidth="1"/>
    <col min="9485" max="9490" width="5.7109375" style="18" customWidth="1"/>
    <col min="9491" max="9492" width="9.42578125" style="18" customWidth="1"/>
    <col min="9493" max="9493" width="12" style="18" customWidth="1"/>
    <col min="9494" max="9494" width="9.42578125" style="18" customWidth="1"/>
    <col min="9495" max="9495" width="12.42578125" style="18" bestFit="1" customWidth="1"/>
    <col min="9496" max="9496" width="8.28515625" style="18" customWidth="1"/>
    <col min="9497" max="9497" width="19" style="18" customWidth="1"/>
    <col min="9498" max="9728" width="9.140625" style="18"/>
    <col min="9729" max="9729" width="16.5703125" style="18" customWidth="1"/>
    <col min="9730" max="9730" width="4.28515625" style="18" customWidth="1"/>
    <col min="9731" max="9731" width="9.42578125" style="18" customWidth="1"/>
    <col min="9732" max="9735" width="5.42578125" style="18" customWidth="1"/>
    <col min="9736" max="9736" width="12" style="18" bestFit="1" customWidth="1"/>
    <col min="9737" max="9737" width="13.28515625" style="18" bestFit="1" customWidth="1"/>
    <col min="9738" max="9740" width="12" style="18" bestFit="1" customWidth="1"/>
    <col min="9741" max="9746" width="5.7109375" style="18" customWidth="1"/>
    <col min="9747" max="9748" width="9.42578125" style="18" customWidth="1"/>
    <col min="9749" max="9749" width="12" style="18" customWidth="1"/>
    <col min="9750" max="9750" width="9.42578125" style="18" customWidth="1"/>
    <col min="9751" max="9751" width="12.42578125" style="18" bestFit="1" customWidth="1"/>
    <col min="9752" max="9752" width="8.28515625" style="18" customWidth="1"/>
    <col min="9753" max="9753" width="19" style="18" customWidth="1"/>
    <col min="9754" max="9984" width="9.140625" style="18"/>
    <col min="9985" max="9985" width="16.5703125" style="18" customWidth="1"/>
    <col min="9986" max="9986" width="4.28515625" style="18" customWidth="1"/>
    <col min="9987" max="9987" width="9.42578125" style="18" customWidth="1"/>
    <col min="9988" max="9991" width="5.42578125" style="18" customWidth="1"/>
    <col min="9992" max="9992" width="12" style="18" bestFit="1" customWidth="1"/>
    <col min="9993" max="9993" width="13.28515625" style="18" bestFit="1" customWidth="1"/>
    <col min="9994" max="9996" width="12" style="18" bestFit="1" customWidth="1"/>
    <col min="9997" max="10002" width="5.7109375" style="18" customWidth="1"/>
    <col min="10003" max="10004" width="9.42578125" style="18" customWidth="1"/>
    <col min="10005" max="10005" width="12" style="18" customWidth="1"/>
    <col min="10006" max="10006" width="9.42578125" style="18" customWidth="1"/>
    <col min="10007" max="10007" width="12.42578125" style="18" bestFit="1" customWidth="1"/>
    <col min="10008" max="10008" width="8.28515625" style="18" customWidth="1"/>
    <col min="10009" max="10009" width="19" style="18" customWidth="1"/>
    <col min="10010" max="10240" width="9.140625" style="18"/>
    <col min="10241" max="10241" width="16.5703125" style="18" customWidth="1"/>
    <col min="10242" max="10242" width="4.28515625" style="18" customWidth="1"/>
    <col min="10243" max="10243" width="9.42578125" style="18" customWidth="1"/>
    <col min="10244" max="10247" width="5.42578125" style="18" customWidth="1"/>
    <col min="10248" max="10248" width="12" style="18" bestFit="1" customWidth="1"/>
    <col min="10249" max="10249" width="13.28515625" style="18" bestFit="1" customWidth="1"/>
    <col min="10250" max="10252" width="12" style="18" bestFit="1" customWidth="1"/>
    <col min="10253" max="10258" width="5.7109375" style="18" customWidth="1"/>
    <col min="10259" max="10260" width="9.42578125" style="18" customWidth="1"/>
    <col min="10261" max="10261" width="12" style="18" customWidth="1"/>
    <col min="10262" max="10262" width="9.42578125" style="18" customWidth="1"/>
    <col min="10263" max="10263" width="12.42578125" style="18" bestFit="1" customWidth="1"/>
    <col min="10264" max="10264" width="8.28515625" style="18" customWidth="1"/>
    <col min="10265" max="10265" width="19" style="18" customWidth="1"/>
    <col min="10266" max="10496" width="9.140625" style="18"/>
    <col min="10497" max="10497" width="16.5703125" style="18" customWidth="1"/>
    <col min="10498" max="10498" width="4.28515625" style="18" customWidth="1"/>
    <col min="10499" max="10499" width="9.42578125" style="18" customWidth="1"/>
    <col min="10500" max="10503" width="5.42578125" style="18" customWidth="1"/>
    <col min="10504" max="10504" width="12" style="18" bestFit="1" customWidth="1"/>
    <col min="10505" max="10505" width="13.28515625" style="18" bestFit="1" customWidth="1"/>
    <col min="10506" max="10508" width="12" style="18" bestFit="1" customWidth="1"/>
    <col min="10509" max="10514" width="5.7109375" style="18" customWidth="1"/>
    <col min="10515" max="10516" width="9.42578125" style="18" customWidth="1"/>
    <col min="10517" max="10517" width="12" style="18" customWidth="1"/>
    <col min="10518" max="10518" width="9.42578125" style="18" customWidth="1"/>
    <col min="10519" max="10519" width="12.42578125" style="18" bestFit="1" customWidth="1"/>
    <col min="10520" max="10520" width="8.28515625" style="18" customWidth="1"/>
    <col min="10521" max="10521" width="19" style="18" customWidth="1"/>
    <col min="10522" max="10752" width="9.140625" style="18"/>
    <col min="10753" max="10753" width="16.5703125" style="18" customWidth="1"/>
    <col min="10754" max="10754" width="4.28515625" style="18" customWidth="1"/>
    <col min="10755" max="10755" width="9.42578125" style="18" customWidth="1"/>
    <col min="10756" max="10759" width="5.42578125" style="18" customWidth="1"/>
    <col min="10760" max="10760" width="12" style="18" bestFit="1" customWidth="1"/>
    <col min="10761" max="10761" width="13.28515625" style="18" bestFit="1" customWidth="1"/>
    <col min="10762" max="10764" width="12" style="18" bestFit="1" customWidth="1"/>
    <col min="10765" max="10770" width="5.7109375" style="18" customWidth="1"/>
    <col min="10771" max="10772" width="9.42578125" style="18" customWidth="1"/>
    <col min="10773" max="10773" width="12" style="18" customWidth="1"/>
    <col min="10774" max="10774" width="9.42578125" style="18" customWidth="1"/>
    <col min="10775" max="10775" width="12.42578125" style="18" bestFit="1" customWidth="1"/>
    <col min="10776" max="10776" width="8.28515625" style="18" customWidth="1"/>
    <col min="10777" max="10777" width="19" style="18" customWidth="1"/>
    <col min="10778" max="11008" width="9.140625" style="18"/>
    <col min="11009" max="11009" width="16.5703125" style="18" customWidth="1"/>
    <col min="11010" max="11010" width="4.28515625" style="18" customWidth="1"/>
    <col min="11011" max="11011" width="9.42578125" style="18" customWidth="1"/>
    <col min="11012" max="11015" width="5.42578125" style="18" customWidth="1"/>
    <col min="11016" max="11016" width="12" style="18" bestFit="1" customWidth="1"/>
    <col min="11017" max="11017" width="13.28515625" style="18" bestFit="1" customWidth="1"/>
    <col min="11018" max="11020" width="12" style="18" bestFit="1" customWidth="1"/>
    <col min="11021" max="11026" width="5.7109375" style="18" customWidth="1"/>
    <col min="11027" max="11028" width="9.42578125" style="18" customWidth="1"/>
    <col min="11029" max="11029" width="12" style="18" customWidth="1"/>
    <col min="11030" max="11030" width="9.42578125" style="18" customWidth="1"/>
    <col min="11031" max="11031" width="12.42578125" style="18" bestFit="1" customWidth="1"/>
    <col min="11032" max="11032" width="8.28515625" style="18" customWidth="1"/>
    <col min="11033" max="11033" width="19" style="18" customWidth="1"/>
    <col min="11034" max="11264" width="9.140625" style="18"/>
    <col min="11265" max="11265" width="16.5703125" style="18" customWidth="1"/>
    <col min="11266" max="11266" width="4.28515625" style="18" customWidth="1"/>
    <col min="11267" max="11267" width="9.42578125" style="18" customWidth="1"/>
    <col min="11268" max="11271" width="5.42578125" style="18" customWidth="1"/>
    <col min="11272" max="11272" width="12" style="18" bestFit="1" customWidth="1"/>
    <col min="11273" max="11273" width="13.28515625" style="18" bestFit="1" customWidth="1"/>
    <col min="11274" max="11276" width="12" style="18" bestFit="1" customWidth="1"/>
    <col min="11277" max="11282" width="5.7109375" style="18" customWidth="1"/>
    <col min="11283" max="11284" width="9.42578125" style="18" customWidth="1"/>
    <col min="11285" max="11285" width="12" style="18" customWidth="1"/>
    <col min="11286" max="11286" width="9.42578125" style="18" customWidth="1"/>
    <col min="11287" max="11287" width="12.42578125" style="18" bestFit="1" customWidth="1"/>
    <col min="11288" max="11288" width="8.28515625" style="18" customWidth="1"/>
    <col min="11289" max="11289" width="19" style="18" customWidth="1"/>
    <col min="11290" max="11520" width="9.140625" style="18"/>
    <col min="11521" max="11521" width="16.5703125" style="18" customWidth="1"/>
    <col min="11522" max="11522" width="4.28515625" style="18" customWidth="1"/>
    <col min="11523" max="11523" width="9.42578125" style="18" customWidth="1"/>
    <col min="11524" max="11527" width="5.42578125" style="18" customWidth="1"/>
    <col min="11528" max="11528" width="12" style="18" bestFit="1" customWidth="1"/>
    <col min="11529" max="11529" width="13.28515625" style="18" bestFit="1" customWidth="1"/>
    <col min="11530" max="11532" width="12" style="18" bestFit="1" customWidth="1"/>
    <col min="11533" max="11538" width="5.7109375" style="18" customWidth="1"/>
    <col min="11539" max="11540" width="9.42578125" style="18" customWidth="1"/>
    <col min="11541" max="11541" width="12" style="18" customWidth="1"/>
    <col min="11542" max="11542" width="9.42578125" style="18" customWidth="1"/>
    <col min="11543" max="11543" width="12.42578125" style="18" bestFit="1" customWidth="1"/>
    <col min="11544" max="11544" width="8.28515625" style="18" customWidth="1"/>
    <col min="11545" max="11545" width="19" style="18" customWidth="1"/>
    <col min="11546" max="11776" width="9.140625" style="18"/>
    <col min="11777" max="11777" width="16.5703125" style="18" customWidth="1"/>
    <col min="11778" max="11778" width="4.28515625" style="18" customWidth="1"/>
    <col min="11779" max="11779" width="9.42578125" style="18" customWidth="1"/>
    <col min="11780" max="11783" width="5.42578125" style="18" customWidth="1"/>
    <col min="11784" max="11784" width="12" style="18" bestFit="1" customWidth="1"/>
    <col min="11785" max="11785" width="13.28515625" style="18" bestFit="1" customWidth="1"/>
    <col min="11786" max="11788" width="12" style="18" bestFit="1" customWidth="1"/>
    <col min="11789" max="11794" width="5.7109375" style="18" customWidth="1"/>
    <col min="11795" max="11796" width="9.42578125" style="18" customWidth="1"/>
    <col min="11797" max="11797" width="12" style="18" customWidth="1"/>
    <col min="11798" max="11798" width="9.42578125" style="18" customWidth="1"/>
    <col min="11799" max="11799" width="12.42578125" style="18" bestFit="1" customWidth="1"/>
    <col min="11800" max="11800" width="8.28515625" style="18" customWidth="1"/>
    <col min="11801" max="11801" width="19" style="18" customWidth="1"/>
    <col min="11802" max="12032" width="9.140625" style="18"/>
    <col min="12033" max="12033" width="16.5703125" style="18" customWidth="1"/>
    <col min="12034" max="12034" width="4.28515625" style="18" customWidth="1"/>
    <col min="12035" max="12035" width="9.42578125" style="18" customWidth="1"/>
    <col min="12036" max="12039" width="5.42578125" style="18" customWidth="1"/>
    <col min="12040" max="12040" width="12" style="18" bestFit="1" customWidth="1"/>
    <col min="12041" max="12041" width="13.28515625" style="18" bestFit="1" customWidth="1"/>
    <col min="12042" max="12044" width="12" style="18" bestFit="1" customWidth="1"/>
    <col min="12045" max="12050" width="5.7109375" style="18" customWidth="1"/>
    <col min="12051" max="12052" width="9.42578125" style="18" customWidth="1"/>
    <col min="12053" max="12053" width="12" style="18" customWidth="1"/>
    <col min="12054" max="12054" width="9.42578125" style="18" customWidth="1"/>
    <col min="12055" max="12055" width="12.42578125" style="18" bestFit="1" customWidth="1"/>
    <col min="12056" max="12056" width="8.28515625" style="18" customWidth="1"/>
    <col min="12057" max="12057" width="19" style="18" customWidth="1"/>
    <col min="12058" max="12288" width="9.140625" style="18"/>
    <col min="12289" max="12289" width="16.5703125" style="18" customWidth="1"/>
    <col min="12290" max="12290" width="4.28515625" style="18" customWidth="1"/>
    <col min="12291" max="12291" width="9.42578125" style="18" customWidth="1"/>
    <col min="12292" max="12295" width="5.42578125" style="18" customWidth="1"/>
    <col min="12296" max="12296" width="12" style="18" bestFit="1" customWidth="1"/>
    <col min="12297" max="12297" width="13.28515625" style="18" bestFit="1" customWidth="1"/>
    <col min="12298" max="12300" width="12" style="18" bestFit="1" customWidth="1"/>
    <col min="12301" max="12306" width="5.7109375" style="18" customWidth="1"/>
    <col min="12307" max="12308" width="9.42578125" style="18" customWidth="1"/>
    <col min="12309" max="12309" width="12" style="18" customWidth="1"/>
    <col min="12310" max="12310" width="9.42578125" style="18" customWidth="1"/>
    <col min="12311" max="12311" width="12.42578125" style="18" bestFit="1" customWidth="1"/>
    <col min="12312" max="12312" width="8.28515625" style="18" customWidth="1"/>
    <col min="12313" max="12313" width="19" style="18" customWidth="1"/>
    <col min="12314" max="12544" width="9.140625" style="18"/>
    <col min="12545" max="12545" width="16.5703125" style="18" customWidth="1"/>
    <col min="12546" max="12546" width="4.28515625" style="18" customWidth="1"/>
    <col min="12547" max="12547" width="9.42578125" style="18" customWidth="1"/>
    <col min="12548" max="12551" width="5.42578125" style="18" customWidth="1"/>
    <col min="12552" max="12552" width="12" style="18" bestFit="1" customWidth="1"/>
    <col min="12553" max="12553" width="13.28515625" style="18" bestFit="1" customWidth="1"/>
    <col min="12554" max="12556" width="12" style="18" bestFit="1" customWidth="1"/>
    <col min="12557" max="12562" width="5.7109375" style="18" customWidth="1"/>
    <col min="12563" max="12564" width="9.42578125" style="18" customWidth="1"/>
    <col min="12565" max="12565" width="12" style="18" customWidth="1"/>
    <col min="12566" max="12566" width="9.42578125" style="18" customWidth="1"/>
    <col min="12567" max="12567" width="12.42578125" style="18" bestFit="1" customWidth="1"/>
    <col min="12568" max="12568" width="8.28515625" style="18" customWidth="1"/>
    <col min="12569" max="12569" width="19" style="18" customWidth="1"/>
    <col min="12570" max="12800" width="9.140625" style="18"/>
    <col min="12801" max="12801" width="16.5703125" style="18" customWidth="1"/>
    <col min="12802" max="12802" width="4.28515625" style="18" customWidth="1"/>
    <col min="12803" max="12803" width="9.42578125" style="18" customWidth="1"/>
    <col min="12804" max="12807" width="5.42578125" style="18" customWidth="1"/>
    <col min="12808" max="12808" width="12" style="18" bestFit="1" customWidth="1"/>
    <col min="12809" max="12809" width="13.28515625" style="18" bestFit="1" customWidth="1"/>
    <col min="12810" max="12812" width="12" style="18" bestFit="1" customWidth="1"/>
    <col min="12813" max="12818" width="5.7109375" style="18" customWidth="1"/>
    <col min="12819" max="12820" width="9.42578125" style="18" customWidth="1"/>
    <col min="12821" max="12821" width="12" style="18" customWidth="1"/>
    <col min="12822" max="12822" width="9.42578125" style="18" customWidth="1"/>
    <col min="12823" max="12823" width="12.42578125" style="18" bestFit="1" customWidth="1"/>
    <col min="12824" max="12824" width="8.28515625" style="18" customWidth="1"/>
    <col min="12825" max="12825" width="19" style="18" customWidth="1"/>
    <col min="12826" max="13056" width="9.140625" style="18"/>
    <col min="13057" max="13057" width="16.5703125" style="18" customWidth="1"/>
    <col min="13058" max="13058" width="4.28515625" style="18" customWidth="1"/>
    <col min="13059" max="13059" width="9.42578125" style="18" customWidth="1"/>
    <col min="13060" max="13063" width="5.42578125" style="18" customWidth="1"/>
    <col min="13064" max="13064" width="12" style="18" bestFit="1" customWidth="1"/>
    <col min="13065" max="13065" width="13.28515625" style="18" bestFit="1" customWidth="1"/>
    <col min="13066" max="13068" width="12" style="18" bestFit="1" customWidth="1"/>
    <col min="13069" max="13074" width="5.7109375" style="18" customWidth="1"/>
    <col min="13075" max="13076" width="9.42578125" style="18" customWidth="1"/>
    <col min="13077" max="13077" width="12" style="18" customWidth="1"/>
    <col min="13078" max="13078" width="9.42578125" style="18" customWidth="1"/>
    <col min="13079" max="13079" width="12.42578125" style="18" bestFit="1" customWidth="1"/>
    <col min="13080" max="13080" width="8.28515625" style="18" customWidth="1"/>
    <col min="13081" max="13081" width="19" style="18" customWidth="1"/>
    <col min="13082" max="13312" width="9.140625" style="18"/>
    <col min="13313" max="13313" width="16.5703125" style="18" customWidth="1"/>
    <col min="13314" max="13314" width="4.28515625" style="18" customWidth="1"/>
    <col min="13315" max="13315" width="9.42578125" style="18" customWidth="1"/>
    <col min="13316" max="13319" width="5.42578125" style="18" customWidth="1"/>
    <col min="13320" max="13320" width="12" style="18" bestFit="1" customWidth="1"/>
    <col min="13321" max="13321" width="13.28515625" style="18" bestFit="1" customWidth="1"/>
    <col min="13322" max="13324" width="12" style="18" bestFit="1" customWidth="1"/>
    <col min="13325" max="13330" width="5.7109375" style="18" customWidth="1"/>
    <col min="13331" max="13332" width="9.42578125" style="18" customWidth="1"/>
    <col min="13333" max="13333" width="12" style="18" customWidth="1"/>
    <col min="13334" max="13334" width="9.42578125" style="18" customWidth="1"/>
    <col min="13335" max="13335" width="12.42578125" style="18" bestFit="1" customWidth="1"/>
    <col min="13336" max="13336" width="8.28515625" style="18" customWidth="1"/>
    <col min="13337" max="13337" width="19" style="18" customWidth="1"/>
    <col min="13338" max="13568" width="9.140625" style="18"/>
    <col min="13569" max="13569" width="16.5703125" style="18" customWidth="1"/>
    <col min="13570" max="13570" width="4.28515625" style="18" customWidth="1"/>
    <col min="13571" max="13571" width="9.42578125" style="18" customWidth="1"/>
    <col min="13572" max="13575" width="5.42578125" style="18" customWidth="1"/>
    <col min="13576" max="13576" width="12" style="18" bestFit="1" customWidth="1"/>
    <col min="13577" max="13577" width="13.28515625" style="18" bestFit="1" customWidth="1"/>
    <col min="13578" max="13580" width="12" style="18" bestFit="1" customWidth="1"/>
    <col min="13581" max="13586" width="5.7109375" style="18" customWidth="1"/>
    <col min="13587" max="13588" width="9.42578125" style="18" customWidth="1"/>
    <col min="13589" max="13589" width="12" style="18" customWidth="1"/>
    <col min="13590" max="13590" width="9.42578125" style="18" customWidth="1"/>
    <col min="13591" max="13591" width="12.42578125" style="18" bestFit="1" customWidth="1"/>
    <col min="13592" max="13592" width="8.28515625" style="18" customWidth="1"/>
    <col min="13593" max="13593" width="19" style="18" customWidth="1"/>
    <col min="13594" max="13824" width="9.140625" style="18"/>
    <col min="13825" max="13825" width="16.5703125" style="18" customWidth="1"/>
    <col min="13826" max="13826" width="4.28515625" style="18" customWidth="1"/>
    <col min="13827" max="13827" width="9.42578125" style="18" customWidth="1"/>
    <col min="13828" max="13831" width="5.42578125" style="18" customWidth="1"/>
    <col min="13832" max="13832" width="12" style="18" bestFit="1" customWidth="1"/>
    <col min="13833" max="13833" width="13.28515625" style="18" bestFit="1" customWidth="1"/>
    <col min="13834" max="13836" width="12" style="18" bestFit="1" customWidth="1"/>
    <col min="13837" max="13842" width="5.7109375" style="18" customWidth="1"/>
    <col min="13843" max="13844" width="9.42578125" style="18" customWidth="1"/>
    <col min="13845" max="13845" width="12" style="18" customWidth="1"/>
    <col min="13846" max="13846" width="9.42578125" style="18" customWidth="1"/>
    <col min="13847" max="13847" width="12.42578125" style="18" bestFit="1" customWidth="1"/>
    <col min="13848" max="13848" width="8.28515625" style="18" customWidth="1"/>
    <col min="13849" max="13849" width="19" style="18" customWidth="1"/>
    <col min="13850" max="14080" width="9.140625" style="18"/>
    <col min="14081" max="14081" width="16.5703125" style="18" customWidth="1"/>
    <col min="14082" max="14082" width="4.28515625" style="18" customWidth="1"/>
    <col min="14083" max="14083" width="9.42578125" style="18" customWidth="1"/>
    <col min="14084" max="14087" width="5.42578125" style="18" customWidth="1"/>
    <col min="14088" max="14088" width="12" style="18" bestFit="1" customWidth="1"/>
    <col min="14089" max="14089" width="13.28515625" style="18" bestFit="1" customWidth="1"/>
    <col min="14090" max="14092" width="12" style="18" bestFit="1" customWidth="1"/>
    <col min="14093" max="14098" width="5.7109375" style="18" customWidth="1"/>
    <col min="14099" max="14100" width="9.42578125" style="18" customWidth="1"/>
    <col min="14101" max="14101" width="12" style="18" customWidth="1"/>
    <col min="14102" max="14102" width="9.42578125" style="18" customWidth="1"/>
    <col min="14103" max="14103" width="12.42578125" style="18" bestFit="1" customWidth="1"/>
    <col min="14104" max="14104" width="8.28515625" style="18" customWidth="1"/>
    <col min="14105" max="14105" width="19" style="18" customWidth="1"/>
    <col min="14106" max="14336" width="9.140625" style="18"/>
    <col min="14337" max="14337" width="16.5703125" style="18" customWidth="1"/>
    <col min="14338" max="14338" width="4.28515625" style="18" customWidth="1"/>
    <col min="14339" max="14339" width="9.42578125" style="18" customWidth="1"/>
    <col min="14340" max="14343" width="5.42578125" style="18" customWidth="1"/>
    <col min="14344" max="14344" width="12" style="18" bestFit="1" customWidth="1"/>
    <col min="14345" max="14345" width="13.28515625" style="18" bestFit="1" customWidth="1"/>
    <col min="14346" max="14348" width="12" style="18" bestFit="1" customWidth="1"/>
    <col min="14349" max="14354" width="5.7109375" style="18" customWidth="1"/>
    <col min="14355" max="14356" width="9.42578125" style="18" customWidth="1"/>
    <col min="14357" max="14357" width="12" style="18" customWidth="1"/>
    <col min="14358" max="14358" width="9.42578125" style="18" customWidth="1"/>
    <col min="14359" max="14359" width="12.42578125" style="18" bestFit="1" customWidth="1"/>
    <col min="14360" max="14360" width="8.28515625" style="18" customWidth="1"/>
    <col min="14361" max="14361" width="19" style="18" customWidth="1"/>
    <col min="14362" max="14592" width="9.140625" style="18"/>
    <col min="14593" max="14593" width="16.5703125" style="18" customWidth="1"/>
    <col min="14594" max="14594" width="4.28515625" style="18" customWidth="1"/>
    <col min="14595" max="14595" width="9.42578125" style="18" customWidth="1"/>
    <col min="14596" max="14599" width="5.42578125" style="18" customWidth="1"/>
    <col min="14600" max="14600" width="12" style="18" bestFit="1" customWidth="1"/>
    <col min="14601" max="14601" width="13.28515625" style="18" bestFit="1" customWidth="1"/>
    <col min="14602" max="14604" width="12" style="18" bestFit="1" customWidth="1"/>
    <col min="14605" max="14610" width="5.7109375" style="18" customWidth="1"/>
    <col min="14611" max="14612" width="9.42578125" style="18" customWidth="1"/>
    <col min="14613" max="14613" width="12" style="18" customWidth="1"/>
    <col min="14614" max="14614" width="9.42578125" style="18" customWidth="1"/>
    <col min="14615" max="14615" width="12.42578125" style="18" bestFit="1" customWidth="1"/>
    <col min="14616" max="14616" width="8.28515625" style="18" customWidth="1"/>
    <col min="14617" max="14617" width="19" style="18" customWidth="1"/>
    <col min="14618" max="14848" width="9.140625" style="18"/>
    <col min="14849" max="14849" width="16.5703125" style="18" customWidth="1"/>
    <col min="14850" max="14850" width="4.28515625" style="18" customWidth="1"/>
    <col min="14851" max="14851" width="9.42578125" style="18" customWidth="1"/>
    <col min="14852" max="14855" width="5.42578125" style="18" customWidth="1"/>
    <col min="14856" max="14856" width="12" style="18" bestFit="1" customWidth="1"/>
    <col min="14857" max="14857" width="13.28515625" style="18" bestFit="1" customWidth="1"/>
    <col min="14858" max="14860" width="12" style="18" bestFit="1" customWidth="1"/>
    <col min="14861" max="14866" width="5.7109375" style="18" customWidth="1"/>
    <col min="14867" max="14868" width="9.42578125" style="18" customWidth="1"/>
    <col min="14869" max="14869" width="12" style="18" customWidth="1"/>
    <col min="14870" max="14870" width="9.42578125" style="18" customWidth="1"/>
    <col min="14871" max="14871" width="12.42578125" style="18" bestFit="1" customWidth="1"/>
    <col min="14872" max="14872" width="8.28515625" style="18" customWidth="1"/>
    <col min="14873" max="14873" width="19" style="18" customWidth="1"/>
    <col min="14874" max="15104" width="9.140625" style="18"/>
    <col min="15105" max="15105" width="16.5703125" style="18" customWidth="1"/>
    <col min="15106" max="15106" width="4.28515625" style="18" customWidth="1"/>
    <col min="15107" max="15107" width="9.42578125" style="18" customWidth="1"/>
    <col min="15108" max="15111" width="5.42578125" style="18" customWidth="1"/>
    <col min="15112" max="15112" width="12" style="18" bestFit="1" customWidth="1"/>
    <col min="15113" max="15113" width="13.28515625" style="18" bestFit="1" customWidth="1"/>
    <col min="15114" max="15116" width="12" style="18" bestFit="1" customWidth="1"/>
    <col min="15117" max="15122" width="5.7109375" style="18" customWidth="1"/>
    <col min="15123" max="15124" width="9.42578125" style="18" customWidth="1"/>
    <col min="15125" max="15125" width="12" style="18" customWidth="1"/>
    <col min="15126" max="15126" width="9.42578125" style="18" customWidth="1"/>
    <col min="15127" max="15127" width="12.42578125" style="18" bestFit="1" customWidth="1"/>
    <col min="15128" max="15128" width="8.28515625" style="18" customWidth="1"/>
    <col min="15129" max="15129" width="19" style="18" customWidth="1"/>
    <col min="15130" max="15360" width="9.140625" style="18"/>
    <col min="15361" max="15361" width="16.5703125" style="18" customWidth="1"/>
    <col min="15362" max="15362" width="4.28515625" style="18" customWidth="1"/>
    <col min="15363" max="15363" width="9.42578125" style="18" customWidth="1"/>
    <col min="15364" max="15367" width="5.42578125" style="18" customWidth="1"/>
    <col min="15368" max="15368" width="12" style="18" bestFit="1" customWidth="1"/>
    <col min="15369" max="15369" width="13.28515625" style="18" bestFit="1" customWidth="1"/>
    <col min="15370" max="15372" width="12" style="18" bestFit="1" customWidth="1"/>
    <col min="15373" max="15378" width="5.7109375" style="18" customWidth="1"/>
    <col min="15379" max="15380" width="9.42578125" style="18" customWidth="1"/>
    <col min="15381" max="15381" width="12" style="18" customWidth="1"/>
    <col min="15382" max="15382" width="9.42578125" style="18" customWidth="1"/>
    <col min="15383" max="15383" width="12.42578125" style="18" bestFit="1" customWidth="1"/>
    <col min="15384" max="15384" width="8.28515625" style="18" customWidth="1"/>
    <col min="15385" max="15385" width="19" style="18" customWidth="1"/>
    <col min="15386" max="15616" width="9.140625" style="18"/>
    <col min="15617" max="15617" width="16.5703125" style="18" customWidth="1"/>
    <col min="15618" max="15618" width="4.28515625" style="18" customWidth="1"/>
    <col min="15619" max="15619" width="9.42578125" style="18" customWidth="1"/>
    <col min="15620" max="15623" width="5.42578125" style="18" customWidth="1"/>
    <col min="15624" max="15624" width="12" style="18" bestFit="1" customWidth="1"/>
    <col min="15625" max="15625" width="13.28515625" style="18" bestFit="1" customWidth="1"/>
    <col min="15626" max="15628" width="12" style="18" bestFit="1" customWidth="1"/>
    <col min="15629" max="15634" width="5.7109375" style="18" customWidth="1"/>
    <col min="15635" max="15636" width="9.42578125" style="18" customWidth="1"/>
    <col min="15637" max="15637" width="12" style="18" customWidth="1"/>
    <col min="15638" max="15638" width="9.42578125" style="18" customWidth="1"/>
    <col min="15639" max="15639" width="12.42578125" style="18" bestFit="1" customWidth="1"/>
    <col min="15640" max="15640" width="8.28515625" style="18" customWidth="1"/>
    <col min="15641" max="15641" width="19" style="18" customWidth="1"/>
    <col min="15642" max="15872" width="9.140625" style="18"/>
    <col min="15873" max="15873" width="16.5703125" style="18" customWidth="1"/>
    <col min="15874" max="15874" width="4.28515625" style="18" customWidth="1"/>
    <col min="15875" max="15875" width="9.42578125" style="18" customWidth="1"/>
    <col min="15876" max="15879" width="5.42578125" style="18" customWidth="1"/>
    <col min="15880" max="15880" width="12" style="18" bestFit="1" customWidth="1"/>
    <col min="15881" max="15881" width="13.28515625" style="18" bestFit="1" customWidth="1"/>
    <col min="15882" max="15884" width="12" style="18" bestFit="1" customWidth="1"/>
    <col min="15885" max="15890" width="5.7109375" style="18" customWidth="1"/>
    <col min="15891" max="15892" width="9.42578125" style="18" customWidth="1"/>
    <col min="15893" max="15893" width="12" style="18" customWidth="1"/>
    <col min="15894" max="15894" width="9.42578125" style="18" customWidth="1"/>
    <col min="15895" max="15895" width="12.42578125" style="18" bestFit="1" customWidth="1"/>
    <col min="15896" max="15896" width="8.28515625" style="18" customWidth="1"/>
    <col min="15897" max="15897" width="19" style="18" customWidth="1"/>
    <col min="15898" max="16128" width="9.140625" style="18"/>
    <col min="16129" max="16129" width="16.5703125" style="18" customWidth="1"/>
    <col min="16130" max="16130" width="4.28515625" style="18" customWidth="1"/>
    <col min="16131" max="16131" width="9.42578125" style="18" customWidth="1"/>
    <col min="16132" max="16135" width="5.42578125" style="18" customWidth="1"/>
    <col min="16136" max="16136" width="12" style="18" bestFit="1" customWidth="1"/>
    <col min="16137" max="16137" width="13.28515625" style="18" bestFit="1" customWidth="1"/>
    <col min="16138" max="16140" width="12" style="18" bestFit="1" customWidth="1"/>
    <col min="16141" max="16146" width="5.7109375" style="18" customWidth="1"/>
    <col min="16147" max="16148" width="9.42578125" style="18" customWidth="1"/>
    <col min="16149" max="16149" width="12" style="18" customWidth="1"/>
    <col min="16150" max="16150" width="9.42578125" style="18" customWidth="1"/>
    <col min="16151" max="16151" width="12.42578125" style="18" bestFit="1" customWidth="1"/>
    <col min="16152" max="16152" width="8.28515625" style="18" customWidth="1"/>
    <col min="16153" max="16153" width="19" style="18" customWidth="1"/>
    <col min="16154" max="16384" width="9.140625" style="18"/>
  </cols>
  <sheetData>
    <row r="1" spans="1:2" x14ac:dyDescent="0.25">
      <c r="A1" s="18" t="s">
        <v>806</v>
      </c>
      <c r="B1" s="17" t="s">
        <v>27</v>
      </c>
    </row>
    <row r="2" spans="1:2" x14ac:dyDescent="0.25">
      <c r="A2" s="18" t="s">
        <v>807</v>
      </c>
      <c r="B2" s="21" t="s">
        <v>953</v>
      </c>
    </row>
    <row r="3" spans="1:2" x14ac:dyDescent="0.25">
      <c r="A3" s="18" t="s">
        <v>809</v>
      </c>
      <c r="B3" s="21" t="s">
        <v>31</v>
      </c>
    </row>
    <row r="4" spans="1:2" x14ac:dyDescent="0.25">
      <c r="A4" s="18" t="s">
        <v>810</v>
      </c>
      <c r="B4" s="21" t="s">
        <v>936</v>
      </c>
    </row>
    <row r="5" spans="1:2" x14ac:dyDescent="0.25">
      <c r="A5" s="18" t="s">
        <v>812</v>
      </c>
      <c r="B5" s="21" t="s">
        <v>813</v>
      </c>
    </row>
    <row r="6" spans="1:2" x14ac:dyDescent="0.25">
      <c r="A6" s="18" t="s">
        <v>814</v>
      </c>
      <c r="B6" s="21" t="s">
        <v>815</v>
      </c>
    </row>
    <row r="7" spans="1:2" x14ac:dyDescent="0.25">
      <c r="A7" s="18" t="s">
        <v>816</v>
      </c>
      <c r="B7" s="21">
        <v>43.248199999999997</v>
      </c>
    </row>
    <row r="8" spans="1:2" x14ac:dyDescent="0.25">
      <c r="A8" s="18" t="s">
        <v>817</v>
      </c>
      <c r="B8" s="21">
        <v>-124.38887</v>
      </c>
    </row>
    <row r="9" spans="1:2" x14ac:dyDescent="0.25">
      <c r="A9" s="18" t="s">
        <v>818</v>
      </c>
      <c r="B9" s="21" t="s">
        <v>819</v>
      </c>
    </row>
    <row r="10" spans="1:2" x14ac:dyDescent="0.25">
      <c r="A10" s="18" t="s">
        <v>820</v>
      </c>
      <c r="B10" s="21">
        <v>1.0873379988502203</v>
      </c>
    </row>
    <row r="11" spans="1:2" x14ac:dyDescent="0.25">
      <c r="A11" s="18" t="s">
        <v>821</v>
      </c>
      <c r="B11" s="21">
        <v>0.82687369255238108</v>
      </c>
    </row>
    <row r="12" spans="1:2" x14ac:dyDescent="0.25">
      <c r="A12" s="18" t="s">
        <v>822</v>
      </c>
      <c r="B12" s="21" t="s">
        <v>823</v>
      </c>
    </row>
    <row r="13" spans="1:2" x14ac:dyDescent="0.25">
      <c r="A13" s="18" t="s">
        <v>824</v>
      </c>
      <c r="B13" s="21" t="s">
        <v>825</v>
      </c>
    </row>
    <row r="14" spans="1:2" x14ac:dyDescent="0.25">
      <c r="A14" s="18" t="s">
        <v>826</v>
      </c>
      <c r="B14" s="21" t="s">
        <v>827</v>
      </c>
    </row>
    <row r="15" spans="1:2" x14ac:dyDescent="0.25">
      <c r="A15" s="18" t="s">
        <v>828</v>
      </c>
      <c r="B15" s="21"/>
    </row>
    <row r="16" spans="1:2" x14ac:dyDescent="0.25">
      <c r="A16" s="18" t="s">
        <v>829</v>
      </c>
      <c r="B16" s="21" t="s">
        <v>830</v>
      </c>
    </row>
    <row r="17" spans="1:25" x14ac:dyDescent="0.25">
      <c r="A17" s="18" t="s">
        <v>831</v>
      </c>
      <c r="B17" s="18" t="s">
        <v>832</v>
      </c>
    </row>
    <row r="18" spans="1:25" x14ac:dyDescent="0.25">
      <c r="B18" s="18" t="s">
        <v>833</v>
      </c>
    </row>
    <row r="21" spans="1:25" x14ac:dyDescent="0.25">
      <c r="A21" s="43"/>
      <c r="B21" s="43"/>
      <c r="C21" s="43"/>
      <c r="D21" s="43"/>
      <c r="E21" s="43"/>
      <c r="F21" s="43"/>
      <c r="G21" s="43"/>
      <c r="H21" s="43"/>
      <c r="I21" s="43" t="s">
        <v>834</v>
      </c>
      <c r="J21" s="43"/>
      <c r="K21" s="43"/>
      <c r="L21" s="43"/>
      <c r="M21" s="43"/>
      <c r="N21" s="43"/>
      <c r="O21" s="43" t="s">
        <v>835</v>
      </c>
      <c r="P21" s="43"/>
      <c r="Q21" s="43"/>
      <c r="R21" s="43"/>
      <c r="S21" s="85" t="s">
        <v>836</v>
      </c>
      <c r="T21" s="85"/>
      <c r="U21" s="16"/>
      <c r="Y21" s="21"/>
    </row>
    <row r="22" spans="1:25" x14ac:dyDescent="0.25">
      <c r="A22" s="43"/>
      <c r="B22" s="43"/>
      <c r="C22" s="43"/>
      <c r="D22" s="43"/>
      <c r="E22" s="43"/>
      <c r="F22" s="43"/>
      <c r="G22" s="43"/>
      <c r="H22" s="43"/>
      <c r="I22" s="43"/>
      <c r="J22" s="43"/>
      <c r="K22" s="43"/>
      <c r="L22" s="43"/>
      <c r="M22" s="43"/>
      <c r="N22" s="43"/>
      <c r="O22" s="43"/>
      <c r="P22" s="43"/>
      <c r="Q22" s="43"/>
      <c r="R22" s="43"/>
      <c r="Y22" s="21"/>
    </row>
    <row r="23" spans="1:25" ht="33" x14ac:dyDescent="0.35">
      <c r="A23" s="43" t="s">
        <v>837</v>
      </c>
      <c r="B23" s="37" t="s">
        <v>838</v>
      </c>
      <c r="C23" s="37" t="s">
        <v>839</v>
      </c>
      <c r="D23" s="37" t="s">
        <v>840</v>
      </c>
      <c r="E23" s="37" t="s">
        <v>841</v>
      </c>
      <c r="F23" s="37" t="s">
        <v>842</v>
      </c>
      <c r="G23" s="37" t="s">
        <v>843</v>
      </c>
      <c r="H23" s="37" t="s">
        <v>844</v>
      </c>
      <c r="I23" s="37" t="s">
        <v>843</v>
      </c>
      <c r="J23" s="37" t="s">
        <v>842</v>
      </c>
      <c r="K23" s="37" t="s">
        <v>843</v>
      </c>
      <c r="L23" s="37" t="s">
        <v>845</v>
      </c>
      <c r="M23" s="37" t="s">
        <v>842</v>
      </c>
      <c r="N23" s="37" t="s">
        <v>843</v>
      </c>
      <c r="O23" s="37" t="s">
        <v>844</v>
      </c>
      <c r="P23" s="37" t="s">
        <v>843</v>
      </c>
      <c r="Q23" s="37" t="s">
        <v>842</v>
      </c>
      <c r="R23" s="37" t="s">
        <v>843</v>
      </c>
      <c r="S23" s="36" t="s">
        <v>1038</v>
      </c>
      <c r="T23" s="37" t="s">
        <v>846</v>
      </c>
      <c r="U23" s="36" t="s">
        <v>1040</v>
      </c>
      <c r="V23" s="36" t="s">
        <v>1039</v>
      </c>
      <c r="W23" s="37" t="s">
        <v>847</v>
      </c>
      <c r="X23" s="37" t="s">
        <v>1045</v>
      </c>
      <c r="Y23" s="37" t="s">
        <v>848</v>
      </c>
    </row>
    <row r="24" spans="1:25" x14ac:dyDescent="0.25">
      <c r="A24" s="43"/>
      <c r="B24" s="37" t="s">
        <v>849</v>
      </c>
      <c r="C24" s="37" t="s">
        <v>849</v>
      </c>
      <c r="D24" s="37" t="s">
        <v>850</v>
      </c>
      <c r="E24" s="37" t="s">
        <v>851</v>
      </c>
      <c r="F24" s="37" t="s">
        <v>844</v>
      </c>
      <c r="G24" s="37" t="s">
        <v>852</v>
      </c>
      <c r="H24" s="37" t="s">
        <v>853</v>
      </c>
      <c r="I24" s="37" t="s">
        <v>852</v>
      </c>
      <c r="J24" s="37" t="s">
        <v>854</v>
      </c>
      <c r="K24" s="37" t="s">
        <v>852</v>
      </c>
      <c r="L24" s="37" t="s">
        <v>855</v>
      </c>
      <c r="M24" s="37" t="s">
        <v>854</v>
      </c>
      <c r="N24" s="37" t="s">
        <v>856</v>
      </c>
      <c r="O24" s="37" t="s">
        <v>853</v>
      </c>
      <c r="P24" s="37" t="s">
        <v>856</v>
      </c>
      <c r="Q24" s="37" t="s">
        <v>844</v>
      </c>
      <c r="R24" s="37" t="s">
        <v>856</v>
      </c>
      <c r="S24" s="37" t="s">
        <v>856</v>
      </c>
      <c r="T24" s="37" t="s">
        <v>856</v>
      </c>
      <c r="U24" s="37"/>
      <c r="V24" s="37" t="s">
        <v>852</v>
      </c>
      <c r="W24" s="19"/>
      <c r="X24" s="19"/>
      <c r="Y24" s="19"/>
    </row>
    <row r="26" spans="1:25" x14ac:dyDescent="0.25">
      <c r="A26" s="18" t="s">
        <v>395</v>
      </c>
      <c r="B26" s="63">
        <v>407.68700287432119</v>
      </c>
      <c r="C26" s="63">
        <f t="shared" ref="C26:C89" si="0">B26+((B26/E26)*0.235)</f>
        <v>479.20040520339739</v>
      </c>
      <c r="D26" s="18">
        <v>16856.083827243201</v>
      </c>
      <c r="E26" s="23">
        <v>1.3396991690397051</v>
      </c>
      <c r="F26" s="18">
        <v>18.840283451401518</v>
      </c>
      <c r="G26" s="18">
        <v>2.7563591629462381</v>
      </c>
      <c r="H26" s="18">
        <v>4.8900021599941779E-2</v>
      </c>
      <c r="I26" s="18">
        <v>2.9752159970615244</v>
      </c>
      <c r="J26" s="18">
        <v>6.7990679382497182E-3</v>
      </c>
      <c r="K26" s="18">
        <v>1.1145162590794087</v>
      </c>
      <c r="L26" s="18">
        <v>0.37460011648907593</v>
      </c>
      <c r="M26" s="18">
        <v>43.681279690942013</v>
      </c>
      <c r="N26" s="18">
        <v>0.48518927334281514</v>
      </c>
      <c r="O26" s="18">
        <v>48.476434561981648</v>
      </c>
      <c r="P26" s="18">
        <v>1.4083923139961705</v>
      </c>
      <c r="Q26" s="18">
        <v>292.54547762483884</v>
      </c>
      <c r="R26" s="18">
        <v>63.007385696556952</v>
      </c>
      <c r="S26" s="27">
        <v>43.621000000000002</v>
      </c>
      <c r="T26" s="27">
        <v>0.48499999999999999</v>
      </c>
      <c r="U26" s="38" t="s">
        <v>954</v>
      </c>
      <c r="V26" s="28">
        <v>10.7</v>
      </c>
      <c r="W26" s="20" t="str">
        <f t="shared" ref="W26:W89" si="1">IF(V26&gt;3.67, "discord.", IF(V26&lt;-1.69, "rev discord.", "concordant"))</f>
        <v>discord.</v>
      </c>
      <c r="X26" s="20" t="s">
        <v>868</v>
      </c>
      <c r="Y26" s="18" t="s">
        <v>869</v>
      </c>
    </row>
    <row r="27" spans="1:25" x14ac:dyDescent="0.25">
      <c r="A27" s="18" t="s">
        <v>586</v>
      </c>
      <c r="B27" s="63">
        <v>484.81231030701167</v>
      </c>
      <c r="C27" s="63">
        <f t="shared" si="0"/>
        <v>549.58957074584907</v>
      </c>
      <c r="D27" s="18">
        <v>185968.91045776848</v>
      </c>
      <c r="E27" s="23">
        <v>1.7588099921224836</v>
      </c>
      <c r="F27" s="18">
        <v>19.092654233382014</v>
      </c>
      <c r="G27" s="18">
        <v>2.1227938191089604</v>
      </c>
      <c r="H27" s="18">
        <v>4.951669965607669E-2</v>
      </c>
      <c r="I27" s="18">
        <v>2.5003824496336495</v>
      </c>
      <c r="J27" s="18">
        <v>6.8950784510446641E-3</v>
      </c>
      <c r="K27" s="18">
        <v>1.3212242773745642</v>
      </c>
      <c r="L27" s="18">
        <v>0.52840887503755551</v>
      </c>
      <c r="M27" s="18">
        <v>44.2959942272999</v>
      </c>
      <c r="N27" s="18">
        <v>0.58324328270642667</v>
      </c>
      <c r="O27" s="18">
        <v>49.073231622544604</v>
      </c>
      <c r="P27" s="18">
        <v>1.1978402204735801</v>
      </c>
      <c r="Q27" s="18">
        <v>289.120355350735</v>
      </c>
      <c r="R27" s="18">
        <v>48.49868630759407</v>
      </c>
      <c r="S27" s="27">
        <v>44.155000000000001</v>
      </c>
      <c r="T27" s="27">
        <v>0.58299999999999996</v>
      </c>
      <c r="U27" s="38" t="s">
        <v>954</v>
      </c>
      <c r="V27" s="28">
        <v>10.5</v>
      </c>
      <c r="W27" s="20" t="str">
        <f t="shared" si="1"/>
        <v>discord.</v>
      </c>
      <c r="X27" s="20" t="s">
        <v>868</v>
      </c>
      <c r="Y27" s="18" t="s">
        <v>869</v>
      </c>
    </row>
    <row r="28" spans="1:25" x14ac:dyDescent="0.25">
      <c r="A28" s="18" t="s">
        <v>525</v>
      </c>
      <c r="B28" s="63">
        <v>352.17214910068606</v>
      </c>
      <c r="C28" s="63">
        <f t="shared" si="0"/>
        <v>405.88160363119226</v>
      </c>
      <c r="D28" s="18">
        <v>7088.0292360522308</v>
      </c>
      <c r="E28" s="23">
        <v>1.5408917435877969</v>
      </c>
      <c r="F28" s="18">
        <v>20.407647535075085</v>
      </c>
      <c r="G28" s="18">
        <v>1.6869429140677188</v>
      </c>
      <c r="H28" s="18">
        <v>4.4776026145680083E-2</v>
      </c>
      <c r="I28" s="18">
        <v>2.9777523027068575</v>
      </c>
      <c r="J28" s="18">
        <v>6.9166015181766592E-3</v>
      </c>
      <c r="K28" s="18">
        <v>1.0338464979825974</v>
      </c>
      <c r="L28" s="18">
        <v>0.34719022701881663</v>
      </c>
      <c r="M28" s="18">
        <v>44.433789242184616</v>
      </c>
      <c r="N28" s="18">
        <v>0.45779761050392409</v>
      </c>
      <c r="O28" s="18">
        <v>44.476350101868825</v>
      </c>
      <c r="P28" s="18">
        <v>1.2958092166960675</v>
      </c>
      <c r="Q28" s="18">
        <v>46.770459522818477</v>
      </c>
      <c r="R28" s="18" t="s">
        <v>857</v>
      </c>
      <c r="S28" s="34">
        <v>44.433999999999997</v>
      </c>
      <c r="T28" s="34">
        <v>0.45800000000000002</v>
      </c>
      <c r="U28" s="60" t="s">
        <v>1037</v>
      </c>
      <c r="V28" s="39">
        <v>9.7799999999999998E-2</v>
      </c>
      <c r="W28" s="30" t="str">
        <f t="shared" si="1"/>
        <v>concordant</v>
      </c>
      <c r="X28" s="30" t="s">
        <v>858</v>
      </c>
      <c r="Y28" s="31" t="s">
        <v>1043</v>
      </c>
    </row>
    <row r="29" spans="1:25" x14ac:dyDescent="0.25">
      <c r="A29" s="18" t="s">
        <v>501</v>
      </c>
      <c r="B29" s="63">
        <v>256.90716302821102</v>
      </c>
      <c r="C29" s="63">
        <f t="shared" si="0"/>
        <v>280.99036677210836</v>
      </c>
      <c r="D29" s="18">
        <v>4910.5193694079289</v>
      </c>
      <c r="E29" s="23">
        <v>2.50685847089294</v>
      </c>
      <c r="F29" s="18">
        <v>19.311367598552323</v>
      </c>
      <c r="G29" s="18">
        <v>2.6267032398595993</v>
      </c>
      <c r="H29" s="18">
        <v>4.6645339640723642E-2</v>
      </c>
      <c r="I29" s="18">
        <v>3.276371814385215</v>
      </c>
      <c r="J29" s="18">
        <v>6.9690870812298723E-3</v>
      </c>
      <c r="K29" s="18">
        <v>1.1087634967135742</v>
      </c>
      <c r="L29" s="18">
        <v>0.33841198726147187</v>
      </c>
      <c r="M29" s="18">
        <v>44.769800049563777</v>
      </c>
      <c r="N29" s="18">
        <v>0.49467148745957701</v>
      </c>
      <c r="O29" s="18">
        <v>46.291450378250396</v>
      </c>
      <c r="P29" s="18">
        <v>1.4826277219422366</v>
      </c>
      <c r="Q29" s="18">
        <v>125.86369701239339</v>
      </c>
      <c r="R29" s="18">
        <v>72.601862863982376</v>
      </c>
      <c r="S29" s="27">
        <v>44.767000000000003</v>
      </c>
      <c r="T29" s="27">
        <v>0.495</v>
      </c>
      <c r="U29" s="28" t="s">
        <v>941</v>
      </c>
      <c r="V29" s="28">
        <v>3.42</v>
      </c>
      <c r="W29" s="20" t="str">
        <f t="shared" si="1"/>
        <v>concordant</v>
      </c>
      <c r="X29" s="20" t="s">
        <v>862</v>
      </c>
      <c r="Y29" s="18" t="s">
        <v>864</v>
      </c>
    </row>
    <row r="30" spans="1:25" x14ac:dyDescent="0.25">
      <c r="A30" s="18" t="s">
        <v>316</v>
      </c>
      <c r="B30" s="63">
        <v>1017.9683762639205</v>
      </c>
      <c r="C30" s="63">
        <f t="shared" si="0"/>
        <v>1199.7553279108186</v>
      </c>
      <c r="D30" s="18">
        <v>47966.756359094477</v>
      </c>
      <c r="E30" s="23">
        <v>1.3159501617403533</v>
      </c>
      <c r="F30" s="18">
        <v>20.552547992911244</v>
      </c>
      <c r="G30" s="18">
        <v>1.9027078826491435</v>
      </c>
      <c r="H30" s="18">
        <v>4.6460292484711216E-2</v>
      </c>
      <c r="I30" s="18">
        <v>2.3777141490480327</v>
      </c>
      <c r="J30" s="18">
        <v>6.9779095739543381E-3</v>
      </c>
      <c r="K30" s="18">
        <v>1.4221405679482462</v>
      </c>
      <c r="L30" s="18">
        <v>0.59811250587781095</v>
      </c>
      <c r="M30" s="18">
        <v>44.826279631515312</v>
      </c>
      <c r="N30" s="18">
        <v>0.63528137932178197</v>
      </c>
      <c r="O30" s="18">
        <v>46.111914530776708</v>
      </c>
      <c r="P30" s="18">
        <v>1.0718867435991868</v>
      </c>
      <c r="Q30" s="18">
        <v>113.48645890518871</v>
      </c>
      <c r="R30" s="18">
        <v>44.964794659660924</v>
      </c>
      <c r="S30" s="27">
        <v>44.819000000000003</v>
      </c>
      <c r="T30" s="27">
        <v>0.63500000000000001</v>
      </c>
      <c r="U30" s="28" t="s">
        <v>941</v>
      </c>
      <c r="V30" s="28">
        <v>2.89</v>
      </c>
      <c r="W30" s="20" t="str">
        <f t="shared" si="1"/>
        <v>concordant</v>
      </c>
      <c r="X30" s="20" t="s">
        <v>860</v>
      </c>
      <c r="Y30" s="18" t="s">
        <v>861</v>
      </c>
    </row>
    <row r="31" spans="1:25" x14ac:dyDescent="0.25">
      <c r="A31" s="18" t="s">
        <v>429</v>
      </c>
      <c r="B31" s="63">
        <v>1696.0666706150998</v>
      </c>
      <c r="C31" s="63">
        <f t="shared" si="0"/>
        <v>2052.1378156048313</v>
      </c>
      <c r="D31" s="18">
        <v>16290.388651584317</v>
      </c>
      <c r="E31" s="23">
        <v>1.1193708706894587</v>
      </c>
      <c r="F31" s="18">
        <v>20.35272699911118</v>
      </c>
      <c r="G31" s="18">
        <v>1.5131901478445475</v>
      </c>
      <c r="H31" s="18">
        <v>4.6359121066865523E-2</v>
      </c>
      <c r="I31" s="18">
        <v>1.8896708031679768</v>
      </c>
      <c r="J31" s="18">
        <v>6.991262250210066E-3</v>
      </c>
      <c r="K31" s="18">
        <v>1.1299868579444849</v>
      </c>
      <c r="L31" s="18">
        <v>0.59798079964515294</v>
      </c>
      <c r="M31" s="18">
        <v>44.911759471811337</v>
      </c>
      <c r="N31" s="18">
        <v>0.50573322943468924</v>
      </c>
      <c r="O31" s="18">
        <v>46.013742903956491</v>
      </c>
      <c r="P31" s="18">
        <v>0.8501011315649798</v>
      </c>
      <c r="Q31" s="18">
        <v>103.82820359107311</v>
      </c>
      <c r="R31" s="18">
        <v>35.804161932562806</v>
      </c>
      <c r="S31" s="27">
        <v>44.908000000000001</v>
      </c>
      <c r="T31" s="27">
        <v>0.50600000000000001</v>
      </c>
      <c r="U31" s="28" t="s">
        <v>941</v>
      </c>
      <c r="V31" s="28">
        <v>2.48</v>
      </c>
      <c r="W31" s="20" t="str">
        <f t="shared" si="1"/>
        <v>concordant</v>
      </c>
      <c r="X31" s="20" t="s">
        <v>860</v>
      </c>
      <c r="Y31" s="18" t="s">
        <v>861</v>
      </c>
    </row>
    <row r="32" spans="1:25" x14ac:dyDescent="0.25">
      <c r="A32" s="18" t="s">
        <v>466</v>
      </c>
      <c r="B32" s="63">
        <v>1606.5927270002653</v>
      </c>
      <c r="C32" s="63">
        <f t="shared" si="0"/>
        <v>1789.6460700493305</v>
      </c>
      <c r="D32" s="18">
        <v>26658.689766588617</v>
      </c>
      <c r="E32" s="23">
        <v>2.0625096737177038</v>
      </c>
      <c r="F32" s="18">
        <v>21.357283481914553</v>
      </c>
      <c r="G32" s="18">
        <v>1.3575266320877319</v>
      </c>
      <c r="H32" s="18">
        <v>4.4474853623769982E-2</v>
      </c>
      <c r="I32" s="18">
        <v>1.8470574999537599</v>
      </c>
      <c r="J32" s="18">
        <v>6.9976465098660762E-3</v>
      </c>
      <c r="K32" s="18">
        <v>1.2146122753464259</v>
      </c>
      <c r="L32" s="18">
        <v>0.65759310437105134</v>
      </c>
      <c r="M32" s="18">
        <v>44.952629192404281</v>
      </c>
      <c r="N32" s="18">
        <v>0.54410086582742068</v>
      </c>
      <c r="O32" s="18">
        <v>44.183608354160675</v>
      </c>
      <c r="P32" s="18">
        <v>0.79859567651618946</v>
      </c>
      <c r="Q32" s="18">
        <v>2.6265486098266551</v>
      </c>
      <c r="R32" s="18" t="s">
        <v>857</v>
      </c>
      <c r="S32" s="27">
        <v>44.93</v>
      </c>
      <c r="T32" s="27">
        <v>0.54400000000000004</v>
      </c>
      <c r="U32" s="28" t="s">
        <v>941</v>
      </c>
      <c r="V32" s="28">
        <v>-1.76</v>
      </c>
      <c r="W32" s="20" t="str">
        <f t="shared" si="1"/>
        <v>rev discord.</v>
      </c>
      <c r="X32" s="20" t="s">
        <v>862</v>
      </c>
      <c r="Y32" s="18" t="s">
        <v>864</v>
      </c>
    </row>
    <row r="33" spans="1:25" x14ac:dyDescent="0.25">
      <c r="A33" s="18" t="s">
        <v>484</v>
      </c>
      <c r="B33" s="63">
        <v>1051.5574444836802</v>
      </c>
      <c r="C33" s="63">
        <f t="shared" si="0"/>
        <v>1191.0302371728558</v>
      </c>
      <c r="D33" s="18">
        <v>24059.678082818533</v>
      </c>
      <c r="E33" s="23">
        <v>1.7717864157519181</v>
      </c>
      <c r="F33" s="18">
        <v>21.241520370962164</v>
      </c>
      <c r="G33" s="18">
        <v>1.6421613598481379</v>
      </c>
      <c r="H33" s="18">
        <v>4.4714698095411211E-2</v>
      </c>
      <c r="I33" s="18">
        <v>2.1408233246451212</v>
      </c>
      <c r="J33" s="18">
        <v>7.0054894189905646E-3</v>
      </c>
      <c r="K33" s="18">
        <v>1.3717053097671426</v>
      </c>
      <c r="L33" s="18">
        <v>0.64073727802574609</v>
      </c>
      <c r="M33" s="18">
        <v>45.002836304506609</v>
      </c>
      <c r="N33" s="18">
        <v>0.61515657468107676</v>
      </c>
      <c r="O33" s="18">
        <v>44.416745661200402</v>
      </c>
      <c r="P33" s="18">
        <v>0.93038662426421581</v>
      </c>
      <c r="Q33" s="18">
        <v>12.903710441923717</v>
      </c>
      <c r="R33" s="18" t="s">
        <v>857</v>
      </c>
      <c r="S33" s="27">
        <v>44.988999999999997</v>
      </c>
      <c r="T33" s="27">
        <v>0.61499999999999999</v>
      </c>
      <c r="U33" s="28" t="s">
        <v>941</v>
      </c>
      <c r="V33" s="28">
        <v>-1.34</v>
      </c>
      <c r="W33" s="20" t="str">
        <f t="shared" si="1"/>
        <v>concordant</v>
      </c>
      <c r="X33" s="20" t="s">
        <v>860</v>
      </c>
      <c r="Y33" s="18" t="s">
        <v>861</v>
      </c>
    </row>
    <row r="34" spans="1:25" x14ac:dyDescent="0.25">
      <c r="A34" s="18" t="s">
        <v>322</v>
      </c>
      <c r="B34" s="63">
        <v>1878.4783755385665</v>
      </c>
      <c r="C34" s="63">
        <f t="shared" si="0"/>
        <v>2531.489197968303</v>
      </c>
      <c r="D34" s="18">
        <v>63536.328393226431</v>
      </c>
      <c r="E34" s="23">
        <v>0.67601087621953182</v>
      </c>
      <c r="F34" s="18">
        <v>21.584599625586957</v>
      </c>
      <c r="G34" s="18">
        <v>1.3013921139572568</v>
      </c>
      <c r="H34" s="18">
        <v>4.4495434920000576E-2</v>
      </c>
      <c r="I34" s="18">
        <v>1.6691897567199585</v>
      </c>
      <c r="J34" s="18">
        <v>7.0133226044920309E-3</v>
      </c>
      <c r="K34" s="18">
        <v>1.0307005645025027</v>
      </c>
      <c r="L34" s="18">
        <v>0.61748555570331387</v>
      </c>
      <c r="M34" s="18">
        <v>45.052980779628491</v>
      </c>
      <c r="N34" s="18">
        <v>0.46274242727102077</v>
      </c>
      <c r="O34" s="18">
        <v>44.203616201588581</v>
      </c>
      <c r="P34" s="18">
        <v>0.72201231440424962</v>
      </c>
      <c r="Q34" s="18" t="s">
        <v>857</v>
      </c>
      <c r="R34" s="18" t="s">
        <v>857</v>
      </c>
      <c r="S34" s="27">
        <v>45.031999999999996</v>
      </c>
      <c r="T34" s="27">
        <v>0.46200000000000002</v>
      </c>
      <c r="U34" s="28" t="s">
        <v>941</v>
      </c>
      <c r="V34" s="28">
        <v>-1.95</v>
      </c>
      <c r="W34" s="20" t="str">
        <f t="shared" si="1"/>
        <v>rev discord.</v>
      </c>
      <c r="X34" s="20" t="s">
        <v>860</v>
      </c>
      <c r="Y34" s="18" t="s">
        <v>861</v>
      </c>
    </row>
    <row r="35" spans="1:25" x14ac:dyDescent="0.25">
      <c r="A35" s="18" t="s">
        <v>387</v>
      </c>
      <c r="B35" s="63">
        <v>228.8493529178298</v>
      </c>
      <c r="C35" s="63">
        <f t="shared" si="0"/>
        <v>271.52957216504245</v>
      </c>
      <c r="D35" s="18">
        <v>3060.9463047050031</v>
      </c>
      <c r="E35" s="23">
        <v>1.2600590832063785</v>
      </c>
      <c r="F35" s="18">
        <v>20.236993646786889</v>
      </c>
      <c r="G35" s="18">
        <v>3.1911941641482149</v>
      </c>
      <c r="H35" s="18">
        <v>4.3006068096046811E-2</v>
      </c>
      <c r="I35" s="18">
        <v>3.5735277207474558</v>
      </c>
      <c r="J35" s="18">
        <v>7.0188604926693021E-3</v>
      </c>
      <c r="K35" s="18">
        <v>1.2203985674228004</v>
      </c>
      <c r="L35" s="18">
        <v>0.34151087183046563</v>
      </c>
      <c r="M35" s="18">
        <v>45.088431574491864</v>
      </c>
      <c r="N35" s="18">
        <v>0.54833870442937638</v>
      </c>
      <c r="O35" s="18">
        <v>42.754728057036118</v>
      </c>
      <c r="P35" s="18">
        <v>1.4961332802564193</v>
      </c>
      <c r="Q35" s="18" t="s">
        <v>857</v>
      </c>
      <c r="R35" s="18" t="s">
        <v>857</v>
      </c>
      <c r="S35" s="27">
        <v>45.063000000000002</v>
      </c>
      <c r="T35" s="27">
        <v>0.54800000000000004</v>
      </c>
      <c r="U35" s="28" t="s">
        <v>941</v>
      </c>
      <c r="V35" s="28">
        <v>-5.43</v>
      </c>
      <c r="W35" s="20" t="str">
        <f t="shared" si="1"/>
        <v>rev discord.</v>
      </c>
      <c r="X35" s="20" t="s">
        <v>862</v>
      </c>
      <c r="Y35" s="18" t="s">
        <v>864</v>
      </c>
    </row>
    <row r="36" spans="1:25" x14ac:dyDescent="0.25">
      <c r="A36" s="18" t="s">
        <v>347</v>
      </c>
      <c r="B36" s="63">
        <v>931.84623897246797</v>
      </c>
      <c r="C36" s="63">
        <f t="shared" si="0"/>
        <v>1133.5547795135126</v>
      </c>
      <c r="D36" s="18">
        <v>21353.900165293813</v>
      </c>
      <c r="E36" s="23">
        <v>1.0856449884132198</v>
      </c>
      <c r="F36" s="18">
        <v>21.017037475450934</v>
      </c>
      <c r="G36" s="18">
        <v>1.9652127278255787</v>
      </c>
      <c r="H36" s="18">
        <v>4.524207403200229E-2</v>
      </c>
      <c r="I36" s="18">
        <v>2.2590226547695176</v>
      </c>
      <c r="J36" s="18">
        <v>7.0339963953714724E-3</v>
      </c>
      <c r="K36" s="18">
        <v>1.1123920289877842</v>
      </c>
      <c r="L36" s="18">
        <v>0.492421811989875</v>
      </c>
      <c r="M36" s="18">
        <v>45.185323071163246</v>
      </c>
      <c r="N36" s="18">
        <v>0.50088045336287479</v>
      </c>
      <c r="O36" s="18">
        <v>44.929185542462328</v>
      </c>
      <c r="P36" s="18">
        <v>0.99283312481032837</v>
      </c>
      <c r="Q36" s="18">
        <v>31.253706471445017</v>
      </c>
      <c r="R36" s="18" t="s">
        <v>857</v>
      </c>
      <c r="S36" s="27">
        <v>45.183</v>
      </c>
      <c r="T36" s="27">
        <v>0.501</v>
      </c>
      <c r="U36" s="28" t="s">
        <v>941</v>
      </c>
      <c r="V36" s="28">
        <v>-0.58099999999999996</v>
      </c>
      <c r="W36" s="20" t="str">
        <f t="shared" si="1"/>
        <v>concordant</v>
      </c>
      <c r="X36" s="20" t="s">
        <v>860</v>
      </c>
      <c r="Y36" s="18" t="s">
        <v>861</v>
      </c>
    </row>
    <row r="37" spans="1:25" x14ac:dyDescent="0.25">
      <c r="A37" s="18" t="s">
        <v>339</v>
      </c>
      <c r="B37" s="63">
        <v>568.33208894777795</v>
      </c>
      <c r="C37" s="63">
        <f t="shared" si="0"/>
        <v>671.87584279663099</v>
      </c>
      <c r="D37" s="18">
        <v>5526.457755876876</v>
      </c>
      <c r="E37" s="23">
        <v>1.2898705710214813</v>
      </c>
      <c r="F37" s="18">
        <v>19.795607505191416</v>
      </c>
      <c r="G37" s="18">
        <v>2.2497402795362054</v>
      </c>
      <c r="H37" s="18">
        <v>4.6425056450211735E-2</v>
      </c>
      <c r="I37" s="18">
        <v>2.4331827757889957</v>
      </c>
      <c r="J37" s="18">
        <v>7.0504430801657829E-3</v>
      </c>
      <c r="K37" s="18">
        <v>0.91495280273226109</v>
      </c>
      <c r="L37" s="18">
        <v>0.37603126729169539</v>
      </c>
      <c r="M37" s="18">
        <v>45.290603803224265</v>
      </c>
      <c r="N37" s="18">
        <v>0.41293536985223511</v>
      </c>
      <c r="O37" s="18">
        <v>46.0777243422732</v>
      </c>
      <c r="P37" s="18">
        <v>1.0960973385069224</v>
      </c>
      <c r="Q37" s="18">
        <v>87.259155107853999</v>
      </c>
      <c r="R37" s="18">
        <v>53.454795199892828</v>
      </c>
      <c r="S37" s="27">
        <v>45.290999999999997</v>
      </c>
      <c r="T37" s="27">
        <v>0.41299999999999998</v>
      </c>
      <c r="U37" s="28" t="s">
        <v>941</v>
      </c>
      <c r="V37" s="28">
        <v>1.76</v>
      </c>
      <c r="W37" s="20" t="str">
        <f t="shared" si="1"/>
        <v>concordant</v>
      </c>
      <c r="X37" s="20" t="s">
        <v>862</v>
      </c>
      <c r="Y37" s="18" t="s">
        <v>864</v>
      </c>
    </row>
    <row r="38" spans="1:25" x14ac:dyDescent="0.25">
      <c r="A38" s="18" t="s">
        <v>437</v>
      </c>
      <c r="B38" s="63">
        <v>5067.658482851275</v>
      </c>
      <c r="C38" s="63">
        <f t="shared" si="0"/>
        <v>5281.547616685315</v>
      </c>
      <c r="D38" s="18">
        <v>72123.809366785426</v>
      </c>
      <c r="E38" s="23">
        <v>5.5678365802074268</v>
      </c>
      <c r="F38" s="18">
        <v>20.947513491634599</v>
      </c>
      <c r="G38" s="18">
        <v>0.91882287102367877</v>
      </c>
      <c r="H38" s="18">
        <v>4.6139797285919749E-2</v>
      </c>
      <c r="I38" s="18">
        <v>1.6122090431055158</v>
      </c>
      <c r="J38" s="18">
        <v>7.0493872178853346E-3</v>
      </c>
      <c r="K38" s="18">
        <v>1.3216828875072599</v>
      </c>
      <c r="L38" s="18">
        <v>0.81979622503628313</v>
      </c>
      <c r="M38" s="18">
        <v>45.283844927147754</v>
      </c>
      <c r="N38" s="18">
        <v>0.59641158514102699</v>
      </c>
      <c r="O38" s="18">
        <v>45.800889602852365</v>
      </c>
      <c r="P38" s="18">
        <v>0.72200016207805007</v>
      </c>
      <c r="Q38" s="18">
        <v>72.957274725516811</v>
      </c>
      <c r="R38" s="18">
        <v>21.933903086289938</v>
      </c>
      <c r="S38" s="27">
        <v>45.290999999999997</v>
      </c>
      <c r="T38" s="27">
        <v>0.59699999999999998</v>
      </c>
      <c r="U38" s="28" t="s">
        <v>941</v>
      </c>
      <c r="V38" s="28">
        <v>1.1599999999999999</v>
      </c>
      <c r="W38" s="20" t="str">
        <f t="shared" si="1"/>
        <v>concordant</v>
      </c>
      <c r="X38" s="20" t="s">
        <v>860</v>
      </c>
      <c r="Y38" s="18" t="s">
        <v>861</v>
      </c>
    </row>
    <row r="39" spans="1:25" x14ac:dyDescent="0.25">
      <c r="A39" s="18" t="s">
        <v>403</v>
      </c>
      <c r="B39" s="63">
        <v>1211.2665037172917</v>
      </c>
      <c r="C39" s="63">
        <f t="shared" si="0"/>
        <v>1340.8527347428674</v>
      </c>
      <c r="D39" s="18">
        <v>45295.706575766781</v>
      </c>
      <c r="E39" s="23">
        <v>2.196588527351985</v>
      </c>
      <c r="F39" s="18">
        <v>20.931701694747922</v>
      </c>
      <c r="G39" s="18">
        <v>1.4050669224470589</v>
      </c>
      <c r="H39" s="18">
        <v>4.6201344699317949E-2</v>
      </c>
      <c r="I39" s="18">
        <v>1.8495893261661134</v>
      </c>
      <c r="J39" s="18">
        <v>7.0717055985895731E-3</v>
      </c>
      <c r="K39" s="18">
        <v>1.2000666145106702</v>
      </c>
      <c r="L39" s="18">
        <v>0.64882868728389897</v>
      </c>
      <c r="M39" s="18">
        <v>45.426709749339842</v>
      </c>
      <c r="N39" s="18">
        <v>0.54323449368645527</v>
      </c>
      <c r="O39" s="18">
        <v>45.860625751322985</v>
      </c>
      <c r="P39" s="18">
        <v>0.82936300649047823</v>
      </c>
      <c r="Q39" s="18">
        <v>68.585260496838373</v>
      </c>
      <c r="R39" s="18">
        <v>33.498844236030607</v>
      </c>
      <c r="S39" s="27">
        <v>45.43</v>
      </c>
      <c r="T39" s="27">
        <v>0.54300000000000004</v>
      </c>
      <c r="U39" s="28" t="s">
        <v>941</v>
      </c>
      <c r="V39" s="28">
        <v>0.97199999999999998</v>
      </c>
      <c r="W39" s="20" t="str">
        <f t="shared" si="1"/>
        <v>concordant</v>
      </c>
      <c r="X39" s="20" t="s">
        <v>860</v>
      </c>
      <c r="Y39" s="18" t="s">
        <v>861</v>
      </c>
    </row>
    <row r="40" spans="1:25" x14ac:dyDescent="0.25">
      <c r="A40" s="18" t="s">
        <v>412</v>
      </c>
      <c r="B40" s="63">
        <v>2904.8386948200146</v>
      </c>
      <c r="C40" s="63">
        <f t="shared" si="0"/>
        <v>3675.3061053950569</v>
      </c>
      <c r="D40" s="18">
        <v>51463.003540896578</v>
      </c>
      <c r="E40" s="23">
        <v>0.88600385157525807</v>
      </c>
      <c r="F40" s="18">
        <v>21.039381758874391</v>
      </c>
      <c r="G40" s="18">
        <v>0.97088157359612615</v>
      </c>
      <c r="H40" s="18">
        <v>4.6084529875644438E-2</v>
      </c>
      <c r="I40" s="18">
        <v>1.497107433854977</v>
      </c>
      <c r="J40" s="18">
        <v>7.0743511551248986E-3</v>
      </c>
      <c r="K40" s="18">
        <v>1.1275500624463641</v>
      </c>
      <c r="L40" s="18">
        <v>0.75315240372761949</v>
      </c>
      <c r="M40" s="18">
        <v>45.443644323783616</v>
      </c>
      <c r="N40" s="18">
        <v>0.51059801014577744</v>
      </c>
      <c r="O40" s="18">
        <v>45.747245649787359</v>
      </c>
      <c r="P40" s="18">
        <v>0.66968615810151988</v>
      </c>
      <c r="Q40" s="18">
        <v>61.690134706473366</v>
      </c>
      <c r="R40" s="18">
        <v>23.488367227148242</v>
      </c>
      <c r="S40" s="27">
        <v>45.448</v>
      </c>
      <c r="T40" s="27">
        <v>0.51100000000000001</v>
      </c>
      <c r="U40" s="28" t="s">
        <v>941</v>
      </c>
      <c r="V40" s="28">
        <v>0.68100000000000005</v>
      </c>
      <c r="W40" s="20" t="str">
        <f t="shared" si="1"/>
        <v>concordant</v>
      </c>
      <c r="X40" s="20" t="s">
        <v>860</v>
      </c>
      <c r="Y40" s="18" t="s">
        <v>861</v>
      </c>
    </row>
    <row r="41" spans="1:25" x14ac:dyDescent="0.25">
      <c r="A41" s="18" t="s">
        <v>515</v>
      </c>
      <c r="B41" s="63">
        <v>723.87833888891339</v>
      </c>
      <c r="C41" s="63">
        <f t="shared" si="0"/>
        <v>800.83082395309884</v>
      </c>
      <c r="D41" s="18">
        <v>19911.021936932942</v>
      </c>
      <c r="E41" s="23">
        <v>2.2106031988051602</v>
      </c>
      <c r="F41" s="18">
        <v>21.223439655721755</v>
      </c>
      <c r="G41" s="18">
        <v>1.7183936983642047</v>
      </c>
      <c r="H41" s="18">
        <v>4.5396764399205675E-2</v>
      </c>
      <c r="I41" s="18">
        <v>2.2321643430130198</v>
      </c>
      <c r="J41" s="18">
        <v>7.0990697544400187E-3</v>
      </c>
      <c r="K41" s="18">
        <v>1.4194750943099284</v>
      </c>
      <c r="L41" s="18">
        <v>0.63591872110719816</v>
      </c>
      <c r="M41" s="18">
        <v>45.601869357973527</v>
      </c>
      <c r="N41" s="18">
        <v>0.64502304713311887</v>
      </c>
      <c r="O41" s="18">
        <v>45.079445811964362</v>
      </c>
      <c r="P41" s="18">
        <v>0.98423762194199327</v>
      </c>
      <c r="Q41" s="18">
        <v>17.349266708093911</v>
      </c>
      <c r="R41" s="18" t="s">
        <v>857</v>
      </c>
      <c r="S41" s="27">
        <v>45.591000000000001</v>
      </c>
      <c r="T41" s="27">
        <v>0.64500000000000002</v>
      </c>
      <c r="U41" s="28" t="s">
        <v>941</v>
      </c>
      <c r="V41" s="28">
        <v>-1.18</v>
      </c>
      <c r="W41" s="20" t="str">
        <f t="shared" si="1"/>
        <v>concordant</v>
      </c>
      <c r="X41" s="20" t="s">
        <v>862</v>
      </c>
      <c r="Y41" s="18" t="s">
        <v>864</v>
      </c>
    </row>
    <row r="42" spans="1:25" x14ac:dyDescent="0.25">
      <c r="A42" s="18" t="s">
        <v>351</v>
      </c>
      <c r="B42" s="63">
        <v>1005.1098969671186</v>
      </c>
      <c r="C42" s="63">
        <f t="shared" si="0"/>
        <v>1192.7512300916994</v>
      </c>
      <c r="D42" s="18">
        <v>21097.656154505945</v>
      </c>
      <c r="E42" s="23">
        <v>1.2587888918400081</v>
      </c>
      <c r="F42" s="18">
        <v>20.048191872893458</v>
      </c>
      <c r="G42" s="18">
        <v>1.4270638390763315</v>
      </c>
      <c r="H42" s="18">
        <v>4.8288585566737853E-2</v>
      </c>
      <c r="I42" s="18">
        <v>1.8938642613271695</v>
      </c>
      <c r="J42" s="18">
        <v>7.1305061076040281E-3</v>
      </c>
      <c r="K42" s="18">
        <v>1.2365951362531733</v>
      </c>
      <c r="L42" s="18">
        <v>0.6529481344067396</v>
      </c>
      <c r="M42" s="18">
        <v>45.803089472419551</v>
      </c>
      <c r="N42" s="18">
        <v>0.56439134583234107</v>
      </c>
      <c r="O42" s="18">
        <v>47.884364014072808</v>
      </c>
      <c r="P42" s="18">
        <v>0.88581391292321499</v>
      </c>
      <c r="Q42" s="18">
        <v>153.38752616624441</v>
      </c>
      <c r="R42" s="18">
        <v>33.579614608438504</v>
      </c>
      <c r="S42" s="27">
        <v>45.764000000000003</v>
      </c>
      <c r="T42" s="27">
        <v>0.56499999999999995</v>
      </c>
      <c r="U42" s="28" t="s">
        <v>941</v>
      </c>
      <c r="V42" s="28">
        <v>4.55</v>
      </c>
      <c r="W42" s="20" t="str">
        <f t="shared" si="1"/>
        <v>discord.</v>
      </c>
      <c r="X42" s="20" t="s">
        <v>860</v>
      </c>
      <c r="Y42" s="18" t="s">
        <v>861</v>
      </c>
    </row>
    <row r="43" spans="1:25" x14ac:dyDescent="0.25">
      <c r="A43" s="18" t="s">
        <v>570</v>
      </c>
      <c r="B43" s="63">
        <v>892.23027338582176</v>
      </c>
      <c r="C43" s="63">
        <f t="shared" si="0"/>
        <v>1021.9563220680876</v>
      </c>
      <c r="D43" s="18">
        <v>50524.625054979078</v>
      </c>
      <c r="E43" s="23">
        <v>1.6162838256117444</v>
      </c>
      <c r="F43" s="18">
        <v>21.424945803822741</v>
      </c>
      <c r="G43" s="18">
        <v>1.7703959323460634</v>
      </c>
      <c r="H43" s="18">
        <v>4.5555844335170348E-2</v>
      </c>
      <c r="I43" s="18">
        <v>2.062067425912717</v>
      </c>
      <c r="J43" s="18">
        <v>7.1300453363285108E-3</v>
      </c>
      <c r="K43" s="18">
        <v>1.0326082229662021</v>
      </c>
      <c r="L43" s="18">
        <v>0.50076355893607472</v>
      </c>
      <c r="M43" s="18">
        <v>45.80014017920773</v>
      </c>
      <c r="N43" s="18">
        <v>0.47125994086654899</v>
      </c>
      <c r="O43" s="18">
        <v>45.233946751611398</v>
      </c>
      <c r="P43" s="18">
        <v>0.91228336498015494</v>
      </c>
      <c r="Q43" s="18">
        <v>15.338173259246037</v>
      </c>
      <c r="R43" s="18" t="s">
        <v>857</v>
      </c>
      <c r="S43" s="27">
        <v>45.793999999999997</v>
      </c>
      <c r="T43" s="27">
        <v>0.47099999999999997</v>
      </c>
      <c r="U43" s="28" t="s">
        <v>941</v>
      </c>
      <c r="V43" s="28">
        <v>-1.27</v>
      </c>
      <c r="W43" s="20" t="str">
        <f t="shared" si="1"/>
        <v>concordant</v>
      </c>
      <c r="X43" s="20" t="s">
        <v>860</v>
      </c>
      <c r="Y43" s="18" t="s">
        <v>861</v>
      </c>
    </row>
    <row r="44" spans="1:25" x14ac:dyDescent="0.25">
      <c r="A44" s="18" t="s">
        <v>376</v>
      </c>
      <c r="B44" s="63">
        <v>433.53649823651136</v>
      </c>
      <c r="C44" s="63">
        <f t="shared" si="0"/>
        <v>507.88767111370703</v>
      </c>
      <c r="D44" s="18">
        <v>9615.9983278815962</v>
      </c>
      <c r="E44" s="23">
        <v>1.3702685935278403</v>
      </c>
      <c r="F44" s="18">
        <v>17.551270167636865</v>
      </c>
      <c r="G44" s="18">
        <v>3.2869768790301817</v>
      </c>
      <c r="H44" s="18">
        <v>5.4626442492211692E-2</v>
      </c>
      <c r="I44" s="18">
        <v>3.4475616213982492</v>
      </c>
      <c r="J44" s="18">
        <v>7.1667800167103659E-3</v>
      </c>
      <c r="K44" s="18">
        <v>0.97279478486910476</v>
      </c>
      <c r="L44" s="18">
        <v>0.28216893320519154</v>
      </c>
      <c r="M44" s="18">
        <v>46.035266364816685</v>
      </c>
      <c r="N44" s="18">
        <v>0.44623344896198702</v>
      </c>
      <c r="O44" s="18">
        <v>54.004793907794046</v>
      </c>
      <c r="P44" s="18">
        <v>1.8132040149105286</v>
      </c>
      <c r="Q44" s="18">
        <v>423.59355345468947</v>
      </c>
      <c r="R44" s="18">
        <v>73.801982339476154</v>
      </c>
      <c r="S44" s="27">
        <v>45.954999999999998</v>
      </c>
      <c r="T44" s="27">
        <v>0.44600000000000001</v>
      </c>
      <c r="U44" s="28" t="s">
        <v>941</v>
      </c>
      <c r="V44" s="28">
        <v>16.399999999999999</v>
      </c>
      <c r="W44" s="20" t="str">
        <f t="shared" si="1"/>
        <v>discord.</v>
      </c>
      <c r="X44" s="20" t="s">
        <v>868</v>
      </c>
      <c r="Y44" s="18" t="s">
        <v>869</v>
      </c>
    </row>
    <row r="45" spans="1:25" x14ac:dyDescent="0.25">
      <c r="A45" s="18" t="s">
        <v>544</v>
      </c>
      <c r="B45" s="63">
        <v>1177.0615066566618</v>
      </c>
      <c r="C45" s="63">
        <f t="shared" si="0"/>
        <v>1402.5584883327151</v>
      </c>
      <c r="D45" s="18">
        <v>30190.688853854375</v>
      </c>
      <c r="E45" s="23">
        <v>1.2266658826577548</v>
      </c>
      <c r="F45" s="18">
        <v>21.449722271380264</v>
      </c>
      <c r="G45" s="18">
        <v>1.3664520718174029</v>
      </c>
      <c r="H45" s="18">
        <v>4.5703917906527849E-2</v>
      </c>
      <c r="I45" s="18">
        <v>1.9449738190200254</v>
      </c>
      <c r="J45" s="18">
        <v>7.1921784824465051E-3</v>
      </c>
      <c r="K45" s="18">
        <v>1.3330279773371523</v>
      </c>
      <c r="L45" s="18">
        <v>0.68537065347686676</v>
      </c>
      <c r="M45" s="18">
        <v>46.197828284620584</v>
      </c>
      <c r="N45" s="18">
        <v>0.61362858595588676</v>
      </c>
      <c r="O45" s="18">
        <v>45.377737014263133</v>
      </c>
      <c r="P45" s="18">
        <v>0.86315436454979988</v>
      </c>
      <c r="Q45" s="18">
        <v>2.2387123105818674</v>
      </c>
      <c r="R45" s="18" t="s">
        <v>857</v>
      </c>
      <c r="S45" s="27">
        <v>46.168999999999997</v>
      </c>
      <c r="T45" s="27">
        <v>0.61299999999999999</v>
      </c>
      <c r="U45" s="28" t="s">
        <v>941</v>
      </c>
      <c r="V45" s="28">
        <v>-1.83</v>
      </c>
      <c r="W45" s="20" t="str">
        <f t="shared" si="1"/>
        <v>rev discord.</v>
      </c>
      <c r="X45" s="20" t="s">
        <v>860</v>
      </c>
      <c r="Y45" s="18" t="s">
        <v>861</v>
      </c>
    </row>
    <row r="46" spans="1:25" x14ac:dyDescent="0.25">
      <c r="A46" s="18" t="s">
        <v>285</v>
      </c>
      <c r="B46" s="63">
        <v>151.62910114217215</v>
      </c>
      <c r="C46" s="63">
        <f t="shared" si="0"/>
        <v>189.9590899882752</v>
      </c>
      <c r="D46" s="18">
        <v>5574.1852920214706</v>
      </c>
      <c r="E46" s="23">
        <v>0.92963342388327319</v>
      </c>
      <c r="F46" s="18">
        <v>20.480501141201785</v>
      </c>
      <c r="G46" s="18">
        <v>3.8987482122163279</v>
      </c>
      <c r="H46" s="18">
        <v>4.6015374732072796E-2</v>
      </c>
      <c r="I46" s="18">
        <v>4.1049949688158582</v>
      </c>
      <c r="J46" s="18">
        <v>7.2283554573225406E-3</v>
      </c>
      <c r="K46" s="18">
        <v>1.2655343913077832</v>
      </c>
      <c r="L46" s="18">
        <v>0.3082913379727833</v>
      </c>
      <c r="M46" s="18">
        <v>46.429370566882341</v>
      </c>
      <c r="N46" s="18">
        <v>0.58546874573021412</v>
      </c>
      <c r="O46" s="18">
        <v>45.680117917790326</v>
      </c>
      <c r="P46" s="18">
        <v>1.8336139615541249</v>
      </c>
      <c r="Q46" s="18">
        <v>6.5302798491327785</v>
      </c>
      <c r="R46" s="18" t="s">
        <v>857</v>
      </c>
      <c r="S46" s="27">
        <v>46.426000000000002</v>
      </c>
      <c r="T46" s="27">
        <v>0.58499999999999996</v>
      </c>
      <c r="U46" s="28" t="s">
        <v>941</v>
      </c>
      <c r="V46" s="28">
        <v>-1.66</v>
      </c>
      <c r="W46" s="20" t="str">
        <f t="shared" si="1"/>
        <v>concordant</v>
      </c>
      <c r="X46" s="20" t="s">
        <v>862</v>
      </c>
      <c r="Y46" s="18" t="s">
        <v>864</v>
      </c>
    </row>
    <row r="47" spans="1:25" x14ac:dyDescent="0.25">
      <c r="A47" s="18" t="s">
        <v>463</v>
      </c>
      <c r="B47" s="63">
        <v>2537.0139732929479</v>
      </c>
      <c r="C47" s="63">
        <f t="shared" si="0"/>
        <v>2914.1562203600038</v>
      </c>
      <c r="D47" s="18">
        <v>24557.767686210682</v>
      </c>
      <c r="E47" s="23">
        <v>1.5808313397937579</v>
      </c>
      <c r="F47" s="18">
        <v>18.202343336875948</v>
      </c>
      <c r="G47" s="18">
        <v>1.5972969244503841</v>
      </c>
      <c r="H47" s="18">
        <v>5.4785156713218409E-2</v>
      </c>
      <c r="I47" s="18">
        <v>1.9908088380731717</v>
      </c>
      <c r="J47" s="18">
        <v>7.3044676829889452E-3</v>
      </c>
      <c r="K47" s="18">
        <v>1.1874455674927229</v>
      </c>
      <c r="L47" s="18">
        <v>0.59646388180695764</v>
      </c>
      <c r="M47" s="18">
        <v>46.916481946320886</v>
      </c>
      <c r="N47" s="18">
        <v>0.55508530351155727</v>
      </c>
      <c r="O47" s="18">
        <v>54.157590764212273</v>
      </c>
      <c r="P47" s="18">
        <v>1.0499255980236626</v>
      </c>
      <c r="Q47" s="18">
        <v>387.48989859563659</v>
      </c>
      <c r="R47" s="18">
        <v>35.877347281988648</v>
      </c>
      <c r="S47" s="27">
        <v>46.494999999999997</v>
      </c>
      <c r="T47" s="27">
        <v>0.55400000000000005</v>
      </c>
      <c r="U47" s="28" t="s">
        <v>941</v>
      </c>
      <c r="V47" s="28">
        <v>14.8</v>
      </c>
      <c r="W47" s="20" t="str">
        <f t="shared" si="1"/>
        <v>discord.</v>
      </c>
      <c r="X47" s="20" t="s">
        <v>860</v>
      </c>
      <c r="Y47" s="18" t="s">
        <v>861</v>
      </c>
    </row>
    <row r="48" spans="1:25" x14ac:dyDescent="0.25">
      <c r="A48" s="18" t="s">
        <v>591</v>
      </c>
      <c r="B48" s="63">
        <v>1931.5688258746825</v>
      </c>
      <c r="C48" s="63">
        <f t="shared" si="0"/>
        <v>2097.57548158911</v>
      </c>
      <c r="D48" s="18">
        <v>24962.057925669993</v>
      </c>
      <c r="E48" s="23">
        <v>2.7343402114033482</v>
      </c>
      <c r="F48" s="18">
        <v>20.459141828407382</v>
      </c>
      <c r="G48" s="18">
        <v>1.3431765297821014</v>
      </c>
      <c r="H48" s="18">
        <v>4.813218023021118E-2</v>
      </c>
      <c r="I48" s="18">
        <v>1.7535225120307758</v>
      </c>
      <c r="J48" s="18">
        <v>7.25639311114011E-3</v>
      </c>
      <c r="K48" s="18">
        <v>1.1224893810385861</v>
      </c>
      <c r="L48" s="18">
        <v>0.64013400075406912</v>
      </c>
      <c r="M48" s="18">
        <v>46.608813304627162</v>
      </c>
      <c r="N48" s="18">
        <v>0.52129218885692197</v>
      </c>
      <c r="O48" s="18">
        <v>47.732856901537282</v>
      </c>
      <c r="P48" s="18">
        <v>0.81763755254556614</v>
      </c>
      <c r="Q48" s="18">
        <v>104.57641223414511</v>
      </c>
      <c r="R48" s="18">
        <v>31.818388362089209</v>
      </c>
      <c r="S48" s="27">
        <v>46.604999999999997</v>
      </c>
      <c r="T48" s="27">
        <v>0.52100000000000002</v>
      </c>
      <c r="U48" s="28" t="s">
        <v>941</v>
      </c>
      <c r="V48" s="28">
        <v>2.44</v>
      </c>
      <c r="W48" s="20" t="str">
        <f t="shared" si="1"/>
        <v>concordant</v>
      </c>
      <c r="X48" s="20" t="s">
        <v>860</v>
      </c>
      <c r="Y48" s="18" t="s">
        <v>861</v>
      </c>
    </row>
    <row r="49" spans="1:25" x14ac:dyDescent="0.25">
      <c r="A49" s="18" t="s">
        <v>533</v>
      </c>
      <c r="B49" s="63">
        <v>291.47421063084005</v>
      </c>
      <c r="C49" s="63">
        <f t="shared" si="0"/>
        <v>338.60642589688837</v>
      </c>
      <c r="D49" s="18">
        <v>22814.979118669977</v>
      </c>
      <c r="E49" s="23">
        <v>1.4532828366246737</v>
      </c>
      <c r="F49" s="18">
        <v>20.519581067859111</v>
      </c>
      <c r="G49" s="18">
        <v>3.3760245729959166</v>
      </c>
      <c r="H49" s="18">
        <v>4.849881154099317E-2</v>
      </c>
      <c r="I49" s="18">
        <v>3.6043831625687996</v>
      </c>
      <c r="J49" s="18">
        <v>7.308136956439483E-3</v>
      </c>
      <c r="K49" s="18">
        <v>1.0682883887135832</v>
      </c>
      <c r="L49" s="18">
        <v>0.29638591141132359</v>
      </c>
      <c r="M49" s="18">
        <v>46.939964035487144</v>
      </c>
      <c r="N49" s="18">
        <v>0.49963292483110422</v>
      </c>
      <c r="O49" s="18">
        <v>48.087970629243223</v>
      </c>
      <c r="P49" s="18">
        <v>1.6928731593525761</v>
      </c>
      <c r="Q49" s="18">
        <v>105.68058077497942</v>
      </c>
      <c r="R49" s="18">
        <v>81.354059133757545</v>
      </c>
      <c r="S49" s="27">
        <v>46.939</v>
      </c>
      <c r="T49" s="27">
        <v>0.5</v>
      </c>
      <c r="U49" s="28" t="s">
        <v>941</v>
      </c>
      <c r="V49" s="28">
        <v>2.4700000000000002</v>
      </c>
      <c r="W49" s="20" t="str">
        <f t="shared" si="1"/>
        <v>concordant</v>
      </c>
      <c r="X49" s="20" t="s">
        <v>862</v>
      </c>
    </row>
    <row r="50" spans="1:25" x14ac:dyDescent="0.25">
      <c r="A50" s="18" t="s">
        <v>575</v>
      </c>
      <c r="B50" s="63">
        <v>3180.047798190817</v>
      </c>
      <c r="C50" s="63">
        <f t="shared" si="0"/>
        <v>3439.3680290794578</v>
      </c>
      <c r="D50" s="18">
        <v>150905.75859323845</v>
      </c>
      <c r="E50" s="23">
        <v>2.8818084497840735</v>
      </c>
      <c r="F50" s="18">
        <v>21.189621381480336</v>
      </c>
      <c r="G50" s="18">
        <v>0.91729294082621349</v>
      </c>
      <c r="H50" s="18">
        <v>4.7292731530036505E-2</v>
      </c>
      <c r="I50" s="18">
        <v>1.60700112163023</v>
      </c>
      <c r="J50" s="18">
        <v>7.3150643616785548E-3</v>
      </c>
      <c r="K50" s="18">
        <v>1.3189509269329418</v>
      </c>
      <c r="L50" s="18">
        <v>0.82075295977075968</v>
      </c>
      <c r="M50" s="18">
        <v>46.984296815284679</v>
      </c>
      <c r="N50" s="18">
        <v>0.6174469746359037</v>
      </c>
      <c r="O50" s="18">
        <v>46.919311138050013</v>
      </c>
      <c r="P50" s="18">
        <v>0.73683878223322097</v>
      </c>
      <c r="Q50" s="18">
        <v>43.595222951688974</v>
      </c>
      <c r="R50" s="18">
        <v>21.933150279066236</v>
      </c>
      <c r="S50" s="27">
        <v>46.981000000000002</v>
      </c>
      <c r="T50" s="27">
        <v>0.61699999999999999</v>
      </c>
      <c r="U50" s="28" t="s">
        <v>941</v>
      </c>
      <c r="V50" s="28">
        <v>-0.14199999999999999</v>
      </c>
      <c r="W50" s="20" t="str">
        <f t="shared" si="1"/>
        <v>concordant</v>
      </c>
      <c r="X50" s="20" t="s">
        <v>860</v>
      </c>
      <c r="Y50" s="18" t="s">
        <v>861</v>
      </c>
    </row>
    <row r="51" spans="1:25" x14ac:dyDescent="0.25">
      <c r="A51" s="18" t="s">
        <v>441</v>
      </c>
      <c r="B51" s="63">
        <v>605.92434712681813</v>
      </c>
      <c r="C51" s="63">
        <f t="shared" si="0"/>
        <v>696.83216259661799</v>
      </c>
      <c r="D51" s="18">
        <v>27591.582512962421</v>
      </c>
      <c r="E51" s="23">
        <v>1.5663364127598665</v>
      </c>
      <c r="F51" s="18">
        <v>20.522627328480059</v>
      </c>
      <c r="G51" s="18">
        <v>1.8653760596582534</v>
      </c>
      <c r="H51" s="18">
        <v>4.8878817316332764E-2</v>
      </c>
      <c r="I51" s="18">
        <v>2.2557549016584395</v>
      </c>
      <c r="J51" s="18">
        <v>7.3713297095051858E-3</v>
      </c>
      <c r="K51" s="18">
        <v>1.2665912065519642</v>
      </c>
      <c r="L51" s="18">
        <v>0.56149327465531018</v>
      </c>
      <c r="M51" s="18">
        <v>47.344362518168126</v>
      </c>
      <c r="N51" s="18">
        <v>0.5974628770616377</v>
      </c>
      <c r="O51" s="18">
        <v>48.455907640998078</v>
      </c>
      <c r="P51" s="18">
        <v>1.0673758068363455</v>
      </c>
      <c r="Q51" s="18">
        <v>103.81226689950859</v>
      </c>
      <c r="R51" s="18">
        <v>44.120618047311936</v>
      </c>
      <c r="S51" s="27">
        <v>47.341999999999999</v>
      </c>
      <c r="T51" s="27">
        <v>0.59799999999999998</v>
      </c>
      <c r="U51" s="28" t="s">
        <v>941</v>
      </c>
      <c r="V51" s="28">
        <v>2.38</v>
      </c>
      <c r="W51" s="20" t="str">
        <f t="shared" si="1"/>
        <v>concordant</v>
      </c>
      <c r="X51" s="20" t="s">
        <v>862</v>
      </c>
    </row>
    <row r="52" spans="1:25" x14ac:dyDescent="0.25">
      <c r="A52" s="18" t="s">
        <v>547</v>
      </c>
      <c r="B52" s="63">
        <v>582.13610497918899</v>
      </c>
      <c r="C52" s="63">
        <f t="shared" si="0"/>
        <v>787.79691741614386</v>
      </c>
      <c r="D52" s="18">
        <v>13268.901709241854</v>
      </c>
      <c r="E52" s="23">
        <v>0.6651825549509871</v>
      </c>
      <c r="F52" s="18">
        <v>9.9855571106004035</v>
      </c>
      <c r="G52" s="18">
        <v>5.717715124581928</v>
      </c>
      <c r="H52" s="18">
        <v>0.1028368934468171</v>
      </c>
      <c r="I52" s="18">
        <v>5.8538343824164816</v>
      </c>
      <c r="J52" s="18">
        <v>7.5322285196959046E-3</v>
      </c>
      <c r="K52" s="18">
        <v>1.1398180555284316</v>
      </c>
      <c r="L52" s="18">
        <v>0.19471306857470627</v>
      </c>
      <c r="M52" s="18">
        <v>48.37391092495551</v>
      </c>
      <c r="N52" s="18">
        <v>0.54931097898192505</v>
      </c>
      <c r="O52" s="18">
        <v>99.391637252905284</v>
      </c>
      <c r="P52" s="18">
        <v>5.5425844358390037</v>
      </c>
      <c r="Q52" s="18">
        <v>1605.7314053782288</v>
      </c>
      <c r="R52" s="18">
        <v>107.1466633971919</v>
      </c>
      <c r="S52" s="27">
        <v>47.863999999999997</v>
      </c>
      <c r="T52" s="27">
        <v>0.54700000000000004</v>
      </c>
      <c r="U52" s="28" t="s">
        <v>941</v>
      </c>
      <c r="V52" s="28">
        <v>74.599999999999994</v>
      </c>
      <c r="W52" s="20" t="str">
        <f t="shared" si="1"/>
        <v>discord.</v>
      </c>
      <c r="X52" s="20" t="s">
        <v>868</v>
      </c>
      <c r="Y52" s="18" t="s">
        <v>869</v>
      </c>
    </row>
    <row r="53" spans="1:25" x14ac:dyDescent="0.25">
      <c r="A53" s="18" t="s">
        <v>522</v>
      </c>
      <c r="B53" s="63">
        <v>468.17839040017088</v>
      </c>
      <c r="C53" s="63">
        <f t="shared" si="0"/>
        <v>530.24395285939431</v>
      </c>
      <c r="D53" s="18">
        <v>14504.498317543443</v>
      </c>
      <c r="E53" s="23">
        <v>1.7726725962779073</v>
      </c>
      <c r="F53" s="18">
        <v>20.726169405956771</v>
      </c>
      <c r="G53" s="18">
        <v>1.8902227796923849</v>
      </c>
      <c r="H53" s="18">
        <v>4.8355210088972846E-2</v>
      </c>
      <c r="I53" s="18">
        <v>2.16066238307525</v>
      </c>
      <c r="J53" s="18">
        <v>7.4532057941166796E-3</v>
      </c>
      <c r="K53" s="18">
        <v>0.95373084999222946</v>
      </c>
      <c r="L53" s="18">
        <v>0.44140669891924239</v>
      </c>
      <c r="M53" s="18">
        <v>47.868286208797635</v>
      </c>
      <c r="N53" s="18">
        <v>0.45484378701222283</v>
      </c>
      <c r="O53" s="18">
        <v>47.948895157580949</v>
      </c>
      <c r="P53" s="18">
        <v>1.0119330542553868</v>
      </c>
      <c r="Q53" s="18">
        <v>51.988825361166938</v>
      </c>
      <c r="R53" s="18">
        <v>46.280991306929799</v>
      </c>
      <c r="S53" s="27">
        <v>47.869</v>
      </c>
      <c r="T53" s="27">
        <v>0.45500000000000002</v>
      </c>
      <c r="U53" s="28" t="s">
        <v>941</v>
      </c>
      <c r="V53" s="28">
        <v>0.17199999999999999</v>
      </c>
      <c r="W53" s="20" t="str">
        <f t="shared" si="1"/>
        <v>concordant</v>
      </c>
      <c r="X53" s="20" t="s">
        <v>862</v>
      </c>
    </row>
    <row r="54" spans="1:25" x14ac:dyDescent="0.25">
      <c r="A54" s="18" t="s">
        <v>430</v>
      </c>
      <c r="B54" s="63">
        <v>2117.6481145078865</v>
      </c>
      <c r="C54" s="63">
        <f t="shared" si="0"/>
        <v>2335.8935514449417</v>
      </c>
      <c r="D54" s="18">
        <v>45829.917268231809</v>
      </c>
      <c r="E54" s="23">
        <v>2.2802186102652899</v>
      </c>
      <c r="F54" s="18">
        <v>19.657533394520449</v>
      </c>
      <c r="G54" s="18">
        <v>1.4179792776276796</v>
      </c>
      <c r="H54" s="18">
        <v>5.2139719553296486E-2</v>
      </c>
      <c r="I54" s="18">
        <v>1.7235244618232464</v>
      </c>
      <c r="J54" s="18">
        <v>7.4722855789260169E-3</v>
      </c>
      <c r="K54" s="18">
        <v>0.97791854422370728</v>
      </c>
      <c r="L54" s="18">
        <v>0.56739464155281383</v>
      </c>
      <c r="M54" s="18">
        <v>47.990371314093998</v>
      </c>
      <c r="N54" s="18">
        <v>0.46756418966379698</v>
      </c>
      <c r="O54" s="18">
        <v>51.607776575323378</v>
      </c>
      <c r="P54" s="18">
        <v>0.86724687354381302</v>
      </c>
      <c r="Q54" s="18">
        <v>222.98307540157029</v>
      </c>
      <c r="R54" s="18">
        <v>32.8212733019582</v>
      </c>
      <c r="S54" s="27">
        <v>47.904000000000003</v>
      </c>
      <c r="T54" s="27">
        <v>0.46800000000000003</v>
      </c>
      <c r="U54" s="28" t="s">
        <v>941</v>
      </c>
      <c r="V54" s="28">
        <v>7.45</v>
      </c>
      <c r="W54" s="20" t="str">
        <f t="shared" si="1"/>
        <v>discord.</v>
      </c>
      <c r="X54" s="20" t="s">
        <v>860</v>
      </c>
      <c r="Y54" s="18" t="s">
        <v>861</v>
      </c>
    </row>
    <row r="55" spans="1:25" x14ac:dyDescent="0.25">
      <c r="A55" s="18" t="s">
        <v>543</v>
      </c>
      <c r="B55" s="63">
        <v>945.13326781018418</v>
      </c>
      <c r="C55" s="63">
        <f t="shared" si="0"/>
        <v>1161.5389730133602</v>
      </c>
      <c r="D55" s="18">
        <v>21828.526229996056</v>
      </c>
      <c r="E55" s="23">
        <v>1.0263422478943669</v>
      </c>
      <c r="F55" s="18">
        <v>18.479338999993061</v>
      </c>
      <c r="G55" s="18">
        <v>1.9545682088624501</v>
      </c>
      <c r="H55" s="18">
        <v>5.6088715053292805E-2</v>
      </c>
      <c r="I55" s="18">
        <v>2.4099450709440124</v>
      </c>
      <c r="J55" s="18">
        <v>7.6119428776015904E-3</v>
      </c>
      <c r="K55" s="18">
        <v>1.4050795335771344</v>
      </c>
      <c r="L55" s="18">
        <v>0.58303384194011654</v>
      </c>
      <c r="M55" s="18">
        <v>48.88392085365718</v>
      </c>
      <c r="N55" s="18">
        <v>0.68426027746152585</v>
      </c>
      <c r="O55" s="18">
        <v>55.411679161822939</v>
      </c>
      <c r="P55" s="18">
        <v>1.2996080138947583</v>
      </c>
      <c r="Q55" s="18">
        <v>347.56658002264032</v>
      </c>
      <c r="R55" s="18">
        <v>44.266340051718373</v>
      </c>
      <c r="S55" s="27">
        <v>48.573999999999998</v>
      </c>
      <c r="T55" s="27">
        <v>0.68300000000000005</v>
      </c>
      <c r="U55" s="28" t="s">
        <v>941</v>
      </c>
      <c r="V55" s="28">
        <v>12.9</v>
      </c>
      <c r="W55" s="20" t="str">
        <f t="shared" si="1"/>
        <v>discord.</v>
      </c>
      <c r="X55" s="20" t="s">
        <v>860</v>
      </c>
      <c r="Y55" s="18" t="s">
        <v>861</v>
      </c>
    </row>
    <row r="56" spans="1:25" x14ac:dyDescent="0.25">
      <c r="A56" s="18" t="s">
        <v>314</v>
      </c>
      <c r="B56" s="63">
        <v>1640.3894896835791</v>
      </c>
      <c r="C56" s="63">
        <f t="shared" si="0"/>
        <v>1757.6627363624823</v>
      </c>
      <c r="D56" s="18">
        <v>65568.167476312068</v>
      </c>
      <c r="E56" s="23">
        <v>3.2871225193511142</v>
      </c>
      <c r="F56" s="18">
        <v>21.488271589618869</v>
      </c>
      <c r="G56" s="18">
        <v>1.3411096689103241</v>
      </c>
      <c r="H56" s="18">
        <v>4.8355465866999937E-2</v>
      </c>
      <c r="I56" s="18">
        <v>1.7315701167370556</v>
      </c>
      <c r="J56" s="18">
        <v>7.5812885753057321E-3</v>
      </c>
      <c r="K56" s="18">
        <v>1.094755324461554</v>
      </c>
      <c r="L56" s="18">
        <v>0.6322327429191803</v>
      </c>
      <c r="M56" s="18">
        <v>48.687800376480297</v>
      </c>
      <c r="N56" s="18">
        <v>0.53100450646012121</v>
      </c>
      <c r="O56" s="18">
        <v>47.949142891020948</v>
      </c>
      <c r="P56" s="18">
        <v>0.81097430312075502</v>
      </c>
      <c r="Q56" s="18">
        <v>11.146300685071289</v>
      </c>
      <c r="R56" s="18" t="s">
        <v>857</v>
      </c>
      <c r="S56" s="27">
        <v>48.668999999999997</v>
      </c>
      <c r="T56" s="27">
        <v>0.53100000000000003</v>
      </c>
      <c r="U56" s="28" t="s">
        <v>941</v>
      </c>
      <c r="V56" s="28">
        <v>-1.57</v>
      </c>
      <c r="W56" s="20" t="str">
        <f t="shared" si="1"/>
        <v>concordant</v>
      </c>
      <c r="X56" s="20" t="s">
        <v>860</v>
      </c>
      <c r="Y56" s="18" t="s">
        <v>861</v>
      </c>
    </row>
    <row r="57" spans="1:25" x14ac:dyDescent="0.25">
      <c r="A57" s="18" t="s">
        <v>473</v>
      </c>
      <c r="B57" s="63">
        <v>691.14117924066989</v>
      </c>
      <c r="C57" s="63">
        <f t="shared" si="0"/>
        <v>804.12364543958563</v>
      </c>
      <c r="D57" s="18">
        <v>11303.347659721145</v>
      </c>
      <c r="E57" s="23">
        <v>1.4375520608269048</v>
      </c>
      <c r="F57" s="18">
        <v>21.047179381735983</v>
      </c>
      <c r="G57" s="18">
        <v>1.850087485563185</v>
      </c>
      <c r="H57" s="18">
        <v>4.8486746699189447E-2</v>
      </c>
      <c r="I57" s="18">
        <v>2.1716616813428264</v>
      </c>
      <c r="J57" s="18">
        <v>7.6033903843191484E-3</v>
      </c>
      <c r="K57" s="18">
        <v>1.1092705497314292</v>
      </c>
      <c r="L57" s="18">
        <v>0.51079344414527872</v>
      </c>
      <c r="M57" s="18">
        <v>48.829204205685286</v>
      </c>
      <c r="N57" s="18">
        <v>0.53960176129139725</v>
      </c>
      <c r="O57" s="18">
        <v>48.076286775856794</v>
      </c>
      <c r="P57" s="18">
        <v>1.0197232590132899</v>
      </c>
      <c r="Q57" s="18">
        <v>10.670350772245197</v>
      </c>
      <c r="R57" s="18" t="s">
        <v>857</v>
      </c>
      <c r="S57" s="27">
        <v>48.819000000000003</v>
      </c>
      <c r="T57" s="27">
        <v>0.53900000000000003</v>
      </c>
      <c r="U57" s="28" t="s">
        <v>941</v>
      </c>
      <c r="V57" s="28">
        <v>-1.59</v>
      </c>
      <c r="W57" s="20" t="str">
        <f t="shared" si="1"/>
        <v>concordant</v>
      </c>
      <c r="X57" s="20" t="s">
        <v>862</v>
      </c>
    </row>
    <row r="58" spans="1:25" x14ac:dyDescent="0.25">
      <c r="A58" s="18" t="s">
        <v>440</v>
      </c>
      <c r="B58" s="63">
        <v>272.86562929570209</v>
      </c>
      <c r="C58" s="63">
        <f t="shared" si="0"/>
        <v>321.48100909640164</v>
      </c>
      <c r="D58" s="18">
        <v>20189.647824374741</v>
      </c>
      <c r="E58" s="23">
        <v>1.3189945886953109</v>
      </c>
      <c r="F58" s="18">
        <v>20.65921863211344</v>
      </c>
      <c r="G58" s="18">
        <v>2.6741453899027521</v>
      </c>
      <c r="H58" s="18">
        <v>4.977832271646921E-2</v>
      </c>
      <c r="I58" s="18">
        <v>2.8213933521970413</v>
      </c>
      <c r="J58" s="18">
        <v>7.6035399013076668E-3</v>
      </c>
      <c r="K58" s="18">
        <v>0.88547209011105843</v>
      </c>
      <c r="L58" s="18">
        <v>0.31384212677099199</v>
      </c>
      <c r="M58" s="18">
        <v>48.830160780835051</v>
      </c>
      <c r="N58" s="18">
        <v>0.4307439911370281</v>
      </c>
      <c r="O58" s="18">
        <v>49.326314319743354</v>
      </c>
      <c r="P58" s="18">
        <v>1.3584275064621103</v>
      </c>
      <c r="Q58" s="18">
        <v>73.528031790142109</v>
      </c>
      <c r="R58" s="18">
        <v>63.687994442303257</v>
      </c>
      <c r="S58" s="27">
        <v>48.831000000000003</v>
      </c>
      <c r="T58" s="27">
        <v>0.43099999999999999</v>
      </c>
      <c r="U58" s="28" t="s">
        <v>941</v>
      </c>
      <c r="V58" s="28">
        <v>1.04</v>
      </c>
      <c r="W58" s="20" t="str">
        <f t="shared" si="1"/>
        <v>concordant</v>
      </c>
      <c r="X58" s="20" t="s">
        <v>862</v>
      </c>
    </row>
    <row r="59" spans="1:25" x14ac:dyDescent="0.25">
      <c r="A59" s="18" t="s">
        <v>422</v>
      </c>
      <c r="B59" s="63">
        <v>1249.2778742630333</v>
      </c>
      <c r="C59" s="63">
        <f t="shared" si="0"/>
        <v>1391.0166090885714</v>
      </c>
      <c r="D59" s="18">
        <v>90873.939438808855</v>
      </c>
      <c r="E59" s="23">
        <v>2.0712778395628546</v>
      </c>
      <c r="F59" s="18">
        <v>20.82548870898178</v>
      </c>
      <c r="G59" s="18">
        <v>1.1913039929676239</v>
      </c>
      <c r="H59" s="18">
        <v>5.0472173447342658E-2</v>
      </c>
      <c r="I59" s="18">
        <v>1.5805969567951808</v>
      </c>
      <c r="J59" s="18">
        <v>7.6594082613835818E-3</v>
      </c>
      <c r="K59" s="18">
        <v>1.038711578609355</v>
      </c>
      <c r="L59" s="18">
        <v>0.65716410128705238</v>
      </c>
      <c r="M59" s="18">
        <v>49.187583705864</v>
      </c>
      <c r="N59" s="18">
        <v>0.50897287038930727</v>
      </c>
      <c r="O59" s="18">
        <v>49.997209815815332</v>
      </c>
      <c r="P59" s="18">
        <v>0.77111400329680535</v>
      </c>
      <c r="Q59" s="18">
        <v>89.009271733965832</v>
      </c>
      <c r="R59" s="18">
        <v>28.236432617289633</v>
      </c>
      <c r="S59" s="27">
        <v>49.19</v>
      </c>
      <c r="T59" s="27">
        <v>0.50900000000000001</v>
      </c>
      <c r="U59" s="28"/>
      <c r="V59" s="28">
        <v>1.67</v>
      </c>
      <c r="W59" s="20" t="str">
        <f t="shared" si="1"/>
        <v>concordant</v>
      </c>
    </row>
    <row r="60" spans="1:25" x14ac:dyDescent="0.25">
      <c r="A60" s="18" t="s">
        <v>414</v>
      </c>
      <c r="B60" s="63">
        <v>560.68740959138552</v>
      </c>
      <c r="C60" s="63">
        <f t="shared" si="0"/>
        <v>650.11175467049884</v>
      </c>
      <c r="D60" s="18">
        <v>17212.25545939519</v>
      </c>
      <c r="E60" s="23">
        <v>1.4734415011639925</v>
      </c>
      <c r="F60" s="18">
        <v>20.194038914920082</v>
      </c>
      <c r="G60" s="18">
        <v>1.743400245360607</v>
      </c>
      <c r="H60" s="18">
        <v>5.1506414471459351E-2</v>
      </c>
      <c r="I60" s="18">
        <v>1.958852042373697</v>
      </c>
      <c r="J60" s="18">
        <v>7.6929858165838676E-3</v>
      </c>
      <c r="K60" s="18">
        <v>0.84084777543084399</v>
      </c>
      <c r="L60" s="18">
        <v>0.42925537878395459</v>
      </c>
      <c r="M60" s="18">
        <v>49.402389641242628</v>
      </c>
      <c r="N60" s="18">
        <v>0.41381123895254746</v>
      </c>
      <c r="O60" s="18">
        <v>50.996412090902908</v>
      </c>
      <c r="P60" s="18">
        <v>0.97427390316161322</v>
      </c>
      <c r="Q60" s="18">
        <v>126.59068099361973</v>
      </c>
      <c r="R60" s="18">
        <v>41.624536440150614</v>
      </c>
      <c r="S60" s="27">
        <v>49.398000000000003</v>
      </c>
      <c r="T60" s="27">
        <v>0.41399999999999998</v>
      </c>
      <c r="U60" s="28"/>
      <c r="V60" s="28">
        <v>3.25</v>
      </c>
      <c r="W60" s="20" t="str">
        <f t="shared" si="1"/>
        <v>concordant</v>
      </c>
    </row>
    <row r="61" spans="1:25" x14ac:dyDescent="0.25">
      <c r="A61" s="18" t="s">
        <v>402</v>
      </c>
      <c r="B61" s="63">
        <v>269.96567751626407</v>
      </c>
      <c r="C61" s="63">
        <f t="shared" si="0"/>
        <v>323.00976267307607</v>
      </c>
      <c r="D61" s="18">
        <v>7233.2190160812643</v>
      </c>
      <c r="E61" s="23">
        <v>1.1960227804621628</v>
      </c>
      <c r="F61" s="18">
        <v>19.991698128732597</v>
      </c>
      <c r="G61" s="18">
        <v>2.9818176276028945</v>
      </c>
      <c r="H61" s="18">
        <v>5.0996907919226633E-2</v>
      </c>
      <c r="I61" s="18">
        <v>3.2953053670541985</v>
      </c>
      <c r="J61" s="18">
        <v>7.7279485918063367E-3</v>
      </c>
      <c r="K61" s="18">
        <v>1.3190329025244396</v>
      </c>
      <c r="L61" s="18">
        <v>0.40027637975887304</v>
      </c>
      <c r="M61" s="18">
        <v>49.626049648156062</v>
      </c>
      <c r="N61" s="18">
        <v>0.65207080592606559</v>
      </c>
      <c r="O61" s="18">
        <v>50.504289844742331</v>
      </c>
      <c r="P61" s="18">
        <v>1.6235600363476017</v>
      </c>
      <c r="Q61" s="18">
        <v>92.377404754957723</v>
      </c>
      <c r="R61" s="18">
        <v>71.543686180491278</v>
      </c>
      <c r="S61" s="27">
        <v>49.625999999999998</v>
      </c>
      <c r="T61" s="27">
        <v>0.65200000000000002</v>
      </c>
      <c r="U61" s="28"/>
      <c r="V61" s="28">
        <v>1.8</v>
      </c>
      <c r="W61" s="20" t="str">
        <f t="shared" si="1"/>
        <v>concordant</v>
      </c>
    </row>
    <row r="62" spans="1:25" x14ac:dyDescent="0.25">
      <c r="A62" s="18" t="s">
        <v>490</v>
      </c>
      <c r="B62" s="63">
        <v>515.31244439014154</v>
      </c>
      <c r="C62" s="63">
        <f t="shared" si="0"/>
        <v>656.65249456832282</v>
      </c>
      <c r="D62" s="18">
        <v>9434.729697079285</v>
      </c>
      <c r="E62" s="23">
        <v>0.85678775604663882</v>
      </c>
      <c r="F62" s="18">
        <v>21.130557035745678</v>
      </c>
      <c r="G62" s="18">
        <v>2.187932744637695</v>
      </c>
      <c r="H62" s="18">
        <v>4.8756082319092793E-2</v>
      </c>
      <c r="I62" s="18">
        <v>2.501467754535863</v>
      </c>
      <c r="J62" s="18">
        <v>7.7365663277926926E-3</v>
      </c>
      <c r="K62" s="18">
        <v>1.1755278108581133</v>
      </c>
      <c r="L62" s="18">
        <v>0.4699352245203049</v>
      </c>
      <c r="M62" s="18">
        <v>49.681176885643332</v>
      </c>
      <c r="N62" s="18">
        <v>0.58177137746830709</v>
      </c>
      <c r="O62" s="18">
        <v>48.337085212554676</v>
      </c>
      <c r="P62" s="18">
        <v>1.180808102479908</v>
      </c>
      <c r="Q62" s="18" t="s">
        <v>857</v>
      </c>
      <c r="R62" s="18" t="s">
        <v>857</v>
      </c>
      <c r="S62" s="27">
        <v>49.661000000000001</v>
      </c>
      <c r="T62" s="27">
        <v>0.58099999999999996</v>
      </c>
      <c r="U62" s="28"/>
      <c r="V62" s="28">
        <v>-2.81</v>
      </c>
      <c r="W62" s="20" t="str">
        <f t="shared" si="1"/>
        <v>rev discord.</v>
      </c>
    </row>
    <row r="63" spans="1:25" x14ac:dyDescent="0.25">
      <c r="A63" s="18" t="s">
        <v>380</v>
      </c>
      <c r="B63" s="63">
        <v>498.58540883525126</v>
      </c>
      <c r="C63" s="63">
        <f t="shared" si="0"/>
        <v>580.94280083202523</v>
      </c>
      <c r="D63" s="18">
        <v>12899.921747566894</v>
      </c>
      <c r="E63" s="23">
        <v>1.4226721880760096</v>
      </c>
      <c r="F63" s="18">
        <v>20.934583819112227</v>
      </c>
      <c r="G63" s="18">
        <v>2.0138547339036568</v>
      </c>
      <c r="H63" s="18">
        <v>4.9820632039936544E-2</v>
      </c>
      <c r="I63" s="18">
        <v>2.611463286275717</v>
      </c>
      <c r="J63" s="18">
        <v>7.7496223462897003E-3</v>
      </c>
      <c r="K63" s="18">
        <v>1.1184472399154</v>
      </c>
      <c r="L63" s="18">
        <v>0.42828373111476892</v>
      </c>
      <c r="M63" s="18">
        <v>49.76469470211368</v>
      </c>
      <c r="N63" s="18">
        <v>0.55444899886481736</v>
      </c>
      <c r="O63" s="18">
        <v>49.367236582494563</v>
      </c>
      <c r="P63" s="18">
        <v>1.2583695099271424</v>
      </c>
      <c r="Q63" s="18">
        <v>30.113577162306285</v>
      </c>
      <c r="R63" s="18" t="s">
        <v>857</v>
      </c>
      <c r="S63" s="27">
        <v>49.762</v>
      </c>
      <c r="T63" s="27">
        <v>0.55400000000000005</v>
      </c>
      <c r="U63" s="28"/>
      <c r="V63" s="28">
        <v>-0.82199999999999995</v>
      </c>
      <c r="W63" s="20" t="str">
        <f t="shared" si="1"/>
        <v>concordant</v>
      </c>
    </row>
    <row r="64" spans="1:25" x14ac:dyDescent="0.25">
      <c r="A64" s="18" t="s">
        <v>394</v>
      </c>
      <c r="B64" s="63">
        <v>292.66454170075548</v>
      </c>
      <c r="C64" s="63">
        <f t="shared" si="0"/>
        <v>324.46169027362345</v>
      </c>
      <c r="D64" s="18">
        <v>10470.185619685946</v>
      </c>
      <c r="E64" s="23">
        <v>2.162966504435659</v>
      </c>
      <c r="F64" s="18">
        <v>20.207755547184366</v>
      </c>
      <c r="G64" s="18">
        <v>3.6305425486836755</v>
      </c>
      <c r="H64" s="18">
        <v>5.1243275842290992E-2</v>
      </c>
      <c r="I64" s="18">
        <v>4.0868263399784901</v>
      </c>
      <c r="J64" s="18">
        <v>7.7599945728053944E-3</v>
      </c>
      <c r="K64" s="18">
        <v>1.1697934462864465</v>
      </c>
      <c r="L64" s="18">
        <v>0.28623517345065408</v>
      </c>
      <c r="M64" s="18">
        <v>49.831043845327912</v>
      </c>
      <c r="N64" s="18">
        <v>0.58067308198738132</v>
      </c>
      <c r="O64" s="18">
        <v>50.742281504328169</v>
      </c>
      <c r="P64" s="18">
        <v>2.0227877895627131</v>
      </c>
      <c r="Q64" s="18">
        <v>94.00266269766783</v>
      </c>
      <c r="R64" s="18">
        <v>92.749855983608612</v>
      </c>
      <c r="S64" s="27">
        <v>49.831000000000003</v>
      </c>
      <c r="T64" s="27">
        <v>0.58099999999999996</v>
      </c>
      <c r="U64" s="28"/>
      <c r="V64" s="28">
        <v>1.86</v>
      </c>
      <c r="W64" s="20" t="str">
        <f t="shared" si="1"/>
        <v>concordant</v>
      </c>
    </row>
    <row r="65" spans="1:23" x14ac:dyDescent="0.25">
      <c r="A65" s="18" t="s">
        <v>461</v>
      </c>
      <c r="B65" s="63">
        <v>362.30364265406331</v>
      </c>
      <c r="C65" s="63">
        <f t="shared" si="0"/>
        <v>422.87472923290107</v>
      </c>
      <c r="D65" s="18">
        <v>5188.5899979496589</v>
      </c>
      <c r="E65" s="23">
        <v>1.4056435311406716</v>
      </c>
      <c r="F65" s="18">
        <v>21.196553648775097</v>
      </c>
      <c r="G65" s="18">
        <v>2.0345662981301929</v>
      </c>
      <c r="H65" s="18">
        <v>4.7391121979748783E-2</v>
      </c>
      <c r="I65" s="18">
        <v>3.1581043021777679</v>
      </c>
      <c r="J65" s="18">
        <v>7.7690794299158294E-3</v>
      </c>
      <c r="K65" s="18">
        <v>0.89084277694410463</v>
      </c>
      <c r="L65" s="18">
        <v>0.28208149310641745</v>
      </c>
      <c r="M65" s="18">
        <v>49.889157372417152</v>
      </c>
      <c r="N65" s="18">
        <v>0.4427186339390019</v>
      </c>
      <c r="O65" s="18">
        <v>47.014699275163146</v>
      </c>
      <c r="P65" s="18">
        <v>1.4509243790249897</v>
      </c>
      <c r="Q65" s="18" t="s">
        <v>857</v>
      </c>
      <c r="R65" s="18" t="s">
        <v>857</v>
      </c>
      <c r="S65" s="27">
        <v>49.866</v>
      </c>
      <c r="T65" s="27">
        <v>0.443</v>
      </c>
      <c r="U65" s="28"/>
      <c r="V65" s="28">
        <v>-6.08</v>
      </c>
      <c r="W65" s="20" t="str">
        <f t="shared" si="1"/>
        <v>rev discord.</v>
      </c>
    </row>
    <row r="66" spans="1:23" x14ac:dyDescent="0.25">
      <c r="A66" s="18" t="s">
        <v>508</v>
      </c>
      <c r="B66" s="63">
        <v>77.112464856656885</v>
      </c>
      <c r="C66" s="63">
        <f t="shared" si="0"/>
        <v>88.138797730796867</v>
      </c>
      <c r="D66" s="18">
        <v>7963.9949643411992</v>
      </c>
      <c r="E66" s="23">
        <v>1.6434683632501697</v>
      </c>
      <c r="F66" s="18">
        <v>17.144644280111649</v>
      </c>
      <c r="G66" s="18">
        <v>5.4706377792251146</v>
      </c>
      <c r="H66" s="18">
        <v>6.0435118044473525E-2</v>
      </c>
      <c r="I66" s="18">
        <v>5.6098790395003819</v>
      </c>
      <c r="J66" s="18">
        <v>7.7785602214303041E-3</v>
      </c>
      <c r="K66" s="18">
        <v>1.2266665102184979</v>
      </c>
      <c r="L66" s="18">
        <v>0.21866184664255131</v>
      </c>
      <c r="M66" s="18">
        <v>49.949803032855598</v>
      </c>
      <c r="N66" s="18">
        <v>0.61034981729305215</v>
      </c>
      <c r="O66" s="18">
        <v>59.581979608804325</v>
      </c>
      <c r="P66" s="18">
        <v>3.2463112785673367</v>
      </c>
      <c r="Q66" s="18">
        <v>466.13810229306227</v>
      </c>
      <c r="R66" s="18">
        <v>121.31936789509908</v>
      </c>
      <c r="S66" s="27">
        <v>49.887999999999998</v>
      </c>
      <c r="T66" s="27">
        <v>0.61</v>
      </c>
      <c r="U66" s="28"/>
      <c r="V66" s="28">
        <v>18.100000000000001</v>
      </c>
      <c r="W66" s="20" t="str">
        <f t="shared" si="1"/>
        <v>discord.</v>
      </c>
    </row>
    <row r="67" spans="1:23" x14ac:dyDescent="0.25">
      <c r="A67" s="18" t="s">
        <v>558</v>
      </c>
      <c r="B67" s="63">
        <v>835.81145790824462</v>
      </c>
      <c r="C67" s="63">
        <f t="shared" si="0"/>
        <v>1042.57692566069</v>
      </c>
      <c r="D67" s="18">
        <v>37078.081614184135</v>
      </c>
      <c r="E67" s="23">
        <v>0.94994437293368883</v>
      </c>
      <c r="F67" s="18">
        <v>20.700733284576874</v>
      </c>
      <c r="G67" s="18">
        <v>1.46228060884001</v>
      </c>
      <c r="H67" s="18">
        <v>5.1492499034771252E-2</v>
      </c>
      <c r="I67" s="18">
        <v>2.0493002465641532</v>
      </c>
      <c r="J67" s="18">
        <v>7.8011166631926773E-3</v>
      </c>
      <c r="K67" s="18">
        <v>1.4351132427951858</v>
      </c>
      <c r="L67" s="18">
        <v>0.70029428103631453</v>
      </c>
      <c r="M67" s="18">
        <v>50.094087248209462</v>
      </c>
      <c r="N67" s="18">
        <v>0.71612084712176127</v>
      </c>
      <c r="O67" s="18">
        <v>50.982974615018925</v>
      </c>
      <c r="P67" s="18">
        <v>1.0189982530226516</v>
      </c>
      <c r="Q67" s="18">
        <v>92.994822397749317</v>
      </c>
      <c r="R67" s="18">
        <v>34.65227043301141</v>
      </c>
      <c r="S67" s="27">
        <v>50.095999999999997</v>
      </c>
      <c r="T67" s="27">
        <v>0.71599999999999997</v>
      </c>
      <c r="U67" s="28"/>
      <c r="V67" s="28">
        <v>1.8</v>
      </c>
      <c r="W67" s="20" t="str">
        <f t="shared" si="1"/>
        <v>concordant</v>
      </c>
    </row>
    <row r="68" spans="1:23" x14ac:dyDescent="0.25">
      <c r="A68" s="18" t="s">
        <v>306</v>
      </c>
      <c r="B68" s="63">
        <v>963.68613112158562</v>
      </c>
      <c r="C68" s="63">
        <f t="shared" si="0"/>
        <v>1117.0248916707924</v>
      </c>
      <c r="D68" s="18">
        <v>463678.36205694411</v>
      </c>
      <c r="E68" s="23">
        <v>1.476901469676998</v>
      </c>
      <c r="F68" s="18">
        <v>20.348733448902763</v>
      </c>
      <c r="G68" s="18">
        <v>1.7161256410389019</v>
      </c>
      <c r="H68" s="18">
        <v>5.2889465471043645E-2</v>
      </c>
      <c r="I68" s="18">
        <v>2.2414268271211162</v>
      </c>
      <c r="J68" s="18">
        <v>7.8100676635525041E-3</v>
      </c>
      <c r="K68" s="18">
        <v>1.4418412908745293</v>
      </c>
      <c r="L68" s="18">
        <v>0.64326940028929125</v>
      </c>
      <c r="M68" s="18">
        <v>50.151342195108519</v>
      </c>
      <c r="N68" s="18">
        <v>0.72029727170988167</v>
      </c>
      <c r="O68" s="18">
        <v>52.331072325079226</v>
      </c>
      <c r="P68" s="18">
        <v>1.1432495977993717</v>
      </c>
      <c r="Q68" s="18">
        <v>153.30460055528548</v>
      </c>
      <c r="R68" s="18">
        <v>40.206289859063482</v>
      </c>
      <c r="S68" s="27">
        <v>50.116999999999997</v>
      </c>
      <c r="T68" s="27">
        <v>0.72099999999999997</v>
      </c>
      <c r="U68" s="28"/>
      <c r="V68" s="28">
        <v>4.3600000000000003</v>
      </c>
      <c r="W68" s="20" t="str">
        <f t="shared" si="1"/>
        <v>discord.</v>
      </c>
    </row>
    <row r="69" spans="1:23" x14ac:dyDescent="0.25">
      <c r="A69" s="18" t="s">
        <v>598</v>
      </c>
      <c r="B69" s="63">
        <v>3020.5956165849102</v>
      </c>
      <c r="C69" s="63">
        <f t="shared" si="0"/>
        <v>4114.5249877900496</v>
      </c>
      <c r="D69" s="18">
        <v>9748.4258758901578</v>
      </c>
      <c r="E69" s="23">
        <v>0.64889012817660319</v>
      </c>
      <c r="F69" s="18">
        <v>12.808742670595102</v>
      </c>
      <c r="G69" s="18">
        <v>7.807903359188602</v>
      </c>
      <c r="H69" s="18">
        <v>8.3250821999328414E-2</v>
      </c>
      <c r="I69" s="18">
        <v>8.0217872156630623</v>
      </c>
      <c r="J69" s="18">
        <v>7.8969577050645636E-3</v>
      </c>
      <c r="K69" s="18">
        <v>1.8259535436021175</v>
      </c>
      <c r="L69" s="18">
        <v>0.22762428053898348</v>
      </c>
      <c r="M69" s="18">
        <v>50.707106687849915</v>
      </c>
      <c r="N69" s="18">
        <v>0.92225625636164565</v>
      </c>
      <c r="O69" s="18">
        <v>81.196670015307902</v>
      </c>
      <c r="P69" s="18">
        <v>6.2598806593873562</v>
      </c>
      <c r="Q69" s="18">
        <v>1107.0908673350714</v>
      </c>
      <c r="R69" s="18">
        <v>156.33495329341463</v>
      </c>
      <c r="S69" s="27">
        <v>50.314999999999998</v>
      </c>
      <c r="T69" s="27">
        <v>0.91900000000000004</v>
      </c>
      <c r="U69" s="28"/>
      <c r="V69" s="28">
        <v>48.6</v>
      </c>
      <c r="W69" s="20" t="str">
        <f t="shared" si="1"/>
        <v>discord.</v>
      </c>
    </row>
    <row r="70" spans="1:23" x14ac:dyDescent="0.25">
      <c r="A70" s="18" t="s">
        <v>549</v>
      </c>
      <c r="B70" s="63">
        <v>460.70258944050397</v>
      </c>
      <c r="C70" s="63">
        <f t="shared" si="0"/>
        <v>539.73311757384522</v>
      </c>
      <c r="D70" s="18">
        <v>6498.2714867457853</v>
      </c>
      <c r="E70" s="23">
        <v>1.369915032528344</v>
      </c>
      <c r="F70" s="18">
        <v>20.267878498215264</v>
      </c>
      <c r="G70" s="18">
        <v>2.0589194789194578</v>
      </c>
      <c r="H70" s="18">
        <v>5.1212962371941097E-2</v>
      </c>
      <c r="I70" s="18">
        <v>2.4957157068311191</v>
      </c>
      <c r="J70" s="18">
        <v>7.9122426148281987E-3</v>
      </c>
      <c r="K70" s="18">
        <v>1.0812102381051796</v>
      </c>
      <c r="L70" s="18">
        <v>0.43322652301532499</v>
      </c>
      <c r="M70" s="18">
        <v>50.804866792386576</v>
      </c>
      <c r="N70" s="18">
        <v>0.5471485230351405</v>
      </c>
      <c r="O70" s="18">
        <v>50.713001671034768</v>
      </c>
      <c r="P70" s="18">
        <v>1.2345663275171681</v>
      </c>
      <c r="Q70" s="18">
        <v>46.383398681146446</v>
      </c>
      <c r="R70" s="18" t="s">
        <v>857</v>
      </c>
      <c r="S70" s="27">
        <v>50.804000000000002</v>
      </c>
      <c r="T70" s="27">
        <v>0.54700000000000004</v>
      </c>
      <c r="U70" s="28"/>
      <c r="V70" s="28">
        <v>-0.186</v>
      </c>
      <c r="W70" s="20" t="str">
        <f t="shared" si="1"/>
        <v>concordant</v>
      </c>
    </row>
    <row r="71" spans="1:23" x14ac:dyDescent="0.25">
      <c r="A71" s="18" t="s">
        <v>298</v>
      </c>
      <c r="B71" s="63">
        <v>1235.6662917032668</v>
      </c>
      <c r="C71" s="63">
        <f t="shared" si="0"/>
        <v>1600.3167812689703</v>
      </c>
      <c r="D71" s="18">
        <v>121395.27476093661</v>
      </c>
      <c r="E71" s="23">
        <v>0.79632850320895054</v>
      </c>
      <c r="F71" s="18">
        <v>20.012316780736267</v>
      </c>
      <c r="G71" s="18">
        <v>1.772993638075417</v>
      </c>
      <c r="H71" s="18">
        <v>5.4549251288600935E-2</v>
      </c>
      <c r="I71" s="18">
        <v>2.3116807450599923</v>
      </c>
      <c r="J71" s="18">
        <v>7.944013822952763E-3</v>
      </c>
      <c r="K71" s="18">
        <v>1.4820071169929407</v>
      </c>
      <c r="L71" s="18">
        <v>0.64109506477482026</v>
      </c>
      <c r="M71" s="18">
        <v>51.008066168334175</v>
      </c>
      <c r="N71" s="18">
        <v>0.7529602990291302</v>
      </c>
      <c r="O71" s="18">
        <v>53.930472323041471</v>
      </c>
      <c r="P71" s="18">
        <v>1.2141711231576373</v>
      </c>
      <c r="Q71" s="18">
        <v>185.74467975183012</v>
      </c>
      <c r="R71" s="18">
        <v>41.32667860138406</v>
      </c>
      <c r="S71" s="27">
        <v>50.938000000000002</v>
      </c>
      <c r="T71" s="27">
        <v>0.753</v>
      </c>
      <c r="U71" s="28"/>
      <c r="V71" s="28">
        <v>5.72</v>
      </c>
      <c r="W71" s="20" t="str">
        <f t="shared" si="1"/>
        <v>discord.</v>
      </c>
    </row>
    <row r="72" spans="1:23" x14ac:dyDescent="0.25">
      <c r="A72" s="18" t="s">
        <v>470</v>
      </c>
      <c r="B72" s="63">
        <v>351.40671197706553</v>
      </c>
      <c r="C72" s="63">
        <f t="shared" si="0"/>
        <v>387.86706563779325</v>
      </c>
      <c r="D72" s="18">
        <v>40955.07435531402</v>
      </c>
      <c r="E72" s="23">
        <v>2.2649417524317608</v>
      </c>
      <c r="F72" s="18">
        <v>20.48629993359901</v>
      </c>
      <c r="G72" s="18">
        <v>2.6650174343567303</v>
      </c>
      <c r="H72" s="18">
        <v>5.3006949607773718E-2</v>
      </c>
      <c r="I72" s="18">
        <v>2.9561515128345648</v>
      </c>
      <c r="J72" s="18">
        <v>7.9439448362455603E-3</v>
      </c>
      <c r="K72" s="18">
        <v>1.2792406178818316</v>
      </c>
      <c r="L72" s="18">
        <v>0.43273851571132943</v>
      </c>
      <c r="M72" s="18">
        <v>51.007624956424564</v>
      </c>
      <c r="N72" s="18">
        <v>0.6499355416362782</v>
      </c>
      <c r="O72" s="18">
        <v>52.444365078447071</v>
      </c>
      <c r="P72" s="18">
        <v>1.5109792344935506</v>
      </c>
      <c r="Q72" s="18">
        <v>118.58210868799956</v>
      </c>
      <c r="R72" s="18">
        <v>62.817866146862961</v>
      </c>
      <c r="S72" s="27">
        <v>51.005000000000003</v>
      </c>
      <c r="T72" s="27">
        <v>0.65</v>
      </c>
      <c r="U72" s="28"/>
      <c r="V72" s="28">
        <v>2.85</v>
      </c>
      <c r="W72" s="20" t="str">
        <f t="shared" si="1"/>
        <v>concordant</v>
      </c>
    </row>
    <row r="73" spans="1:23" x14ac:dyDescent="0.25">
      <c r="A73" s="18" t="s">
        <v>499</v>
      </c>
      <c r="B73" s="63">
        <v>254.94305295888938</v>
      </c>
      <c r="C73" s="63">
        <f t="shared" si="0"/>
        <v>294.51843537078031</v>
      </c>
      <c r="D73" s="18">
        <v>14628.753959202857</v>
      </c>
      <c r="E73" s="23">
        <v>1.5138607334679299</v>
      </c>
      <c r="F73" s="18">
        <v>20.506591465541103</v>
      </c>
      <c r="G73" s="18">
        <v>2.9096486092106808</v>
      </c>
      <c r="H73" s="18">
        <v>5.2738756727144676E-2</v>
      </c>
      <c r="I73" s="18">
        <v>3.1832141249232144</v>
      </c>
      <c r="J73" s="18">
        <v>8.0159251407011176E-3</v>
      </c>
      <c r="K73" s="18">
        <v>1.278703615736458</v>
      </c>
      <c r="L73" s="18">
        <v>0.40170204251255137</v>
      </c>
      <c r="M73" s="18">
        <v>51.467966317959096</v>
      </c>
      <c r="N73" s="18">
        <v>0.65550251088451006</v>
      </c>
      <c r="O73" s="18">
        <v>52.185721780115294</v>
      </c>
      <c r="P73" s="18">
        <v>1.6192183158970934</v>
      </c>
      <c r="Q73" s="18">
        <v>85.294058320087956</v>
      </c>
      <c r="R73" s="18">
        <v>69.181502149354728</v>
      </c>
      <c r="S73" s="27">
        <v>51.469000000000001</v>
      </c>
      <c r="T73" s="27">
        <v>0.65600000000000003</v>
      </c>
      <c r="U73" s="28"/>
      <c r="V73" s="28">
        <v>1.42</v>
      </c>
      <c r="W73" s="20" t="str">
        <f t="shared" si="1"/>
        <v>concordant</v>
      </c>
    </row>
    <row r="74" spans="1:23" x14ac:dyDescent="0.25">
      <c r="A74" s="18" t="s">
        <v>301</v>
      </c>
      <c r="B74" s="63">
        <v>92.445680194010819</v>
      </c>
      <c r="C74" s="63">
        <f t="shared" si="0"/>
        <v>106.59181356770623</v>
      </c>
      <c r="D74" s="18">
        <v>9546.375684812645</v>
      </c>
      <c r="E74" s="23">
        <v>1.5357366053107826</v>
      </c>
      <c r="F74" s="18">
        <v>16.633753009600355</v>
      </c>
      <c r="G74" s="18">
        <v>6.6999024333341497</v>
      </c>
      <c r="H74" s="18">
        <v>6.5018921624348525E-2</v>
      </c>
      <c r="I74" s="18">
        <v>7.0599608669833342</v>
      </c>
      <c r="J74" s="18">
        <v>8.0476722755944575E-3</v>
      </c>
      <c r="K74" s="18">
        <v>2.2033473440830926</v>
      </c>
      <c r="L74" s="18">
        <v>0.31209058882851376</v>
      </c>
      <c r="M74" s="18">
        <v>51.670990846448575</v>
      </c>
      <c r="N74" s="18">
        <v>1.1339408151258823</v>
      </c>
      <c r="O74" s="18">
        <v>63.961583781273255</v>
      </c>
      <c r="P74" s="18">
        <v>4.3764032542361306</v>
      </c>
      <c r="Q74" s="18">
        <v>552.13856066817061</v>
      </c>
      <c r="R74" s="18">
        <v>146.56553605866694</v>
      </c>
      <c r="S74" s="27">
        <v>51.475000000000001</v>
      </c>
      <c r="T74" s="27">
        <v>1.1319999999999999</v>
      </c>
      <c r="U74" s="28"/>
      <c r="V74" s="28">
        <v>22</v>
      </c>
      <c r="W74" s="20" t="str">
        <f t="shared" si="1"/>
        <v>discord.</v>
      </c>
    </row>
    <row r="75" spans="1:23" x14ac:dyDescent="0.25">
      <c r="A75" s="18" t="s">
        <v>321</v>
      </c>
      <c r="B75" s="63">
        <v>575.11120210888021</v>
      </c>
      <c r="C75" s="63">
        <f t="shared" si="0"/>
        <v>751.72455713972136</v>
      </c>
      <c r="D75" s="18">
        <v>8255.7909605392233</v>
      </c>
      <c r="E75" s="23">
        <v>0.76523733141237249</v>
      </c>
      <c r="F75" s="18">
        <v>13.123347495045723</v>
      </c>
      <c r="G75" s="18">
        <v>5.5746295745152361</v>
      </c>
      <c r="H75" s="18">
        <v>8.2859428984905822E-2</v>
      </c>
      <c r="I75" s="18">
        <v>5.7472729785131413</v>
      </c>
      <c r="J75" s="18">
        <v>8.0778621299802695E-3</v>
      </c>
      <c r="K75" s="18">
        <v>1.2417498817113199</v>
      </c>
      <c r="L75" s="18">
        <v>0.21605897028969173</v>
      </c>
      <c r="M75" s="18">
        <v>51.864050556433405</v>
      </c>
      <c r="N75" s="18">
        <v>0.64143801244391341</v>
      </c>
      <c r="O75" s="18">
        <v>80.829732239954836</v>
      </c>
      <c r="P75" s="18">
        <v>4.4654413485989153</v>
      </c>
      <c r="Q75" s="18">
        <v>1052.2226771106859</v>
      </c>
      <c r="R75" s="18">
        <v>113.12878017092385</v>
      </c>
      <c r="S75" s="27">
        <v>51.536999999999999</v>
      </c>
      <c r="T75" s="27">
        <v>0.64</v>
      </c>
      <c r="U75" s="28"/>
      <c r="V75" s="28">
        <v>45.8</v>
      </c>
      <c r="W75" s="20" t="str">
        <f t="shared" si="1"/>
        <v>discord.</v>
      </c>
    </row>
    <row r="76" spans="1:23" x14ac:dyDescent="0.25">
      <c r="A76" s="18" t="s">
        <v>460</v>
      </c>
      <c r="B76" s="63">
        <v>211.60844287618161</v>
      </c>
      <c r="C76" s="63">
        <f t="shared" si="0"/>
        <v>249.06448781828871</v>
      </c>
      <c r="D76" s="18">
        <v>8972.601416380041</v>
      </c>
      <c r="E76" s="23">
        <v>1.3276357435165238</v>
      </c>
      <c r="F76" s="18">
        <v>22.350260593504451</v>
      </c>
      <c r="G76" s="18">
        <v>2.771858514170781</v>
      </c>
      <c r="H76" s="18">
        <v>4.7993111101712511E-2</v>
      </c>
      <c r="I76" s="18">
        <v>3.6162558141654451</v>
      </c>
      <c r="J76" s="18">
        <v>8.0907601249647042E-3</v>
      </c>
      <c r="K76" s="18">
        <v>1.302774470346677</v>
      </c>
      <c r="L76" s="18">
        <v>0.36025506415876463</v>
      </c>
      <c r="M76" s="18">
        <v>51.946529588070142</v>
      </c>
      <c r="N76" s="18">
        <v>0.67402675783439037</v>
      </c>
      <c r="O76" s="18">
        <v>47.598124080841863</v>
      </c>
      <c r="P76" s="18">
        <v>1.6815505536561624</v>
      </c>
      <c r="Q76" s="18" t="s">
        <v>857</v>
      </c>
      <c r="R76" s="18" t="s">
        <v>857</v>
      </c>
      <c r="S76" s="27">
        <v>51.862000000000002</v>
      </c>
      <c r="T76" s="27">
        <v>0.67300000000000004</v>
      </c>
      <c r="U76" s="28"/>
      <c r="V76" s="28">
        <v>-8.9600000000000009</v>
      </c>
      <c r="W76" s="20" t="str">
        <f t="shared" si="1"/>
        <v>rev discord.</v>
      </c>
    </row>
    <row r="77" spans="1:23" x14ac:dyDescent="0.25">
      <c r="A77" s="18" t="s">
        <v>454</v>
      </c>
      <c r="B77" s="63">
        <v>1286.3553059327191</v>
      </c>
      <c r="C77" s="63">
        <f t="shared" si="0"/>
        <v>1666.2300107662484</v>
      </c>
      <c r="D77" s="18">
        <v>146275.28115340442</v>
      </c>
      <c r="E77" s="23">
        <v>0.79577158744134258</v>
      </c>
      <c r="F77" s="18">
        <v>20.878213049385263</v>
      </c>
      <c r="G77" s="18">
        <v>1.3991278767310882</v>
      </c>
      <c r="H77" s="18">
        <v>5.4566872913813097E-2</v>
      </c>
      <c r="I77" s="18">
        <v>1.9388850949245424</v>
      </c>
      <c r="J77" s="18">
        <v>8.2795305625938571E-3</v>
      </c>
      <c r="K77" s="18">
        <v>1.3422769788643618</v>
      </c>
      <c r="L77" s="18">
        <v>0.69229320622354917</v>
      </c>
      <c r="M77" s="18">
        <v>53.153542442277399</v>
      </c>
      <c r="N77" s="18">
        <v>0.71053440536960011</v>
      </c>
      <c r="O77" s="18">
        <v>53.947439335342345</v>
      </c>
      <c r="P77" s="18">
        <v>1.0186783354425764</v>
      </c>
      <c r="Q77" s="18">
        <v>89.372538305277246</v>
      </c>
      <c r="R77" s="18">
        <v>33.160200024012155</v>
      </c>
      <c r="S77" s="27">
        <v>53.158999999999999</v>
      </c>
      <c r="T77" s="27">
        <v>0.71099999999999997</v>
      </c>
      <c r="U77" s="28"/>
      <c r="V77" s="28">
        <v>1.52</v>
      </c>
      <c r="W77" s="20" t="str">
        <f t="shared" si="1"/>
        <v>concordant</v>
      </c>
    </row>
    <row r="78" spans="1:23" x14ac:dyDescent="0.25">
      <c r="A78" s="18" t="s">
        <v>319</v>
      </c>
      <c r="B78" s="63">
        <v>3486.3430279362924</v>
      </c>
      <c r="C78" s="63">
        <f t="shared" si="0"/>
        <v>3503.7150288574103</v>
      </c>
      <c r="D78" s="18">
        <v>172308.56391443091</v>
      </c>
      <c r="E78" s="23">
        <v>47.161556995376223</v>
      </c>
      <c r="F78" s="18">
        <v>20.441526316114228</v>
      </c>
      <c r="G78" s="18">
        <v>0.97754247587634868</v>
      </c>
      <c r="H78" s="18">
        <v>6.0786797224052225E-2</v>
      </c>
      <c r="I78" s="18">
        <v>1.4406849570176927</v>
      </c>
      <c r="J78" s="18">
        <v>9.0355404071634001E-3</v>
      </c>
      <c r="K78" s="18">
        <v>1.057965940258411</v>
      </c>
      <c r="L78" s="18">
        <v>0.73434926567739423</v>
      </c>
      <c r="M78" s="18">
        <v>57.985264449551394</v>
      </c>
      <c r="N78" s="18">
        <v>0.61071355909739822</v>
      </c>
      <c r="O78" s="18">
        <v>59.91866204625132</v>
      </c>
      <c r="P78" s="18">
        <v>0.83826278655253361</v>
      </c>
      <c r="Q78" s="18">
        <v>137.89746937510492</v>
      </c>
      <c r="R78" s="18">
        <v>22.982494843634683</v>
      </c>
      <c r="S78" s="27">
        <v>57.963000000000001</v>
      </c>
      <c r="T78" s="27">
        <v>0.61099999999999999</v>
      </c>
      <c r="U78" s="28"/>
      <c r="V78" s="28">
        <v>3.38</v>
      </c>
      <c r="W78" s="20" t="str">
        <f t="shared" si="1"/>
        <v>concordant</v>
      </c>
    </row>
    <row r="79" spans="1:23" x14ac:dyDescent="0.25">
      <c r="A79" s="18" t="s">
        <v>446</v>
      </c>
      <c r="B79" s="63">
        <v>230.94787748084312</v>
      </c>
      <c r="C79" s="63">
        <f t="shared" si="0"/>
        <v>300.92030012029215</v>
      </c>
      <c r="D79" s="18">
        <v>8288.8933300227254</v>
      </c>
      <c r="E79" s="23">
        <v>0.7756305864619335</v>
      </c>
      <c r="F79" s="18">
        <v>20.154347072571237</v>
      </c>
      <c r="G79" s="18">
        <v>3.3199995083798459</v>
      </c>
      <c r="H79" s="18">
        <v>6.1307771718516209E-2</v>
      </c>
      <c r="I79" s="18">
        <v>3.6554095540391245</v>
      </c>
      <c r="J79" s="18">
        <v>9.3031371423042044E-3</v>
      </c>
      <c r="K79" s="18">
        <v>1.2079311287781378</v>
      </c>
      <c r="L79" s="18">
        <v>0.33045028496010981</v>
      </c>
      <c r="M79" s="18">
        <v>59.69463009546061</v>
      </c>
      <c r="N79" s="18">
        <v>0.71774170270161619</v>
      </c>
      <c r="O79" s="18">
        <v>60.417215401249713</v>
      </c>
      <c r="P79" s="18">
        <v>2.1440790138330605</v>
      </c>
      <c r="Q79" s="18">
        <v>89.170293646393375</v>
      </c>
      <c r="R79" s="18">
        <v>81.797789590836587</v>
      </c>
      <c r="S79" s="27">
        <v>59.695999999999998</v>
      </c>
      <c r="T79" s="27">
        <v>0.71799999999999997</v>
      </c>
      <c r="U79" s="28"/>
      <c r="V79" s="28">
        <v>1.24</v>
      </c>
      <c r="W79" s="20" t="str">
        <f t="shared" si="1"/>
        <v>concordant</v>
      </c>
    </row>
    <row r="80" spans="1:23" x14ac:dyDescent="0.25">
      <c r="A80" s="18" t="s">
        <v>425</v>
      </c>
      <c r="B80" s="63">
        <v>1888.2265528902203</v>
      </c>
      <c r="C80" s="63">
        <f t="shared" si="0"/>
        <v>1926.4113971447327</v>
      </c>
      <c r="D80" s="18">
        <v>38828.077885120758</v>
      </c>
      <c r="E80" s="23">
        <v>11.620663867884327</v>
      </c>
      <c r="F80" s="18">
        <v>21.051208298240894</v>
      </c>
      <c r="G80" s="18">
        <v>0.73985757126436758</v>
      </c>
      <c r="H80" s="18">
        <v>6.1061820165514813E-2</v>
      </c>
      <c r="I80" s="18">
        <v>1.3296818985793533</v>
      </c>
      <c r="J80" s="18">
        <v>9.408737853360263E-3</v>
      </c>
      <c r="K80" s="18">
        <v>1.0986702141919222</v>
      </c>
      <c r="L80" s="18">
        <v>0.82626545143297325</v>
      </c>
      <c r="M80" s="18">
        <v>60.369066036959218</v>
      </c>
      <c r="N80" s="18">
        <v>0.66016100303278691</v>
      </c>
      <c r="O80" s="18">
        <v>60.181879349590595</v>
      </c>
      <c r="P80" s="18">
        <v>0.77697457973042106</v>
      </c>
      <c r="Q80" s="18">
        <v>52.744599989022674</v>
      </c>
      <c r="R80" s="18">
        <v>17.87122395181466</v>
      </c>
      <c r="S80" s="27">
        <v>60.356999999999999</v>
      </c>
      <c r="T80" s="27">
        <v>0.65900000000000003</v>
      </c>
      <c r="U80" s="28"/>
      <c r="V80" s="28">
        <v>-0.32</v>
      </c>
      <c r="W80" s="20" t="str">
        <f t="shared" si="1"/>
        <v>concordant</v>
      </c>
    </row>
    <row r="81" spans="1:23" x14ac:dyDescent="0.25">
      <c r="A81" s="18" t="s">
        <v>526</v>
      </c>
      <c r="B81" s="63">
        <v>1758.608306599552</v>
      </c>
      <c r="C81" s="63">
        <f t="shared" si="0"/>
        <v>1871.1409400116352</v>
      </c>
      <c r="D81" s="18">
        <v>155039.92615944523</v>
      </c>
      <c r="E81" s="23">
        <v>3.6724720600603975</v>
      </c>
      <c r="F81" s="18">
        <v>21.092100485927286</v>
      </c>
      <c r="G81" s="18">
        <v>0.99585072384420192</v>
      </c>
      <c r="H81" s="18">
        <v>6.1846428925420728E-2</v>
      </c>
      <c r="I81" s="18">
        <v>1.889781138424772</v>
      </c>
      <c r="J81" s="18">
        <v>9.4917664037236348E-3</v>
      </c>
      <c r="K81" s="18">
        <v>1.6060821534404073</v>
      </c>
      <c r="L81" s="18">
        <v>0.84987733276836375</v>
      </c>
      <c r="M81" s="18">
        <v>60.899291695684155</v>
      </c>
      <c r="N81" s="18">
        <v>0.97348715511199302</v>
      </c>
      <c r="O81" s="18">
        <v>60.93243319463911</v>
      </c>
      <c r="P81" s="18">
        <v>1.1176208968859811</v>
      </c>
      <c r="Q81" s="18">
        <v>62.257783170043879</v>
      </c>
      <c r="R81" s="18">
        <v>23.748546305923817</v>
      </c>
      <c r="S81" s="27">
        <v>60.901000000000003</v>
      </c>
      <c r="T81" s="27">
        <v>0.97299999999999998</v>
      </c>
      <c r="U81" s="28"/>
      <c r="V81" s="28">
        <v>5.6099999999999997E-2</v>
      </c>
      <c r="W81" s="20" t="str">
        <f t="shared" si="1"/>
        <v>concordant</v>
      </c>
    </row>
    <row r="82" spans="1:23" x14ac:dyDescent="0.25">
      <c r="A82" s="18" t="s">
        <v>365</v>
      </c>
      <c r="B82" s="63">
        <v>893.93879037386159</v>
      </c>
      <c r="C82" s="63">
        <f t="shared" si="0"/>
        <v>975.810641535081</v>
      </c>
      <c r="D82" s="18">
        <v>173377.22044264944</v>
      </c>
      <c r="E82" s="23">
        <v>2.5659077296809061</v>
      </c>
      <c r="F82" s="18">
        <v>20.232259444791978</v>
      </c>
      <c r="G82" s="18">
        <v>1.6071838343300315</v>
      </c>
      <c r="H82" s="18">
        <v>6.5128708175306513E-2</v>
      </c>
      <c r="I82" s="18">
        <v>2.1596345942099009</v>
      </c>
      <c r="J82" s="18">
        <v>9.5925648506014274E-3</v>
      </c>
      <c r="K82" s="18">
        <v>1.4423943138452542</v>
      </c>
      <c r="L82" s="18">
        <v>0.66788813149798254</v>
      </c>
      <c r="M82" s="18">
        <v>61.542938449778305</v>
      </c>
      <c r="N82" s="18">
        <v>0.88346797286131107</v>
      </c>
      <c r="O82" s="18">
        <v>64.066248267299784</v>
      </c>
      <c r="P82" s="18">
        <v>1.3408519026306607</v>
      </c>
      <c r="Q82" s="18">
        <v>159.36643540585067</v>
      </c>
      <c r="R82" s="18">
        <v>37.625406052600958</v>
      </c>
      <c r="S82" s="27">
        <v>61.511000000000003</v>
      </c>
      <c r="T82" s="27">
        <v>0.88400000000000001</v>
      </c>
      <c r="U82" s="28"/>
      <c r="V82" s="28">
        <v>4.1500000000000004</v>
      </c>
      <c r="W82" s="20" t="str">
        <f t="shared" si="1"/>
        <v>discord.</v>
      </c>
    </row>
    <row r="83" spans="1:23" x14ac:dyDescent="0.25">
      <c r="A83" s="18" t="s">
        <v>361</v>
      </c>
      <c r="B83" s="63">
        <v>210.60050397275751</v>
      </c>
      <c r="C83" s="63">
        <f t="shared" si="0"/>
        <v>227.40992030285352</v>
      </c>
      <c r="D83" s="18">
        <v>28805.975726327008</v>
      </c>
      <c r="E83" s="23">
        <v>2.9442496670742724</v>
      </c>
      <c r="F83" s="18">
        <v>21.193726851317386</v>
      </c>
      <c r="G83" s="18">
        <v>2.7882655251908059</v>
      </c>
      <c r="H83" s="18">
        <v>6.4276046078592206E-2</v>
      </c>
      <c r="I83" s="18">
        <v>3.0831389759037413</v>
      </c>
      <c r="J83" s="18">
        <v>9.9713455271917949E-3</v>
      </c>
      <c r="K83" s="18">
        <v>1.3142778873111522</v>
      </c>
      <c r="L83" s="18">
        <v>0.42627915821598916</v>
      </c>
      <c r="M83" s="18">
        <v>63.961061631288196</v>
      </c>
      <c r="N83" s="18">
        <v>0.83646952358596138</v>
      </c>
      <c r="O83" s="18">
        <v>63.253083285207019</v>
      </c>
      <c r="P83" s="18">
        <v>1.8906815233331216</v>
      </c>
      <c r="Q83" s="18">
        <v>36.520482611389788</v>
      </c>
      <c r="R83" s="18" t="s">
        <v>857</v>
      </c>
      <c r="S83" s="27">
        <v>63.954999999999998</v>
      </c>
      <c r="T83" s="27">
        <v>0.83599999999999997</v>
      </c>
      <c r="U83" s="28"/>
      <c r="V83" s="28">
        <v>-1.1499999999999999</v>
      </c>
      <c r="W83" s="20" t="str">
        <f t="shared" si="1"/>
        <v>concordant</v>
      </c>
    </row>
    <row r="84" spans="1:23" x14ac:dyDescent="0.25">
      <c r="A84" s="18" t="s">
        <v>382</v>
      </c>
      <c r="B84" s="63">
        <v>168.6019424955515</v>
      </c>
      <c r="C84" s="63">
        <f t="shared" si="0"/>
        <v>188.4594842195423</v>
      </c>
      <c r="D84" s="18">
        <v>7186.4944861707572</v>
      </c>
      <c r="E84" s="23">
        <v>1.995285067868501</v>
      </c>
      <c r="F84" s="18">
        <v>19.238173957131526</v>
      </c>
      <c r="G84" s="18">
        <v>3.8465151225441452</v>
      </c>
      <c r="H84" s="18">
        <v>7.5354138352308739E-2</v>
      </c>
      <c r="I84" s="18">
        <v>3.9829477406392457</v>
      </c>
      <c r="J84" s="18">
        <v>1.0969190103875769E-2</v>
      </c>
      <c r="K84" s="18">
        <v>1.0079184021101253</v>
      </c>
      <c r="L84" s="18">
        <v>0.25305840491604298</v>
      </c>
      <c r="M84" s="18">
        <v>70.326929245895357</v>
      </c>
      <c r="N84" s="18">
        <v>0.70498556464039552</v>
      </c>
      <c r="O84" s="18">
        <v>73.767617763662955</v>
      </c>
      <c r="P84" s="18">
        <v>2.8339438687570961</v>
      </c>
      <c r="Q84" s="18">
        <v>186.72883530060002</v>
      </c>
      <c r="R84" s="18">
        <v>89.728949869848947</v>
      </c>
      <c r="S84" s="27">
        <v>70.322000000000003</v>
      </c>
      <c r="T84" s="27">
        <v>0.70499999999999996</v>
      </c>
      <c r="U84" s="28"/>
      <c r="V84" s="28">
        <v>4.95</v>
      </c>
      <c r="W84" s="20" t="str">
        <f t="shared" si="1"/>
        <v>discord.</v>
      </c>
    </row>
    <row r="85" spans="1:23" x14ac:dyDescent="0.25">
      <c r="A85" s="18" t="s">
        <v>507</v>
      </c>
      <c r="B85" s="63">
        <v>363.07841325306782</v>
      </c>
      <c r="C85" s="63">
        <f t="shared" si="0"/>
        <v>432.64563077380933</v>
      </c>
      <c r="D85" s="18">
        <v>8833.0413970229383</v>
      </c>
      <c r="E85" s="23">
        <v>1.2264890009296647</v>
      </c>
      <c r="F85" s="18">
        <v>19.048697113743113</v>
      </c>
      <c r="G85" s="18">
        <v>1.7666266319682298</v>
      </c>
      <c r="H85" s="18">
        <v>7.7396680797731585E-2</v>
      </c>
      <c r="I85" s="18">
        <v>2.1576118151847061</v>
      </c>
      <c r="J85" s="18">
        <v>1.105535570270781E-2</v>
      </c>
      <c r="K85" s="18">
        <v>1.0243444338154801</v>
      </c>
      <c r="L85" s="18">
        <v>0.47475844663364059</v>
      </c>
      <c r="M85" s="18">
        <v>70.876338143832783</v>
      </c>
      <c r="N85" s="18">
        <v>0.72204124363578615</v>
      </c>
      <c r="O85" s="18">
        <v>75.694420985420848</v>
      </c>
      <c r="P85" s="18">
        <v>1.5738026529237388</v>
      </c>
      <c r="Q85" s="18">
        <v>230.59763449270844</v>
      </c>
      <c r="R85" s="18">
        <v>43.856973929843534</v>
      </c>
      <c r="S85" s="27">
        <v>70.825000000000003</v>
      </c>
      <c r="T85" s="27">
        <v>0.72199999999999998</v>
      </c>
      <c r="U85" s="28"/>
      <c r="V85" s="28">
        <v>6.82</v>
      </c>
      <c r="W85" s="20" t="str">
        <f t="shared" si="1"/>
        <v>discord.</v>
      </c>
    </row>
    <row r="86" spans="1:23" x14ac:dyDescent="0.25">
      <c r="A86" s="18" t="s">
        <v>367</v>
      </c>
      <c r="B86" s="63">
        <v>3023.7612596040003</v>
      </c>
      <c r="C86" s="63">
        <f t="shared" si="0"/>
        <v>3040.6432754804337</v>
      </c>
      <c r="D86" s="18">
        <v>152843.45697502719</v>
      </c>
      <c r="E86" s="23">
        <v>42.091175675227475</v>
      </c>
      <c r="F86" s="18">
        <v>20.676833059121467</v>
      </c>
      <c r="G86" s="18">
        <v>0.81921255204652532</v>
      </c>
      <c r="H86" s="18">
        <v>7.4098240675939953E-2</v>
      </c>
      <c r="I86" s="18">
        <v>1.5540957847915837</v>
      </c>
      <c r="J86" s="18">
        <v>1.114172491865058E-2</v>
      </c>
      <c r="K86" s="18">
        <v>1.3206329288084595</v>
      </c>
      <c r="L86" s="18">
        <v>0.84977576139913846</v>
      </c>
      <c r="M86" s="18">
        <v>71.426998358136487</v>
      </c>
      <c r="N86" s="18">
        <v>0.93808184331176392</v>
      </c>
      <c r="O86" s="18">
        <v>72.581066831185694</v>
      </c>
      <c r="P86" s="18">
        <v>1.0886085751713424</v>
      </c>
      <c r="Q86" s="18">
        <v>110.78058518229805</v>
      </c>
      <c r="R86" s="18">
        <v>19.327739445871529</v>
      </c>
      <c r="S86" s="27">
        <v>71.465999999999994</v>
      </c>
      <c r="T86" s="27">
        <v>0.93899999999999995</v>
      </c>
      <c r="U86" s="28"/>
      <c r="V86" s="28">
        <v>1.66</v>
      </c>
      <c r="W86" s="20" t="str">
        <f t="shared" si="1"/>
        <v>concordant</v>
      </c>
    </row>
    <row r="87" spans="1:23" x14ac:dyDescent="0.25">
      <c r="A87" s="18" t="s">
        <v>482</v>
      </c>
      <c r="B87" s="63">
        <v>154.67283675515191</v>
      </c>
      <c r="C87" s="63">
        <f t="shared" si="0"/>
        <v>167.11090753634363</v>
      </c>
      <c r="D87" s="18">
        <v>6031.6489298557999</v>
      </c>
      <c r="E87" s="23">
        <v>2.9223275278690837</v>
      </c>
      <c r="F87" s="18">
        <v>20.099724641682009</v>
      </c>
      <c r="G87" s="18">
        <v>2.9148449735224506</v>
      </c>
      <c r="H87" s="18">
        <v>7.2986985717509265E-2</v>
      </c>
      <c r="I87" s="18">
        <v>3.295950182347962</v>
      </c>
      <c r="J87" s="18">
        <v>1.1208208119328043E-2</v>
      </c>
      <c r="K87" s="18">
        <v>1.1052049870049889</v>
      </c>
      <c r="L87" s="18">
        <v>0.33532211528077921</v>
      </c>
      <c r="M87" s="18">
        <v>71.850840187755708</v>
      </c>
      <c r="N87" s="18">
        <v>0.78969000989580707</v>
      </c>
      <c r="O87" s="18">
        <v>71.530014418809017</v>
      </c>
      <c r="P87" s="18">
        <v>2.2764716747116651</v>
      </c>
      <c r="Q87" s="18">
        <v>60.793870552367494</v>
      </c>
      <c r="R87" s="18" t="s">
        <v>857</v>
      </c>
      <c r="S87" s="27">
        <v>71.849000000000004</v>
      </c>
      <c r="T87" s="27">
        <v>0.79</v>
      </c>
      <c r="U87" s="28"/>
      <c r="V87" s="28">
        <v>-0.46300000000000002</v>
      </c>
      <c r="W87" s="20" t="str">
        <f t="shared" si="1"/>
        <v>concordant</v>
      </c>
    </row>
    <row r="88" spans="1:23" x14ac:dyDescent="0.25">
      <c r="A88" s="18" t="s">
        <v>407</v>
      </c>
      <c r="B88" s="63">
        <v>1269.8943586411576</v>
      </c>
      <c r="C88" s="63">
        <f t="shared" si="0"/>
        <v>1448.403066843674</v>
      </c>
      <c r="D88" s="18">
        <v>116202.62777134884</v>
      </c>
      <c r="E88" s="23">
        <v>1.6717681578991179</v>
      </c>
      <c r="F88" s="18">
        <v>20.95437092018199</v>
      </c>
      <c r="G88" s="18">
        <v>1.350066163004136</v>
      </c>
      <c r="H88" s="18">
        <v>7.3520485595323343E-2</v>
      </c>
      <c r="I88" s="18">
        <v>1.7452889310658051</v>
      </c>
      <c r="J88" s="18">
        <v>1.1236528989593503E-2</v>
      </c>
      <c r="K88" s="18">
        <v>1.1057294778211915</v>
      </c>
      <c r="L88" s="18">
        <v>0.63355096003843314</v>
      </c>
      <c r="M88" s="18">
        <v>72.031382139177751</v>
      </c>
      <c r="N88" s="18">
        <v>0.7920389195335531</v>
      </c>
      <c r="O88" s="18">
        <v>72.034747575568232</v>
      </c>
      <c r="P88" s="18">
        <v>1.2136556510984704</v>
      </c>
      <c r="Q88" s="18">
        <v>72.158000848605383</v>
      </c>
      <c r="R88" s="18">
        <v>32.104382637865044</v>
      </c>
      <c r="S88" s="27">
        <v>72.031000000000006</v>
      </c>
      <c r="T88" s="27">
        <v>0.79200000000000004</v>
      </c>
      <c r="U88" s="28"/>
      <c r="V88" s="28">
        <v>4.8399999999999997E-3</v>
      </c>
      <c r="W88" s="20" t="str">
        <f t="shared" si="1"/>
        <v>concordant</v>
      </c>
    </row>
    <row r="89" spans="1:23" x14ac:dyDescent="0.25">
      <c r="A89" s="18" t="s">
        <v>553</v>
      </c>
      <c r="B89" s="63">
        <v>715.72051204341881</v>
      </c>
      <c r="C89" s="63">
        <f t="shared" si="0"/>
        <v>817.13330898313711</v>
      </c>
      <c r="D89" s="18">
        <v>46289.006513106833</v>
      </c>
      <c r="E89" s="23">
        <v>1.6585117993558671</v>
      </c>
      <c r="F89" s="18">
        <v>20.17997661073948</v>
      </c>
      <c r="G89" s="18">
        <v>1.7655310751284798</v>
      </c>
      <c r="H89" s="18">
        <v>7.6273643578845585E-2</v>
      </c>
      <c r="I89" s="18">
        <v>2.2887302319169658</v>
      </c>
      <c r="J89" s="18">
        <v>1.1251713877770053E-2</v>
      </c>
      <c r="K89" s="18">
        <v>1.4561524118967155</v>
      </c>
      <c r="L89" s="18">
        <v>0.63622719339757638</v>
      </c>
      <c r="M89" s="18">
        <v>72.128181790639516</v>
      </c>
      <c r="N89" s="18">
        <v>1.0444422997989946</v>
      </c>
      <c r="O89" s="18">
        <v>74.635472407560982</v>
      </c>
      <c r="P89" s="18">
        <v>1.6469358596243922</v>
      </c>
      <c r="Q89" s="18">
        <v>155.70348651166103</v>
      </c>
      <c r="R89" s="18">
        <v>41.343292084854475</v>
      </c>
      <c r="S89" s="27">
        <v>72.119</v>
      </c>
      <c r="T89" s="27">
        <v>1.0449999999999999</v>
      </c>
      <c r="U89" s="28"/>
      <c r="V89" s="28">
        <v>3.54</v>
      </c>
      <c r="W89" s="20" t="str">
        <f t="shared" si="1"/>
        <v>concordant</v>
      </c>
    </row>
    <row r="90" spans="1:23" x14ac:dyDescent="0.25">
      <c r="A90" s="18" t="s">
        <v>318</v>
      </c>
      <c r="B90" s="63">
        <v>1090.7315825370026</v>
      </c>
      <c r="C90" s="63">
        <f t="shared" ref="C90:C153" si="2">B90+((B90/E90)*0.235)</f>
        <v>1196.6744100732753</v>
      </c>
      <c r="D90" s="18">
        <v>18770.970578098899</v>
      </c>
      <c r="E90" s="23">
        <v>2.4194362927347397</v>
      </c>
      <c r="F90" s="18">
        <v>20.457874834793628</v>
      </c>
      <c r="G90" s="18">
        <v>1.1285929276565188</v>
      </c>
      <c r="H90" s="18">
        <v>7.4444396540230995E-2</v>
      </c>
      <c r="I90" s="18">
        <v>1.6740808098032669</v>
      </c>
      <c r="J90" s="18">
        <v>1.1283814702986445E-2</v>
      </c>
      <c r="K90" s="18">
        <v>1.2078426210681521</v>
      </c>
      <c r="L90" s="18">
        <v>0.72149600783614154</v>
      </c>
      <c r="M90" s="18">
        <v>72.332811288637828</v>
      </c>
      <c r="N90" s="18">
        <v>0.86878326726038324</v>
      </c>
      <c r="O90" s="18">
        <v>72.90824749340733</v>
      </c>
      <c r="P90" s="18">
        <v>1.17775401135831</v>
      </c>
      <c r="Q90" s="18">
        <v>91.797178908010025</v>
      </c>
      <c r="R90" s="18">
        <v>27.452148239927482</v>
      </c>
      <c r="S90" s="27">
        <v>72.346999999999994</v>
      </c>
      <c r="T90" s="27">
        <v>0.86899999999999999</v>
      </c>
      <c r="U90" s="28"/>
      <c r="V90" s="28">
        <v>0.82099999999999995</v>
      </c>
      <c r="W90" s="20" t="str">
        <f t="shared" ref="W90:W153" si="3">IF(V90&gt;3.67, "discord.", IF(V90&lt;-1.69, "rev discord.", "concordant"))</f>
        <v>concordant</v>
      </c>
    </row>
    <row r="91" spans="1:23" x14ac:dyDescent="0.25">
      <c r="A91" s="18" t="s">
        <v>580</v>
      </c>
      <c r="B91" s="63">
        <v>464.01156152195352</v>
      </c>
      <c r="C91" s="63">
        <f t="shared" si="2"/>
        <v>506.35862635010102</v>
      </c>
      <c r="D91" s="18">
        <v>26965.704673241773</v>
      </c>
      <c r="E91" s="23">
        <v>2.5749769765667421</v>
      </c>
      <c r="F91" s="18">
        <v>20.106014471103069</v>
      </c>
      <c r="G91" s="18">
        <v>2.2192402557224717</v>
      </c>
      <c r="H91" s="18">
        <v>7.6553490164123827E-2</v>
      </c>
      <c r="I91" s="18">
        <v>2.4960676020745312</v>
      </c>
      <c r="J91" s="18">
        <v>1.1301241676019735E-2</v>
      </c>
      <c r="K91" s="18">
        <v>1.0978458722582727</v>
      </c>
      <c r="L91" s="18">
        <v>0.43983018382428085</v>
      </c>
      <c r="M91" s="18">
        <v>72.443898321305895</v>
      </c>
      <c r="N91" s="18">
        <v>0.79087018411975407</v>
      </c>
      <c r="O91" s="18">
        <v>74.899452248162277</v>
      </c>
      <c r="P91" s="18">
        <v>1.8022543913893756</v>
      </c>
      <c r="Q91" s="18">
        <v>153.96780968422644</v>
      </c>
      <c r="R91" s="18">
        <v>52.498372625319192</v>
      </c>
      <c r="S91" s="27">
        <v>72.441000000000003</v>
      </c>
      <c r="T91" s="27">
        <v>0.79100000000000004</v>
      </c>
      <c r="U91" s="28"/>
      <c r="V91" s="28">
        <v>3.46</v>
      </c>
      <c r="W91" s="20" t="str">
        <f t="shared" si="3"/>
        <v>concordant</v>
      </c>
    </row>
    <row r="92" spans="1:23" x14ac:dyDescent="0.25">
      <c r="A92" s="18" t="s">
        <v>323</v>
      </c>
      <c r="B92" s="63">
        <v>492.16565689553738</v>
      </c>
      <c r="C92" s="63">
        <f t="shared" si="2"/>
        <v>508.65249819688199</v>
      </c>
      <c r="D92" s="18">
        <v>8948.6537569106549</v>
      </c>
      <c r="E92" s="23">
        <v>7.0152267045245722</v>
      </c>
      <c r="F92" s="18">
        <v>19.820984711105126</v>
      </c>
      <c r="G92" s="18">
        <v>1.7519869492610121</v>
      </c>
      <c r="H92" s="18">
        <v>7.5999615690754752E-2</v>
      </c>
      <c r="I92" s="18">
        <v>2.1870494378288257</v>
      </c>
      <c r="J92" s="18">
        <v>1.1327378211268901E-2</v>
      </c>
      <c r="K92" s="18">
        <v>0.95296073828720607</v>
      </c>
      <c r="L92" s="18">
        <v>0.43572894229279524</v>
      </c>
      <c r="M92" s="18">
        <v>72.61050026676871</v>
      </c>
      <c r="N92" s="18">
        <v>0.68806719485260714</v>
      </c>
      <c r="O92" s="18">
        <v>74.376914834546199</v>
      </c>
      <c r="P92" s="18">
        <v>1.5685130502964739</v>
      </c>
      <c r="Q92" s="18">
        <v>131.53937551135144</v>
      </c>
      <c r="R92" s="18">
        <v>46.273889143139634</v>
      </c>
      <c r="S92" s="27">
        <v>72.613</v>
      </c>
      <c r="T92" s="27">
        <v>0.68799999999999994</v>
      </c>
      <c r="U92" s="28"/>
      <c r="V92" s="28">
        <v>2.4900000000000002</v>
      </c>
      <c r="W92" s="20" t="str">
        <f t="shared" si="3"/>
        <v>concordant</v>
      </c>
    </row>
    <row r="93" spans="1:23" x14ac:dyDescent="0.25">
      <c r="A93" s="18" t="s">
        <v>337</v>
      </c>
      <c r="B93" s="63">
        <v>437.81360525433269</v>
      </c>
      <c r="C93" s="63">
        <f t="shared" si="2"/>
        <v>514.42577207024067</v>
      </c>
      <c r="D93" s="18">
        <v>11800.927260141414</v>
      </c>
      <c r="E93" s="23">
        <v>1.3429485356026312</v>
      </c>
      <c r="F93" s="18">
        <v>20.200589767591815</v>
      </c>
      <c r="G93" s="18">
        <v>1.733398051447085</v>
      </c>
      <c r="H93" s="18">
        <v>7.6132958390587674E-2</v>
      </c>
      <c r="I93" s="18">
        <v>2.0675076556508878</v>
      </c>
      <c r="J93" s="18">
        <v>1.1433950002914237E-2</v>
      </c>
      <c r="K93" s="18">
        <v>1.1201954551154036</v>
      </c>
      <c r="L93" s="18">
        <v>0.5418095802710563</v>
      </c>
      <c r="M93" s="18">
        <v>73.289775572390155</v>
      </c>
      <c r="N93" s="18">
        <v>0.81633943366758643</v>
      </c>
      <c r="O93" s="18">
        <v>74.502737861890949</v>
      </c>
      <c r="P93" s="18">
        <v>1.4851971947356191</v>
      </c>
      <c r="Q93" s="18">
        <v>113.60058722056074</v>
      </c>
      <c r="R93" s="18">
        <v>41.022676043127781</v>
      </c>
      <c r="S93" s="27">
        <v>73.296999999999997</v>
      </c>
      <c r="T93" s="27">
        <v>0.81599999999999995</v>
      </c>
      <c r="U93" s="28"/>
      <c r="V93" s="28">
        <v>1.7</v>
      </c>
      <c r="W93" s="20" t="str">
        <f t="shared" si="3"/>
        <v>concordant</v>
      </c>
    </row>
    <row r="94" spans="1:23" x14ac:dyDescent="0.25">
      <c r="A94" s="18" t="s">
        <v>548</v>
      </c>
      <c r="B94" s="63">
        <v>388.57126749055283</v>
      </c>
      <c r="C94" s="63">
        <f t="shared" si="2"/>
        <v>412.40275001251922</v>
      </c>
      <c r="D94" s="18">
        <v>10599.472858544807</v>
      </c>
      <c r="E94" s="23">
        <v>3.8316645964476632</v>
      </c>
      <c r="F94" s="18">
        <v>20.823385157835997</v>
      </c>
      <c r="G94" s="18">
        <v>2.0150878118373519</v>
      </c>
      <c r="H94" s="18">
        <v>7.3499301626559335E-2</v>
      </c>
      <c r="I94" s="18">
        <v>2.2511097686423214</v>
      </c>
      <c r="J94" s="18">
        <v>1.144099854460159E-2</v>
      </c>
      <c r="K94" s="18">
        <v>0.96220226870264924</v>
      </c>
      <c r="L94" s="18">
        <v>0.42743462895768447</v>
      </c>
      <c r="M94" s="18">
        <v>73.334699574370461</v>
      </c>
      <c r="N94" s="18">
        <v>0.70162969352587368</v>
      </c>
      <c r="O94" s="18">
        <v>72.014710645296375</v>
      </c>
      <c r="P94" s="18">
        <v>1.5649784929279917</v>
      </c>
      <c r="Q94" s="18">
        <v>28.398273308337949</v>
      </c>
      <c r="R94" s="18" t="s">
        <v>857</v>
      </c>
      <c r="S94" s="27">
        <v>73.319000000000003</v>
      </c>
      <c r="T94" s="27">
        <v>0.70099999999999996</v>
      </c>
      <c r="U94" s="28"/>
      <c r="V94" s="28">
        <v>-1.88</v>
      </c>
      <c r="W94" s="20" t="str">
        <f t="shared" si="3"/>
        <v>rev discord.</v>
      </c>
    </row>
    <row r="95" spans="1:23" x14ac:dyDescent="0.25">
      <c r="A95" s="18" t="s">
        <v>538</v>
      </c>
      <c r="B95" s="63">
        <v>256.4421877099457</v>
      </c>
      <c r="C95" s="63">
        <f t="shared" si="2"/>
        <v>287.84942231432649</v>
      </c>
      <c r="D95" s="18">
        <v>5643.4859016642886</v>
      </c>
      <c r="E95" s="23">
        <v>1.9187908413761279</v>
      </c>
      <c r="F95" s="18">
        <v>21.378884931230928</v>
      </c>
      <c r="G95" s="18">
        <v>2.2982675027402468</v>
      </c>
      <c r="H95" s="18">
        <v>7.0126177110820434E-2</v>
      </c>
      <c r="I95" s="18">
        <v>2.8172277105720136</v>
      </c>
      <c r="J95" s="18">
        <v>1.1507389607894786E-2</v>
      </c>
      <c r="K95" s="18">
        <v>1.0238588130566202</v>
      </c>
      <c r="L95" s="18">
        <v>0.36342778015935884</v>
      </c>
      <c r="M95" s="18">
        <v>73.757828799652629</v>
      </c>
      <c r="N95" s="18">
        <v>0.75087222135775278</v>
      </c>
      <c r="O95" s="18">
        <v>68.81917454939979</v>
      </c>
      <c r="P95" s="18">
        <v>1.8745521721344502</v>
      </c>
      <c r="Q95" s="18" t="s">
        <v>857</v>
      </c>
      <c r="R95" s="18" t="s">
        <v>857</v>
      </c>
      <c r="S95" s="27">
        <v>73.668999999999997</v>
      </c>
      <c r="T95" s="27">
        <v>0.75</v>
      </c>
      <c r="U95" s="28"/>
      <c r="V95" s="28">
        <v>-7.17</v>
      </c>
      <c r="W95" s="20" t="str">
        <f t="shared" si="3"/>
        <v>rev discord.</v>
      </c>
    </row>
    <row r="96" spans="1:23" x14ac:dyDescent="0.25">
      <c r="A96" s="18" t="s">
        <v>442</v>
      </c>
      <c r="B96" s="63">
        <v>229.3099701637056</v>
      </c>
      <c r="C96" s="63">
        <f t="shared" si="2"/>
        <v>276.17410093656866</v>
      </c>
      <c r="D96" s="18">
        <v>6902.5744214277074</v>
      </c>
      <c r="E96" s="23">
        <v>1.1498739462308527</v>
      </c>
      <c r="F96" s="18">
        <v>21.300641581432121</v>
      </c>
      <c r="G96" s="18">
        <v>3.010861787628865</v>
      </c>
      <c r="H96" s="18">
        <v>7.1530145339251006E-2</v>
      </c>
      <c r="I96" s="18">
        <v>3.5085368626063547</v>
      </c>
      <c r="J96" s="18">
        <v>1.1583899970310202E-2</v>
      </c>
      <c r="K96" s="18">
        <v>1.114941028344886</v>
      </c>
      <c r="L96" s="18">
        <v>0.31777948244689108</v>
      </c>
      <c r="M96" s="18">
        <v>74.245416767757717</v>
      </c>
      <c r="N96" s="18">
        <v>0.8230438897144694</v>
      </c>
      <c r="O96" s="18">
        <v>70.150448606518793</v>
      </c>
      <c r="P96" s="18">
        <v>2.3781621492792979</v>
      </c>
      <c r="Q96" s="18" t="s">
        <v>857</v>
      </c>
      <c r="R96" s="18" t="s">
        <v>857</v>
      </c>
      <c r="S96" s="27">
        <v>74.198999999999998</v>
      </c>
      <c r="T96" s="27">
        <v>0.82199999999999995</v>
      </c>
      <c r="U96" s="28"/>
      <c r="V96" s="28">
        <v>-5.88</v>
      </c>
      <c r="W96" s="20" t="str">
        <f t="shared" si="3"/>
        <v>rev discord.</v>
      </c>
    </row>
    <row r="97" spans="1:25" x14ac:dyDescent="0.25">
      <c r="A97" s="18" t="s">
        <v>342</v>
      </c>
      <c r="B97" s="63">
        <v>645.28020476983772</v>
      </c>
      <c r="C97" s="63">
        <f t="shared" si="2"/>
        <v>690.66332382751193</v>
      </c>
      <c r="D97" s="18">
        <v>7230.8146457025068</v>
      </c>
      <c r="E97" s="23">
        <v>3.3413491903939505</v>
      </c>
      <c r="F97" s="18">
        <v>21.104313600591436</v>
      </c>
      <c r="G97" s="18">
        <v>1.7854129727048575</v>
      </c>
      <c r="H97" s="18">
        <v>7.3214885523698939E-2</v>
      </c>
      <c r="I97" s="18">
        <v>2.6578510779085782</v>
      </c>
      <c r="J97" s="18">
        <v>1.1747090673196028E-2</v>
      </c>
      <c r="K97" s="18">
        <v>1.0177952668442904</v>
      </c>
      <c r="L97" s="18">
        <v>0.38293916288386531</v>
      </c>
      <c r="M97" s="18">
        <v>75.285281099019244</v>
      </c>
      <c r="N97" s="18">
        <v>0.76179302366936952</v>
      </c>
      <c r="O97" s="18">
        <v>71.745656390811888</v>
      </c>
      <c r="P97" s="18">
        <v>1.8410845349750957</v>
      </c>
      <c r="Q97" s="18" t="s">
        <v>857</v>
      </c>
      <c r="R97" s="18" t="s">
        <v>857</v>
      </c>
      <c r="S97" s="27">
        <v>75.23</v>
      </c>
      <c r="T97" s="27">
        <v>0.76100000000000001</v>
      </c>
      <c r="U97" s="28"/>
      <c r="V97" s="28">
        <v>-4.99</v>
      </c>
      <c r="W97" s="20" t="str">
        <f t="shared" si="3"/>
        <v>rev discord.</v>
      </c>
    </row>
    <row r="98" spans="1:25" x14ac:dyDescent="0.25">
      <c r="A98" s="18" t="s">
        <v>535</v>
      </c>
      <c r="B98" s="63">
        <v>145.77190108697863</v>
      </c>
      <c r="C98" s="63">
        <f t="shared" si="2"/>
        <v>153.75334618734666</v>
      </c>
      <c r="D98" s="18">
        <v>9490.2181272837115</v>
      </c>
      <c r="E98" s="23">
        <v>4.292004308074536</v>
      </c>
      <c r="F98" s="18">
        <v>19.635339208808261</v>
      </c>
      <c r="G98" s="18">
        <v>2.8860423168306308</v>
      </c>
      <c r="H98" s="18">
        <v>8.0357127998937225E-2</v>
      </c>
      <c r="I98" s="18">
        <v>3.177647774964679</v>
      </c>
      <c r="J98" s="18">
        <v>1.1812359326418208E-2</v>
      </c>
      <c r="K98" s="18">
        <v>1.2862646645291109</v>
      </c>
      <c r="L98" s="18">
        <v>0.40478516047720497</v>
      </c>
      <c r="M98" s="18">
        <v>75.701131270284733</v>
      </c>
      <c r="N98" s="18">
        <v>0.96802197740533558</v>
      </c>
      <c r="O98" s="18">
        <v>78.480642279125377</v>
      </c>
      <c r="P98" s="18">
        <v>2.3999021820447481</v>
      </c>
      <c r="Q98" s="18">
        <v>163.92909471425122</v>
      </c>
      <c r="R98" s="18">
        <v>67.923683628807595</v>
      </c>
      <c r="S98" s="27">
        <v>75.697999999999993</v>
      </c>
      <c r="T98" s="27">
        <v>0.96799999999999997</v>
      </c>
      <c r="U98" s="28"/>
      <c r="V98" s="28">
        <v>3.74</v>
      </c>
      <c r="W98" s="20" t="str">
        <f t="shared" si="3"/>
        <v>discord.</v>
      </c>
    </row>
    <row r="99" spans="1:25" x14ac:dyDescent="0.25">
      <c r="A99" s="18" t="s">
        <v>467</v>
      </c>
      <c r="B99" s="63">
        <v>926.72028782668053</v>
      </c>
      <c r="C99" s="63">
        <f t="shared" si="2"/>
        <v>1121.6562258080105</v>
      </c>
      <c r="D99" s="18">
        <v>14780.321309953903</v>
      </c>
      <c r="E99" s="23">
        <v>1.1171837778836233</v>
      </c>
      <c r="F99" s="18">
        <v>20.850706092021195</v>
      </c>
      <c r="G99" s="18">
        <v>1.2976597875135842</v>
      </c>
      <c r="H99" s="18">
        <v>7.6513560091199209E-2</v>
      </c>
      <c r="I99" s="18">
        <v>1.9915031863053205</v>
      </c>
      <c r="J99" s="18">
        <v>1.1819151032270318E-2</v>
      </c>
      <c r="K99" s="18">
        <v>1.2139675589313608</v>
      </c>
      <c r="L99" s="18">
        <v>0.60957349567867858</v>
      </c>
      <c r="M99" s="18">
        <v>75.74440214119393</v>
      </c>
      <c r="N99" s="18">
        <v>0.91413150467761994</v>
      </c>
      <c r="O99" s="18">
        <v>74.861790328285906</v>
      </c>
      <c r="P99" s="18">
        <v>1.4372426996733196</v>
      </c>
      <c r="Q99" s="18">
        <v>46.768305492296051</v>
      </c>
      <c r="R99" s="18">
        <v>37.708656655530952</v>
      </c>
      <c r="S99" s="27">
        <v>75.72</v>
      </c>
      <c r="T99" s="27">
        <v>0.91300000000000003</v>
      </c>
      <c r="U99" s="28"/>
      <c r="V99" s="28">
        <v>-1.22</v>
      </c>
      <c r="W99" s="20" t="str">
        <f t="shared" si="3"/>
        <v>concordant</v>
      </c>
    </row>
    <row r="100" spans="1:25" x14ac:dyDescent="0.25">
      <c r="A100" s="18" t="s">
        <v>516</v>
      </c>
      <c r="B100" s="63">
        <v>367.84977038366623</v>
      </c>
      <c r="C100" s="63">
        <f t="shared" si="2"/>
        <v>445.62051362828322</v>
      </c>
      <c r="D100" s="18">
        <v>7499.4139851384298</v>
      </c>
      <c r="E100" s="23">
        <v>1.1115323376589294</v>
      </c>
      <c r="F100" s="18">
        <v>19.51816738004565</v>
      </c>
      <c r="G100" s="18">
        <v>2.6380516360238961</v>
      </c>
      <c r="H100" s="18">
        <v>8.014949475255731E-2</v>
      </c>
      <c r="I100" s="18">
        <v>2.9346683056525817</v>
      </c>
      <c r="J100" s="18">
        <v>1.1849946209452046E-2</v>
      </c>
      <c r="K100" s="18">
        <v>0.9155482088876099</v>
      </c>
      <c r="L100" s="18">
        <v>0.31197672565725287</v>
      </c>
      <c r="M100" s="18">
        <v>75.940598710298659</v>
      </c>
      <c r="N100" s="18">
        <v>0.69119357185827113</v>
      </c>
      <c r="O100" s="18">
        <v>78.285477609787435</v>
      </c>
      <c r="P100" s="18">
        <v>2.211090614313072</v>
      </c>
      <c r="Q100" s="18">
        <v>150.4819119764492</v>
      </c>
      <c r="R100" s="18">
        <v>65.342425720672125</v>
      </c>
      <c r="S100" s="27">
        <v>75.941000000000003</v>
      </c>
      <c r="T100" s="27">
        <v>0.69099999999999995</v>
      </c>
      <c r="U100" s="28"/>
      <c r="V100" s="28">
        <v>3.16</v>
      </c>
      <c r="W100" s="20" t="str">
        <f t="shared" si="3"/>
        <v>concordant</v>
      </c>
    </row>
    <row r="101" spans="1:25" x14ac:dyDescent="0.25">
      <c r="A101" s="18" t="s">
        <v>378</v>
      </c>
      <c r="B101" s="63">
        <v>264.14680325884871</v>
      </c>
      <c r="C101" s="63">
        <f t="shared" si="2"/>
        <v>271.94458822970569</v>
      </c>
      <c r="D101" s="18">
        <v>17111.279555960748</v>
      </c>
      <c r="E101" s="23">
        <v>7.9605296886004737</v>
      </c>
      <c r="F101" s="18">
        <v>19.922829293808189</v>
      </c>
      <c r="G101" s="18">
        <v>2.8026817661647052</v>
      </c>
      <c r="H101" s="18">
        <v>8.3586391174926708E-2</v>
      </c>
      <c r="I101" s="18">
        <v>3.0151139768795669</v>
      </c>
      <c r="J101" s="18">
        <v>1.2307580331123544E-2</v>
      </c>
      <c r="K101" s="18">
        <v>1.1070319049612414</v>
      </c>
      <c r="L101" s="18">
        <v>0.36716088129674684</v>
      </c>
      <c r="M101" s="18">
        <v>78.855489575997936</v>
      </c>
      <c r="N101" s="18">
        <v>0.86763794250956749</v>
      </c>
      <c r="O101" s="18">
        <v>81.511166420252493</v>
      </c>
      <c r="P101" s="18">
        <v>2.3616006559326834</v>
      </c>
      <c r="Q101" s="18">
        <v>160.05848216349199</v>
      </c>
      <c r="R101" s="18">
        <v>65.627453364477319</v>
      </c>
      <c r="S101" s="27">
        <v>78.855000000000004</v>
      </c>
      <c r="T101" s="27">
        <v>0.86799999999999999</v>
      </c>
      <c r="U101" s="28"/>
      <c r="V101" s="28">
        <v>3.44</v>
      </c>
      <c r="W101" s="20" t="str">
        <f t="shared" si="3"/>
        <v>concordant</v>
      </c>
    </row>
    <row r="102" spans="1:25" x14ac:dyDescent="0.25">
      <c r="A102" s="18" t="s">
        <v>445</v>
      </c>
      <c r="B102" s="63">
        <v>101.20588719804611</v>
      </c>
      <c r="C102" s="63">
        <f t="shared" si="2"/>
        <v>114.43061288290721</v>
      </c>
      <c r="D102" s="18">
        <v>4428.1617858271138</v>
      </c>
      <c r="E102" s="23">
        <v>1.7984027841701604</v>
      </c>
      <c r="F102" s="18">
        <v>18.872774694829165</v>
      </c>
      <c r="G102" s="18">
        <v>3.3111534276095314</v>
      </c>
      <c r="H102" s="18">
        <v>8.5751011508144334E-2</v>
      </c>
      <c r="I102" s="18">
        <v>3.6330333383816074</v>
      </c>
      <c r="J102" s="18">
        <v>1.2517720130345144E-2</v>
      </c>
      <c r="K102" s="18">
        <v>1.4508048535409372</v>
      </c>
      <c r="L102" s="18">
        <v>0.39933706036048167</v>
      </c>
      <c r="M102" s="18">
        <v>80.193529145618228</v>
      </c>
      <c r="N102" s="18">
        <v>1.1562448591610845</v>
      </c>
      <c r="O102" s="18">
        <v>83.537517443217766</v>
      </c>
      <c r="P102" s="18">
        <v>2.913462917476366</v>
      </c>
      <c r="Q102" s="18">
        <v>180.19350164930262</v>
      </c>
      <c r="R102" s="18">
        <v>77.630623413364347</v>
      </c>
      <c r="S102" s="27">
        <v>80.188000000000002</v>
      </c>
      <c r="T102" s="27">
        <v>1.157</v>
      </c>
      <c r="U102" s="28"/>
      <c r="V102" s="28">
        <v>4.25</v>
      </c>
      <c r="W102" s="20" t="str">
        <f t="shared" si="3"/>
        <v>discord.</v>
      </c>
    </row>
    <row r="103" spans="1:25" x14ac:dyDescent="0.25">
      <c r="A103" s="18" t="s">
        <v>287</v>
      </c>
      <c r="B103" s="63">
        <v>1063.0589880572306</v>
      </c>
      <c r="C103" s="63">
        <f t="shared" si="2"/>
        <v>1104.5296897299336</v>
      </c>
      <c r="D103" s="18">
        <v>24502.047270944182</v>
      </c>
      <c r="E103" s="23">
        <v>6.0239844544970849</v>
      </c>
      <c r="F103" s="18">
        <v>21.069314680531573</v>
      </c>
      <c r="G103" s="18">
        <v>1.3728317048695078</v>
      </c>
      <c r="H103" s="18">
        <v>8.1432748271482711E-2</v>
      </c>
      <c r="I103" s="18">
        <v>1.8877522371211379</v>
      </c>
      <c r="J103" s="18">
        <v>1.2640536999897343E-2</v>
      </c>
      <c r="K103" s="18">
        <v>1.2943780603106552</v>
      </c>
      <c r="L103" s="18">
        <v>0.68567158065436029</v>
      </c>
      <c r="M103" s="18">
        <v>80.975422025215906</v>
      </c>
      <c r="N103" s="18">
        <v>1.0415726508832677</v>
      </c>
      <c r="O103" s="18">
        <v>79.491070442008805</v>
      </c>
      <c r="P103" s="18">
        <v>1.4433603541605464</v>
      </c>
      <c r="Q103" s="18">
        <v>35.078186248341737</v>
      </c>
      <c r="R103" s="18">
        <v>32.92415665353672</v>
      </c>
      <c r="S103" s="27">
        <v>80.900999999999996</v>
      </c>
      <c r="T103" s="27">
        <v>1.04</v>
      </c>
      <c r="U103" s="28"/>
      <c r="V103" s="28">
        <v>-1.92</v>
      </c>
      <c r="W103" s="20" t="str">
        <f t="shared" si="3"/>
        <v>rev discord.</v>
      </c>
    </row>
    <row r="104" spans="1:25" x14ac:dyDescent="0.25">
      <c r="A104" s="18" t="s">
        <v>573</v>
      </c>
      <c r="B104" s="63">
        <v>3794.0462435387531</v>
      </c>
      <c r="C104" s="63">
        <f t="shared" si="2"/>
        <v>3970.9713206485044</v>
      </c>
      <c r="D104" s="18">
        <v>203285.03150089574</v>
      </c>
      <c r="E104" s="23">
        <v>5.0394261898697597</v>
      </c>
      <c r="F104" s="18">
        <v>21.295723662595325</v>
      </c>
      <c r="G104" s="18">
        <v>1.3821466315848137</v>
      </c>
      <c r="H104" s="18">
        <v>8.2127501208693124E-2</v>
      </c>
      <c r="I104" s="18">
        <v>3.457799529748371</v>
      </c>
      <c r="J104" s="18">
        <v>1.268980547148881E-2</v>
      </c>
      <c r="K104" s="18">
        <v>3.1694949850368901</v>
      </c>
      <c r="L104" s="18">
        <v>0.91662196080740965</v>
      </c>
      <c r="M104" s="18">
        <v>81.289054786647441</v>
      </c>
      <c r="N104" s="18">
        <v>2.5602762280221185</v>
      </c>
      <c r="O104" s="18">
        <v>80.143181131378796</v>
      </c>
      <c r="P104" s="18">
        <v>2.664654422269976</v>
      </c>
      <c r="Q104" s="18">
        <v>46.127956833032158</v>
      </c>
      <c r="R104" s="18">
        <v>33.018381571459898</v>
      </c>
      <c r="S104" s="27">
        <v>80.981999999999999</v>
      </c>
      <c r="T104" s="27">
        <v>2.5369999999999999</v>
      </c>
      <c r="U104" s="28"/>
      <c r="V104" s="28">
        <v>-1.51</v>
      </c>
      <c r="W104" s="20" t="str">
        <f t="shared" si="3"/>
        <v>concordant</v>
      </c>
    </row>
    <row r="105" spans="1:25" x14ac:dyDescent="0.25">
      <c r="A105" s="18" t="s">
        <v>355</v>
      </c>
      <c r="B105" s="63">
        <v>2958.1243605886893</v>
      </c>
      <c r="C105" s="63">
        <f t="shared" si="2"/>
        <v>3925.5714133872275</v>
      </c>
      <c r="D105" s="18">
        <v>62837.423075761704</v>
      </c>
      <c r="E105" s="23">
        <v>0.71855014982727172</v>
      </c>
      <c r="F105" s="18">
        <v>20.793635429597767</v>
      </c>
      <c r="G105" s="18">
        <v>0.73669813257485428</v>
      </c>
      <c r="H105" s="18">
        <v>8.4401287898127397E-2</v>
      </c>
      <c r="I105" s="18">
        <v>1.7652691770121676</v>
      </c>
      <c r="J105" s="18">
        <v>1.2840502624915451E-2</v>
      </c>
      <c r="K105" s="18">
        <v>1.5961240490756108</v>
      </c>
      <c r="L105" s="18">
        <v>0.90418167940662419</v>
      </c>
      <c r="M105" s="18">
        <v>82.248266569322411</v>
      </c>
      <c r="N105" s="18">
        <v>1.3044451324515762</v>
      </c>
      <c r="O105" s="18">
        <v>82.274484745210685</v>
      </c>
      <c r="P105" s="18">
        <v>1.3950834001585832</v>
      </c>
      <c r="Q105" s="18">
        <v>83.01342037566009</v>
      </c>
      <c r="R105" s="18">
        <v>17.885829851528243</v>
      </c>
      <c r="S105" s="27">
        <v>82.251999999999995</v>
      </c>
      <c r="T105" s="27">
        <v>1.3009999999999999</v>
      </c>
      <c r="U105" s="28"/>
      <c r="V105" s="28">
        <v>3.3399999999999999E-2</v>
      </c>
      <c r="W105" s="20" t="str">
        <f t="shared" si="3"/>
        <v>concordant</v>
      </c>
    </row>
    <row r="106" spans="1:25" x14ac:dyDescent="0.25">
      <c r="A106" s="18" t="s">
        <v>317</v>
      </c>
      <c r="B106" s="63">
        <v>445.04390586891208</v>
      </c>
      <c r="C106" s="63">
        <f t="shared" si="2"/>
        <v>500.52379023940546</v>
      </c>
      <c r="D106" s="18">
        <v>8505.7011961063545</v>
      </c>
      <c r="E106" s="23">
        <v>1.885103385954737</v>
      </c>
      <c r="F106" s="18">
        <v>19.900753312740591</v>
      </c>
      <c r="G106" s="18">
        <v>1.9986616072317174</v>
      </c>
      <c r="H106" s="18">
        <v>8.6840078030905668E-2</v>
      </c>
      <c r="I106" s="18">
        <v>2.3399124653989563</v>
      </c>
      <c r="J106" s="18">
        <v>1.3020477786894059E-2</v>
      </c>
      <c r="K106" s="18">
        <v>1.2088389945896381</v>
      </c>
      <c r="L106" s="18">
        <v>0.51661718652519339</v>
      </c>
      <c r="M106" s="18">
        <v>83.393650631582517</v>
      </c>
      <c r="N106" s="18">
        <v>1.0016024228431775</v>
      </c>
      <c r="O106" s="18">
        <v>84.555490672536592</v>
      </c>
      <c r="P106" s="18">
        <v>1.8983862860266143</v>
      </c>
      <c r="Q106" s="18">
        <v>117.48679580997435</v>
      </c>
      <c r="R106" s="18">
        <v>47.232553071122496</v>
      </c>
      <c r="S106" s="27">
        <v>83.402000000000001</v>
      </c>
      <c r="T106" s="27">
        <v>1.002</v>
      </c>
      <c r="U106" s="28"/>
      <c r="V106" s="28">
        <v>1.44</v>
      </c>
      <c r="W106" s="20" t="str">
        <f t="shared" si="3"/>
        <v>concordant</v>
      </c>
    </row>
    <row r="107" spans="1:25" x14ac:dyDescent="0.25">
      <c r="A107" s="18" t="s">
        <v>465</v>
      </c>
      <c r="B107" s="63">
        <v>1447.0933865305822</v>
      </c>
      <c r="C107" s="63">
        <f t="shared" si="2"/>
        <v>1467.5001041937214</v>
      </c>
      <c r="D107" s="18">
        <v>68539.332394293873</v>
      </c>
      <c r="E107" s="23">
        <v>16.664460764748629</v>
      </c>
      <c r="F107" s="18">
        <v>20.010273697544154</v>
      </c>
      <c r="G107" s="18">
        <v>2.1096379031123762</v>
      </c>
      <c r="H107" s="18">
        <v>9.0194512588510661E-2</v>
      </c>
      <c r="I107" s="18">
        <v>2.2799257644277993</v>
      </c>
      <c r="J107" s="18">
        <v>1.3213778944100221E-2</v>
      </c>
      <c r="K107" s="18">
        <v>0.86394226491431192</v>
      </c>
      <c r="L107" s="18">
        <v>0.37893438391453027</v>
      </c>
      <c r="M107" s="18">
        <v>84.623616338531917</v>
      </c>
      <c r="N107" s="18">
        <v>0.72632146299905287</v>
      </c>
      <c r="O107" s="18">
        <v>87.68455321771637</v>
      </c>
      <c r="P107" s="18">
        <v>1.9152578738859205</v>
      </c>
      <c r="Q107" s="18">
        <v>171.80952850439462</v>
      </c>
      <c r="R107" s="18">
        <v>49.277895304402193</v>
      </c>
      <c r="S107" s="23">
        <v>84.622</v>
      </c>
      <c r="T107" s="23">
        <v>0.72599999999999998</v>
      </c>
      <c r="U107" s="23"/>
      <c r="V107" s="28">
        <v>3.71</v>
      </c>
      <c r="W107" s="20" t="str">
        <f t="shared" si="3"/>
        <v>discord.</v>
      </c>
      <c r="Y107" s="18" t="s">
        <v>873</v>
      </c>
    </row>
    <row r="108" spans="1:25" x14ac:dyDescent="0.25">
      <c r="A108" s="18" t="s">
        <v>589</v>
      </c>
      <c r="B108" s="63">
        <v>283.25622205710442</v>
      </c>
      <c r="C108" s="63">
        <f t="shared" si="2"/>
        <v>300.11762538909409</v>
      </c>
      <c r="D108" s="18">
        <v>20416.871517965359</v>
      </c>
      <c r="E108" s="23">
        <v>3.9477860100251019</v>
      </c>
      <c r="F108" s="18">
        <v>15.554636653997573</v>
      </c>
      <c r="G108" s="18">
        <v>3.1908995324868878</v>
      </c>
      <c r="H108" s="18">
        <v>0.11651003081683912</v>
      </c>
      <c r="I108" s="18">
        <v>3.3564701449074867</v>
      </c>
      <c r="J108" s="18">
        <v>1.3301303263846891E-2</v>
      </c>
      <c r="K108" s="18">
        <v>1.0247708268665106</v>
      </c>
      <c r="L108" s="18">
        <v>0.30531206375284364</v>
      </c>
      <c r="M108" s="18">
        <v>85.180452082217286</v>
      </c>
      <c r="N108" s="18">
        <v>0.86716263350865574</v>
      </c>
      <c r="O108" s="18">
        <v>111.90310851366999</v>
      </c>
      <c r="P108" s="18">
        <v>3.5564373554398045</v>
      </c>
      <c r="Q108" s="18">
        <v>725.94607234321143</v>
      </c>
      <c r="R108" s="18">
        <v>67.780521631073896</v>
      </c>
      <c r="S108" s="27">
        <v>84.700999999999993</v>
      </c>
      <c r="T108" s="27">
        <v>0.86599999999999999</v>
      </c>
      <c r="U108" s="28"/>
      <c r="V108" s="28">
        <v>28.6</v>
      </c>
      <c r="W108" s="20" t="str">
        <f t="shared" si="3"/>
        <v>discord.</v>
      </c>
    </row>
    <row r="109" spans="1:25" x14ac:dyDescent="0.25">
      <c r="A109" s="18" t="s">
        <v>366</v>
      </c>
      <c r="B109" s="63">
        <v>300.75236711096403</v>
      </c>
      <c r="C109" s="63">
        <f t="shared" si="2"/>
        <v>335.77359513752253</v>
      </c>
      <c r="D109" s="18">
        <v>16120.598631109197</v>
      </c>
      <c r="E109" s="23">
        <v>2.0181133059491367</v>
      </c>
      <c r="F109" s="18">
        <v>19.778178242570522</v>
      </c>
      <c r="G109" s="18">
        <v>2.7413415102344909</v>
      </c>
      <c r="H109" s="18">
        <v>9.0596044660435693E-2</v>
      </c>
      <c r="I109" s="18">
        <v>2.940848128732898</v>
      </c>
      <c r="J109" s="18">
        <v>1.3263429890816816E-2</v>
      </c>
      <c r="K109" s="18">
        <v>1.0541582766242743</v>
      </c>
      <c r="L109" s="18">
        <v>0.3584538304868099</v>
      </c>
      <c r="M109" s="18">
        <v>84.939504980888302</v>
      </c>
      <c r="N109" s="18">
        <v>0.88952366917897052</v>
      </c>
      <c r="O109" s="18">
        <v>88.058462453909499</v>
      </c>
      <c r="P109" s="18">
        <v>2.4805540293063402</v>
      </c>
      <c r="Q109" s="18">
        <v>173.42472853997663</v>
      </c>
      <c r="R109" s="18">
        <v>64.077974046725544</v>
      </c>
      <c r="S109" s="27">
        <v>84.938000000000002</v>
      </c>
      <c r="T109" s="27">
        <v>0.89</v>
      </c>
      <c r="U109" s="28"/>
      <c r="V109" s="28">
        <v>3.76</v>
      </c>
      <c r="W109" s="20" t="str">
        <f t="shared" si="3"/>
        <v>discord.</v>
      </c>
    </row>
    <row r="110" spans="1:25" x14ac:dyDescent="0.25">
      <c r="A110" s="18" t="s">
        <v>561</v>
      </c>
      <c r="B110" s="63">
        <v>676.31252313468553</v>
      </c>
      <c r="C110" s="63">
        <f t="shared" si="2"/>
        <v>705.63245918178779</v>
      </c>
      <c r="D110" s="18">
        <v>26776.947621316715</v>
      </c>
      <c r="E110" s="23">
        <v>5.4206613098106891</v>
      </c>
      <c r="F110" s="18">
        <v>20.981466086703133</v>
      </c>
      <c r="G110" s="18">
        <v>1.5469722210798444</v>
      </c>
      <c r="H110" s="18">
        <v>8.6039565713947802E-2</v>
      </c>
      <c r="I110" s="18">
        <v>1.8720611144269337</v>
      </c>
      <c r="J110" s="18">
        <v>1.328513904297037E-2</v>
      </c>
      <c r="K110" s="18">
        <v>1.0541870444797881</v>
      </c>
      <c r="L110" s="18">
        <v>0.56311572114593633</v>
      </c>
      <c r="M110" s="18">
        <v>85.077617818128914</v>
      </c>
      <c r="N110" s="18">
        <v>0.89098483810193585</v>
      </c>
      <c r="O110" s="18">
        <v>83.807334482959902</v>
      </c>
      <c r="P110" s="18">
        <v>1.505923164570568</v>
      </c>
      <c r="Q110" s="18">
        <v>47.759375334771519</v>
      </c>
      <c r="R110" s="18">
        <v>36.972479824939747</v>
      </c>
      <c r="S110" s="27">
        <v>85.045000000000002</v>
      </c>
      <c r="T110" s="27">
        <v>0.89</v>
      </c>
      <c r="U110" s="28"/>
      <c r="V110" s="28">
        <v>-1.57</v>
      </c>
      <c r="W110" s="20" t="str">
        <f t="shared" si="3"/>
        <v>concordant</v>
      </c>
    </row>
    <row r="111" spans="1:25" x14ac:dyDescent="0.25">
      <c r="A111" s="18" t="s">
        <v>474</v>
      </c>
      <c r="B111" s="63">
        <v>480.13844336757705</v>
      </c>
      <c r="C111" s="63">
        <f t="shared" si="2"/>
        <v>489.27333982354031</v>
      </c>
      <c r="D111" s="18">
        <v>25571.75346215631</v>
      </c>
      <c r="E111" s="23">
        <v>12.351813152487743</v>
      </c>
      <c r="F111" s="18">
        <v>20.670519690509209</v>
      </c>
      <c r="G111" s="18">
        <v>1.5626911191414816</v>
      </c>
      <c r="H111" s="18">
        <v>8.8994978788328197E-2</v>
      </c>
      <c r="I111" s="18">
        <v>1.9287204233477602</v>
      </c>
      <c r="J111" s="18">
        <v>1.3493430747480878E-2</v>
      </c>
      <c r="K111" s="18">
        <v>1.0812074199366293</v>
      </c>
      <c r="L111" s="18">
        <v>0.56058276090628667</v>
      </c>
      <c r="M111" s="18">
        <v>86.402611700255235</v>
      </c>
      <c r="N111" s="18">
        <v>0.92795875245693793</v>
      </c>
      <c r="O111" s="18">
        <v>86.566718884953545</v>
      </c>
      <c r="P111" s="18">
        <v>1.6004391857972067</v>
      </c>
      <c r="Q111" s="18">
        <v>91.109953998196474</v>
      </c>
      <c r="R111" s="18">
        <v>37.84550130948476</v>
      </c>
      <c r="S111" s="27">
        <v>86.405000000000001</v>
      </c>
      <c r="T111" s="27">
        <v>0.92800000000000005</v>
      </c>
      <c r="U111" s="28"/>
      <c r="V111" s="28">
        <v>0.19800000000000001</v>
      </c>
      <c r="W111" s="20" t="str">
        <f t="shared" si="3"/>
        <v>concordant</v>
      </c>
    </row>
    <row r="112" spans="1:25" x14ac:dyDescent="0.25">
      <c r="A112" s="18" t="s">
        <v>300</v>
      </c>
      <c r="B112" s="63">
        <v>870.32499996851084</v>
      </c>
      <c r="C112" s="63">
        <f t="shared" si="2"/>
        <v>981.70301908624174</v>
      </c>
      <c r="D112" s="18">
        <v>15898.603154166985</v>
      </c>
      <c r="E112" s="23">
        <v>1.8363262034352377</v>
      </c>
      <c r="F112" s="18">
        <v>20.714384629293299</v>
      </c>
      <c r="G112" s="18">
        <v>1.6041861416229388</v>
      </c>
      <c r="H112" s="18">
        <v>8.7861614514517752E-2</v>
      </c>
      <c r="I112" s="18">
        <v>2.0918350503424872</v>
      </c>
      <c r="J112" s="18">
        <v>1.3527907613898688E-2</v>
      </c>
      <c r="K112" s="18">
        <v>1.3281635705349044</v>
      </c>
      <c r="L112" s="18">
        <v>0.63492748642750296</v>
      </c>
      <c r="M112" s="18">
        <v>86.621901114182023</v>
      </c>
      <c r="N112" s="18">
        <v>1.1427854208617205</v>
      </c>
      <c r="O112" s="18">
        <v>85.509415446301432</v>
      </c>
      <c r="P112" s="18">
        <v>1.7154706268542199</v>
      </c>
      <c r="Q112" s="18">
        <v>54.554576656700853</v>
      </c>
      <c r="R112" s="18">
        <v>38.538277844789775</v>
      </c>
      <c r="S112" s="27">
        <v>86.581999999999994</v>
      </c>
      <c r="T112" s="27">
        <v>1.141</v>
      </c>
      <c r="U112" s="28"/>
      <c r="V112" s="28">
        <v>-1.35</v>
      </c>
      <c r="W112" s="20" t="str">
        <f t="shared" si="3"/>
        <v>concordant</v>
      </c>
    </row>
    <row r="113" spans="1:25" x14ac:dyDescent="0.25">
      <c r="A113" s="18" t="s">
        <v>299</v>
      </c>
      <c r="B113" s="63">
        <v>727.46396972969956</v>
      </c>
      <c r="C113" s="63">
        <f t="shared" si="2"/>
        <v>756.66693068056804</v>
      </c>
      <c r="D113" s="18">
        <v>37889.621720781608</v>
      </c>
      <c r="E113" s="23">
        <v>5.8539965578865427</v>
      </c>
      <c r="F113" s="18">
        <v>20.676190075811629</v>
      </c>
      <c r="G113" s="18">
        <v>1.3641801261327611</v>
      </c>
      <c r="H113" s="18">
        <v>8.939259662619603E-2</v>
      </c>
      <c r="I113" s="18">
        <v>1.6031216406282855</v>
      </c>
      <c r="J113" s="18">
        <v>1.3523642721387773E-2</v>
      </c>
      <c r="K113" s="18">
        <v>0.83770667678724475</v>
      </c>
      <c r="L113" s="18">
        <v>0.52254717019410668</v>
      </c>
      <c r="M113" s="18">
        <v>86.594774755641083</v>
      </c>
      <c r="N113" s="18">
        <v>0.72055973311360333</v>
      </c>
      <c r="O113" s="18">
        <v>86.937391600207732</v>
      </c>
      <c r="P113" s="18">
        <v>1.3357149014395731</v>
      </c>
      <c r="Q113" s="18">
        <v>96.360948684297668</v>
      </c>
      <c r="R113" s="18">
        <v>32.366643955455324</v>
      </c>
      <c r="S113" s="27">
        <v>86.599000000000004</v>
      </c>
      <c r="T113" s="27">
        <v>0.72</v>
      </c>
      <c r="U113" s="28"/>
      <c r="V113" s="28">
        <v>0.41199999999999998</v>
      </c>
      <c r="W113" s="20" t="str">
        <f t="shared" si="3"/>
        <v>concordant</v>
      </c>
    </row>
    <row r="114" spans="1:25" x14ac:dyDescent="0.25">
      <c r="A114" s="18" t="s">
        <v>452</v>
      </c>
      <c r="B114" s="63">
        <v>1350.4887861036677</v>
      </c>
      <c r="C114" s="63">
        <f t="shared" si="2"/>
        <v>1365.6307734628588</v>
      </c>
      <c r="D114" s="18">
        <v>35788.308311835652</v>
      </c>
      <c r="E114" s="23">
        <v>20.95926097453269</v>
      </c>
      <c r="F114" s="18">
        <v>20.850905264707677</v>
      </c>
      <c r="G114" s="18">
        <v>1.1291509999034066</v>
      </c>
      <c r="H114" s="18">
        <v>8.9109290738291588E-2</v>
      </c>
      <c r="I114" s="18">
        <v>1.7086357950646407</v>
      </c>
      <c r="J114" s="18">
        <v>1.3610979968923442E-2</v>
      </c>
      <c r="K114" s="18">
        <v>1.2811445653282569</v>
      </c>
      <c r="L114" s="18">
        <v>0.7498055284975399</v>
      </c>
      <c r="M114" s="18">
        <v>87.150250514563652</v>
      </c>
      <c r="N114" s="18">
        <v>1.1090073816000512</v>
      </c>
      <c r="O114" s="18">
        <v>86.67329818743049</v>
      </c>
      <c r="P114" s="18">
        <v>1.4194863418264418</v>
      </c>
      <c r="Q114" s="18">
        <v>73.557002722655</v>
      </c>
      <c r="R114" s="18">
        <v>26.869842189456634</v>
      </c>
      <c r="S114" s="27">
        <v>87.123000000000005</v>
      </c>
      <c r="T114" s="27">
        <v>1.107</v>
      </c>
      <c r="U114" s="28"/>
      <c r="V114" s="28">
        <v>-0.57199999999999995</v>
      </c>
      <c r="W114" s="20" t="str">
        <f t="shared" si="3"/>
        <v>concordant</v>
      </c>
    </row>
    <row r="115" spans="1:25" x14ac:dyDescent="0.25">
      <c r="A115" s="18" t="s">
        <v>433</v>
      </c>
      <c r="B115" s="63">
        <v>271.72752291962945</v>
      </c>
      <c r="C115" s="63">
        <f t="shared" si="2"/>
        <v>294.97597942781385</v>
      </c>
      <c r="D115" s="18">
        <v>12309.028013232932</v>
      </c>
      <c r="E115" s="23">
        <v>2.7466755852644713</v>
      </c>
      <c r="F115" s="18">
        <v>20.381443885168604</v>
      </c>
      <c r="G115" s="18">
        <v>2.1298713337600352</v>
      </c>
      <c r="H115" s="18">
        <v>9.0208856333376497E-2</v>
      </c>
      <c r="I115" s="18">
        <v>2.396133446563649</v>
      </c>
      <c r="J115" s="18">
        <v>1.3708478392163334E-2</v>
      </c>
      <c r="K115" s="18">
        <v>1.0845468456609997</v>
      </c>
      <c r="L115" s="18">
        <v>0.45262372478309726</v>
      </c>
      <c r="M115" s="18">
        <v>87.770296078866792</v>
      </c>
      <c r="N115" s="18">
        <v>0.94545899312357307</v>
      </c>
      <c r="O115" s="18">
        <v>87.697912576507363</v>
      </c>
      <c r="P115" s="18">
        <v>2.0131723285879559</v>
      </c>
      <c r="Q115" s="18">
        <v>85.751673740829133</v>
      </c>
      <c r="R115" s="18">
        <v>50.704515764028145</v>
      </c>
      <c r="S115" s="27">
        <v>87.77</v>
      </c>
      <c r="T115" s="27">
        <v>0.94499999999999995</v>
      </c>
      <c r="U115" s="28"/>
      <c r="V115" s="28">
        <v>-8.6099999999999996E-2</v>
      </c>
      <c r="W115" s="20" t="str">
        <f t="shared" si="3"/>
        <v>concordant</v>
      </c>
    </row>
    <row r="116" spans="1:25" x14ac:dyDescent="0.25">
      <c r="A116" s="18" t="s">
        <v>305</v>
      </c>
      <c r="B116" s="63">
        <v>942.66083358309197</v>
      </c>
      <c r="C116" s="63">
        <f t="shared" si="2"/>
        <v>999.65034827863713</v>
      </c>
      <c r="D116" s="18">
        <v>52120.140764075033</v>
      </c>
      <c r="E116" s="23">
        <v>3.8871237468064157</v>
      </c>
      <c r="F116" s="18">
        <v>20.832851183575222</v>
      </c>
      <c r="G116" s="18">
        <v>1.2600179870086847</v>
      </c>
      <c r="H116" s="18">
        <v>9.1414871940464201E-2</v>
      </c>
      <c r="I116" s="18">
        <v>1.6193690235134475</v>
      </c>
      <c r="J116" s="18">
        <v>1.3903621420844411E-2</v>
      </c>
      <c r="K116" s="18">
        <v>1.0137581476294588</v>
      </c>
      <c r="L116" s="18">
        <v>0.62602046408790046</v>
      </c>
      <c r="M116" s="18">
        <v>89.011137748365456</v>
      </c>
      <c r="N116" s="18">
        <v>0.89615643087109476</v>
      </c>
      <c r="O116" s="18">
        <v>88.820533235854143</v>
      </c>
      <c r="P116" s="18">
        <v>1.3772189585409009</v>
      </c>
      <c r="Q116" s="18">
        <v>83.679004564273669</v>
      </c>
      <c r="R116" s="18">
        <v>29.959055974569555</v>
      </c>
      <c r="S116" s="27">
        <v>89.006</v>
      </c>
      <c r="T116" s="27">
        <v>0.89600000000000002</v>
      </c>
      <c r="U116" s="28"/>
      <c r="V116" s="28">
        <v>-0.224</v>
      </c>
      <c r="W116" s="20" t="str">
        <f t="shared" si="3"/>
        <v>concordant</v>
      </c>
    </row>
    <row r="117" spans="1:25" x14ac:dyDescent="0.25">
      <c r="A117" s="18" t="s">
        <v>576</v>
      </c>
      <c r="B117" s="63">
        <v>69.309197567485739</v>
      </c>
      <c r="C117" s="63">
        <f t="shared" si="2"/>
        <v>77.92204092442833</v>
      </c>
      <c r="D117" s="18">
        <v>3768.9427385669724</v>
      </c>
      <c r="E117" s="23">
        <v>1.8910899401450378</v>
      </c>
      <c r="F117" s="18">
        <v>18.545369439339453</v>
      </c>
      <c r="G117" s="18">
        <v>3.4142249912375489</v>
      </c>
      <c r="H117" s="18">
        <v>9.59251832764247E-2</v>
      </c>
      <c r="I117" s="18">
        <v>3.6644932934402736</v>
      </c>
      <c r="J117" s="18">
        <v>1.3922112829205132E-2</v>
      </c>
      <c r="K117" s="18">
        <v>1.2096157953099331</v>
      </c>
      <c r="L117" s="18">
        <v>0.330090874357783</v>
      </c>
      <c r="M117" s="18">
        <v>89.128705323422679</v>
      </c>
      <c r="N117" s="18">
        <v>1.0706960810470463</v>
      </c>
      <c r="O117" s="18">
        <v>93.007993868965343</v>
      </c>
      <c r="P117" s="18">
        <v>3.2568447912659266</v>
      </c>
      <c r="Q117" s="18">
        <v>193.71084693695718</v>
      </c>
      <c r="R117" s="18">
        <v>80.427150355243981</v>
      </c>
      <c r="S117" s="27">
        <v>89.125</v>
      </c>
      <c r="T117" s="27">
        <v>1.071</v>
      </c>
      <c r="U117" s="28"/>
      <c r="V117" s="28">
        <v>4.45</v>
      </c>
      <c r="W117" s="20" t="str">
        <f t="shared" si="3"/>
        <v>discord.</v>
      </c>
    </row>
    <row r="118" spans="1:25" x14ac:dyDescent="0.25">
      <c r="A118" s="18" t="s">
        <v>552</v>
      </c>
      <c r="B118" s="63">
        <v>966.37370225732309</v>
      </c>
      <c r="C118" s="63">
        <f t="shared" si="2"/>
        <v>1029.0380610958491</v>
      </c>
      <c r="D118" s="18">
        <v>23156.797824092042</v>
      </c>
      <c r="E118" s="23">
        <v>3.6240348459585876</v>
      </c>
      <c r="F118" s="18">
        <v>20.820054467483811</v>
      </c>
      <c r="G118" s="18">
        <v>1.3519786207414393</v>
      </c>
      <c r="H118" s="18">
        <v>9.1377735711476893E-2</v>
      </c>
      <c r="I118" s="18">
        <v>1.8749927819189884</v>
      </c>
      <c r="J118" s="18">
        <v>1.3969628326911405E-2</v>
      </c>
      <c r="K118" s="18">
        <v>1.1112987746233323</v>
      </c>
      <c r="L118" s="18">
        <v>0.59269496146324208</v>
      </c>
      <c r="M118" s="18">
        <v>89.430796970747224</v>
      </c>
      <c r="N118" s="18">
        <v>0.98698135657043196</v>
      </c>
      <c r="O118" s="18">
        <v>88.785983460078853</v>
      </c>
      <c r="P118" s="18">
        <v>1.5940251531787268</v>
      </c>
      <c r="Q118" s="18">
        <v>71.509531435023646</v>
      </c>
      <c r="R118" s="18">
        <v>35.939053299710721</v>
      </c>
      <c r="S118" s="27">
        <v>89.414000000000001</v>
      </c>
      <c r="T118" s="27">
        <v>0.98599999999999999</v>
      </c>
      <c r="U118" s="28"/>
      <c r="V118" s="28">
        <v>-0.755</v>
      </c>
      <c r="W118" s="20" t="str">
        <f t="shared" si="3"/>
        <v>concordant</v>
      </c>
    </row>
    <row r="119" spans="1:25" x14ac:dyDescent="0.25">
      <c r="A119" s="18" t="s">
        <v>326</v>
      </c>
      <c r="B119" s="63">
        <v>595.01143852030134</v>
      </c>
      <c r="C119" s="63">
        <f t="shared" si="2"/>
        <v>644.92173813543081</v>
      </c>
      <c r="D119" s="18">
        <v>14210.780053468286</v>
      </c>
      <c r="E119" s="23">
        <v>2.8015798168016692</v>
      </c>
      <c r="F119" s="18">
        <v>18.699663117316799</v>
      </c>
      <c r="G119" s="18">
        <v>1.3961063157955584</v>
      </c>
      <c r="H119" s="18">
        <v>0.1021649591719013</v>
      </c>
      <c r="I119" s="18">
        <v>2.0911359902972881</v>
      </c>
      <c r="J119" s="18">
        <v>1.4147413453231436E-2</v>
      </c>
      <c r="K119" s="18">
        <v>1.5443524365419414</v>
      </c>
      <c r="L119" s="18">
        <v>0.73852319682106704</v>
      </c>
      <c r="M119" s="18">
        <v>90.560984764649135</v>
      </c>
      <c r="N119" s="18">
        <v>1.3888028156205152</v>
      </c>
      <c r="O119" s="18">
        <v>98.77279813858847</v>
      </c>
      <c r="P119" s="18">
        <v>1.9681948796570126</v>
      </c>
      <c r="Q119" s="18">
        <v>301.81837366191417</v>
      </c>
      <c r="R119" s="18">
        <v>32.167100798303608</v>
      </c>
      <c r="S119" s="27">
        <v>90.069000000000003</v>
      </c>
      <c r="T119" s="27">
        <v>1.3919999999999999</v>
      </c>
      <c r="U119" s="28"/>
      <c r="V119" s="28">
        <v>9.1300000000000008</v>
      </c>
      <c r="W119" s="20" t="str">
        <f t="shared" si="3"/>
        <v>discord.</v>
      </c>
    </row>
    <row r="120" spans="1:25" x14ac:dyDescent="0.25">
      <c r="A120" s="18" t="s">
        <v>383</v>
      </c>
      <c r="B120" s="63">
        <v>638.96439403389684</v>
      </c>
      <c r="C120" s="63">
        <f t="shared" si="2"/>
        <v>705.57209805102207</v>
      </c>
      <c r="D120" s="18">
        <v>225151.46171127167</v>
      </c>
      <c r="E120" s="23">
        <v>2.2543433197961544</v>
      </c>
      <c r="F120" s="18">
        <v>20.397042423040336</v>
      </c>
      <c r="G120" s="18">
        <v>1.3006261976017863</v>
      </c>
      <c r="H120" s="18">
        <v>9.5969260573984042E-2</v>
      </c>
      <c r="I120" s="18">
        <v>2.0139779487057274</v>
      </c>
      <c r="J120" s="18">
        <v>1.4252482039884546E-2</v>
      </c>
      <c r="K120" s="18">
        <v>1.5376575184378964</v>
      </c>
      <c r="L120" s="18">
        <v>0.76349272812349522</v>
      </c>
      <c r="M120" s="18">
        <v>91.228817206572145</v>
      </c>
      <c r="N120" s="18">
        <v>1.3929074190276864</v>
      </c>
      <c r="O120" s="18">
        <v>93.048831000613518</v>
      </c>
      <c r="P120" s="18">
        <v>1.7906835639359358</v>
      </c>
      <c r="Q120" s="18">
        <v>139.96982513781384</v>
      </c>
      <c r="R120" s="18">
        <v>30.521663182707975</v>
      </c>
      <c r="S120" s="27">
        <v>91.272999999999996</v>
      </c>
      <c r="T120" s="27">
        <v>1.3939999999999999</v>
      </c>
      <c r="U120" s="28"/>
      <c r="V120" s="28">
        <v>2.0699999999999998</v>
      </c>
      <c r="W120" s="20" t="str">
        <f t="shared" si="3"/>
        <v>concordant</v>
      </c>
    </row>
    <row r="121" spans="1:25" x14ac:dyDescent="0.25">
      <c r="A121" s="18" t="s">
        <v>510</v>
      </c>
      <c r="B121" s="63">
        <v>361.91911626233605</v>
      </c>
      <c r="C121" s="63">
        <f t="shared" si="2"/>
        <v>665.81637757191061</v>
      </c>
      <c r="D121" s="18">
        <v>8196.9379106994311</v>
      </c>
      <c r="E121" s="23">
        <v>0.27986758404844292</v>
      </c>
      <c r="F121" s="18">
        <v>20.214063960952384</v>
      </c>
      <c r="G121" s="18">
        <v>1.5925712982928317</v>
      </c>
      <c r="H121" s="18">
        <v>9.3610289699062266E-2</v>
      </c>
      <c r="I121" s="18">
        <v>2.0367031047611199</v>
      </c>
      <c r="J121" s="18">
        <v>1.4261589525931505E-2</v>
      </c>
      <c r="K121" s="18">
        <v>0.97744690150719737</v>
      </c>
      <c r="L121" s="18">
        <v>0.47991624268763489</v>
      </c>
      <c r="M121" s="18">
        <v>91.286702560230097</v>
      </c>
      <c r="N121" s="18">
        <v>0.88599105262490241</v>
      </c>
      <c r="O121" s="18">
        <v>90.860958926307973</v>
      </c>
      <c r="P121" s="18">
        <v>1.7701867171156351</v>
      </c>
      <c r="Q121" s="18">
        <v>79.670485610171994</v>
      </c>
      <c r="R121" s="18">
        <v>42.443539141893524</v>
      </c>
      <c r="S121" s="27">
        <v>91.281000000000006</v>
      </c>
      <c r="T121" s="27">
        <v>0.88600000000000001</v>
      </c>
      <c r="U121" s="28"/>
      <c r="V121" s="28">
        <v>-0.48899999999999999</v>
      </c>
      <c r="W121" s="20" t="str">
        <f t="shared" si="3"/>
        <v>concordant</v>
      </c>
    </row>
    <row r="122" spans="1:25" x14ac:dyDescent="0.25">
      <c r="A122" s="18" t="s">
        <v>292</v>
      </c>
      <c r="B122" s="63">
        <v>2426.9099814602559</v>
      </c>
      <c r="C122" s="63">
        <f t="shared" si="2"/>
        <v>2641.3744631512377</v>
      </c>
      <c r="D122" s="18">
        <v>44250.646301329289</v>
      </c>
      <c r="E122" s="23">
        <v>2.6592927702822591</v>
      </c>
      <c r="F122" s="18">
        <v>19.179659242369492</v>
      </c>
      <c r="G122" s="18">
        <v>1.5355279683915628</v>
      </c>
      <c r="H122" s="18">
        <v>0.10231914736422072</v>
      </c>
      <c r="I122" s="18">
        <v>1.9096677114856795</v>
      </c>
      <c r="J122" s="18">
        <v>1.43389962888154E-2</v>
      </c>
      <c r="K122" s="18">
        <v>1.1250763748544219</v>
      </c>
      <c r="L122" s="18">
        <v>0.58914771825886791</v>
      </c>
      <c r="M122" s="18">
        <v>91.778663429982117</v>
      </c>
      <c r="N122" s="18">
        <v>1.0252643212777741</v>
      </c>
      <c r="O122" s="18">
        <v>98.914835976179944</v>
      </c>
      <c r="P122" s="18">
        <v>1.79985588338441</v>
      </c>
      <c r="Q122" s="18">
        <v>274.49762792705019</v>
      </c>
      <c r="R122" s="18">
        <v>35.353185811331926</v>
      </c>
      <c r="S122" s="27">
        <v>91.632999999999996</v>
      </c>
      <c r="T122" s="27">
        <v>1.026</v>
      </c>
      <c r="U122" s="28"/>
      <c r="V122" s="28">
        <v>7.85</v>
      </c>
      <c r="W122" s="20" t="str">
        <f t="shared" si="3"/>
        <v>discord.</v>
      </c>
    </row>
    <row r="123" spans="1:25" x14ac:dyDescent="0.25">
      <c r="A123" s="18" t="s">
        <v>503</v>
      </c>
      <c r="B123" s="63">
        <v>1159.8452081971573</v>
      </c>
      <c r="C123" s="63">
        <f t="shared" si="2"/>
        <v>1215.1982399890053</v>
      </c>
      <c r="D123" s="18">
        <v>17650.745162137904</v>
      </c>
      <c r="E123" s="23">
        <v>4.9240956656410901</v>
      </c>
      <c r="F123" s="18">
        <v>15.712113456392704</v>
      </c>
      <c r="G123" s="18">
        <v>1.4498737807439155</v>
      </c>
      <c r="H123" s="18">
        <v>0.12873484865743062</v>
      </c>
      <c r="I123" s="18">
        <v>1.8710928548767982</v>
      </c>
      <c r="J123" s="18">
        <v>1.4849646588351749E-2</v>
      </c>
      <c r="K123" s="18">
        <v>1.181407108177583</v>
      </c>
      <c r="L123" s="18">
        <v>0.6313995080994379</v>
      </c>
      <c r="M123" s="18">
        <v>95.023175382160474</v>
      </c>
      <c r="N123" s="18">
        <v>1.1143771602507329</v>
      </c>
      <c r="O123" s="18">
        <v>122.96025033520517</v>
      </c>
      <c r="P123" s="18">
        <v>2.1668562620956564</v>
      </c>
      <c r="Q123" s="18">
        <v>704.01179858958085</v>
      </c>
      <c r="R123" s="18">
        <v>30.882139552764841</v>
      </c>
      <c r="S123" s="27">
        <v>91.992000000000004</v>
      </c>
      <c r="T123" s="27">
        <v>1.1040000000000001</v>
      </c>
      <c r="U123" s="28"/>
      <c r="V123" s="28">
        <v>27.5</v>
      </c>
      <c r="W123" s="20" t="str">
        <f t="shared" si="3"/>
        <v>discord.</v>
      </c>
    </row>
    <row r="124" spans="1:25" x14ac:dyDescent="0.25">
      <c r="A124" s="18" t="s">
        <v>396</v>
      </c>
      <c r="B124" s="63">
        <v>1388.7974727035264</v>
      </c>
      <c r="C124" s="63">
        <f t="shared" si="2"/>
        <v>1586.8207869816961</v>
      </c>
      <c r="D124" s="18">
        <v>34687.666453601225</v>
      </c>
      <c r="E124" s="23">
        <v>1.6481261677444208</v>
      </c>
      <c r="F124" s="18">
        <v>20.571105866633893</v>
      </c>
      <c r="G124" s="18">
        <v>0.99663662507397699</v>
      </c>
      <c r="H124" s="18">
        <v>9.5506955200501786E-2</v>
      </c>
      <c r="I124" s="18">
        <v>1.445786294215506</v>
      </c>
      <c r="J124" s="18">
        <v>1.4406281846675957E-2</v>
      </c>
      <c r="K124" s="18">
        <v>1.045801037108711</v>
      </c>
      <c r="L124" s="18">
        <v>0.7233441355011393</v>
      </c>
      <c r="M124" s="18">
        <v>92.20626819562419</v>
      </c>
      <c r="N124" s="18">
        <v>0.95743049057572449</v>
      </c>
      <c r="O124" s="18">
        <v>92.620428405825436</v>
      </c>
      <c r="P124" s="18">
        <v>1.2798353595616092</v>
      </c>
      <c r="Q124" s="18">
        <v>103.32433011247404</v>
      </c>
      <c r="R124" s="18">
        <v>23.623238747658434</v>
      </c>
      <c r="S124" s="27">
        <v>92.221999999999994</v>
      </c>
      <c r="T124" s="27">
        <v>0.95699999999999996</v>
      </c>
      <c r="U124" s="28"/>
      <c r="V124" s="28">
        <v>0.46899999999999997</v>
      </c>
      <c r="W124" s="20" t="str">
        <f t="shared" si="3"/>
        <v>concordant</v>
      </c>
    </row>
    <row r="125" spans="1:25" x14ac:dyDescent="0.25">
      <c r="A125" s="18" t="s">
        <v>453</v>
      </c>
      <c r="B125" s="63">
        <v>241.64860753321599</v>
      </c>
      <c r="C125" s="63">
        <f t="shared" si="2"/>
        <v>264.49563590642867</v>
      </c>
      <c r="D125" s="18">
        <v>15349.021006856088</v>
      </c>
      <c r="E125" s="23">
        <v>2.4855496234638115</v>
      </c>
      <c r="F125" s="18">
        <v>19.000390505589017</v>
      </c>
      <c r="G125" s="18">
        <v>2.1021694540134526</v>
      </c>
      <c r="H125" s="18">
        <v>0.1031559259581276</v>
      </c>
      <c r="I125" s="18">
        <v>2.2908296411330049</v>
      </c>
      <c r="J125" s="18">
        <v>1.4471800271087134E-2</v>
      </c>
      <c r="K125" s="18">
        <v>0.88844454946934026</v>
      </c>
      <c r="L125" s="18">
        <v>0.38782654699278746</v>
      </c>
      <c r="M125" s="18">
        <v>92.622615441112316</v>
      </c>
      <c r="N125" s="18">
        <v>0.81701704294384569</v>
      </c>
      <c r="O125" s="18">
        <v>99.685328333702586</v>
      </c>
      <c r="P125" s="18">
        <v>2.1751071117628271</v>
      </c>
      <c r="Q125" s="18">
        <v>272.03464875205822</v>
      </c>
      <c r="R125" s="18">
        <v>48.412674876772925</v>
      </c>
      <c r="S125" s="27">
        <v>92.576999999999998</v>
      </c>
      <c r="T125" s="27">
        <v>0.81699999999999995</v>
      </c>
      <c r="U125" s="28"/>
      <c r="V125" s="28">
        <v>7.7</v>
      </c>
      <c r="W125" s="20" t="str">
        <f t="shared" si="3"/>
        <v>discord.</v>
      </c>
    </row>
    <row r="126" spans="1:25" x14ac:dyDescent="0.25">
      <c r="A126" s="18" t="s">
        <v>291</v>
      </c>
      <c r="B126" s="63">
        <v>314.9304763455155</v>
      </c>
      <c r="C126" s="63">
        <f t="shared" si="2"/>
        <v>344.80806263768255</v>
      </c>
      <c r="D126" s="18">
        <v>11529.871889678758</v>
      </c>
      <c r="E126" s="23">
        <v>2.4770629467012486</v>
      </c>
      <c r="F126" s="18">
        <v>20.265889374710547</v>
      </c>
      <c r="G126" s="18">
        <v>1.8838310614214751</v>
      </c>
      <c r="H126" s="18">
        <v>9.5866844050839339E-2</v>
      </c>
      <c r="I126" s="18">
        <v>2.3625136759783785</v>
      </c>
      <c r="J126" s="18">
        <v>1.4476160540985916E-2</v>
      </c>
      <c r="K126" s="18">
        <v>1.424881275335294</v>
      </c>
      <c r="L126" s="18">
        <v>0.60312085801798077</v>
      </c>
      <c r="M126" s="18">
        <v>92.650322515179425</v>
      </c>
      <c r="N126" s="18">
        <v>1.3107155014909608</v>
      </c>
      <c r="O126" s="18">
        <v>92.953940692135731</v>
      </c>
      <c r="P126" s="18">
        <v>2.0985315529548672</v>
      </c>
      <c r="Q126" s="18">
        <v>100.75925744814512</v>
      </c>
      <c r="R126" s="18">
        <v>44.585629485646677</v>
      </c>
      <c r="S126" s="27">
        <v>92.656999999999996</v>
      </c>
      <c r="T126" s="27">
        <v>1.31</v>
      </c>
      <c r="U126" s="28"/>
      <c r="V126" s="28">
        <v>0.34200000000000003</v>
      </c>
      <c r="W126" s="20" t="str">
        <f t="shared" si="3"/>
        <v>concordant</v>
      </c>
    </row>
    <row r="127" spans="1:25" x14ac:dyDescent="0.25">
      <c r="A127" s="18" t="s">
        <v>493</v>
      </c>
      <c r="B127" s="63">
        <v>1632.8405135713463</v>
      </c>
      <c r="C127" s="63">
        <f t="shared" si="2"/>
        <v>1668.9109056350733</v>
      </c>
      <c r="D127" s="18">
        <v>67202.60237417568</v>
      </c>
      <c r="E127" s="23">
        <v>10.638019126915399</v>
      </c>
      <c r="F127" s="18">
        <v>19.549695239548377</v>
      </c>
      <c r="G127" s="18">
        <v>1.3099765099289367</v>
      </c>
      <c r="H127" s="18">
        <v>0.10196812689544625</v>
      </c>
      <c r="I127" s="18">
        <v>1.6873245314250358</v>
      </c>
      <c r="J127" s="18">
        <v>1.4541339628081764E-2</v>
      </c>
      <c r="K127" s="18">
        <v>1.0633371373683076</v>
      </c>
      <c r="L127" s="18">
        <v>0.63019123918637188</v>
      </c>
      <c r="M127" s="18">
        <v>93.064484927816025</v>
      </c>
      <c r="N127" s="18">
        <v>0.98248032234585736</v>
      </c>
      <c r="O127" s="18">
        <v>98.591447783983142</v>
      </c>
      <c r="P127" s="18">
        <v>1.5853468448206058</v>
      </c>
      <c r="Q127" s="18">
        <v>234.41853248511651</v>
      </c>
      <c r="R127" s="18">
        <v>30.217417464085074</v>
      </c>
      <c r="S127" s="23">
        <v>92.986000000000004</v>
      </c>
      <c r="T127" s="23">
        <v>0.98399999999999999</v>
      </c>
      <c r="U127" s="23"/>
      <c r="V127" s="28">
        <v>6.05</v>
      </c>
      <c r="W127" s="20" t="str">
        <f t="shared" si="3"/>
        <v>discord.</v>
      </c>
      <c r="Y127" s="18" t="s">
        <v>873</v>
      </c>
    </row>
    <row r="128" spans="1:25" x14ac:dyDescent="0.25">
      <c r="A128" s="18" t="s">
        <v>563</v>
      </c>
      <c r="B128" s="63">
        <v>2384.7727178486803</v>
      </c>
      <c r="C128" s="63">
        <f t="shared" si="2"/>
        <v>2831.541856293692</v>
      </c>
      <c r="D128" s="18">
        <v>256764.7724909978</v>
      </c>
      <c r="E128" s="23">
        <v>1.254387423994856</v>
      </c>
      <c r="F128" s="18">
        <v>20.805626732764839</v>
      </c>
      <c r="G128" s="18">
        <v>0.74481732502756215</v>
      </c>
      <c r="H128" s="18">
        <v>9.7097190058499885E-2</v>
      </c>
      <c r="I128" s="18">
        <v>1.3607329051228529</v>
      </c>
      <c r="J128" s="18">
        <v>1.470088314866393E-2</v>
      </c>
      <c r="K128" s="18">
        <v>1.1386880645132735</v>
      </c>
      <c r="L128" s="18">
        <v>0.83681967285892001</v>
      </c>
      <c r="M128" s="18">
        <v>94.078147667847475</v>
      </c>
      <c r="N128" s="18">
        <v>1.0634776448782688</v>
      </c>
      <c r="O128" s="18">
        <v>94.093286889762936</v>
      </c>
      <c r="P128" s="18">
        <v>1.2228257257353334</v>
      </c>
      <c r="Q128" s="18">
        <v>94.453454855233588</v>
      </c>
      <c r="R128" s="18">
        <v>17.647772753244944</v>
      </c>
      <c r="S128" s="27">
        <v>94.08</v>
      </c>
      <c r="T128" s="27">
        <v>1.0620000000000001</v>
      </c>
      <c r="U128" s="28"/>
      <c r="V128" s="28">
        <v>1.6899999999999998E-2</v>
      </c>
      <c r="W128" s="20" t="str">
        <f t="shared" si="3"/>
        <v>concordant</v>
      </c>
    </row>
    <row r="129" spans="1:23" x14ac:dyDescent="0.25">
      <c r="A129" s="18" t="s">
        <v>531</v>
      </c>
      <c r="B129" s="63">
        <v>321.92466322222367</v>
      </c>
      <c r="C129" s="63">
        <f t="shared" si="2"/>
        <v>357.92590582339568</v>
      </c>
      <c r="D129" s="18">
        <v>14627.127174084237</v>
      </c>
      <c r="E129" s="23">
        <v>2.1013801299947286</v>
      </c>
      <c r="F129" s="18">
        <v>20.000326611115497</v>
      </c>
      <c r="G129" s="18">
        <v>1.5223638438564773</v>
      </c>
      <c r="H129" s="18">
        <v>9.8925979414807366E-2</v>
      </c>
      <c r="I129" s="18">
        <v>2.0761090094773493</v>
      </c>
      <c r="J129" s="18">
        <v>1.4703986755678985E-2</v>
      </c>
      <c r="K129" s="18">
        <v>1.3218127576823246</v>
      </c>
      <c r="L129" s="18">
        <v>0.63667791606717461</v>
      </c>
      <c r="M129" s="18">
        <v>94.097864912617084</v>
      </c>
      <c r="N129" s="18">
        <v>1.2347637929835358</v>
      </c>
      <c r="O129" s="18">
        <v>95.784454975281974</v>
      </c>
      <c r="P129" s="18">
        <v>1.8976778464317192</v>
      </c>
      <c r="Q129" s="18">
        <v>137.96294221049956</v>
      </c>
      <c r="R129" s="18">
        <v>37.606143782485709</v>
      </c>
      <c r="S129" s="27">
        <v>94.122</v>
      </c>
      <c r="T129" s="27">
        <v>1.2350000000000001</v>
      </c>
      <c r="U129" s="28"/>
      <c r="V129" s="28">
        <v>1.86</v>
      </c>
      <c r="W129" s="20" t="str">
        <f t="shared" si="3"/>
        <v>concordant</v>
      </c>
    </row>
    <row r="130" spans="1:23" x14ac:dyDescent="0.25">
      <c r="A130" s="18" t="s">
        <v>509</v>
      </c>
      <c r="B130" s="63">
        <v>397.59912559620898</v>
      </c>
      <c r="C130" s="63">
        <f t="shared" si="2"/>
        <v>434.64824370745123</v>
      </c>
      <c r="D130" s="18">
        <v>28278.900594273371</v>
      </c>
      <c r="E130" s="23">
        <v>2.5219438215658023</v>
      </c>
      <c r="F130" s="18">
        <v>19.80015931728683</v>
      </c>
      <c r="G130" s="18">
        <v>2.1422815338853116</v>
      </c>
      <c r="H130" s="18">
        <v>0.10128065120374134</v>
      </c>
      <c r="I130" s="18">
        <v>2.8410912723433599</v>
      </c>
      <c r="J130" s="18">
        <v>1.474204828863728E-2</v>
      </c>
      <c r="K130" s="18">
        <v>1.8606158189678048</v>
      </c>
      <c r="L130" s="18">
        <v>0.65489477127327578</v>
      </c>
      <c r="M130" s="18">
        <v>94.339665287346918</v>
      </c>
      <c r="N130" s="18">
        <v>1.7425172967222977</v>
      </c>
      <c r="O130" s="18">
        <v>97.957791524666149</v>
      </c>
      <c r="P130" s="18">
        <v>2.653044662326522</v>
      </c>
      <c r="Q130" s="18">
        <v>186.92223019197854</v>
      </c>
      <c r="R130" s="18">
        <v>49.97966391329426</v>
      </c>
      <c r="S130" s="27">
        <v>94.337999999999994</v>
      </c>
      <c r="T130" s="27">
        <v>1.744</v>
      </c>
      <c r="U130" s="28"/>
      <c r="V130" s="28">
        <v>3.94</v>
      </c>
      <c r="W130" s="20" t="str">
        <f t="shared" si="3"/>
        <v>discord.</v>
      </c>
    </row>
    <row r="131" spans="1:23" x14ac:dyDescent="0.25">
      <c r="A131" s="18" t="s">
        <v>577</v>
      </c>
      <c r="B131" s="63">
        <v>711.20991990741561</v>
      </c>
      <c r="C131" s="63">
        <f t="shared" si="2"/>
        <v>806.7874965778974</v>
      </c>
      <c r="D131" s="18">
        <v>252369.17204709438</v>
      </c>
      <c r="E131" s="23">
        <v>1.7486772211693917</v>
      </c>
      <c r="F131" s="18">
        <v>20.357810885494988</v>
      </c>
      <c r="G131" s="18">
        <v>1.4040663516843634</v>
      </c>
      <c r="H131" s="18">
        <v>9.9656412879527159E-2</v>
      </c>
      <c r="I131" s="18">
        <v>1.8863080917944139</v>
      </c>
      <c r="J131" s="18">
        <v>1.4745132154757713E-2</v>
      </c>
      <c r="K131" s="18">
        <v>1.2596531213057387</v>
      </c>
      <c r="L131" s="18">
        <v>0.667787582943278</v>
      </c>
      <c r="M131" s="18">
        <v>94.35925632343357</v>
      </c>
      <c r="N131" s="18">
        <v>1.1799425707291746</v>
      </c>
      <c r="O131" s="18">
        <v>96.459134979538504</v>
      </c>
      <c r="P131" s="18">
        <v>1.7357660953275484</v>
      </c>
      <c r="Q131" s="18">
        <v>148.71253973860379</v>
      </c>
      <c r="R131" s="18">
        <v>32.910298714301391</v>
      </c>
      <c r="S131" s="27">
        <v>94.387</v>
      </c>
      <c r="T131" s="27">
        <v>1.181</v>
      </c>
      <c r="U131" s="28"/>
      <c r="V131" s="28">
        <v>2.31</v>
      </c>
      <c r="W131" s="20" t="str">
        <f t="shared" si="3"/>
        <v>concordant</v>
      </c>
    </row>
    <row r="132" spans="1:23" x14ac:dyDescent="0.25">
      <c r="A132" s="18" t="s">
        <v>534</v>
      </c>
      <c r="B132" s="63">
        <v>1750.5056672703745</v>
      </c>
      <c r="C132" s="63">
        <f t="shared" si="2"/>
        <v>1905.2869599047986</v>
      </c>
      <c r="D132" s="18">
        <v>58487.692576902075</v>
      </c>
      <c r="E132" s="23">
        <v>2.6577425786212063</v>
      </c>
      <c r="F132" s="18">
        <v>20.84357165829336</v>
      </c>
      <c r="G132" s="18">
        <v>0.84571982126262257</v>
      </c>
      <c r="H132" s="18">
        <v>9.826568269588816E-2</v>
      </c>
      <c r="I132" s="18">
        <v>1.2471374288972144</v>
      </c>
      <c r="J132" s="18">
        <v>1.4956188497609798E-2</v>
      </c>
      <c r="K132" s="18">
        <v>0.9148527756317143</v>
      </c>
      <c r="L132" s="18">
        <v>0.73356211948564165</v>
      </c>
      <c r="M132" s="18">
        <v>95.699903435247492</v>
      </c>
      <c r="N132" s="18">
        <v>0.86904657498628524</v>
      </c>
      <c r="O132" s="18">
        <v>95.174172194533639</v>
      </c>
      <c r="P132" s="18">
        <v>1.1330233669658512</v>
      </c>
      <c r="Q132" s="18">
        <v>81.995005938007154</v>
      </c>
      <c r="R132" s="18">
        <v>20.108226416781061</v>
      </c>
      <c r="S132" s="27">
        <v>95.67</v>
      </c>
      <c r="T132" s="27">
        <v>0.86799999999999999</v>
      </c>
      <c r="U132" s="28"/>
      <c r="V132" s="28">
        <v>-0.57699999999999996</v>
      </c>
      <c r="W132" s="20" t="str">
        <f t="shared" si="3"/>
        <v>concordant</v>
      </c>
    </row>
    <row r="133" spans="1:23" x14ac:dyDescent="0.25">
      <c r="A133" s="18" t="s">
        <v>567</v>
      </c>
      <c r="B133" s="63">
        <v>310.11708189993743</v>
      </c>
      <c r="C133" s="63">
        <f t="shared" si="2"/>
        <v>373.84114330345147</v>
      </c>
      <c r="D133" s="18">
        <v>14993.097755759316</v>
      </c>
      <c r="E133" s="23">
        <v>1.1436420190641907</v>
      </c>
      <c r="F133" s="18">
        <v>19.566067132136144</v>
      </c>
      <c r="G133" s="18">
        <v>1.8585757131465139</v>
      </c>
      <c r="H133" s="18">
        <v>0.10384446391765981</v>
      </c>
      <c r="I133" s="18">
        <v>2.1954888499683571</v>
      </c>
      <c r="J133" s="18">
        <v>1.5063181206987906E-2</v>
      </c>
      <c r="K133" s="18">
        <v>1.1439413059255645</v>
      </c>
      <c r="L133" s="18">
        <v>0.52104172878949107</v>
      </c>
      <c r="M133" s="18">
        <v>96.379423374859797</v>
      </c>
      <c r="N133" s="18">
        <v>1.0943231258695008</v>
      </c>
      <c r="O133" s="18">
        <v>100.31888490353609</v>
      </c>
      <c r="P133" s="18">
        <v>2.0971873476780374</v>
      </c>
      <c r="Q133" s="18">
        <v>194.99009638374997</v>
      </c>
      <c r="R133" s="18">
        <v>43.55061881766018</v>
      </c>
      <c r="S133" s="27">
        <v>96.376000000000005</v>
      </c>
      <c r="T133" s="27">
        <v>1.095</v>
      </c>
      <c r="U133" s="28"/>
      <c r="V133" s="28">
        <v>4.2</v>
      </c>
      <c r="W133" s="20" t="str">
        <f t="shared" si="3"/>
        <v>discord.</v>
      </c>
    </row>
    <row r="134" spans="1:23" x14ac:dyDescent="0.25">
      <c r="A134" s="18" t="s">
        <v>369</v>
      </c>
      <c r="B134" s="63">
        <v>1586.3136171271149</v>
      </c>
      <c r="C134" s="63">
        <f t="shared" si="2"/>
        <v>1787.701204531319</v>
      </c>
      <c r="D134" s="18">
        <v>50529.395635577319</v>
      </c>
      <c r="E134" s="23">
        <v>1.851075852439005</v>
      </c>
      <c r="F134" s="18">
        <v>20.464360658179555</v>
      </c>
      <c r="G134" s="18">
        <v>1.1338811946390555</v>
      </c>
      <c r="H134" s="18">
        <v>0.10165367332260893</v>
      </c>
      <c r="I134" s="18">
        <v>1.4414259281714141</v>
      </c>
      <c r="J134" s="18">
        <v>1.5196960272238748E-2</v>
      </c>
      <c r="K134" s="18">
        <v>0.88025094269368731</v>
      </c>
      <c r="L134" s="18">
        <v>0.61068066384123465</v>
      </c>
      <c r="M134" s="18">
        <v>97.228965014506898</v>
      </c>
      <c r="N134" s="18">
        <v>0.84943690631173752</v>
      </c>
      <c r="O134" s="18">
        <v>98.301660461103495</v>
      </c>
      <c r="P134" s="18">
        <v>1.35051834090212</v>
      </c>
      <c r="Q134" s="18">
        <v>124.37656081148324</v>
      </c>
      <c r="R134" s="18">
        <v>26.865861084457784</v>
      </c>
      <c r="S134" s="27">
        <v>97.248000000000005</v>
      </c>
      <c r="T134" s="27">
        <v>0.84899999999999998</v>
      </c>
      <c r="U134" s="28"/>
      <c r="V134" s="28">
        <v>1.1499999999999999</v>
      </c>
      <c r="W134" s="20" t="str">
        <f t="shared" si="3"/>
        <v>concordant</v>
      </c>
    </row>
    <row r="135" spans="1:23" x14ac:dyDescent="0.25">
      <c r="A135" s="18" t="s">
        <v>398</v>
      </c>
      <c r="B135" s="63">
        <v>453.86679307140884</v>
      </c>
      <c r="C135" s="63">
        <f t="shared" si="2"/>
        <v>517.99956284660334</v>
      </c>
      <c r="D135" s="18">
        <v>27400.220114254549</v>
      </c>
      <c r="E135" s="23">
        <v>1.663092000324534</v>
      </c>
      <c r="F135" s="18">
        <v>19.978691468560601</v>
      </c>
      <c r="G135" s="18">
        <v>1.6748683122418584</v>
      </c>
      <c r="H135" s="18">
        <v>0.10375384422989377</v>
      </c>
      <c r="I135" s="18">
        <v>2.0340431043008573</v>
      </c>
      <c r="J135" s="18">
        <v>1.5239639079492565E-2</v>
      </c>
      <c r="K135" s="18">
        <v>1.1482886468254843</v>
      </c>
      <c r="L135" s="18">
        <v>0.56453506044070501</v>
      </c>
      <c r="M135" s="18">
        <v>97.49996610706512</v>
      </c>
      <c r="N135" s="18">
        <v>1.1111569229585996</v>
      </c>
      <c r="O135" s="18">
        <v>100.23552399955166</v>
      </c>
      <c r="P135" s="18">
        <v>1.9414336810877444</v>
      </c>
      <c r="Q135" s="18">
        <v>165.76742133704647</v>
      </c>
      <c r="R135" s="18">
        <v>39.227766739418811</v>
      </c>
      <c r="S135" s="27">
        <v>97.513999999999996</v>
      </c>
      <c r="T135" s="27">
        <v>1.1120000000000001</v>
      </c>
      <c r="U135" s="28"/>
      <c r="V135" s="28">
        <v>2.9</v>
      </c>
      <c r="W135" s="20" t="str">
        <f t="shared" si="3"/>
        <v>concordant</v>
      </c>
    </row>
    <row r="136" spans="1:23" x14ac:dyDescent="0.25">
      <c r="A136" s="18" t="s">
        <v>420</v>
      </c>
      <c r="B136" s="63">
        <v>464.18665578326761</v>
      </c>
      <c r="C136" s="63">
        <f t="shared" si="2"/>
        <v>506.751911626268</v>
      </c>
      <c r="D136" s="18">
        <v>390408.61126678041</v>
      </c>
      <c r="E136" s="23">
        <v>2.562744237023213</v>
      </c>
      <c r="F136" s="18">
        <v>20.708542588520075</v>
      </c>
      <c r="G136" s="18">
        <v>1.3963539277983854</v>
      </c>
      <c r="H136" s="18">
        <v>0.10190562192268096</v>
      </c>
      <c r="I136" s="18">
        <v>1.6603273418955771</v>
      </c>
      <c r="J136" s="18">
        <v>1.5341261994557012E-2</v>
      </c>
      <c r="K136" s="18">
        <v>0.89826426454135966</v>
      </c>
      <c r="L136" s="18">
        <v>0.54101636579436296</v>
      </c>
      <c r="M136" s="18">
        <v>98.145203537495576</v>
      </c>
      <c r="N136" s="18">
        <v>0.87492611949207344</v>
      </c>
      <c r="O136" s="18">
        <v>98.533852388474585</v>
      </c>
      <c r="P136" s="18">
        <v>1.5591134455741056</v>
      </c>
      <c r="Q136" s="18">
        <v>107.94859934563296</v>
      </c>
      <c r="R136" s="18">
        <v>32.98201724792537</v>
      </c>
      <c r="S136" s="27">
        <v>98.150999999999996</v>
      </c>
      <c r="T136" s="27">
        <v>0.875</v>
      </c>
      <c r="U136" s="28"/>
      <c r="V136" s="28">
        <v>0.41399999999999998</v>
      </c>
      <c r="W136" s="20" t="str">
        <f t="shared" si="3"/>
        <v>concordant</v>
      </c>
    </row>
    <row r="137" spans="1:23" x14ac:dyDescent="0.25">
      <c r="A137" s="18" t="s">
        <v>370</v>
      </c>
      <c r="B137" s="63">
        <v>651.50427522819905</v>
      </c>
      <c r="C137" s="63">
        <f t="shared" si="2"/>
        <v>697.25263689750511</v>
      </c>
      <c r="D137" s="18">
        <v>30253.711420852735</v>
      </c>
      <c r="E137" s="23">
        <v>3.3466445374665388</v>
      </c>
      <c r="F137" s="18">
        <v>19.966023888915721</v>
      </c>
      <c r="G137" s="18">
        <v>1.2540685220995262</v>
      </c>
      <c r="H137" s="18">
        <v>0.10483012739514465</v>
      </c>
      <c r="I137" s="18">
        <v>1.5221580765190719</v>
      </c>
      <c r="J137" s="18">
        <v>1.5362467057443624E-2</v>
      </c>
      <c r="K137" s="18">
        <v>0.85911031799961535</v>
      </c>
      <c r="L137" s="18">
        <v>0.56440282468182335</v>
      </c>
      <c r="M137" s="18">
        <v>98.279833337180122</v>
      </c>
      <c r="N137" s="18">
        <v>0.83792857680791144</v>
      </c>
      <c r="O137" s="18">
        <v>101.22515336121558</v>
      </c>
      <c r="P137" s="18">
        <v>1.4664949583088358</v>
      </c>
      <c r="Q137" s="18">
        <v>171.12194744962829</v>
      </c>
      <c r="R137" s="18">
        <v>29.336356544526637</v>
      </c>
      <c r="S137" s="27">
        <v>98.293000000000006</v>
      </c>
      <c r="T137" s="27">
        <v>0.83799999999999997</v>
      </c>
      <c r="U137" s="28"/>
      <c r="V137" s="28">
        <v>3.1</v>
      </c>
      <c r="W137" s="20" t="str">
        <f t="shared" si="3"/>
        <v>concordant</v>
      </c>
    </row>
    <row r="138" spans="1:23" x14ac:dyDescent="0.25">
      <c r="A138" s="18" t="s">
        <v>397</v>
      </c>
      <c r="B138" s="63">
        <v>375.95336937554009</v>
      </c>
      <c r="C138" s="63">
        <f t="shared" si="2"/>
        <v>422.78196783893719</v>
      </c>
      <c r="D138" s="18">
        <v>7497.9438956344293</v>
      </c>
      <c r="E138" s="23">
        <v>1.8866471494402863</v>
      </c>
      <c r="F138" s="18">
        <v>18.77594820424693</v>
      </c>
      <c r="G138" s="18">
        <v>2.0463383849775987</v>
      </c>
      <c r="H138" s="18">
        <v>0.10900617539760576</v>
      </c>
      <c r="I138" s="18">
        <v>2.387664663888863</v>
      </c>
      <c r="J138" s="18">
        <v>1.5388329545551844E-2</v>
      </c>
      <c r="K138" s="18">
        <v>0.96639479621685009</v>
      </c>
      <c r="L138" s="18">
        <v>0.40474477460450953</v>
      </c>
      <c r="M138" s="18">
        <v>98.444029072484852</v>
      </c>
      <c r="N138" s="18">
        <v>0.94413066178592686</v>
      </c>
      <c r="O138" s="18">
        <v>105.05587327065381</v>
      </c>
      <c r="P138" s="18">
        <v>2.3829842830596633</v>
      </c>
      <c r="Q138" s="18">
        <v>257.73233867010879</v>
      </c>
      <c r="R138" s="18">
        <v>50.201545374519455</v>
      </c>
      <c r="S138" s="27">
        <v>98.409000000000006</v>
      </c>
      <c r="T138" s="27">
        <v>0.94499999999999995</v>
      </c>
      <c r="U138" s="28"/>
      <c r="V138" s="28">
        <v>6.83</v>
      </c>
      <c r="W138" s="20" t="str">
        <f t="shared" si="3"/>
        <v>discord.</v>
      </c>
    </row>
    <row r="139" spans="1:23" x14ac:dyDescent="0.25">
      <c r="A139" s="18" t="s">
        <v>338</v>
      </c>
      <c r="B139" s="63">
        <v>330.4802460196077</v>
      </c>
      <c r="C139" s="63">
        <f t="shared" si="2"/>
        <v>378.09705296058939</v>
      </c>
      <c r="D139" s="18">
        <v>13892.157000692334</v>
      </c>
      <c r="E139" s="23">
        <v>1.630996759418716</v>
      </c>
      <c r="F139" s="18">
        <v>20.498410064305876</v>
      </c>
      <c r="G139" s="18">
        <v>1.9966561910866973</v>
      </c>
      <c r="H139" s="18">
        <v>0.10114875143928871</v>
      </c>
      <c r="I139" s="18">
        <v>2.3269081523999793</v>
      </c>
      <c r="J139" s="18">
        <v>1.5399577673158159E-2</v>
      </c>
      <c r="K139" s="18">
        <v>1.1609581416407984</v>
      </c>
      <c r="L139" s="18">
        <v>0.49892736008655214</v>
      </c>
      <c r="M139" s="18">
        <v>98.515439867345265</v>
      </c>
      <c r="N139" s="18">
        <v>1.1350280743874492</v>
      </c>
      <c r="O139" s="18">
        <v>97.836172383954406</v>
      </c>
      <c r="P139" s="18">
        <v>2.1703228802542895</v>
      </c>
      <c r="Q139" s="18">
        <v>81.289631935996653</v>
      </c>
      <c r="R139" s="18">
        <v>47.860125648284914</v>
      </c>
      <c r="S139" s="27">
        <v>98.504000000000005</v>
      </c>
      <c r="T139" s="27">
        <v>1.1339999999999999</v>
      </c>
      <c r="U139" s="28"/>
      <c r="V139" s="28">
        <v>-0.72499999999999998</v>
      </c>
      <c r="W139" s="20" t="str">
        <f t="shared" si="3"/>
        <v>concordant</v>
      </c>
    </row>
    <row r="140" spans="1:23" x14ac:dyDescent="0.25">
      <c r="A140" s="18" t="s">
        <v>585</v>
      </c>
      <c r="B140" s="63">
        <v>515.94312782092993</v>
      </c>
      <c r="C140" s="63">
        <f t="shared" si="2"/>
        <v>564.28647214613477</v>
      </c>
      <c r="D140" s="18">
        <v>60176.293147740391</v>
      </c>
      <c r="E140" s="23">
        <v>2.5080315962895443</v>
      </c>
      <c r="F140" s="18">
        <v>20.884419391842769</v>
      </c>
      <c r="G140" s="18">
        <v>1.4681495632975228</v>
      </c>
      <c r="H140" s="18">
        <v>0.10125931064653595</v>
      </c>
      <c r="I140" s="18">
        <v>2.191313451952615</v>
      </c>
      <c r="J140" s="18">
        <v>1.5421697372018046E-2</v>
      </c>
      <c r="K140" s="18">
        <v>1.6266120330688298</v>
      </c>
      <c r="L140" s="18">
        <v>0.74230002632412251</v>
      </c>
      <c r="M140" s="18">
        <v>98.655868512832015</v>
      </c>
      <c r="N140" s="18">
        <v>1.5925311372360724</v>
      </c>
      <c r="O140" s="18">
        <v>97.938115295849059</v>
      </c>
      <c r="P140" s="18">
        <v>2.045881034941857</v>
      </c>
      <c r="Q140" s="18">
        <v>80.475729547201183</v>
      </c>
      <c r="R140" s="18">
        <v>34.870513397505739</v>
      </c>
      <c r="S140" s="27">
        <v>98.61</v>
      </c>
      <c r="T140" s="27">
        <v>1.59</v>
      </c>
      <c r="U140" s="28"/>
      <c r="V140" s="28">
        <v>-0.76600000000000001</v>
      </c>
      <c r="W140" s="20" t="str">
        <f t="shared" si="3"/>
        <v>concordant</v>
      </c>
    </row>
    <row r="141" spans="1:23" x14ac:dyDescent="0.25">
      <c r="A141" s="18" t="s">
        <v>568</v>
      </c>
      <c r="B141" s="63">
        <v>608.03796678902415</v>
      </c>
      <c r="C141" s="63">
        <f t="shared" si="2"/>
        <v>688.92042993501434</v>
      </c>
      <c r="D141" s="18">
        <v>71950.503160496941</v>
      </c>
      <c r="E141" s="23">
        <v>1.7666242673335852</v>
      </c>
      <c r="F141" s="18">
        <v>20.152632378292111</v>
      </c>
      <c r="G141" s="18">
        <v>1.7917498854532634</v>
      </c>
      <c r="H141" s="18">
        <v>0.10558731374996344</v>
      </c>
      <c r="I141" s="18">
        <v>2.0170693962284498</v>
      </c>
      <c r="J141" s="18">
        <v>1.5476747836497311E-2</v>
      </c>
      <c r="K141" s="18">
        <v>0.92346696681736051</v>
      </c>
      <c r="L141" s="18">
        <v>0.45782607606068204</v>
      </c>
      <c r="M141" s="18">
        <v>99.005347430278192</v>
      </c>
      <c r="N141" s="18">
        <v>0.90729662741882322</v>
      </c>
      <c r="O141" s="18">
        <v>101.92079953971701</v>
      </c>
      <c r="P141" s="18">
        <v>1.9560050988473563</v>
      </c>
      <c r="Q141" s="18">
        <v>170.62264908322985</v>
      </c>
      <c r="R141" s="18">
        <v>41.848692544315952</v>
      </c>
      <c r="S141" s="27">
        <v>99.013000000000005</v>
      </c>
      <c r="T141" s="27">
        <v>0.90800000000000003</v>
      </c>
      <c r="U141" s="28"/>
      <c r="V141" s="28">
        <v>3.05</v>
      </c>
      <c r="W141" s="20" t="str">
        <f t="shared" si="3"/>
        <v>concordant</v>
      </c>
    </row>
    <row r="142" spans="1:23" x14ac:dyDescent="0.25">
      <c r="A142" s="18" t="s">
        <v>307</v>
      </c>
      <c r="B142" s="63">
        <v>150.40761892141992</v>
      </c>
      <c r="C142" s="63">
        <f t="shared" si="2"/>
        <v>174.91149794073857</v>
      </c>
      <c r="D142" s="18">
        <v>32777.834619418223</v>
      </c>
      <c r="E142" s="23">
        <v>1.4424569440074102</v>
      </c>
      <c r="F142" s="18">
        <v>20.276257840378381</v>
      </c>
      <c r="G142" s="18">
        <v>3.0750548191943685</v>
      </c>
      <c r="H142" s="18">
        <v>0.10393009323459966</v>
      </c>
      <c r="I142" s="18">
        <v>3.2689009719074469</v>
      </c>
      <c r="J142" s="18">
        <v>1.5481041899385492E-2</v>
      </c>
      <c r="K142" s="18">
        <v>1.1077586560284949</v>
      </c>
      <c r="L142" s="18">
        <v>0.3388780099331376</v>
      </c>
      <c r="M142" s="18">
        <v>99.03260679336536</v>
      </c>
      <c r="N142" s="18">
        <v>1.0886586510132901</v>
      </c>
      <c r="O142" s="18">
        <v>100.39764888516143</v>
      </c>
      <c r="P142" s="18">
        <v>3.1248760147840073</v>
      </c>
      <c r="Q142" s="18">
        <v>132.93230602946042</v>
      </c>
      <c r="R142" s="18">
        <v>72.309314923944811</v>
      </c>
      <c r="S142" s="27">
        <v>99.037000000000006</v>
      </c>
      <c r="T142" s="27">
        <v>1.089</v>
      </c>
      <c r="U142" s="28"/>
      <c r="V142" s="28">
        <v>1.44</v>
      </c>
      <c r="W142" s="20" t="str">
        <f t="shared" si="3"/>
        <v>concordant</v>
      </c>
    </row>
    <row r="143" spans="1:23" x14ac:dyDescent="0.25">
      <c r="A143" s="18" t="s">
        <v>560</v>
      </c>
      <c r="B143" s="63">
        <v>1153.4973314779197</v>
      </c>
      <c r="C143" s="63">
        <f t="shared" si="2"/>
        <v>1311.3591067413031</v>
      </c>
      <c r="D143" s="18">
        <v>61287.687141233218</v>
      </c>
      <c r="E143" s="23">
        <v>1.7171469942298778</v>
      </c>
      <c r="F143" s="18">
        <v>20.769572719161104</v>
      </c>
      <c r="G143" s="18">
        <v>1.0957840538043333</v>
      </c>
      <c r="H143" s="18">
        <v>0.10228224909558288</v>
      </c>
      <c r="I143" s="18">
        <v>1.8090507685267139</v>
      </c>
      <c r="J143" s="18">
        <v>1.5503433149564688E-2</v>
      </c>
      <c r="K143" s="18">
        <v>1.4390784261540921</v>
      </c>
      <c r="L143" s="18">
        <v>0.79548813730975265</v>
      </c>
      <c r="M143" s="18">
        <v>99.174747981039559</v>
      </c>
      <c r="N143" s="18">
        <v>1.4162801228420747</v>
      </c>
      <c r="O143" s="18">
        <v>98.880847177358504</v>
      </c>
      <c r="P143" s="18">
        <v>1.7044667322923104</v>
      </c>
      <c r="Q143" s="18">
        <v>91.783463616123214</v>
      </c>
      <c r="R143" s="18">
        <v>25.979217531175912</v>
      </c>
      <c r="S143" s="27">
        <v>99.150999999999996</v>
      </c>
      <c r="T143" s="27">
        <v>1.4139999999999999</v>
      </c>
      <c r="U143" s="28"/>
      <c r="V143" s="28">
        <v>-0.311</v>
      </c>
      <c r="W143" s="20" t="str">
        <f t="shared" si="3"/>
        <v>concordant</v>
      </c>
    </row>
    <row r="144" spans="1:23" x14ac:dyDescent="0.25">
      <c r="A144" s="18" t="s">
        <v>528</v>
      </c>
      <c r="B144" s="63">
        <v>1377.072225589633</v>
      </c>
      <c r="C144" s="63">
        <f t="shared" si="2"/>
        <v>1608.2778358406104</v>
      </c>
      <c r="D144" s="18">
        <v>102566.14110394477</v>
      </c>
      <c r="E144" s="23">
        <v>1.3996718014856038</v>
      </c>
      <c r="F144" s="18">
        <v>21.053562136193285</v>
      </c>
      <c r="G144" s="18">
        <v>0.95081589060437544</v>
      </c>
      <c r="H144" s="18">
        <v>0.10116239556325106</v>
      </c>
      <c r="I144" s="18">
        <v>1.4968320659323104</v>
      </c>
      <c r="J144" s="18">
        <v>1.5553173977133799E-2</v>
      </c>
      <c r="K144" s="18">
        <v>1.1557096683984447</v>
      </c>
      <c r="L144" s="18">
        <v>0.77210376147213577</v>
      </c>
      <c r="M144" s="18">
        <v>99.490494942704686</v>
      </c>
      <c r="N144" s="18">
        <v>1.140993889833176</v>
      </c>
      <c r="O144" s="18">
        <v>97.848753723577374</v>
      </c>
      <c r="P144" s="18">
        <v>1.3962751085563738</v>
      </c>
      <c r="Q144" s="18">
        <v>58.000159264908341</v>
      </c>
      <c r="R144" s="18">
        <v>22.679144819491086</v>
      </c>
      <c r="S144" s="27">
        <v>99.337000000000003</v>
      </c>
      <c r="T144" s="27">
        <v>1.137</v>
      </c>
      <c r="U144" s="28"/>
      <c r="V144" s="28">
        <v>-1.75</v>
      </c>
      <c r="W144" s="20" t="str">
        <f t="shared" si="3"/>
        <v>rev discord.</v>
      </c>
    </row>
    <row r="145" spans="1:23" x14ac:dyDescent="0.25">
      <c r="A145" s="18" t="s">
        <v>296</v>
      </c>
      <c r="B145" s="63">
        <v>487.20965262375074</v>
      </c>
      <c r="C145" s="63">
        <f t="shared" si="2"/>
        <v>601.84831843920404</v>
      </c>
      <c r="D145" s="18">
        <v>27322.762099143169</v>
      </c>
      <c r="E145" s="23">
        <v>0.99874041233954747</v>
      </c>
      <c r="F145" s="18">
        <v>20.730656491652745</v>
      </c>
      <c r="G145" s="18">
        <v>1.5058564985773173</v>
      </c>
      <c r="H145" s="18">
        <v>0.10323904646849059</v>
      </c>
      <c r="I145" s="18">
        <v>1.7467342745409455</v>
      </c>
      <c r="J145" s="18">
        <v>1.5710656148143144E-2</v>
      </c>
      <c r="K145" s="18">
        <v>0.87125365866710025</v>
      </c>
      <c r="L145" s="18">
        <v>0.49879003999968569</v>
      </c>
      <c r="M145" s="18">
        <v>100.49006505034103</v>
      </c>
      <c r="N145" s="18">
        <v>0.86873463747991764</v>
      </c>
      <c r="O145" s="18">
        <v>99.761832458027925</v>
      </c>
      <c r="P145" s="18">
        <v>1.659707284264428</v>
      </c>
      <c r="Q145" s="18">
        <v>82.370853898741444</v>
      </c>
      <c r="R145" s="18">
        <v>35.943376755419095</v>
      </c>
      <c r="S145" s="27">
        <v>100.477</v>
      </c>
      <c r="T145" s="27">
        <v>0.86799999999999999</v>
      </c>
      <c r="U145" s="28"/>
      <c r="V145" s="28">
        <v>-0.76300000000000001</v>
      </c>
      <c r="W145" s="20" t="str">
        <f t="shared" si="3"/>
        <v>concordant</v>
      </c>
    </row>
    <row r="146" spans="1:23" x14ac:dyDescent="0.25">
      <c r="A146" s="18" t="s">
        <v>327</v>
      </c>
      <c r="B146" s="63">
        <v>1003.4463665476284</v>
      </c>
      <c r="C146" s="63">
        <f t="shared" si="2"/>
        <v>1102.6122597570763</v>
      </c>
      <c r="D146" s="18">
        <v>21245.54924964876</v>
      </c>
      <c r="E146" s="23">
        <v>2.377933465900814</v>
      </c>
      <c r="F146" s="18">
        <v>20.586547621551521</v>
      </c>
      <c r="G146" s="18">
        <v>1.1381169890667568</v>
      </c>
      <c r="H146" s="18">
        <v>0.1038957409120963</v>
      </c>
      <c r="I146" s="18">
        <v>1.4786506233514072</v>
      </c>
      <c r="J146" s="18">
        <v>1.5730176995236465E-2</v>
      </c>
      <c r="K146" s="18">
        <v>0.93401474659254569</v>
      </c>
      <c r="L146" s="18">
        <v>0.63166696164883929</v>
      </c>
      <c r="M146" s="18">
        <v>100.61395688464975</v>
      </c>
      <c r="N146" s="18">
        <v>0.93245352600951037</v>
      </c>
      <c r="O146" s="18">
        <v>100.36605149593498</v>
      </c>
      <c r="P146" s="18">
        <v>1.4130757667143712</v>
      </c>
      <c r="Q146" s="18">
        <v>94.459481524314413</v>
      </c>
      <c r="R146" s="18">
        <v>27.140162920309372</v>
      </c>
      <c r="S146" s="27">
        <v>100.60599999999999</v>
      </c>
      <c r="T146" s="27">
        <v>0.93200000000000005</v>
      </c>
      <c r="U146" s="28"/>
      <c r="V146" s="28">
        <v>-0.25900000000000001</v>
      </c>
      <c r="W146" s="20" t="str">
        <f t="shared" si="3"/>
        <v>concordant</v>
      </c>
    </row>
    <row r="147" spans="1:23" x14ac:dyDescent="0.25">
      <c r="A147" s="18" t="s">
        <v>458</v>
      </c>
      <c r="B147" s="63">
        <v>882.54279467798858</v>
      </c>
      <c r="C147" s="63">
        <f t="shared" si="2"/>
        <v>984.0895876742311</v>
      </c>
      <c r="D147" s="18">
        <v>18061.938936613791</v>
      </c>
      <c r="E147" s="23">
        <v>2.0423841130758458</v>
      </c>
      <c r="F147" s="18">
        <v>20.397534891846121</v>
      </c>
      <c r="G147" s="18">
        <v>1.1120215175373764</v>
      </c>
      <c r="H147" s="18">
        <v>0.10487268736856525</v>
      </c>
      <c r="I147" s="18">
        <v>1.6490726871137353</v>
      </c>
      <c r="J147" s="18">
        <v>1.5824306321982042E-2</v>
      </c>
      <c r="K147" s="18">
        <v>1.1724716152479739</v>
      </c>
      <c r="L147" s="18">
        <v>0.71098843878135842</v>
      </c>
      <c r="M147" s="18">
        <v>101.21132863352716</v>
      </c>
      <c r="N147" s="18">
        <v>1.177407041673689</v>
      </c>
      <c r="O147" s="18">
        <v>101.2642669247907</v>
      </c>
      <c r="P147" s="18">
        <v>1.5893524775225316</v>
      </c>
      <c r="Q147" s="18">
        <v>102.49235642661154</v>
      </c>
      <c r="R147" s="18">
        <v>27.42974619831368</v>
      </c>
      <c r="S147" s="27">
        <v>101.214</v>
      </c>
      <c r="T147" s="27">
        <v>1.1759999999999999</v>
      </c>
      <c r="U147" s="28"/>
      <c r="V147" s="28">
        <v>5.4899999999999997E-2</v>
      </c>
      <c r="W147" s="20" t="str">
        <f t="shared" si="3"/>
        <v>concordant</v>
      </c>
    </row>
    <row r="148" spans="1:23" x14ac:dyDescent="0.25">
      <c r="A148" s="18" t="s">
        <v>410</v>
      </c>
      <c r="B148" s="63">
        <v>860.88954567691678</v>
      </c>
      <c r="C148" s="63">
        <f t="shared" si="2"/>
        <v>965.79329773692268</v>
      </c>
      <c r="D148" s="18">
        <v>19563.702477376493</v>
      </c>
      <c r="E148" s="23">
        <v>1.9285205653879067</v>
      </c>
      <c r="F148" s="18">
        <v>20.441675327688976</v>
      </c>
      <c r="G148" s="18">
        <v>1.2470548954777412</v>
      </c>
      <c r="H148" s="18">
        <v>0.10506136280590132</v>
      </c>
      <c r="I148" s="18">
        <v>1.6089726833859692</v>
      </c>
      <c r="J148" s="18">
        <v>1.5826989932950754E-2</v>
      </c>
      <c r="K148" s="18">
        <v>0.93325226164443409</v>
      </c>
      <c r="L148" s="18">
        <v>0.58002989813380235</v>
      </c>
      <c r="M148" s="18">
        <v>101.22835878810172</v>
      </c>
      <c r="N148" s="18">
        <v>0.93733716757684249</v>
      </c>
      <c r="O148" s="18">
        <v>101.43764571144479</v>
      </c>
      <c r="P148" s="18">
        <v>1.5532292331031172</v>
      </c>
      <c r="Q148" s="18">
        <v>106.33507949502471</v>
      </c>
      <c r="R148" s="18">
        <v>30.977976876221803</v>
      </c>
      <c r="S148" s="27">
        <v>101.233</v>
      </c>
      <c r="T148" s="27">
        <v>0.93700000000000006</v>
      </c>
      <c r="U148" s="28"/>
      <c r="V148" s="28">
        <v>0.217</v>
      </c>
      <c r="W148" s="20" t="str">
        <f t="shared" si="3"/>
        <v>concordant</v>
      </c>
    </row>
    <row r="149" spans="1:23" x14ac:dyDescent="0.25">
      <c r="A149" s="18" t="s">
        <v>356</v>
      </c>
      <c r="B149" s="63">
        <v>569.60369823830922</v>
      </c>
      <c r="C149" s="63">
        <f t="shared" si="2"/>
        <v>619.46901735749088</v>
      </c>
      <c r="D149" s="18">
        <v>17487.278181623122</v>
      </c>
      <c r="E149" s="23">
        <v>2.6843680427688681</v>
      </c>
      <c r="F149" s="18">
        <v>19.570886010335983</v>
      </c>
      <c r="G149" s="18">
        <v>2.2267159765561355</v>
      </c>
      <c r="H149" s="18">
        <v>0.11008890223070714</v>
      </c>
      <c r="I149" s="18">
        <v>2.6140776307458293</v>
      </c>
      <c r="J149" s="18">
        <v>1.586289549499911E-2</v>
      </c>
      <c r="K149" s="18">
        <v>1.0835929002020577</v>
      </c>
      <c r="L149" s="18">
        <v>0.41452208130976398</v>
      </c>
      <c r="M149" s="18">
        <v>101.45621061341099</v>
      </c>
      <c r="N149" s="18">
        <v>1.0907663350992962</v>
      </c>
      <c r="O149" s="18">
        <v>106.04671190209477</v>
      </c>
      <c r="P149" s="18">
        <v>2.6322985502396463</v>
      </c>
      <c r="Q149" s="18">
        <v>210.45876134527285</v>
      </c>
      <c r="R149" s="18">
        <v>55.134190776557418</v>
      </c>
      <c r="S149" s="27">
        <v>101.452</v>
      </c>
      <c r="T149" s="27">
        <v>1.091</v>
      </c>
      <c r="U149" s="28"/>
      <c r="V149" s="28">
        <v>4.66</v>
      </c>
      <c r="W149" s="20" t="str">
        <f t="shared" si="3"/>
        <v>discord.</v>
      </c>
    </row>
    <row r="150" spans="1:23" x14ac:dyDescent="0.25">
      <c r="A150" s="18" t="s">
        <v>451</v>
      </c>
      <c r="B150" s="63">
        <v>386.64278935381049</v>
      </c>
      <c r="C150" s="63">
        <f t="shared" si="2"/>
        <v>421.08339362307379</v>
      </c>
      <c r="D150" s="18">
        <v>23369.657049011625</v>
      </c>
      <c r="E150" s="23">
        <v>2.638195740927662</v>
      </c>
      <c r="F150" s="18">
        <v>20.2261326998904</v>
      </c>
      <c r="G150" s="18">
        <v>1.4728275086657434</v>
      </c>
      <c r="H150" s="18">
        <v>0.10699912577138934</v>
      </c>
      <c r="I150" s="18">
        <v>1.8517994466415997</v>
      </c>
      <c r="J150" s="18">
        <v>1.5899289675221907E-2</v>
      </c>
      <c r="K150" s="18">
        <v>1.115776372319387</v>
      </c>
      <c r="L150" s="18">
        <v>0.60253629211464821</v>
      </c>
      <c r="M150" s="18">
        <v>101.68715492497688</v>
      </c>
      <c r="N150" s="18">
        <v>1.1256994030581566</v>
      </c>
      <c r="O150" s="18">
        <v>103.2165954190443</v>
      </c>
      <c r="P150" s="18">
        <v>1.8174282564072683</v>
      </c>
      <c r="Q150" s="18">
        <v>138.66171383205304</v>
      </c>
      <c r="R150" s="18">
        <v>34.698523289696823</v>
      </c>
      <c r="S150" s="27">
        <v>101.711</v>
      </c>
      <c r="T150" s="27">
        <v>1.1259999999999999</v>
      </c>
      <c r="U150" s="28"/>
      <c r="V150" s="28">
        <v>1.57</v>
      </c>
      <c r="W150" s="20" t="str">
        <f t="shared" si="3"/>
        <v>concordant</v>
      </c>
    </row>
    <row r="151" spans="1:23" x14ac:dyDescent="0.25">
      <c r="A151" s="18" t="s">
        <v>349</v>
      </c>
      <c r="B151" s="63">
        <v>1055.7131185054536</v>
      </c>
      <c r="C151" s="63">
        <f t="shared" si="2"/>
        <v>1199.8336598176409</v>
      </c>
      <c r="D151" s="18">
        <v>63107.216652660514</v>
      </c>
      <c r="E151" s="23">
        <v>1.7214241675055524</v>
      </c>
      <c r="F151" s="18">
        <v>19.97235516232552</v>
      </c>
      <c r="G151" s="18">
        <v>1.0735048696562228</v>
      </c>
      <c r="H151" s="18">
        <v>0.10966222238658439</v>
      </c>
      <c r="I151" s="18">
        <v>1.460787356937526</v>
      </c>
      <c r="J151" s="18">
        <v>1.5937516219774569E-2</v>
      </c>
      <c r="K151" s="18">
        <v>0.98786951591969652</v>
      </c>
      <c r="L151" s="18">
        <v>0.67625825978581833</v>
      </c>
      <c r="M151" s="18">
        <v>101.9297178495695</v>
      </c>
      <c r="N151" s="18">
        <v>0.99901367849499678</v>
      </c>
      <c r="O151" s="18">
        <v>105.65635869229592</v>
      </c>
      <c r="P151" s="18">
        <v>1.4658294934436711</v>
      </c>
      <c r="Q151" s="18">
        <v>190.54534942371419</v>
      </c>
      <c r="R151" s="18">
        <v>25.042542796656917</v>
      </c>
      <c r="S151" s="27">
        <v>101.943</v>
      </c>
      <c r="T151" s="27">
        <v>1</v>
      </c>
      <c r="U151" s="28"/>
      <c r="V151" s="28">
        <v>3.78</v>
      </c>
      <c r="W151" s="20" t="str">
        <f t="shared" si="3"/>
        <v>discord.</v>
      </c>
    </row>
    <row r="152" spans="1:23" x14ac:dyDescent="0.25">
      <c r="A152" s="18" t="s">
        <v>389</v>
      </c>
      <c r="B152" s="63">
        <v>769.91471382003056</v>
      </c>
      <c r="C152" s="63">
        <f t="shared" si="2"/>
        <v>835.78471859893068</v>
      </c>
      <c r="D152" s="18">
        <v>24131.340068099518</v>
      </c>
      <c r="E152" s="23">
        <v>2.7467731079573836</v>
      </c>
      <c r="F152" s="18">
        <v>18.941025068993806</v>
      </c>
      <c r="G152" s="18">
        <v>2.2933583615681297</v>
      </c>
      <c r="H152" s="18">
        <v>0.11450623468611915</v>
      </c>
      <c r="I152" s="18">
        <v>2.5276508865634844</v>
      </c>
      <c r="J152" s="18">
        <v>1.5958028798405809E-2</v>
      </c>
      <c r="K152" s="18">
        <v>1.058370839832333</v>
      </c>
      <c r="L152" s="18">
        <v>0.41871717548433335</v>
      </c>
      <c r="M152" s="18">
        <v>102.05987471528903</v>
      </c>
      <c r="N152" s="18">
        <v>1.07166624804956</v>
      </c>
      <c r="O152" s="18">
        <v>110.07916736911486</v>
      </c>
      <c r="P152" s="18">
        <v>2.6369057589512153</v>
      </c>
      <c r="Q152" s="18">
        <v>287.22748423748811</v>
      </c>
      <c r="R152" s="18">
        <v>52.475569999354889</v>
      </c>
      <c r="S152" s="27">
        <v>101.999</v>
      </c>
      <c r="T152" s="27">
        <v>1.0720000000000001</v>
      </c>
      <c r="U152" s="28"/>
      <c r="V152" s="28">
        <v>7.97</v>
      </c>
      <c r="W152" s="20" t="str">
        <f t="shared" si="3"/>
        <v>discord.</v>
      </c>
    </row>
    <row r="153" spans="1:23" x14ac:dyDescent="0.25">
      <c r="A153" s="18" t="s">
        <v>341</v>
      </c>
      <c r="B153" s="63">
        <v>704.46026112089805</v>
      </c>
      <c r="C153" s="63">
        <f t="shared" si="2"/>
        <v>791.70683158096267</v>
      </c>
      <c r="D153" s="18">
        <v>13656.23198202704</v>
      </c>
      <c r="E153" s="23">
        <v>1.8974747143692883</v>
      </c>
      <c r="F153" s="18">
        <v>18.969662552146552</v>
      </c>
      <c r="G153" s="18">
        <v>2.1994147139855711</v>
      </c>
      <c r="H153" s="18">
        <v>0.11352716797388307</v>
      </c>
      <c r="I153" s="18">
        <v>2.599766491609067</v>
      </c>
      <c r="J153" s="18">
        <v>1.5986545600658413E-2</v>
      </c>
      <c r="K153" s="18">
        <v>1.3700643135067734</v>
      </c>
      <c r="L153" s="18">
        <v>0.52699514280561499</v>
      </c>
      <c r="M153" s="18">
        <v>102.24081579094471</v>
      </c>
      <c r="N153" s="18">
        <v>1.3897153053101903</v>
      </c>
      <c r="O153" s="18">
        <v>109.18678594394054</v>
      </c>
      <c r="P153" s="18">
        <v>2.6913132919303493</v>
      </c>
      <c r="Q153" s="18">
        <v>263.44492841348784</v>
      </c>
      <c r="R153" s="18">
        <v>50.712666711988945</v>
      </c>
      <c r="S153" s="27">
        <v>102.17100000000001</v>
      </c>
      <c r="T153" s="27">
        <v>1.391</v>
      </c>
      <c r="U153" s="28"/>
      <c r="V153" s="28">
        <v>6.92</v>
      </c>
      <c r="W153" s="20" t="str">
        <f t="shared" si="3"/>
        <v>discord.</v>
      </c>
    </row>
    <row r="154" spans="1:23" x14ac:dyDescent="0.25">
      <c r="A154" s="18" t="s">
        <v>532</v>
      </c>
      <c r="B154" s="63">
        <v>1156.8093558454646</v>
      </c>
      <c r="C154" s="63">
        <f t="shared" ref="C154:C217" si="4">B154+((B154/E154)*0.235)</f>
        <v>1281.2346702641717</v>
      </c>
      <c r="D154" s="18">
        <v>169744.56354956402</v>
      </c>
      <c r="E154" s="23">
        <v>2.1848463867157584</v>
      </c>
      <c r="F154" s="18">
        <v>20.491076354564221</v>
      </c>
      <c r="G154" s="18">
        <v>0.80104294808112564</v>
      </c>
      <c r="H154" s="18">
        <v>0.10780309496298368</v>
      </c>
      <c r="I154" s="18">
        <v>1.6119213973802327</v>
      </c>
      <c r="J154" s="18">
        <v>1.6031365911990728E-2</v>
      </c>
      <c r="K154" s="18">
        <v>1.3985501238073397</v>
      </c>
      <c r="L154" s="18">
        <v>0.86762923184736318</v>
      </c>
      <c r="M154" s="18">
        <v>102.52519349158347</v>
      </c>
      <c r="N154" s="18">
        <v>1.4225241896797627</v>
      </c>
      <c r="O154" s="18">
        <v>103.95375986713709</v>
      </c>
      <c r="P154" s="18">
        <v>1.5927322818588152</v>
      </c>
      <c r="Q154" s="18">
        <v>136.84672511092842</v>
      </c>
      <c r="R154" s="18">
        <v>18.823217746857296</v>
      </c>
      <c r="S154" s="27">
        <v>102.65</v>
      </c>
      <c r="T154" s="27">
        <v>1.4239999999999999</v>
      </c>
      <c r="U154" s="28"/>
      <c r="V154" s="28">
        <v>1.46</v>
      </c>
      <c r="W154" s="20" t="str">
        <f t="shared" ref="W154:W217" si="5">IF(V154&gt;3.67, "discord.", IF(V154&lt;-1.69, "rev discord.", "concordant"))</f>
        <v>concordant</v>
      </c>
    </row>
    <row r="155" spans="1:23" x14ac:dyDescent="0.25">
      <c r="A155" s="18" t="s">
        <v>381</v>
      </c>
      <c r="B155" s="63">
        <v>817.24443433553131</v>
      </c>
      <c r="C155" s="63">
        <f t="shared" si="4"/>
        <v>892.22039869124853</v>
      </c>
      <c r="D155" s="18">
        <v>20862.452915184018</v>
      </c>
      <c r="E155" s="23">
        <v>2.5615201314073524</v>
      </c>
      <c r="F155" s="18">
        <v>20.915986774075318</v>
      </c>
      <c r="G155" s="18">
        <v>1.3661156735404019</v>
      </c>
      <c r="H155" s="18">
        <v>0.10415067123580199</v>
      </c>
      <c r="I155" s="18">
        <v>1.859961984365005</v>
      </c>
      <c r="J155" s="18">
        <v>1.611487809432403E-2</v>
      </c>
      <c r="K155" s="18">
        <v>1.2580471039073073</v>
      </c>
      <c r="L155" s="18">
        <v>0.67638323497069064</v>
      </c>
      <c r="M155" s="18">
        <v>103.05503145817976</v>
      </c>
      <c r="N155" s="18">
        <v>1.2861728200969438</v>
      </c>
      <c r="O155" s="18">
        <v>100.60051389688654</v>
      </c>
      <c r="P155" s="18">
        <v>1.7814275177782051</v>
      </c>
      <c r="Q155" s="18">
        <v>42.824188476469502</v>
      </c>
      <c r="R155" s="18">
        <v>32.754987320336156</v>
      </c>
      <c r="S155" s="27">
        <v>102.901</v>
      </c>
      <c r="T155" s="27">
        <v>1.282</v>
      </c>
      <c r="U155" s="28"/>
      <c r="V155" s="28">
        <v>-2.5299999999999998</v>
      </c>
      <c r="W155" s="20" t="str">
        <f t="shared" si="5"/>
        <v>rev discord.</v>
      </c>
    </row>
    <row r="156" spans="1:23" x14ac:dyDescent="0.25">
      <c r="A156" s="18" t="s">
        <v>427</v>
      </c>
      <c r="B156" s="63">
        <v>870.70769360442671</v>
      </c>
      <c r="C156" s="63">
        <f t="shared" si="4"/>
        <v>946.10713282253664</v>
      </c>
      <c r="D156" s="18">
        <v>44061.19440682538</v>
      </c>
      <c r="E156" s="23">
        <v>2.7137643213120102</v>
      </c>
      <c r="F156" s="18">
        <v>20.592884308486774</v>
      </c>
      <c r="G156" s="18">
        <v>1.2749023149863665</v>
      </c>
      <c r="H156" s="18">
        <v>0.10686881193819599</v>
      </c>
      <c r="I156" s="18">
        <v>1.7486770182352638</v>
      </c>
      <c r="J156" s="18">
        <v>1.6095211439440496E-2</v>
      </c>
      <c r="K156" s="18">
        <v>1.1807763941165248</v>
      </c>
      <c r="L156" s="18">
        <v>0.67523984235130208</v>
      </c>
      <c r="M156" s="18">
        <v>102.93026148128352</v>
      </c>
      <c r="N156" s="18">
        <v>1.2057246906222758</v>
      </c>
      <c r="O156" s="18">
        <v>103.09705941987424</v>
      </c>
      <c r="P156" s="18">
        <v>1.7143313083835849</v>
      </c>
      <c r="Q156" s="18">
        <v>106.97643037008928</v>
      </c>
      <c r="R156" s="18">
        <v>30.495090663142705</v>
      </c>
      <c r="S156" s="27">
        <v>102.93600000000001</v>
      </c>
      <c r="T156" s="27">
        <v>1.2050000000000001</v>
      </c>
      <c r="U156" s="28"/>
      <c r="V156" s="28">
        <v>0.17</v>
      </c>
      <c r="W156" s="20" t="str">
        <f t="shared" si="5"/>
        <v>concordant</v>
      </c>
    </row>
    <row r="157" spans="1:23" x14ac:dyDescent="0.25">
      <c r="A157" s="18" t="s">
        <v>308</v>
      </c>
      <c r="B157" s="63">
        <v>54.049457131457338</v>
      </c>
      <c r="C157" s="63">
        <f t="shared" si="4"/>
        <v>59.372602954719028</v>
      </c>
      <c r="D157" s="18">
        <v>57716.372890151979</v>
      </c>
      <c r="E157" s="23">
        <v>2.3861120562182365</v>
      </c>
      <c r="F157" s="18">
        <v>18.80572484201149</v>
      </c>
      <c r="G157" s="18">
        <v>3.7929285993901836</v>
      </c>
      <c r="H157" s="18">
        <v>0.11749911123076201</v>
      </c>
      <c r="I157" s="18">
        <v>4.0961487746119705</v>
      </c>
      <c r="J157" s="18">
        <v>1.6124270143410072E-2</v>
      </c>
      <c r="K157" s="18">
        <v>1.5466123882011968</v>
      </c>
      <c r="L157" s="18">
        <v>0.37757720075675427</v>
      </c>
      <c r="M157" s="18">
        <v>103.11461601886501</v>
      </c>
      <c r="N157" s="18">
        <v>1.5820963906264041</v>
      </c>
      <c r="O157" s="18">
        <v>112.80220560089548</v>
      </c>
      <c r="P157" s="18">
        <v>4.3731634866257423</v>
      </c>
      <c r="Q157" s="18">
        <v>322.42725314461541</v>
      </c>
      <c r="R157" s="18">
        <v>86.163734141351128</v>
      </c>
      <c r="S157" s="27">
        <v>103.036</v>
      </c>
      <c r="T157" s="27">
        <v>1.583</v>
      </c>
      <c r="U157" s="28"/>
      <c r="V157" s="28">
        <v>9.4700000000000006</v>
      </c>
      <c r="W157" s="20" t="str">
        <f t="shared" si="5"/>
        <v>discord.</v>
      </c>
    </row>
    <row r="158" spans="1:23" x14ac:dyDescent="0.25">
      <c r="A158" s="18" t="s">
        <v>344</v>
      </c>
      <c r="B158" s="63">
        <v>1152.6664787295915</v>
      </c>
      <c r="C158" s="63">
        <f t="shared" si="4"/>
        <v>1332.3798625619843</v>
      </c>
      <c r="D158" s="18">
        <v>71609.679253545546</v>
      </c>
      <c r="E158" s="23">
        <v>1.5072701694498363</v>
      </c>
      <c r="F158" s="18">
        <v>20.247476622647977</v>
      </c>
      <c r="G158" s="18">
        <v>1.0841894495769009</v>
      </c>
      <c r="H158" s="18">
        <v>0.10963895064396759</v>
      </c>
      <c r="I158" s="18">
        <v>1.4056285442332996</v>
      </c>
      <c r="J158" s="18">
        <v>1.620259469602426E-2</v>
      </c>
      <c r="K158" s="18">
        <v>0.88601207394015735</v>
      </c>
      <c r="L158" s="18">
        <v>0.63033158907813214</v>
      </c>
      <c r="M158" s="18">
        <v>103.61149722017628</v>
      </c>
      <c r="N158" s="18">
        <v>0.91067228040751758</v>
      </c>
      <c r="O158" s="18">
        <v>105.63506394117265</v>
      </c>
      <c r="P158" s="18">
        <v>1.4102104711674528</v>
      </c>
      <c r="Q158" s="18">
        <v>151.50321383963478</v>
      </c>
      <c r="R158" s="18">
        <v>25.545794491170277</v>
      </c>
      <c r="S158" s="27">
        <v>103.642</v>
      </c>
      <c r="T158" s="27">
        <v>0.91100000000000003</v>
      </c>
      <c r="U158" s="28"/>
      <c r="V158" s="28">
        <v>2.0299999999999998</v>
      </c>
      <c r="W158" s="20" t="str">
        <f t="shared" si="5"/>
        <v>concordant</v>
      </c>
    </row>
    <row r="159" spans="1:23" x14ac:dyDescent="0.25">
      <c r="A159" s="18" t="s">
        <v>359</v>
      </c>
      <c r="B159" s="63">
        <v>748.77852328047652</v>
      </c>
      <c r="C159" s="63">
        <f t="shared" si="4"/>
        <v>859.60151241396602</v>
      </c>
      <c r="D159" s="18">
        <v>60842.859478256461</v>
      </c>
      <c r="E159" s="23">
        <v>1.5877838555587005</v>
      </c>
      <c r="F159" s="18">
        <v>20.005812171109472</v>
      </c>
      <c r="G159" s="18">
        <v>1.2126764624146475</v>
      </c>
      <c r="H159" s="18">
        <v>0.11424079721754872</v>
      </c>
      <c r="I159" s="18">
        <v>1.6023277097810298</v>
      </c>
      <c r="J159" s="18">
        <v>1.6679336388886447E-2</v>
      </c>
      <c r="K159" s="18">
        <v>1.0465569247032092</v>
      </c>
      <c r="L159" s="18">
        <v>0.6531478662665261</v>
      </c>
      <c r="M159" s="18">
        <v>106.63506137254281</v>
      </c>
      <c r="N159" s="18">
        <v>1.1068170387803988</v>
      </c>
      <c r="O159" s="18">
        <v>109.83730886772189</v>
      </c>
      <c r="P159" s="18">
        <v>1.6681066509754103</v>
      </c>
      <c r="Q159" s="18">
        <v>179.80992134267115</v>
      </c>
      <c r="R159" s="18">
        <v>28.295089857491774</v>
      </c>
      <c r="S159" s="27">
        <v>106.666</v>
      </c>
      <c r="T159" s="27">
        <v>1.1080000000000001</v>
      </c>
      <c r="U159" s="28"/>
      <c r="V159" s="28">
        <v>3.12</v>
      </c>
      <c r="W159" s="20" t="str">
        <f t="shared" si="5"/>
        <v>concordant</v>
      </c>
    </row>
    <row r="160" spans="1:23" x14ac:dyDescent="0.25">
      <c r="A160" s="18" t="s">
        <v>388</v>
      </c>
      <c r="B160" s="63">
        <v>534.19931242727739</v>
      </c>
      <c r="C160" s="63">
        <f t="shared" si="4"/>
        <v>597.31520438380346</v>
      </c>
      <c r="D160" s="18">
        <v>96607.488451109413</v>
      </c>
      <c r="E160" s="23">
        <v>1.9889893738153837</v>
      </c>
      <c r="F160" s="18">
        <v>20.505915109511314</v>
      </c>
      <c r="G160" s="18">
        <v>1.5513698432223042</v>
      </c>
      <c r="H160" s="18">
        <v>0.11426409316652508</v>
      </c>
      <c r="I160" s="18">
        <v>1.768709812308368</v>
      </c>
      <c r="J160" s="18">
        <v>1.7049601487706262E-2</v>
      </c>
      <c r="K160" s="18">
        <v>0.84814387693970528</v>
      </c>
      <c r="L160" s="18">
        <v>0.47952686813716539</v>
      </c>
      <c r="M160" s="18">
        <v>108.98235767746439</v>
      </c>
      <c r="N160" s="18">
        <v>0.91655775836449038</v>
      </c>
      <c r="O160" s="18">
        <v>109.85853773008878</v>
      </c>
      <c r="P160" s="18">
        <v>1.8416564302488467</v>
      </c>
      <c r="Q160" s="18">
        <v>128.91573991997572</v>
      </c>
      <c r="R160" s="18">
        <v>36.509248282281121</v>
      </c>
      <c r="S160" s="27">
        <v>108.992</v>
      </c>
      <c r="T160" s="27">
        <v>0.91600000000000004</v>
      </c>
      <c r="U160" s="28"/>
      <c r="V160" s="28">
        <v>0.84399999999999997</v>
      </c>
      <c r="W160" s="20" t="str">
        <f t="shared" si="5"/>
        <v>concordant</v>
      </c>
    </row>
    <row r="161" spans="1:23" x14ac:dyDescent="0.25">
      <c r="A161" s="18" t="s">
        <v>426</v>
      </c>
      <c r="B161" s="63">
        <v>2417.9254164177046</v>
      </c>
      <c r="C161" s="63">
        <f t="shared" si="4"/>
        <v>2592.5358907465898</v>
      </c>
      <c r="D161" s="18">
        <v>140893.5340082297</v>
      </c>
      <c r="E161" s="23">
        <v>3.2541717502462753</v>
      </c>
      <c r="F161" s="18">
        <v>20.482277695874615</v>
      </c>
      <c r="G161" s="18">
        <v>0.60317901653121064</v>
      </c>
      <c r="H161" s="18">
        <v>0.1147761240438685</v>
      </c>
      <c r="I161" s="18">
        <v>1.1126413500192229</v>
      </c>
      <c r="J161" s="18">
        <v>1.7130902933813835E-2</v>
      </c>
      <c r="K161" s="18">
        <v>0.93423187918599204</v>
      </c>
      <c r="L161" s="18">
        <v>0.83965230949744163</v>
      </c>
      <c r="M161" s="18">
        <v>109.4976539300381</v>
      </c>
      <c r="N161" s="18">
        <v>1.0143230547558559</v>
      </c>
      <c r="O161" s="18">
        <v>110.32502324320701</v>
      </c>
      <c r="P161" s="18">
        <v>1.1631860706588597</v>
      </c>
      <c r="Q161" s="18">
        <v>128.24213575168514</v>
      </c>
      <c r="R161" s="18">
        <v>14.234811953435909</v>
      </c>
      <c r="S161" s="27">
        <v>109.575</v>
      </c>
      <c r="T161" s="27">
        <v>1.0129999999999999</v>
      </c>
      <c r="U161" s="28"/>
      <c r="V161" s="28">
        <v>0.79400000000000004</v>
      </c>
      <c r="W161" s="20" t="str">
        <f t="shared" si="5"/>
        <v>concordant</v>
      </c>
    </row>
    <row r="162" spans="1:23" x14ac:dyDescent="0.25">
      <c r="A162" s="18" t="s">
        <v>448</v>
      </c>
      <c r="B162" s="63">
        <v>739.51665957358921</v>
      </c>
      <c r="C162" s="63">
        <f t="shared" si="4"/>
        <v>804.12055366197592</v>
      </c>
      <c r="D162" s="18">
        <v>4493.6996781790631</v>
      </c>
      <c r="E162" s="23">
        <v>2.6900300276331719</v>
      </c>
      <c r="F162" s="18">
        <v>10.434054492646474</v>
      </c>
      <c r="G162" s="18">
        <v>11.492079173751199</v>
      </c>
      <c r="H162" s="18">
        <v>0.22260348822569018</v>
      </c>
      <c r="I162" s="18">
        <v>11.808176695812516</v>
      </c>
      <c r="J162" s="18">
        <v>1.7450692506758309E-2</v>
      </c>
      <c r="K162" s="18">
        <v>2.1368135357562865</v>
      </c>
      <c r="L162" s="18">
        <v>0.1809604980347263</v>
      </c>
      <c r="M162" s="18">
        <v>111.52411092730659</v>
      </c>
      <c r="N162" s="18">
        <v>2.3625670642850594</v>
      </c>
      <c r="O162" s="18">
        <v>204.07431764165256</v>
      </c>
      <c r="P162" s="18">
        <v>21.83363355496526</v>
      </c>
      <c r="Q162" s="18">
        <v>1477.9869926432011</v>
      </c>
      <c r="R162" s="18">
        <v>220.9483319169907</v>
      </c>
      <c r="S162" s="27">
        <v>110.71599999999999</v>
      </c>
      <c r="T162" s="27">
        <v>2.3559999999999999</v>
      </c>
      <c r="U162" s="28"/>
      <c r="V162" s="28">
        <v>65.099999999999994</v>
      </c>
      <c r="W162" s="20" t="str">
        <f t="shared" si="5"/>
        <v>discord.</v>
      </c>
    </row>
    <row r="163" spans="1:23" x14ac:dyDescent="0.25">
      <c r="A163" s="18" t="s">
        <v>424</v>
      </c>
      <c r="B163" s="63">
        <v>491.76229100275276</v>
      </c>
      <c r="C163" s="63">
        <f t="shared" si="4"/>
        <v>522.34343466727194</v>
      </c>
      <c r="D163" s="18">
        <v>35551.608158738301</v>
      </c>
      <c r="E163" s="23">
        <v>3.7789344850345361</v>
      </c>
      <c r="F163" s="18">
        <v>19.23791376120316</v>
      </c>
      <c r="G163" s="18">
        <v>1.2966832926168468</v>
      </c>
      <c r="H163" s="18">
        <v>0.12361620640102247</v>
      </c>
      <c r="I163" s="18">
        <v>1.5825690471619287</v>
      </c>
      <c r="J163" s="18">
        <v>1.7432840990530104E-2</v>
      </c>
      <c r="K163" s="18">
        <v>0.9058007568208124</v>
      </c>
      <c r="L163" s="18">
        <v>0.5723609711975689</v>
      </c>
      <c r="M163" s="18">
        <v>111.41100541979699</v>
      </c>
      <c r="N163" s="18">
        <v>1.0004912741281373</v>
      </c>
      <c r="O163" s="18">
        <v>118.34516909493556</v>
      </c>
      <c r="P163" s="18">
        <v>1.7678704388199478</v>
      </c>
      <c r="Q163" s="18">
        <v>260.1163329902198</v>
      </c>
      <c r="R163" s="18">
        <v>29.831970319389882</v>
      </c>
      <c r="S163" s="27">
        <v>111.351</v>
      </c>
      <c r="T163" s="27">
        <v>1.002</v>
      </c>
      <c r="U163" s="28"/>
      <c r="V163" s="28">
        <v>6.39</v>
      </c>
      <c r="W163" s="20" t="str">
        <f t="shared" si="5"/>
        <v>discord.</v>
      </c>
    </row>
    <row r="164" spans="1:23" x14ac:dyDescent="0.25">
      <c r="A164" s="18" t="s">
        <v>600</v>
      </c>
      <c r="B164" s="63">
        <v>287.12304058715665</v>
      </c>
      <c r="C164" s="63">
        <f t="shared" si="4"/>
        <v>318.14092860970356</v>
      </c>
      <c r="D164" s="18">
        <v>30871.568228669963</v>
      </c>
      <c r="E164" s="23">
        <v>2.1753226553959761</v>
      </c>
      <c r="F164" s="18">
        <v>18.186030384211232</v>
      </c>
      <c r="G164" s="18">
        <v>2.4118520352403925</v>
      </c>
      <c r="H164" s="18">
        <v>0.13181684064555463</v>
      </c>
      <c r="I164" s="18">
        <v>2.7028523333388641</v>
      </c>
      <c r="J164" s="18">
        <v>1.7552289017222129E-2</v>
      </c>
      <c r="K164" s="18">
        <v>1.1911446619215156</v>
      </c>
      <c r="L164" s="18">
        <v>0.44069912633742792</v>
      </c>
      <c r="M164" s="18">
        <v>112.1677789635673</v>
      </c>
      <c r="N164" s="18">
        <v>1.3245237384396233</v>
      </c>
      <c r="O164" s="18">
        <v>125.72895886667503</v>
      </c>
      <c r="P164" s="18">
        <v>3.1963064503146583</v>
      </c>
      <c r="Q164" s="18">
        <v>390.39923351240725</v>
      </c>
      <c r="R164" s="18">
        <v>54.43945563381763</v>
      </c>
      <c r="S164" s="27">
        <v>111.947</v>
      </c>
      <c r="T164" s="27">
        <v>1.325</v>
      </c>
      <c r="U164" s="28"/>
      <c r="V164" s="28">
        <v>12.1</v>
      </c>
      <c r="W164" s="20" t="str">
        <f t="shared" si="5"/>
        <v>discord.</v>
      </c>
    </row>
    <row r="165" spans="1:23" x14ac:dyDescent="0.25">
      <c r="A165" s="18" t="s">
        <v>290</v>
      </c>
      <c r="B165" s="63">
        <v>552.12338500618375</v>
      </c>
      <c r="C165" s="63">
        <f t="shared" si="4"/>
        <v>584.11019809779987</v>
      </c>
      <c r="D165" s="18">
        <v>24038.450446579758</v>
      </c>
      <c r="E165" s="23">
        <v>4.0563276843125395</v>
      </c>
      <c r="F165" s="18">
        <v>20.457317987662947</v>
      </c>
      <c r="G165" s="18">
        <v>1.3739061616572035</v>
      </c>
      <c r="H165" s="18">
        <v>0.11645990056005867</v>
      </c>
      <c r="I165" s="18">
        <v>1.7551768666591019</v>
      </c>
      <c r="J165" s="18">
        <v>1.7571934215021845E-2</v>
      </c>
      <c r="K165" s="18">
        <v>0.94083243265637084</v>
      </c>
      <c r="L165" s="18">
        <v>0.53603283550973502</v>
      </c>
      <c r="M165" s="18">
        <v>112.29223434596028</v>
      </c>
      <c r="N165" s="18">
        <v>1.047333362315392</v>
      </c>
      <c r="O165" s="18">
        <v>111.85751774015915</v>
      </c>
      <c r="P165" s="18">
        <v>1.8590221650999297</v>
      </c>
      <c r="Q165" s="18">
        <v>102.61704215173243</v>
      </c>
      <c r="R165" s="18">
        <v>35.023328137914184</v>
      </c>
      <c r="S165" s="27">
        <v>112.283</v>
      </c>
      <c r="T165" s="27">
        <v>1.0469999999999999</v>
      </c>
      <c r="U165" s="28"/>
      <c r="V165" s="28">
        <v>-0.40899999999999997</v>
      </c>
      <c r="W165" s="20" t="str">
        <f t="shared" si="5"/>
        <v>concordant</v>
      </c>
    </row>
    <row r="166" spans="1:23" x14ac:dyDescent="0.25">
      <c r="A166" s="18" t="s">
        <v>436</v>
      </c>
      <c r="B166" s="63">
        <v>1911.5412853749642</v>
      </c>
      <c r="C166" s="63">
        <f t="shared" si="4"/>
        <v>2016.8913200687596</v>
      </c>
      <c r="D166" s="18">
        <v>169388.42887676886</v>
      </c>
      <c r="E166" s="23">
        <v>4.2639967169329553</v>
      </c>
      <c r="F166" s="18">
        <v>20.404740588896892</v>
      </c>
      <c r="G166" s="18">
        <v>0.85827558587031927</v>
      </c>
      <c r="H166" s="18">
        <v>0.12041550297940612</v>
      </c>
      <c r="I166" s="18">
        <v>1.2713920580905771</v>
      </c>
      <c r="J166" s="18">
        <v>1.7883512791451138E-2</v>
      </c>
      <c r="K166" s="18">
        <v>0.93719732046296311</v>
      </c>
      <c r="L166" s="18">
        <v>0.73714265752963748</v>
      </c>
      <c r="M166" s="18">
        <v>114.26581187877113</v>
      </c>
      <c r="N166" s="18">
        <v>1.0614608909549759</v>
      </c>
      <c r="O166" s="18">
        <v>115.44864833446418</v>
      </c>
      <c r="P166" s="18">
        <v>1.3874360347880881</v>
      </c>
      <c r="Q166" s="18">
        <v>139.90756138856318</v>
      </c>
      <c r="R166" s="18">
        <v>20.173302371538476</v>
      </c>
      <c r="S166" s="27">
        <v>114.319</v>
      </c>
      <c r="T166" s="27">
        <v>1.0609999999999999</v>
      </c>
      <c r="U166" s="28"/>
      <c r="V166" s="28">
        <v>1.0900000000000001</v>
      </c>
      <c r="W166" s="20" t="str">
        <f t="shared" si="5"/>
        <v>concordant</v>
      </c>
    </row>
    <row r="167" spans="1:23" x14ac:dyDescent="0.25">
      <c r="A167" s="18" t="s">
        <v>340</v>
      </c>
      <c r="B167" s="63">
        <v>735.80403181040947</v>
      </c>
      <c r="C167" s="63">
        <f t="shared" si="4"/>
        <v>768.74666056906472</v>
      </c>
      <c r="D167" s="18">
        <v>46711.777890209669</v>
      </c>
      <c r="E167" s="23">
        <v>5.2489419937386019</v>
      </c>
      <c r="F167" s="18">
        <v>20.258692199203985</v>
      </c>
      <c r="G167" s="18">
        <v>1.3291378907226032</v>
      </c>
      <c r="H167" s="18">
        <v>0.13684290127521812</v>
      </c>
      <c r="I167" s="18">
        <v>1.6111042627095311</v>
      </c>
      <c r="J167" s="18">
        <v>2.0324252768536701E-2</v>
      </c>
      <c r="K167" s="18">
        <v>0.90126023403843003</v>
      </c>
      <c r="L167" s="18">
        <v>0.55940528176786264</v>
      </c>
      <c r="M167" s="18">
        <v>129.7048937916237</v>
      </c>
      <c r="N167" s="18">
        <v>1.1572969195358382</v>
      </c>
      <c r="O167" s="18">
        <v>130.22798976415442</v>
      </c>
      <c r="P167" s="18">
        <v>1.9691369469907869</v>
      </c>
      <c r="Q167" s="18">
        <v>139.77818800484985</v>
      </c>
      <c r="R167" s="18">
        <v>31.344548792897328</v>
      </c>
      <c r="S167" s="27">
        <v>129.71700000000001</v>
      </c>
      <c r="T167" s="27">
        <v>1.157</v>
      </c>
      <c r="U167" s="28"/>
      <c r="V167" s="28">
        <v>0.42799999999999999</v>
      </c>
      <c r="W167" s="20" t="str">
        <f t="shared" si="5"/>
        <v>concordant</v>
      </c>
    </row>
    <row r="168" spans="1:23" x14ac:dyDescent="0.25">
      <c r="A168" s="18" t="s">
        <v>334</v>
      </c>
      <c r="B168" s="63">
        <v>235.58094372450333</v>
      </c>
      <c r="C168" s="63">
        <f t="shared" si="4"/>
        <v>263.83946455133633</v>
      </c>
      <c r="D168" s="18">
        <v>6696.5107673177909</v>
      </c>
      <c r="E168" s="23">
        <v>1.9591089751127204</v>
      </c>
      <c r="F168" s="18">
        <v>20.065680635155807</v>
      </c>
      <c r="G168" s="18">
        <v>1.8795776762210175</v>
      </c>
      <c r="H168" s="18">
        <v>0.13607153778094858</v>
      </c>
      <c r="I168" s="18">
        <v>2.1975697164943897</v>
      </c>
      <c r="J168" s="18">
        <v>2.0682675692961582E-2</v>
      </c>
      <c r="K168" s="18">
        <v>0.90413684051973797</v>
      </c>
      <c r="L168" s="18">
        <v>0.41142578264230761</v>
      </c>
      <c r="M168" s="18">
        <v>131.96901412824579</v>
      </c>
      <c r="N168" s="18">
        <v>1.1810501925599226</v>
      </c>
      <c r="O168" s="18">
        <v>129.53880460470188</v>
      </c>
      <c r="P168" s="18">
        <v>2.6726075365353381</v>
      </c>
      <c r="Q168" s="18">
        <v>85.208945626387006</v>
      </c>
      <c r="R168" s="18">
        <v>47.518501923544548</v>
      </c>
      <c r="S168" s="27">
        <v>131.928</v>
      </c>
      <c r="T168" s="27">
        <v>1.18</v>
      </c>
      <c r="U168" s="28"/>
      <c r="V168" s="28">
        <v>-1.98</v>
      </c>
      <c r="W168" s="20" t="str">
        <f t="shared" si="5"/>
        <v>rev discord.</v>
      </c>
    </row>
    <row r="169" spans="1:23" x14ac:dyDescent="0.25">
      <c r="A169" s="18" t="s">
        <v>495</v>
      </c>
      <c r="B169" s="63">
        <v>250.55232050128507</v>
      </c>
      <c r="C169" s="63">
        <f t="shared" si="4"/>
        <v>271.65188125228372</v>
      </c>
      <c r="D169" s="18">
        <v>20688.884187246873</v>
      </c>
      <c r="E169" s="23">
        <v>2.790569719088356</v>
      </c>
      <c r="F169" s="18">
        <v>19.856203380221018</v>
      </c>
      <c r="G169" s="18">
        <v>1.4407865844288699</v>
      </c>
      <c r="H169" s="18">
        <v>0.14840077962537404</v>
      </c>
      <c r="I169" s="18">
        <v>1.9126279341358439</v>
      </c>
      <c r="J169" s="18">
        <v>2.1720344044610977E-2</v>
      </c>
      <c r="K169" s="18">
        <v>1.0339092983972678</v>
      </c>
      <c r="L169" s="18">
        <v>0.54057000838712765</v>
      </c>
      <c r="M169" s="18">
        <v>138.51937709707707</v>
      </c>
      <c r="N169" s="18">
        <v>1.4168873168615761</v>
      </c>
      <c r="O169" s="18">
        <v>140.49890657884706</v>
      </c>
      <c r="P169" s="18">
        <v>2.5095970393716556</v>
      </c>
      <c r="Q169" s="18">
        <v>174.04731446594946</v>
      </c>
      <c r="R169" s="18">
        <v>37.524215937997482</v>
      </c>
      <c r="S169" s="27">
        <v>138.55600000000001</v>
      </c>
      <c r="T169" s="27">
        <v>1.417</v>
      </c>
      <c r="U169" s="28"/>
      <c r="V169" s="28">
        <v>1.52</v>
      </c>
      <c r="W169" s="20" t="str">
        <f t="shared" si="5"/>
        <v>concordant</v>
      </c>
    </row>
    <row r="170" spans="1:23" x14ac:dyDescent="0.25">
      <c r="A170" s="18" t="s">
        <v>590</v>
      </c>
      <c r="B170" s="63">
        <v>230.26906310201366</v>
      </c>
      <c r="C170" s="63">
        <f t="shared" si="4"/>
        <v>255.58419150496113</v>
      </c>
      <c r="D170" s="18">
        <v>16373.890196517716</v>
      </c>
      <c r="E170" s="23">
        <v>2.1375846477110012</v>
      </c>
      <c r="F170" s="18">
        <v>20.084634886196</v>
      </c>
      <c r="G170" s="18">
        <v>2.4441614774624201</v>
      </c>
      <c r="H170" s="18">
        <v>0.14865255428618931</v>
      </c>
      <c r="I170" s="18">
        <v>2.6261404468148939</v>
      </c>
      <c r="J170" s="18">
        <v>2.2068057997723954E-2</v>
      </c>
      <c r="K170" s="18">
        <v>0.95277227793559571</v>
      </c>
      <c r="L170" s="18">
        <v>0.36280324576363093</v>
      </c>
      <c r="M170" s="18">
        <v>140.71286070629228</v>
      </c>
      <c r="N170" s="18">
        <v>1.3261468707331545</v>
      </c>
      <c r="O170" s="18">
        <v>140.72149411835338</v>
      </c>
      <c r="P170" s="18">
        <v>3.4509067567464626</v>
      </c>
      <c r="Q170" s="18">
        <v>140.87393124778899</v>
      </c>
      <c r="R170" s="18">
        <v>57.476216432758399</v>
      </c>
      <c r="S170" s="27">
        <v>140.71299999999999</v>
      </c>
      <c r="T170" s="27">
        <v>1.3260000000000001</v>
      </c>
      <c r="U170" s="28"/>
      <c r="V170" s="28">
        <v>6.5700000000000003E-3</v>
      </c>
      <c r="W170" s="20" t="str">
        <f t="shared" si="5"/>
        <v>concordant</v>
      </c>
    </row>
    <row r="171" spans="1:23" x14ac:dyDescent="0.25">
      <c r="A171" s="18" t="s">
        <v>540</v>
      </c>
      <c r="B171" s="63">
        <v>165.48512244845011</v>
      </c>
      <c r="C171" s="63">
        <f t="shared" si="4"/>
        <v>190.60297770426641</v>
      </c>
      <c r="D171" s="18">
        <v>21215.729138886378</v>
      </c>
      <c r="E171" s="23">
        <v>1.5482613216500896</v>
      </c>
      <c r="F171" s="18">
        <v>19.425393306047926</v>
      </c>
      <c r="G171" s="18">
        <v>1.9671827552714007</v>
      </c>
      <c r="H171" s="18">
        <v>0.15713259539471186</v>
      </c>
      <c r="I171" s="18">
        <v>2.1769800089320914</v>
      </c>
      <c r="J171" s="18">
        <v>2.2484751007202271E-2</v>
      </c>
      <c r="K171" s="18">
        <v>0.92699914158860552</v>
      </c>
      <c r="L171" s="18">
        <v>0.42581885813611198</v>
      </c>
      <c r="M171" s="18">
        <v>143.34050206752249</v>
      </c>
      <c r="N171" s="18">
        <v>1.3141011226044412</v>
      </c>
      <c r="O171" s="18">
        <v>148.19012479702261</v>
      </c>
      <c r="P171" s="18">
        <v>3.0017102852265936</v>
      </c>
      <c r="Q171" s="18">
        <v>226.53843584191466</v>
      </c>
      <c r="R171" s="18">
        <v>45.52592714473036</v>
      </c>
      <c r="S171" s="27">
        <v>143.36600000000001</v>
      </c>
      <c r="T171" s="27">
        <v>1.3149999999999999</v>
      </c>
      <c r="U171" s="28"/>
      <c r="V171" s="28">
        <v>3.57</v>
      </c>
      <c r="W171" s="20" t="str">
        <f t="shared" si="5"/>
        <v>concordant</v>
      </c>
    </row>
    <row r="172" spans="1:23" x14ac:dyDescent="0.25">
      <c r="A172" s="18" t="s">
        <v>330</v>
      </c>
      <c r="B172" s="63">
        <v>381.21975989101117</v>
      </c>
      <c r="C172" s="63">
        <f t="shared" si="4"/>
        <v>492.37175273049922</v>
      </c>
      <c r="D172" s="18">
        <v>56457.135508849889</v>
      </c>
      <c r="E172" s="23">
        <v>0.80598324227760409</v>
      </c>
      <c r="F172" s="18">
        <v>20.193189782514505</v>
      </c>
      <c r="G172" s="18">
        <v>1.7798999167639629</v>
      </c>
      <c r="H172" s="18">
        <v>0.1556769146035071</v>
      </c>
      <c r="I172" s="18">
        <v>1.9816241307149589</v>
      </c>
      <c r="J172" s="18">
        <v>2.2937877375410955E-2</v>
      </c>
      <c r="K172" s="18">
        <v>0.86770198157412548</v>
      </c>
      <c r="L172" s="18">
        <v>0.43787414985760342</v>
      </c>
      <c r="M172" s="18">
        <v>146.19667492252111</v>
      </c>
      <c r="N172" s="18">
        <v>1.2542750025263416</v>
      </c>
      <c r="O172" s="18">
        <v>146.91196177051515</v>
      </c>
      <c r="P172" s="18">
        <v>2.710441273632739</v>
      </c>
      <c r="Q172" s="18">
        <v>158.45255289326963</v>
      </c>
      <c r="R172" s="18">
        <v>41.690746517203948</v>
      </c>
      <c r="S172" s="27">
        <v>146.20699999999999</v>
      </c>
      <c r="T172" s="27">
        <v>1.254</v>
      </c>
      <c r="U172" s="28"/>
      <c r="V172" s="28">
        <v>0.52400000000000002</v>
      </c>
      <c r="W172" s="20" t="str">
        <f t="shared" si="5"/>
        <v>concordant</v>
      </c>
    </row>
    <row r="173" spans="1:23" x14ac:dyDescent="0.25">
      <c r="A173" s="18" t="s">
        <v>537</v>
      </c>
      <c r="B173" s="63">
        <v>1218.1593298573428</v>
      </c>
      <c r="C173" s="63">
        <f t="shared" si="4"/>
        <v>1257.1380840528072</v>
      </c>
      <c r="D173" s="18">
        <v>87881.337292168813</v>
      </c>
      <c r="E173" s="23">
        <v>7.3441916866030974</v>
      </c>
      <c r="F173" s="18">
        <v>14.370205210112337</v>
      </c>
      <c r="G173" s="18">
        <v>0.94174713308338731</v>
      </c>
      <c r="H173" s="18">
        <v>0.26500946972801875</v>
      </c>
      <c r="I173" s="18">
        <v>1.8415791655773703</v>
      </c>
      <c r="J173" s="18">
        <v>2.7759924344013809E-2</v>
      </c>
      <c r="K173" s="18">
        <v>1.5824709646281045</v>
      </c>
      <c r="L173" s="18">
        <v>0.85930107931687516</v>
      </c>
      <c r="M173" s="18">
        <v>176.5131547378657</v>
      </c>
      <c r="N173" s="18">
        <v>2.7553741598887598</v>
      </c>
      <c r="O173" s="18">
        <v>238.6958502335045</v>
      </c>
      <c r="P173" s="18">
        <v>3.9173292458875437</v>
      </c>
      <c r="Q173" s="18">
        <v>905.80592278053962</v>
      </c>
      <c r="R173" s="18">
        <v>19.413300861829043</v>
      </c>
      <c r="S173" s="27">
        <v>146.75899999999999</v>
      </c>
      <c r="T173" s="27">
        <v>2.6389999999999998</v>
      </c>
      <c r="U173" s="28"/>
      <c r="V173" s="28">
        <v>39.299999999999997</v>
      </c>
      <c r="W173" s="20" t="str">
        <f t="shared" si="5"/>
        <v>discord.</v>
      </c>
    </row>
    <row r="174" spans="1:23" x14ac:dyDescent="0.25">
      <c r="A174" s="18" t="s">
        <v>521</v>
      </c>
      <c r="B174" s="63">
        <v>441.53189167665897</v>
      </c>
      <c r="C174" s="63">
        <f t="shared" si="4"/>
        <v>479.74821278459751</v>
      </c>
      <c r="D174" s="18">
        <v>99021.06015762531</v>
      </c>
      <c r="E174" s="23">
        <v>2.715070198697414</v>
      </c>
      <c r="F174" s="18">
        <v>19.933759601775343</v>
      </c>
      <c r="G174" s="18">
        <v>1.2668063501517206</v>
      </c>
      <c r="H174" s="18">
        <v>0.16210727300345615</v>
      </c>
      <c r="I174" s="18">
        <v>1.6545954471284705</v>
      </c>
      <c r="J174" s="18">
        <v>2.3548579374814079E-2</v>
      </c>
      <c r="K174" s="18">
        <v>1.0623447609839054</v>
      </c>
      <c r="L174" s="18">
        <v>0.64205710394501059</v>
      </c>
      <c r="M174" s="18">
        <v>150.04408679653613</v>
      </c>
      <c r="N174" s="18">
        <v>1.5755781418386903</v>
      </c>
      <c r="O174" s="18">
        <v>152.54604429875431</v>
      </c>
      <c r="P174" s="18">
        <v>2.3435746288857757</v>
      </c>
      <c r="Q174" s="18">
        <v>191.62414772651667</v>
      </c>
      <c r="R174" s="18">
        <v>29.481561971127292</v>
      </c>
      <c r="S174" s="27">
        <v>150.126</v>
      </c>
      <c r="T174" s="27">
        <v>1.5760000000000001</v>
      </c>
      <c r="U174" s="28"/>
      <c r="V174" s="28">
        <v>1.78</v>
      </c>
      <c r="W174" s="20" t="str">
        <f t="shared" si="5"/>
        <v>concordant</v>
      </c>
    </row>
    <row r="175" spans="1:23" x14ac:dyDescent="0.25">
      <c r="A175" s="18" t="s">
        <v>582</v>
      </c>
      <c r="B175" s="63">
        <v>89.404730931846643</v>
      </c>
      <c r="C175" s="63">
        <f t="shared" si="4"/>
        <v>96.866012304111663</v>
      </c>
      <c r="D175" s="18">
        <v>63068.562616555369</v>
      </c>
      <c r="E175" s="23">
        <v>2.8158851972909753</v>
      </c>
      <c r="F175" s="18">
        <v>10.178588156537572</v>
      </c>
      <c r="G175" s="18">
        <v>6.9986903623515824</v>
      </c>
      <c r="H175" s="18">
        <v>0.32862427064609634</v>
      </c>
      <c r="I175" s="18">
        <v>7.1472712407163081</v>
      </c>
      <c r="J175" s="18">
        <v>2.437523497418034E-2</v>
      </c>
      <c r="K175" s="18">
        <v>1.4497645656011915</v>
      </c>
      <c r="L175" s="18">
        <v>0.20284168835544225</v>
      </c>
      <c r="M175" s="18">
        <v>155.24834745464133</v>
      </c>
      <c r="N175" s="18">
        <v>2.2238497613168136</v>
      </c>
      <c r="O175" s="18">
        <v>288.5150265700733</v>
      </c>
      <c r="P175" s="18">
        <v>17.952001510477828</v>
      </c>
      <c r="Q175" s="18">
        <v>1582.1896808832387</v>
      </c>
      <c r="R175" s="18">
        <v>131.05636182763999</v>
      </c>
      <c r="S175" s="27">
        <v>153.74</v>
      </c>
      <c r="T175" s="27">
        <v>2.2160000000000002</v>
      </c>
      <c r="U175" s="28"/>
      <c r="V175" s="28">
        <v>68.8</v>
      </c>
      <c r="W175" s="20" t="str">
        <f t="shared" si="5"/>
        <v>discord.</v>
      </c>
    </row>
    <row r="176" spans="1:23" x14ac:dyDescent="0.25">
      <c r="A176" s="18" t="s">
        <v>419</v>
      </c>
      <c r="B176" s="63">
        <v>842.68864625647882</v>
      </c>
      <c r="C176" s="63">
        <f t="shared" si="4"/>
        <v>913.57818969889877</v>
      </c>
      <c r="D176" s="18">
        <v>45096.563512687972</v>
      </c>
      <c r="E176" s="23">
        <v>2.7935266931310396</v>
      </c>
      <c r="F176" s="18">
        <v>20.007413140543747</v>
      </c>
      <c r="G176" s="18">
        <v>1.130102240612386</v>
      </c>
      <c r="H176" s="18">
        <v>0.16669517426345271</v>
      </c>
      <c r="I176" s="18">
        <v>1.6887584008929977</v>
      </c>
      <c r="J176" s="18">
        <v>2.4391756184105669E-2</v>
      </c>
      <c r="K176" s="18">
        <v>1.2482641702956581</v>
      </c>
      <c r="L176" s="18">
        <v>0.7391608945575574</v>
      </c>
      <c r="M176" s="18">
        <v>155.35231492622754</v>
      </c>
      <c r="N176" s="18">
        <v>1.916027414099176</v>
      </c>
      <c r="O176" s="18">
        <v>156.54679861063724</v>
      </c>
      <c r="P176" s="18">
        <v>2.4499876882157565</v>
      </c>
      <c r="Q176" s="18">
        <v>174.64133746139095</v>
      </c>
      <c r="R176" s="18">
        <v>26.559113239321476</v>
      </c>
      <c r="S176" s="27">
        <v>155.43799999999999</v>
      </c>
      <c r="T176" s="27">
        <v>1.9139999999999999</v>
      </c>
      <c r="U176" s="28"/>
      <c r="V176" s="28">
        <v>0.82499999999999996</v>
      </c>
      <c r="W176" s="20" t="str">
        <f t="shared" si="5"/>
        <v>concordant</v>
      </c>
    </row>
    <row r="177" spans="1:23" x14ac:dyDescent="0.25">
      <c r="A177" s="18" t="s">
        <v>325</v>
      </c>
      <c r="B177" s="63">
        <v>173.9492064047636</v>
      </c>
      <c r="C177" s="63">
        <f t="shared" si="4"/>
        <v>196.47083938471408</v>
      </c>
      <c r="D177" s="18">
        <v>60349.442097007646</v>
      </c>
      <c r="E177" s="23">
        <v>1.8150577065841749</v>
      </c>
      <c r="F177" s="18">
        <v>19.558601957520892</v>
      </c>
      <c r="G177" s="18">
        <v>1.8139393398378862</v>
      </c>
      <c r="H177" s="18">
        <v>0.17399825233528207</v>
      </c>
      <c r="I177" s="18">
        <v>2.0263867327138736</v>
      </c>
      <c r="J177" s="18">
        <v>2.4811305575372471E-2</v>
      </c>
      <c r="K177" s="18">
        <v>0.89802412580701996</v>
      </c>
      <c r="L177" s="18">
        <v>0.44316522177596634</v>
      </c>
      <c r="M177" s="18">
        <v>157.99196468492605</v>
      </c>
      <c r="N177" s="18">
        <v>1.4015607485824404</v>
      </c>
      <c r="O177" s="18">
        <v>162.88290883245168</v>
      </c>
      <c r="P177" s="18">
        <v>3.049516486777236</v>
      </c>
      <c r="Q177" s="18">
        <v>234.60534015320846</v>
      </c>
      <c r="R177" s="18">
        <v>41.922641716118946</v>
      </c>
      <c r="S177" s="27">
        <v>158.03200000000001</v>
      </c>
      <c r="T177" s="27">
        <v>1.4019999999999999</v>
      </c>
      <c r="U177" s="28"/>
      <c r="V177" s="28">
        <v>3.29</v>
      </c>
      <c r="W177" s="20" t="str">
        <f t="shared" si="5"/>
        <v>concordant</v>
      </c>
    </row>
    <row r="178" spans="1:23" x14ac:dyDescent="0.25">
      <c r="A178" s="18" t="s">
        <v>313</v>
      </c>
      <c r="B178" s="63">
        <v>535.62530383502838</v>
      </c>
      <c r="C178" s="63">
        <f t="shared" si="4"/>
        <v>608.22931196260379</v>
      </c>
      <c r="D178" s="18">
        <v>23186.763039639212</v>
      </c>
      <c r="E178" s="23">
        <v>1.7336776528928954</v>
      </c>
      <c r="F178" s="18">
        <v>20.530238379926207</v>
      </c>
      <c r="G178" s="18">
        <v>1.284723526691754</v>
      </c>
      <c r="H178" s="18">
        <v>0.16843436689215244</v>
      </c>
      <c r="I178" s="18">
        <v>1.6267882140154937</v>
      </c>
      <c r="J178" s="18">
        <v>2.5435387655148769E-2</v>
      </c>
      <c r="K178" s="18">
        <v>0.99609020701903617</v>
      </c>
      <c r="L178" s="18">
        <v>0.61230478462855975</v>
      </c>
      <c r="M178" s="18">
        <v>161.91645992484857</v>
      </c>
      <c r="N178" s="18">
        <v>1.5927475470492141</v>
      </c>
      <c r="O178" s="18">
        <v>158.05930317789304</v>
      </c>
      <c r="P178" s="18">
        <v>2.3811574336714045</v>
      </c>
      <c r="Q178" s="18">
        <v>100.62534072438378</v>
      </c>
      <c r="R178" s="18">
        <v>30.432663290962736</v>
      </c>
      <c r="S178" s="27">
        <v>161.67400000000001</v>
      </c>
      <c r="T178" s="27">
        <v>1.587</v>
      </c>
      <c r="U178" s="28"/>
      <c r="V178" s="28">
        <v>-2.6</v>
      </c>
      <c r="W178" s="20" t="str">
        <f t="shared" si="5"/>
        <v>rev discord.</v>
      </c>
    </row>
    <row r="179" spans="1:23" x14ac:dyDescent="0.25">
      <c r="A179" s="18" t="s">
        <v>435</v>
      </c>
      <c r="B179" s="63">
        <v>380.28590752645368</v>
      </c>
      <c r="C179" s="63">
        <f t="shared" si="4"/>
        <v>440.29506997364433</v>
      </c>
      <c r="D179" s="18">
        <v>15544.29645563769</v>
      </c>
      <c r="E179" s="23">
        <v>1.4892257219447387</v>
      </c>
      <c r="F179" s="18">
        <v>17.739669490827517</v>
      </c>
      <c r="G179" s="18">
        <v>1.4162572400397349</v>
      </c>
      <c r="H179" s="18">
        <v>0.19489042318067559</v>
      </c>
      <c r="I179" s="18">
        <v>1.7200033045697154</v>
      </c>
      <c r="J179" s="18">
        <v>2.5466868284182549E-2</v>
      </c>
      <c r="K179" s="18">
        <v>0.96817934863427535</v>
      </c>
      <c r="L179" s="18">
        <v>0.56289388866987078</v>
      </c>
      <c r="M179" s="18">
        <v>162.11436031029453</v>
      </c>
      <c r="N179" s="18">
        <v>1.5499865781501256</v>
      </c>
      <c r="O179" s="18">
        <v>180.79350672286594</v>
      </c>
      <c r="P179" s="18">
        <v>2.8485428028550928</v>
      </c>
      <c r="Q179" s="18">
        <v>432.50675532188296</v>
      </c>
      <c r="R179" s="18">
        <v>31.673851091344375</v>
      </c>
      <c r="S179" s="27">
        <v>161.68899999999999</v>
      </c>
      <c r="T179" s="27">
        <v>1.554</v>
      </c>
      <c r="U179" s="28"/>
      <c r="V179" s="28">
        <v>11.9</v>
      </c>
      <c r="W179" s="20" t="str">
        <f t="shared" si="5"/>
        <v>discord.</v>
      </c>
    </row>
    <row r="180" spans="1:23" x14ac:dyDescent="0.25">
      <c r="A180" s="18" t="s">
        <v>505</v>
      </c>
      <c r="B180" s="63">
        <v>1065.1350457194023</v>
      </c>
      <c r="C180" s="63">
        <f t="shared" si="4"/>
        <v>1105.4192245868473</v>
      </c>
      <c r="D180" s="18">
        <v>85141.355409337848</v>
      </c>
      <c r="E180" s="23">
        <v>6.2135245841225624</v>
      </c>
      <c r="F180" s="18">
        <v>19.759149156395996</v>
      </c>
      <c r="G180" s="18">
        <v>1.1879653310555707</v>
      </c>
      <c r="H180" s="18">
        <v>0.17807686427317723</v>
      </c>
      <c r="I180" s="18">
        <v>1.6000602530957446</v>
      </c>
      <c r="J180" s="18">
        <v>2.558899990598066E-2</v>
      </c>
      <c r="K180" s="18">
        <v>1.0715589945728961</v>
      </c>
      <c r="L180" s="18">
        <v>0.6696991519536083</v>
      </c>
      <c r="M180" s="18">
        <v>162.88207320586633</v>
      </c>
      <c r="N180" s="18">
        <v>1.7235117974520335</v>
      </c>
      <c r="O180" s="18">
        <v>166.40435894620475</v>
      </c>
      <c r="P180" s="18">
        <v>2.4558450803809819</v>
      </c>
      <c r="Q180" s="18">
        <v>216.81387315610044</v>
      </c>
      <c r="R180" s="18">
        <v>27.514434758201148</v>
      </c>
      <c r="S180" s="27">
        <v>163.01499999999999</v>
      </c>
      <c r="T180" s="27">
        <v>1.724</v>
      </c>
      <c r="U180" s="28"/>
      <c r="V180" s="28">
        <v>2.31</v>
      </c>
      <c r="W180" s="20" t="str">
        <f t="shared" si="5"/>
        <v>concordant</v>
      </c>
    </row>
    <row r="181" spans="1:23" x14ac:dyDescent="0.25">
      <c r="A181" s="18" t="s">
        <v>464</v>
      </c>
      <c r="B181" s="63">
        <v>284.95585804457147</v>
      </c>
      <c r="C181" s="63">
        <f t="shared" si="4"/>
        <v>319.48160424847919</v>
      </c>
      <c r="D181" s="18">
        <v>22681.631799302704</v>
      </c>
      <c r="E181" s="23">
        <v>1.9395562443454175</v>
      </c>
      <c r="F181" s="18">
        <v>20.292979571276252</v>
      </c>
      <c r="G181" s="18">
        <v>1.5492990979580468</v>
      </c>
      <c r="H181" s="18">
        <v>0.17179712863612528</v>
      </c>
      <c r="I181" s="18">
        <v>2.0109977651466764</v>
      </c>
      <c r="J181" s="18">
        <v>2.564212177780489E-2</v>
      </c>
      <c r="K181" s="18">
        <v>1.2404724841877006</v>
      </c>
      <c r="L181" s="18">
        <v>0.61684428778926259</v>
      </c>
      <c r="M181" s="18">
        <v>163.21596594410028</v>
      </c>
      <c r="N181" s="18">
        <v>1.9992332434214575</v>
      </c>
      <c r="O181" s="18">
        <v>160.97738512282862</v>
      </c>
      <c r="P181" s="18">
        <v>2.9936858769263637</v>
      </c>
      <c r="Q181" s="18">
        <v>128.19103966344343</v>
      </c>
      <c r="R181" s="18">
        <v>37.227514960981765</v>
      </c>
      <c r="S181" s="27">
        <v>163.09</v>
      </c>
      <c r="T181" s="27">
        <v>1.994</v>
      </c>
      <c r="U181" s="28"/>
      <c r="V181" s="28">
        <v>-1.49</v>
      </c>
      <c r="W181" s="20" t="str">
        <f t="shared" si="5"/>
        <v>concordant</v>
      </c>
    </row>
    <row r="182" spans="1:23" x14ac:dyDescent="0.25">
      <c r="A182" s="18" t="s">
        <v>584</v>
      </c>
      <c r="B182" s="63">
        <v>815.52749282398872</v>
      </c>
      <c r="C182" s="63">
        <f t="shared" si="4"/>
        <v>955.86118053637324</v>
      </c>
      <c r="D182" s="18">
        <v>19649.130136087377</v>
      </c>
      <c r="E182" s="23">
        <v>1.3656661058207495</v>
      </c>
      <c r="F182" s="18">
        <v>20.321436497295842</v>
      </c>
      <c r="G182" s="18">
        <v>1.106331327407919</v>
      </c>
      <c r="H182" s="18">
        <v>0.1718380860561543</v>
      </c>
      <c r="I182" s="18">
        <v>1.6962134941833533</v>
      </c>
      <c r="J182" s="18">
        <v>2.5813963222281588E-2</v>
      </c>
      <c r="K182" s="18">
        <v>1.2853727524302816</v>
      </c>
      <c r="L182" s="18">
        <v>0.75778948631058263</v>
      </c>
      <c r="M182" s="18">
        <v>164.29594141658509</v>
      </c>
      <c r="N182" s="18">
        <v>2.0851312191575602</v>
      </c>
      <c r="O182" s="18">
        <v>161.01287483551613</v>
      </c>
      <c r="P182" s="18">
        <v>2.5255916798620035</v>
      </c>
      <c r="Q182" s="18">
        <v>112.99672255992688</v>
      </c>
      <c r="R182" s="18">
        <v>26.108859802709368</v>
      </c>
      <c r="S182" s="27">
        <v>163.85400000000001</v>
      </c>
      <c r="T182" s="27">
        <v>2.069</v>
      </c>
      <c r="U182" s="28"/>
      <c r="V182" s="28">
        <v>-2.1800000000000002</v>
      </c>
      <c r="W182" s="20" t="str">
        <f t="shared" si="5"/>
        <v>rev discord.</v>
      </c>
    </row>
    <row r="183" spans="1:23" x14ac:dyDescent="0.25">
      <c r="A183" s="18" t="s">
        <v>360</v>
      </c>
      <c r="B183" s="63">
        <v>551.47935473118866</v>
      </c>
      <c r="C183" s="63">
        <f t="shared" si="4"/>
        <v>640.3747211844634</v>
      </c>
      <c r="D183" s="18">
        <v>27685.842900956319</v>
      </c>
      <c r="E183" s="23">
        <v>1.4578673054905351</v>
      </c>
      <c r="F183" s="18">
        <v>19.716938786761219</v>
      </c>
      <c r="G183" s="18">
        <v>1.2865682799022011</v>
      </c>
      <c r="H183" s="18">
        <v>0.17855257488066556</v>
      </c>
      <c r="I183" s="18">
        <v>1.6172713679850594</v>
      </c>
      <c r="J183" s="18">
        <v>2.5812266664343511E-2</v>
      </c>
      <c r="K183" s="18">
        <v>0.82483936762530152</v>
      </c>
      <c r="L183" s="18">
        <v>0.51001914950918825</v>
      </c>
      <c r="M183" s="18">
        <v>164.28527990817398</v>
      </c>
      <c r="N183" s="18">
        <v>1.337968372201928</v>
      </c>
      <c r="O183" s="18">
        <v>166.81429059488386</v>
      </c>
      <c r="P183" s="18">
        <v>2.4878880506320229</v>
      </c>
      <c r="Q183" s="18">
        <v>202.84899400377438</v>
      </c>
      <c r="R183" s="18">
        <v>32.311757872901595</v>
      </c>
      <c r="S183" s="27">
        <v>164.334</v>
      </c>
      <c r="T183" s="27">
        <v>1.3380000000000001</v>
      </c>
      <c r="U183" s="28"/>
      <c r="V183" s="28">
        <v>1.65</v>
      </c>
      <c r="W183" s="20" t="str">
        <f t="shared" si="5"/>
        <v>concordant</v>
      </c>
    </row>
    <row r="184" spans="1:23" x14ac:dyDescent="0.25">
      <c r="A184" s="18" t="s">
        <v>404</v>
      </c>
      <c r="B184" s="63">
        <v>688.70938063820222</v>
      </c>
      <c r="C184" s="63">
        <f t="shared" si="4"/>
        <v>770.27728985491638</v>
      </c>
      <c r="D184" s="18">
        <v>61817.544329931632</v>
      </c>
      <c r="E184" s="23">
        <v>1.984195819215792</v>
      </c>
      <c r="F184" s="18">
        <v>19.787660022244136</v>
      </c>
      <c r="G184" s="18">
        <v>1.3288675637060643</v>
      </c>
      <c r="H184" s="18">
        <v>0.17865494452852024</v>
      </c>
      <c r="I184" s="18">
        <v>1.554059857844061</v>
      </c>
      <c r="J184" s="18">
        <v>2.5865655607568986E-2</v>
      </c>
      <c r="K184" s="18">
        <v>0.80566581659077463</v>
      </c>
      <c r="L184" s="18">
        <v>0.51842650237969001</v>
      </c>
      <c r="M184" s="18">
        <v>164.62077822115799</v>
      </c>
      <c r="N184" s="18">
        <v>1.3095019490474726</v>
      </c>
      <c r="O184" s="18">
        <v>166.90248342882731</v>
      </c>
      <c r="P184" s="18">
        <v>2.3918107557886401</v>
      </c>
      <c r="Q184" s="18">
        <v>199.38255272102288</v>
      </c>
      <c r="R184" s="18">
        <v>30.864983412882452</v>
      </c>
      <c r="S184" s="27">
        <v>164.66800000000001</v>
      </c>
      <c r="T184" s="27">
        <v>1.3089999999999999</v>
      </c>
      <c r="U184" s="28"/>
      <c r="V184" s="28">
        <v>1.49</v>
      </c>
      <c r="W184" s="20" t="str">
        <f t="shared" si="5"/>
        <v>concordant</v>
      </c>
    </row>
    <row r="185" spans="1:23" x14ac:dyDescent="0.25">
      <c r="A185" s="18" t="s">
        <v>496</v>
      </c>
      <c r="B185" s="63">
        <v>939.38568762851639</v>
      </c>
      <c r="C185" s="63">
        <f t="shared" si="4"/>
        <v>1001.9567791825923</v>
      </c>
      <c r="D185" s="18">
        <v>36962.215031365318</v>
      </c>
      <c r="E185" s="23">
        <v>3.5280771217155049</v>
      </c>
      <c r="F185" s="18">
        <v>19.987080943309856</v>
      </c>
      <c r="G185" s="18">
        <v>1.1921449167860882</v>
      </c>
      <c r="H185" s="18">
        <v>0.17802118231512271</v>
      </c>
      <c r="I185" s="18">
        <v>1.7985242805395758</v>
      </c>
      <c r="J185" s="18">
        <v>2.6039802143859571E-2</v>
      </c>
      <c r="K185" s="18">
        <v>1.3384093752075845</v>
      </c>
      <c r="L185" s="18">
        <v>0.74417086813309419</v>
      </c>
      <c r="M185" s="18">
        <v>165.71500086164417</v>
      </c>
      <c r="N185" s="18">
        <v>2.189680062608133</v>
      </c>
      <c r="O185" s="18">
        <v>166.35636559832778</v>
      </c>
      <c r="P185" s="18">
        <v>2.759725374697652</v>
      </c>
      <c r="Q185" s="18">
        <v>175.46898527058264</v>
      </c>
      <c r="R185" s="18">
        <v>28.014334444396539</v>
      </c>
      <c r="S185" s="27">
        <v>165.77</v>
      </c>
      <c r="T185" s="27">
        <v>2.1850000000000001</v>
      </c>
      <c r="U185" s="28"/>
      <c r="V185" s="28">
        <v>0.41799999999999998</v>
      </c>
      <c r="W185" s="20" t="str">
        <f t="shared" si="5"/>
        <v>concordant</v>
      </c>
    </row>
    <row r="186" spans="1:23" x14ac:dyDescent="0.25">
      <c r="A186" s="18" t="s">
        <v>539</v>
      </c>
      <c r="B186" s="63">
        <v>264.50970016468011</v>
      </c>
      <c r="C186" s="63">
        <f t="shared" si="4"/>
        <v>287.57437422224956</v>
      </c>
      <c r="D186" s="18">
        <v>50484.582630861856</v>
      </c>
      <c r="E186" s="23">
        <v>2.6950209391014552</v>
      </c>
      <c r="F186" s="18">
        <v>19.814981366701012</v>
      </c>
      <c r="G186" s="18">
        <v>1.5325071012159042</v>
      </c>
      <c r="H186" s="18">
        <v>0.18102846204422446</v>
      </c>
      <c r="I186" s="18">
        <v>1.6970361807565211</v>
      </c>
      <c r="J186" s="18">
        <v>2.618695311612286E-2</v>
      </c>
      <c r="K186" s="18">
        <v>0.72786426501376067</v>
      </c>
      <c r="L186" s="18">
        <v>0.4289032097649717</v>
      </c>
      <c r="M186" s="18">
        <v>166.6394563232106</v>
      </c>
      <c r="N186" s="18">
        <v>1.1973664643399644</v>
      </c>
      <c r="O186" s="18">
        <v>168.94515599086017</v>
      </c>
      <c r="P186" s="18">
        <v>2.6412437944715919</v>
      </c>
      <c r="Q186" s="18">
        <v>201.35617935377883</v>
      </c>
      <c r="R186" s="18">
        <v>35.593696698207097</v>
      </c>
      <c r="S186" s="27">
        <v>166.66900000000001</v>
      </c>
      <c r="T186" s="27">
        <v>1.1970000000000001</v>
      </c>
      <c r="U186" s="28"/>
      <c r="V186" s="28">
        <v>1.49</v>
      </c>
      <c r="W186" s="20" t="str">
        <f t="shared" si="5"/>
        <v>concordant</v>
      </c>
    </row>
    <row r="187" spans="1:23" x14ac:dyDescent="0.25">
      <c r="A187" s="18" t="s">
        <v>506</v>
      </c>
      <c r="B187" s="63">
        <v>2023.4125032030754</v>
      </c>
      <c r="C187" s="63">
        <f t="shared" si="4"/>
        <v>2345.6111679310197</v>
      </c>
      <c r="D187" s="18">
        <v>105383.72888383819</v>
      </c>
      <c r="E187" s="23">
        <v>1.475803565648615</v>
      </c>
      <c r="F187" s="18">
        <v>20.219076087803799</v>
      </c>
      <c r="G187" s="18">
        <v>0.52166967850068435</v>
      </c>
      <c r="H187" s="18">
        <v>0.17829587838651426</v>
      </c>
      <c r="I187" s="18">
        <v>1.0143191695012064</v>
      </c>
      <c r="J187" s="18">
        <v>2.6223765248406208E-2</v>
      </c>
      <c r="K187" s="18">
        <v>0.8696332985369688</v>
      </c>
      <c r="L187" s="18">
        <v>0.85735666315427417</v>
      </c>
      <c r="M187" s="18">
        <v>166.87070268099581</v>
      </c>
      <c r="N187" s="18">
        <v>1.4325419680297102</v>
      </c>
      <c r="O187" s="18">
        <v>166.59310940636837</v>
      </c>
      <c r="P187" s="18">
        <v>1.5584462572872155</v>
      </c>
      <c r="Q187" s="18">
        <v>162.6277078347573</v>
      </c>
      <c r="R187" s="18">
        <v>12.185253839931633</v>
      </c>
      <c r="S187" s="27">
        <v>166.81200000000001</v>
      </c>
      <c r="T187" s="27">
        <v>1.4219999999999999</v>
      </c>
      <c r="U187" s="28"/>
      <c r="V187" s="28">
        <v>-0.182</v>
      </c>
      <c r="W187" s="20" t="str">
        <f t="shared" si="5"/>
        <v>concordant</v>
      </c>
    </row>
    <row r="188" spans="1:23" x14ac:dyDescent="0.25">
      <c r="A188" s="18" t="s">
        <v>357</v>
      </c>
      <c r="B188" s="63">
        <v>691.22110895987339</v>
      </c>
      <c r="C188" s="63">
        <f t="shared" si="4"/>
        <v>749.43514900647631</v>
      </c>
      <c r="D188" s="18">
        <v>26284.895812382019</v>
      </c>
      <c r="E188" s="23">
        <v>2.7903399330390455</v>
      </c>
      <c r="F188" s="18">
        <v>20.075500502782198</v>
      </c>
      <c r="G188" s="18">
        <v>0.98242126994188683</v>
      </c>
      <c r="H188" s="18">
        <v>0.1811646128906404</v>
      </c>
      <c r="I188" s="18">
        <v>1.6420251234794976</v>
      </c>
      <c r="J188" s="18">
        <v>2.6775007718606095E-2</v>
      </c>
      <c r="K188" s="18">
        <v>1.288375235290022</v>
      </c>
      <c r="L188" s="18">
        <v>0.78462577512816511</v>
      </c>
      <c r="M188" s="18">
        <v>170.33250442181316</v>
      </c>
      <c r="N188" s="18">
        <v>2.1657828268847368</v>
      </c>
      <c r="O188" s="18">
        <v>169.06220422350239</v>
      </c>
      <c r="P188" s="18">
        <v>2.5572522521187153</v>
      </c>
      <c r="Q188" s="18">
        <v>151.33672382163004</v>
      </c>
      <c r="R188" s="18">
        <v>23.831328931730901</v>
      </c>
      <c r="S188" s="27">
        <v>170.15700000000001</v>
      </c>
      <c r="T188" s="27">
        <v>2.153</v>
      </c>
      <c r="U188" s="28"/>
      <c r="V188" s="28">
        <v>-0.81200000000000006</v>
      </c>
      <c r="W188" s="20" t="str">
        <f t="shared" si="5"/>
        <v>concordant</v>
      </c>
    </row>
    <row r="189" spans="1:23" x14ac:dyDescent="0.25">
      <c r="A189" s="18" t="s">
        <v>413</v>
      </c>
      <c r="B189" s="63">
        <v>177.7769090038195</v>
      </c>
      <c r="C189" s="63">
        <f t="shared" si="4"/>
        <v>197.07046274719016</v>
      </c>
      <c r="D189" s="18">
        <v>95174.525718638382</v>
      </c>
      <c r="E189" s="23">
        <v>2.1653643580438091</v>
      </c>
      <c r="F189" s="18">
        <v>19.218758265773058</v>
      </c>
      <c r="G189" s="18">
        <v>2.3294092350651643</v>
      </c>
      <c r="H189" s="18">
        <v>0.19295743422707132</v>
      </c>
      <c r="I189" s="18">
        <v>2.6225313381539164</v>
      </c>
      <c r="J189" s="18">
        <v>2.7004871683005197E-2</v>
      </c>
      <c r="K189" s="18">
        <v>1.204765793787747</v>
      </c>
      <c r="L189" s="18">
        <v>0.45939042796560831</v>
      </c>
      <c r="M189" s="18">
        <v>171.77550066606182</v>
      </c>
      <c r="N189" s="18">
        <v>2.042163278967422</v>
      </c>
      <c r="O189" s="18">
        <v>179.14957899249276</v>
      </c>
      <c r="P189" s="18">
        <v>4.3071477502078608</v>
      </c>
      <c r="Q189" s="18">
        <v>277.60664306758167</v>
      </c>
      <c r="R189" s="18">
        <v>53.33192218482958</v>
      </c>
      <c r="S189" s="27">
        <v>171.82599999999999</v>
      </c>
      <c r="T189" s="27">
        <v>2.044</v>
      </c>
      <c r="U189" s="28"/>
      <c r="V189" s="28">
        <v>4.57</v>
      </c>
      <c r="W189" s="20" t="str">
        <f t="shared" si="5"/>
        <v>discord.</v>
      </c>
    </row>
    <row r="190" spans="1:23" x14ac:dyDescent="0.25">
      <c r="A190" s="18" t="s">
        <v>479</v>
      </c>
      <c r="B190" s="63">
        <v>686.15508120672064</v>
      </c>
      <c r="C190" s="63">
        <f t="shared" si="4"/>
        <v>750.56719876611533</v>
      </c>
      <c r="D190" s="18">
        <v>60486.462648134482</v>
      </c>
      <c r="E190" s="23">
        <v>2.5033557379152023</v>
      </c>
      <c r="F190" s="18">
        <v>20.40353471917992</v>
      </c>
      <c r="G190" s="18">
        <v>1.2291307117610868</v>
      </c>
      <c r="H190" s="18">
        <v>0.18782938270930818</v>
      </c>
      <c r="I190" s="18">
        <v>1.5543528889156668</v>
      </c>
      <c r="J190" s="18">
        <v>2.7970891950173736E-2</v>
      </c>
      <c r="K190" s="18">
        <v>0.9295223357614677</v>
      </c>
      <c r="L190" s="18">
        <v>0.59801242201178162</v>
      </c>
      <c r="M190" s="18">
        <v>177.83627015970015</v>
      </c>
      <c r="N190" s="18">
        <v>1.6304352005388409</v>
      </c>
      <c r="O190" s="18">
        <v>174.77544131436429</v>
      </c>
      <c r="P190" s="18">
        <v>2.4956856234128821</v>
      </c>
      <c r="Q190" s="18">
        <v>133.55371203550544</v>
      </c>
      <c r="R190" s="18">
        <v>29.270038180181594</v>
      </c>
      <c r="S190" s="27">
        <v>177.65899999999999</v>
      </c>
      <c r="T190" s="27">
        <v>1.625</v>
      </c>
      <c r="U190" s="28"/>
      <c r="V190" s="28">
        <v>-1.89</v>
      </c>
      <c r="W190" s="20" t="str">
        <f t="shared" si="5"/>
        <v>rev discord.</v>
      </c>
    </row>
    <row r="191" spans="1:23" x14ac:dyDescent="0.25">
      <c r="A191" s="18" t="s">
        <v>519</v>
      </c>
      <c r="B191" s="63">
        <v>1157.7302910959434</v>
      </c>
      <c r="C191" s="63">
        <f t="shared" si="4"/>
        <v>1248.7766931798608</v>
      </c>
      <c r="D191" s="18">
        <v>81965.73702693895</v>
      </c>
      <c r="E191" s="23">
        <v>2.9882193275115139</v>
      </c>
      <c r="F191" s="18">
        <v>19.623729751508684</v>
      </c>
      <c r="G191" s="18">
        <v>0.88114517735674491</v>
      </c>
      <c r="H191" s="18">
        <v>0.19621673691107777</v>
      </c>
      <c r="I191" s="18">
        <v>1.2870686065653565</v>
      </c>
      <c r="J191" s="18">
        <v>2.8095677293996583E-2</v>
      </c>
      <c r="K191" s="18">
        <v>0.93569063511144024</v>
      </c>
      <c r="L191" s="18">
        <v>0.72699359640851169</v>
      </c>
      <c r="M191" s="18">
        <v>178.61875261737933</v>
      </c>
      <c r="N191" s="18">
        <v>1.6483767134703839</v>
      </c>
      <c r="O191" s="18">
        <v>181.91994442147427</v>
      </c>
      <c r="P191" s="18">
        <v>2.1436724568180097</v>
      </c>
      <c r="Q191" s="18">
        <v>224.99580926674381</v>
      </c>
      <c r="R191" s="18">
        <v>20.429714246981078</v>
      </c>
      <c r="S191" s="27">
        <v>178.83099999999999</v>
      </c>
      <c r="T191" s="27">
        <v>1.6479999999999999</v>
      </c>
      <c r="U191" s="28"/>
      <c r="V191" s="28">
        <v>1.99</v>
      </c>
      <c r="W191" s="20" t="str">
        <f t="shared" si="5"/>
        <v>concordant</v>
      </c>
    </row>
    <row r="192" spans="1:23" x14ac:dyDescent="0.25">
      <c r="A192" s="18" t="s">
        <v>564</v>
      </c>
      <c r="B192" s="63">
        <v>379.32261559555542</v>
      </c>
      <c r="C192" s="63">
        <f t="shared" si="4"/>
        <v>402.36659224042398</v>
      </c>
      <c r="D192" s="18">
        <v>149251.63063444741</v>
      </c>
      <c r="E192" s="23">
        <v>3.8682913126804226</v>
      </c>
      <c r="F192" s="18">
        <v>19.978235576237708</v>
      </c>
      <c r="G192" s="18">
        <v>1.771081190902716</v>
      </c>
      <c r="H192" s="18">
        <v>0.19898876139537425</v>
      </c>
      <c r="I192" s="18">
        <v>2.1771044031257332</v>
      </c>
      <c r="J192" s="18">
        <v>2.8920663166627468E-2</v>
      </c>
      <c r="K192" s="18">
        <v>1.2660745226831078</v>
      </c>
      <c r="L192" s="18">
        <v>0.58154056409300692</v>
      </c>
      <c r="M192" s="18">
        <v>183.78954373838673</v>
      </c>
      <c r="N192" s="18">
        <v>2.2940551364290513</v>
      </c>
      <c r="O192" s="18">
        <v>184.27019615829499</v>
      </c>
      <c r="P192" s="18">
        <v>3.6688038515866452</v>
      </c>
      <c r="Q192" s="18">
        <v>190.45942819526573</v>
      </c>
      <c r="R192" s="18">
        <v>41.184449109280976</v>
      </c>
      <c r="S192" s="27">
        <v>183.809</v>
      </c>
      <c r="T192" s="27">
        <v>2.2909999999999999</v>
      </c>
      <c r="U192" s="28"/>
      <c r="V192" s="28">
        <v>0.28499999999999998</v>
      </c>
      <c r="W192" s="20" t="str">
        <f t="shared" si="5"/>
        <v>concordant</v>
      </c>
    </row>
    <row r="193" spans="1:23" x14ac:dyDescent="0.25">
      <c r="A193" s="18" t="s">
        <v>439</v>
      </c>
      <c r="B193" s="63">
        <v>445.97498276582712</v>
      </c>
      <c r="C193" s="63">
        <f t="shared" si="4"/>
        <v>469.52356081505104</v>
      </c>
      <c r="D193" s="18">
        <v>26444.243657221428</v>
      </c>
      <c r="E193" s="23">
        <v>4.4505498689091052</v>
      </c>
      <c r="F193" s="18">
        <v>20.572177522297817</v>
      </c>
      <c r="G193" s="18">
        <v>1.230594195526223</v>
      </c>
      <c r="H193" s="18">
        <v>0.19348876095611298</v>
      </c>
      <c r="I193" s="18">
        <v>1.4652517864501065</v>
      </c>
      <c r="J193" s="18">
        <v>2.9217145578456175E-2</v>
      </c>
      <c r="K193" s="18">
        <v>0.7942167837378673</v>
      </c>
      <c r="L193" s="18">
        <v>0.54203433913705146</v>
      </c>
      <c r="M193" s="18">
        <v>185.64680366477168</v>
      </c>
      <c r="N193" s="18">
        <v>1.4534096701847972</v>
      </c>
      <c r="O193" s="18">
        <v>179.60171586984171</v>
      </c>
      <c r="P193" s="18">
        <v>2.4120171815945781</v>
      </c>
      <c r="Q193" s="18">
        <v>100.76870307858367</v>
      </c>
      <c r="R193" s="18">
        <v>29.117368714036616</v>
      </c>
      <c r="S193" s="27">
        <v>185.31800000000001</v>
      </c>
      <c r="T193" s="27">
        <v>1.4470000000000001</v>
      </c>
      <c r="U193" s="28"/>
      <c r="V193" s="28">
        <v>-3.61</v>
      </c>
      <c r="W193" s="20" t="str">
        <f t="shared" si="5"/>
        <v>rev discord.</v>
      </c>
    </row>
    <row r="194" spans="1:23" x14ac:dyDescent="0.25">
      <c r="A194" s="18" t="s">
        <v>310</v>
      </c>
      <c r="B194" s="63">
        <v>370.3727881957314</v>
      </c>
      <c r="C194" s="63">
        <f t="shared" si="4"/>
        <v>397.98635651151329</v>
      </c>
      <c r="D194" s="18">
        <v>115029.25908561861</v>
      </c>
      <c r="E194" s="23">
        <v>3.1519868866876077</v>
      </c>
      <c r="F194" s="18">
        <v>20.117200248258484</v>
      </c>
      <c r="G194" s="18">
        <v>1.3157629318953215</v>
      </c>
      <c r="H194" s="18">
        <v>0.19966847371553448</v>
      </c>
      <c r="I194" s="18">
        <v>1.6277501383314175</v>
      </c>
      <c r="J194" s="18">
        <v>2.9250618704570509E-2</v>
      </c>
      <c r="K194" s="18">
        <v>0.95796872667893207</v>
      </c>
      <c r="L194" s="18">
        <v>0.58852320397338842</v>
      </c>
      <c r="M194" s="18">
        <v>185.85645633814894</v>
      </c>
      <c r="N194" s="18">
        <v>1.7550256482594193</v>
      </c>
      <c r="O194" s="18">
        <v>184.84565844557102</v>
      </c>
      <c r="P194" s="18">
        <v>2.7508503590544109</v>
      </c>
      <c r="Q194" s="18">
        <v>171.92564987973356</v>
      </c>
      <c r="R194" s="18">
        <v>30.728119721549277</v>
      </c>
      <c r="S194" s="27">
        <v>185.80699999999999</v>
      </c>
      <c r="T194" s="27">
        <v>1.7509999999999999</v>
      </c>
      <c r="U194" s="28"/>
      <c r="V194" s="28">
        <v>-0.59499999999999997</v>
      </c>
      <c r="W194" s="20" t="str">
        <f t="shared" si="5"/>
        <v>concordant</v>
      </c>
    </row>
    <row r="195" spans="1:23" x14ac:dyDescent="0.25">
      <c r="A195" s="18" t="s">
        <v>588</v>
      </c>
      <c r="B195" s="63">
        <v>366.78273486604087</v>
      </c>
      <c r="C195" s="63">
        <f t="shared" si="4"/>
        <v>407.75406867691316</v>
      </c>
      <c r="D195" s="18">
        <v>11593.162370327498</v>
      </c>
      <c r="E195" s="23">
        <v>2.1037621838576031</v>
      </c>
      <c r="F195" s="18">
        <v>19.859906513993597</v>
      </c>
      <c r="G195" s="18">
        <v>1.0674255819227008</v>
      </c>
      <c r="H195" s="18">
        <v>0.20086053455663147</v>
      </c>
      <c r="I195" s="18">
        <v>1.3587613240884688</v>
      </c>
      <c r="J195" s="18">
        <v>2.9806523357741511E-2</v>
      </c>
      <c r="K195" s="18">
        <v>0.83774288194925794</v>
      </c>
      <c r="L195" s="18">
        <v>0.6165489605109723</v>
      </c>
      <c r="M195" s="18">
        <v>189.33726476640189</v>
      </c>
      <c r="N195" s="18">
        <v>1.5630923753710846</v>
      </c>
      <c r="O195" s="18">
        <v>185.85410156108625</v>
      </c>
      <c r="P195" s="18">
        <v>2.3076815451594825</v>
      </c>
      <c r="Q195" s="18">
        <v>141.79625355656674</v>
      </c>
      <c r="R195" s="18">
        <v>25.094745182551648</v>
      </c>
      <c r="S195" s="27">
        <v>189.09899999999999</v>
      </c>
      <c r="T195" s="27">
        <v>1.5569999999999999</v>
      </c>
      <c r="U195" s="28"/>
      <c r="V195" s="28">
        <v>-2.0299999999999998</v>
      </c>
      <c r="W195" s="20" t="str">
        <f t="shared" si="5"/>
        <v>rev discord.</v>
      </c>
    </row>
    <row r="196" spans="1:23" x14ac:dyDescent="0.25">
      <c r="A196" s="18" t="s">
        <v>294</v>
      </c>
      <c r="B196" s="63">
        <v>439.29957307991918</v>
      </c>
      <c r="C196" s="63">
        <f t="shared" si="4"/>
        <v>474.16283474858847</v>
      </c>
      <c r="D196" s="18">
        <v>100502.93065280226</v>
      </c>
      <c r="E196" s="23">
        <v>2.9611515025444706</v>
      </c>
      <c r="F196" s="18">
        <v>19.966032428652284</v>
      </c>
      <c r="G196" s="18">
        <v>0.99596453771239624</v>
      </c>
      <c r="H196" s="18">
        <v>0.20498938881323012</v>
      </c>
      <c r="I196" s="18">
        <v>1.3905910267193613</v>
      </c>
      <c r="J196" s="18">
        <v>2.9772539531825598E-2</v>
      </c>
      <c r="K196" s="18">
        <v>0.96669445704048784</v>
      </c>
      <c r="L196" s="18">
        <v>0.69516805334281717</v>
      </c>
      <c r="M196" s="18">
        <v>189.12452826959566</v>
      </c>
      <c r="N196" s="18">
        <v>1.8016980946119077</v>
      </c>
      <c r="O196" s="18">
        <v>189.33925058610066</v>
      </c>
      <c r="P196" s="18">
        <v>2.4020293052020349</v>
      </c>
      <c r="Q196" s="18">
        <v>192.03987757227787</v>
      </c>
      <c r="R196" s="18">
        <v>23.25439946190167</v>
      </c>
      <c r="S196" s="27">
        <v>189.142</v>
      </c>
      <c r="T196" s="27">
        <v>1.7969999999999999</v>
      </c>
      <c r="U196" s="28"/>
      <c r="V196" s="28">
        <v>0.124</v>
      </c>
      <c r="W196" s="20" t="str">
        <f t="shared" si="5"/>
        <v>concordant</v>
      </c>
    </row>
    <row r="197" spans="1:23" x14ac:dyDescent="0.25">
      <c r="A197" s="18" t="s">
        <v>432</v>
      </c>
      <c r="B197" s="63">
        <v>378.62892373684491</v>
      </c>
      <c r="C197" s="63">
        <f t="shared" si="4"/>
        <v>421.68376526956695</v>
      </c>
      <c r="D197" s="18">
        <v>4695.3621630049738</v>
      </c>
      <c r="E197" s="23">
        <v>2.0666153656734436</v>
      </c>
      <c r="F197" s="18">
        <v>8.6074973958245238</v>
      </c>
      <c r="G197" s="18">
        <v>14.830727465051856</v>
      </c>
      <c r="H197" s="18">
        <v>0.48115918199708285</v>
      </c>
      <c r="I197" s="18">
        <v>15.155291065852076</v>
      </c>
      <c r="J197" s="18">
        <v>3.0911479923988124E-2</v>
      </c>
      <c r="K197" s="18">
        <v>2.8476118662385788</v>
      </c>
      <c r="L197" s="18">
        <v>0.18789555765476615</v>
      </c>
      <c r="M197" s="18">
        <v>196.25039732560728</v>
      </c>
      <c r="N197" s="18">
        <v>5.5042420921281945</v>
      </c>
      <c r="O197" s="18">
        <v>398.86786037440828</v>
      </c>
      <c r="P197" s="18">
        <v>50.030228904027922</v>
      </c>
      <c r="Q197" s="18">
        <v>1846.4879216034794</v>
      </c>
      <c r="R197" s="18">
        <v>270.84528399963983</v>
      </c>
      <c r="S197" s="27">
        <v>194.21899999999999</v>
      </c>
      <c r="T197" s="27">
        <v>5.4829999999999997</v>
      </c>
      <c r="U197" s="28"/>
      <c r="V197" s="28">
        <v>81.5</v>
      </c>
      <c r="W197" s="20" t="str">
        <f t="shared" si="5"/>
        <v>discord.</v>
      </c>
    </row>
    <row r="198" spans="1:23" x14ac:dyDescent="0.25">
      <c r="A198" s="18" t="s">
        <v>331</v>
      </c>
      <c r="B198" s="63">
        <v>1115.3548930392976</v>
      </c>
      <c r="C198" s="63">
        <f t="shared" si="4"/>
        <v>1147.161531193899</v>
      </c>
      <c r="D198" s="18">
        <v>404716.17828281858</v>
      </c>
      <c r="E198" s="23">
        <v>8.2406822937467936</v>
      </c>
      <c r="F198" s="18">
        <v>10.302338659247283</v>
      </c>
      <c r="G198" s="18">
        <v>0.65747344352414638</v>
      </c>
      <c r="H198" s="18">
        <v>1.0044670848821016</v>
      </c>
      <c r="I198" s="18">
        <v>1.7650262499703493</v>
      </c>
      <c r="J198" s="18">
        <v>7.5320343685902222E-2</v>
      </c>
      <c r="K198" s="18">
        <v>1.6379971923230416</v>
      </c>
      <c r="L198" s="18">
        <v>0.92802993289791491</v>
      </c>
      <c r="M198" s="18">
        <v>468.12964586376035</v>
      </c>
      <c r="N198" s="18">
        <v>7.3961545894539142</v>
      </c>
      <c r="O198" s="18">
        <v>706.07527273496862</v>
      </c>
      <c r="P198" s="18">
        <v>8.9810928386870046</v>
      </c>
      <c r="Q198" s="18">
        <v>1561.8060955998769</v>
      </c>
      <c r="R198" s="18">
        <v>12.330435643722353</v>
      </c>
      <c r="S198" s="27">
        <v>208.29900000000001</v>
      </c>
      <c r="T198" s="27">
        <v>5.6120000000000001</v>
      </c>
      <c r="U198" s="28"/>
      <c r="V198" s="28">
        <v>106</v>
      </c>
      <c r="W198" s="20" t="str">
        <f t="shared" si="5"/>
        <v>discord.</v>
      </c>
    </row>
    <row r="199" spans="1:23" x14ac:dyDescent="0.25">
      <c r="A199" s="18" t="s">
        <v>517</v>
      </c>
      <c r="B199" s="63">
        <v>151.23737529578329</v>
      </c>
      <c r="C199" s="63">
        <f t="shared" si="4"/>
        <v>156.20706864224167</v>
      </c>
      <c r="D199" s="18">
        <v>15268.042966025328</v>
      </c>
      <c r="E199" s="23">
        <v>7.1515042713524943</v>
      </c>
      <c r="F199" s="18">
        <v>19.539192731217192</v>
      </c>
      <c r="G199" s="18">
        <v>1.9273458549269902</v>
      </c>
      <c r="H199" s="18">
        <v>0.23199326703854764</v>
      </c>
      <c r="I199" s="18">
        <v>2.4480717069306586</v>
      </c>
      <c r="J199" s="18">
        <v>3.3543731098468664E-2</v>
      </c>
      <c r="K199" s="18">
        <v>1.5063668432394077</v>
      </c>
      <c r="L199" s="18">
        <v>0.61532790848192098</v>
      </c>
      <c r="M199" s="18">
        <v>212.68920443249627</v>
      </c>
      <c r="N199" s="18">
        <v>3.1516029527088989</v>
      </c>
      <c r="O199" s="18">
        <v>211.8428187341022</v>
      </c>
      <c r="P199" s="18">
        <v>4.6808440094085313</v>
      </c>
      <c r="Q199" s="18">
        <v>202.44347799996459</v>
      </c>
      <c r="R199" s="18">
        <v>44.797080907366734</v>
      </c>
      <c r="S199" s="27">
        <v>212.636</v>
      </c>
      <c r="T199" s="27">
        <v>3.1419999999999999</v>
      </c>
      <c r="U199" s="28"/>
      <c r="V199" s="28">
        <v>-0.44</v>
      </c>
      <c r="W199" s="20" t="str">
        <f t="shared" si="5"/>
        <v>concordant</v>
      </c>
    </row>
    <row r="200" spans="1:23" x14ac:dyDescent="0.25">
      <c r="A200" s="18" t="s">
        <v>514</v>
      </c>
      <c r="B200" s="63">
        <v>774.54014467716149</v>
      </c>
      <c r="C200" s="63">
        <f t="shared" si="4"/>
        <v>817.50181721917772</v>
      </c>
      <c r="D200" s="18">
        <v>307987.93785783829</v>
      </c>
      <c r="E200" s="23">
        <v>4.2367283029105014</v>
      </c>
      <c r="F200" s="18">
        <v>10.720224771034971</v>
      </c>
      <c r="G200" s="18">
        <v>0.79682112684355366</v>
      </c>
      <c r="H200" s="18">
        <v>1.5288431484630505</v>
      </c>
      <c r="I200" s="18">
        <v>2.7421632563526046</v>
      </c>
      <c r="J200" s="18">
        <v>0.11878950512047619</v>
      </c>
      <c r="K200" s="18">
        <v>2.6238315489598798</v>
      </c>
      <c r="L200" s="18">
        <v>0.95684731493699626</v>
      </c>
      <c r="M200" s="18">
        <v>723.59259837557784</v>
      </c>
      <c r="N200" s="18">
        <v>17.959116513512072</v>
      </c>
      <c r="O200" s="18">
        <v>942.03375599859771</v>
      </c>
      <c r="P200" s="18">
        <v>16.834648272367986</v>
      </c>
      <c r="Q200" s="18">
        <v>1494.8469344550849</v>
      </c>
      <c r="R200" s="18">
        <v>15.077216041482075</v>
      </c>
      <c r="S200" s="27">
        <v>259.67</v>
      </c>
      <c r="T200" s="27">
        <v>13.63</v>
      </c>
      <c r="U200" s="28"/>
      <c r="V200" s="28">
        <v>122</v>
      </c>
      <c r="W200" s="20" t="str">
        <f t="shared" si="5"/>
        <v>discord.</v>
      </c>
    </row>
    <row r="201" spans="1:23" x14ac:dyDescent="0.25">
      <c r="A201" s="18" t="s">
        <v>520</v>
      </c>
      <c r="B201" s="63">
        <v>1157.9504205827407</v>
      </c>
      <c r="C201" s="63">
        <f t="shared" si="4"/>
        <v>1205.0315527231357</v>
      </c>
      <c r="D201" s="18">
        <v>125284.36062708337</v>
      </c>
      <c r="E201" s="23">
        <v>5.7797749643210059</v>
      </c>
      <c r="F201" s="18">
        <v>18.093875439972287</v>
      </c>
      <c r="G201" s="18">
        <v>0.78795615091548288</v>
      </c>
      <c r="H201" s="18">
        <v>0.38496931512890209</v>
      </c>
      <c r="I201" s="18">
        <v>1.3305027799346545</v>
      </c>
      <c r="J201" s="18">
        <v>5.0785379332006372E-2</v>
      </c>
      <c r="K201" s="18">
        <v>1.0709273517279767</v>
      </c>
      <c r="L201" s="18">
        <v>0.8049042571565117</v>
      </c>
      <c r="M201" s="18">
        <v>319.34159476400055</v>
      </c>
      <c r="N201" s="18">
        <v>3.3365906947496455</v>
      </c>
      <c r="O201" s="18">
        <v>330.68790602861958</v>
      </c>
      <c r="P201" s="18">
        <v>3.7552049097290308</v>
      </c>
      <c r="Q201" s="18">
        <v>411.29283163829973</v>
      </c>
      <c r="R201" s="18">
        <v>17.655434047727283</v>
      </c>
      <c r="S201" s="27">
        <v>321.45100000000002</v>
      </c>
      <c r="T201" s="27">
        <v>3.343</v>
      </c>
      <c r="U201" s="28"/>
      <c r="V201" s="28">
        <v>4.04</v>
      </c>
      <c r="W201" s="20" t="str">
        <f t="shared" si="5"/>
        <v>discord.</v>
      </c>
    </row>
    <row r="202" spans="1:23" x14ac:dyDescent="0.25">
      <c r="A202" s="18" t="s">
        <v>385</v>
      </c>
      <c r="B202" s="63">
        <v>1407.9752430990795</v>
      </c>
      <c r="C202" s="63">
        <f t="shared" si="4"/>
        <v>1466.4439537126957</v>
      </c>
      <c r="D202" s="18">
        <v>197030.8125838768</v>
      </c>
      <c r="E202" s="23">
        <v>5.6589957031005511</v>
      </c>
      <c r="F202" s="18">
        <v>10.76766280044027</v>
      </c>
      <c r="G202" s="18">
        <v>1.0495507805759918</v>
      </c>
      <c r="H202" s="18">
        <v>0.91448578820335469</v>
      </c>
      <c r="I202" s="18">
        <v>1.6845514456064474</v>
      </c>
      <c r="J202" s="18">
        <v>7.1671179697739992E-2</v>
      </c>
      <c r="K202" s="18">
        <v>1.3175702452224343</v>
      </c>
      <c r="L202" s="18">
        <v>0.78214900984997948</v>
      </c>
      <c r="M202" s="18">
        <v>446.21614980894697</v>
      </c>
      <c r="N202" s="18">
        <v>5.6803500259391342</v>
      </c>
      <c r="O202" s="18">
        <v>659.43957827663621</v>
      </c>
      <c r="P202" s="18">
        <v>8.1704951512234061</v>
      </c>
      <c r="Q202" s="18">
        <v>1478.480863725543</v>
      </c>
      <c r="R202" s="18">
        <v>19.903864424301332</v>
      </c>
      <c r="S202" s="27">
        <v>370.24299999999999</v>
      </c>
      <c r="T202" s="27">
        <v>5.657</v>
      </c>
      <c r="U202" s="28"/>
      <c r="V202" s="28">
        <v>57.2</v>
      </c>
      <c r="W202" s="20" t="str">
        <f t="shared" si="5"/>
        <v>discord.</v>
      </c>
    </row>
    <row r="203" spans="1:23" x14ac:dyDescent="0.25">
      <c r="A203" s="18" t="s">
        <v>587</v>
      </c>
      <c r="B203" s="63">
        <v>2980.0573048023725</v>
      </c>
      <c r="C203" s="63">
        <f t="shared" si="4"/>
        <v>3074.0813481004629</v>
      </c>
      <c r="D203" s="18">
        <v>199527.2789815123</v>
      </c>
      <c r="E203" s="23">
        <v>7.4482381533870967</v>
      </c>
      <c r="F203" s="18">
        <v>11.875036424215645</v>
      </c>
      <c r="G203" s="18">
        <v>0.9995844894846484</v>
      </c>
      <c r="H203" s="18">
        <v>0.77113750512386703</v>
      </c>
      <c r="I203" s="18">
        <v>1.5328603863390318</v>
      </c>
      <c r="J203" s="18">
        <v>6.6724680451049956E-2</v>
      </c>
      <c r="K203" s="18">
        <v>1.1620293755140185</v>
      </c>
      <c r="L203" s="18">
        <v>0.75807906960745564</v>
      </c>
      <c r="M203" s="18">
        <v>416.39263549692862</v>
      </c>
      <c r="N203" s="18">
        <v>4.6856467938279138</v>
      </c>
      <c r="O203" s="18">
        <v>580.41529007607335</v>
      </c>
      <c r="P203" s="18">
        <v>6.7767038394657106</v>
      </c>
      <c r="Q203" s="18">
        <v>1288.3439860543458</v>
      </c>
      <c r="R203" s="18">
        <v>19.441621158349108</v>
      </c>
      <c r="S203" s="27">
        <v>372.80700000000002</v>
      </c>
      <c r="T203" s="27">
        <v>4.7709999999999999</v>
      </c>
      <c r="U203" s="28"/>
      <c r="V203" s="28">
        <v>45.3</v>
      </c>
      <c r="W203" s="20" t="str">
        <f t="shared" si="5"/>
        <v>discord.</v>
      </c>
    </row>
    <row r="204" spans="1:23" x14ac:dyDescent="0.25">
      <c r="A204" s="18" t="s">
        <v>333</v>
      </c>
      <c r="B204" s="63">
        <v>554.013410922508</v>
      </c>
      <c r="C204" s="63">
        <f t="shared" si="4"/>
        <v>581.93554194773424</v>
      </c>
      <c r="D204" s="18">
        <v>107413.40281904308</v>
      </c>
      <c r="E204" s="23">
        <v>4.6627226069946701</v>
      </c>
      <c r="F204" s="18">
        <v>11.456930651670175</v>
      </c>
      <c r="G204" s="18">
        <v>2.2598484455200882</v>
      </c>
      <c r="H204" s="18">
        <v>0.76570099209162334</v>
      </c>
      <c r="I204" s="18">
        <v>2.751083778624563</v>
      </c>
      <c r="J204" s="18">
        <v>6.3843946237987337E-2</v>
      </c>
      <c r="K204" s="18">
        <v>1.5686241079420034</v>
      </c>
      <c r="L204" s="18">
        <v>0.57018405623628654</v>
      </c>
      <c r="M204" s="18">
        <v>398.96027779678002</v>
      </c>
      <c r="N204" s="18">
        <v>6.068467295127391</v>
      </c>
      <c r="O204" s="18">
        <v>577.29377488469459</v>
      </c>
      <c r="P204" s="18">
        <v>12.114245793323619</v>
      </c>
      <c r="Q204" s="18">
        <v>1360.1160974812908</v>
      </c>
      <c r="R204" s="18">
        <v>43.558027146576819</v>
      </c>
      <c r="S204" s="27">
        <v>380.613</v>
      </c>
      <c r="T204" s="27">
        <v>6.0990000000000002</v>
      </c>
      <c r="U204" s="28"/>
      <c r="V204" s="28">
        <v>47.5</v>
      </c>
      <c r="W204" s="20" t="str">
        <f t="shared" si="5"/>
        <v>discord.</v>
      </c>
    </row>
    <row r="205" spans="1:23" x14ac:dyDescent="0.25">
      <c r="A205" s="18" t="s">
        <v>524</v>
      </c>
      <c r="B205" s="63">
        <v>880.09847269377769</v>
      </c>
      <c r="C205" s="63">
        <f t="shared" si="4"/>
        <v>945.87283137306747</v>
      </c>
      <c r="D205" s="18">
        <v>554180.6371353796</v>
      </c>
      <c r="E205" s="23">
        <v>3.144434172159547</v>
      </c>
      <c r="F205" s="18">
        <v>9.7971823164561602</v>
      </c>
      <c r="G205" s="18">
        <v>2.3464346833938658</v>
      </c>
      <c r="H205" s="18">
        <v>1.1455666056254576</v>
      </c>
      <c r="I205" s="18">
        <v>3.8338792638859833</v>
      </c>
      <c r="J205" s="18">
        <v>8.1627840434217586E-2</v>
      </c>
      <c r="K205" s="18">
        <v>3.0319748158730984</v>
      </c>
      <c r="L205" s="18">
        <v>0.79083732355199887</v>
      </c>
      <c r="M205" s="18">
        <v>505.83185187250501</v>
      </c>
      <c r="N205" s="18">
        <v>14.750440929758071</v>
      </c>
      <c r="O205" s="18">
        <v>775.147148606158</v>
      </c>
      <c r="P205" s="18">
        <v>20.787743860926298</v>
      </c>
      <c r="Q205" s="18">
        <v>1656.8951760996756</v>
      </c>
      <c r="R205" s="18">
        <v>43.46880982738071</v>
      </c>
      <c r="S205" s="27">
        <v>396.27</v>
      </c>
      <c r="T205" s="27">
        <v>14.47</v>
      </c>
      <c r="U205" s="28"/>
      <c r="V205" s="28">
        <v>67.2</v>
      </c>
      <c r="W205" s="20" t="str">
        <f t="shared" si="5"/>
        <v>discord.</v>
      </c>
    </row>
    <row r="206" spans="1:23" x14ac:dyDescent="0.25">
      <c r="A206" s="18" t="s">
        <v>557</v>
      </c>
      <c r="B206" s="63">
        <v>838.17745851997836</v>
      </c>
      <c r="C206" s="63">
        <f t="shared" si="4"/>
        <v>881.13784818212491</v>
      </c>
      <c r="D206" s="18">
        <v>271057.95355255203</v>
      </c>
      <c r="E206" s="23">
        <v>4.5849608046211818</v>
      </c>
      <c r="F206" s="18">
        <v>9.6613425051170374</v>
      </c>
      <c r="G206" s="18">
        <v>0.93990125773290223</v>
      </c>
      <c r="H206" s="18">
        <v>1.3938947517677895</v>
      </c>
      <c r="I206" s="18">
        <v>1.8159501948148435</v>
      </c>
      <c r="J206" s="18">
        <v>9.8022509091544488E-2</v>
      </c>
      <c r="K206" s="18">
        <v>1.5537691350477394</v>
      </c>
      <c r="L206" s="18">
        <v>0.85562321008818398</v>
      </c>
      <c r="M206" s="18">
        <v>602.80962424231393</v>
      </c>
      <c r="N206" s="18">
        <v>8.9416886994787887</v>
      </c>
      <c r="O206" s="18">
        <v>886.34984295164941</v>
      </c>
      <c r="P206" s="18">
        <v>10.736802396616952</v>
      </c>
      <c r="Q206" s="18">
        <v>1681.2609633630557</v>
      </c>
      <c r="R206" s="18">
        <v>17.358067018224119</v>
      </c>
      <c r="S206" s="27">
        <v>416.06</v>
      </c>
      <c r="T206" s="27">
        <v>8.7579999999999991</v>
      </c>
      <c r="U206" s="28"/>
      <c r="V206" s="28">
        <v>73.599999999999994</v>
      </c>
      <c r="W206" s="20" t="str">
        <f t="shared" si="5"/>
        <v>discord.</v>
      </c>
    </row>
    <row r="207" spans="1:23" x14ac:dyDescent="0.25">
      <c r="A207" s="18" t="s">
        <v>311</v>
      </c>
      <c r="B207" s="63">
        <v>675.1680209167879</v>
      </c>
      <c r="C207" s="63">
        <f t="shared" si="4"/>
        <v>855.38840943679816</v>
      </c>
      <c r="D207" s="18">
        <v>246097.36149987931</v>
      </c>
      <c r="E207" s="23">
        <v>0.88039142639972878</v>
      </c>
      <c r="F207" s="18">
        <v>17.71557646802292</v>
      </c>
      <c r="G207" s="18">
        <v>0.7935698120813125</v>
      </c>
      <c r="H207" s="18">
        <v>0.5441737112752193</v>
      </c>
      <c r="I207" s="18">
        <v>1.183873169153725</v>
      </c>
      <c r="J207" s="18">
        <v>7.0274480975856063E-2</v>
      </c>
      <c r="K207" s="18">
        <v>0.87844041702763465</v>
      </c>
      <c r="L207" s="18">
        <v>0.74200551200562748</v>
      </c>
      <c r="M207" s="18">
        <v>437.8091207322434</v>
      </c>
      <c r="N207" s="18">
        <v>3.7182025070301563</v>
      </c>
      <c r="O207" s="18">
        <v>441.17271927371252</v>
      </c>
      <c r="P207" s="18">
        <v>4.2362249269384904</v>
      </c>
      <c r="Q207" s="18">
        <v>458.7659155024798</v>
      </c>
      <c r="R207" s="18">
        <v>17.615169612197121</v>
      </c>
      <c r="S207" s="27">
        <v>438.65100000000001</v>
      </c>
      <c r="T207" s="27">
        <v>3.6539999999999999</v>
      </c>
      <c r="U207" s="28"/>
      <c r="V207" s="28">
        <v>0.92700000000000005</v>
      </c>
      <c r="W207" s="20" t="str">
        <f t="shared" si="5"/>
        <v>concordant</v>
      </c>
    </row>
    <row r="208" spans="1:23" x14ac:dyDescent="0.25">
      <c r="A208" s="18" t="s">
        <v>373</v>
      </c>
      <c r="B208" s="63">
        <v>439.01262846745669</v>
      </c>
      <c r="C208" s="63">
        <f t="shared" si="4"/>
        <v>493.64252905965236</v>
      </c>
      <c r="D208" s="18">
        <v>85726.956741879418</v>
      </c>
      <c r="E208" s="23">
        <v>1.8884890247190136</v>
      </c>
      <c r="F208" s="18">
        <v>17.599224842100032</v>
      </c>
      <c r="G208" s="18">
        <v>0.84720530171239961</v>
      </c>
      <c r="H208" s="18">
        <v>0.59418575694634534</v>
      </c>
      <c r="I208" s="18">
        <v>1.2508886764647302</v>
      </c>
      <c r="J208" s="18">
        <v>7.6350012885163535E-2</v>
      </c>
      <c r="K208" s="18">
        <v>0.91722530675542391</v>
      </c>
      <c r="L208" s="18">
        <v>0.73325894143329529</v>
      </c>
      <c r="M208" s="18">
        <v>474.29943355025773</v>
      </c>
      <c r="N208" s="18">
        <v>4.1942072802830808</v>
      </c>
      <c r="O208" s="18">
        <v>473.53719721421527</v>
      </c>
      <c r="P208" s="18">
        <v>4.7340738804016667</v>
      </c>
      <c r="Q208" s="18">
        <v>469.86715474075004</v>
      </c>
      <c r="R208" s="18">
        <v>18.848525953846092</v>
      </c>
      <c r="S208" s="27">
        <v>474.08600000000001</v>
      </c>
      <c r="T208" s="27">
        <v>4.09</v>
      </c>
      <c r="U208" s="28"/>
      <c r="V208" s="28">
        <v>-0.19700000000000001</v>
      </c>
      <c r="W208" s="20" t="str">
        <f t="shared" si="5"/>
        <v>concordant</v>
      </c>
    </row>
    <row r="209" spans="1:25" x14ac:dyDescent="0.25">
      <c r="A209" s="18" t="s">
        <v>362</v>
      </c>
      <c r="B209" s="63">
        <v>1401.759337528458</v>
      </c>
      <c r="C209" s="63">
        <f t="shared" si="4"/>
        <v>1618.7903740640156</v>
      </c>
      <c r="D209" s="18">
        <v>186352.87760257081</v>
      </c>
      <c r="E209" s="23">
        <v>1.5178172190373227</v>
      </c>
      <c r="F209" s="18">
        <v>16.531290052666129</v>
      </c>
      <c r="G209" s="18">
        <v>0.80733763467590303</v>
      </c>
      <c r="H209" s="18">
        <v>0.65194412101323884</v>
      </c>
      <c r="I209" s="18">
        <v>1.2708997820841479</v>
      </c>
      <c r="J209" s="18">
        <v>7.83633807835111E-2</v>
      </c>
      <c r="K209" s="18">
        <v>0.98130456304335867</v>
      </c>
      <c r="L209" s="18">
        <v>0.77213370942130288</v>
      </c>
      <c r="M209" s="18">
        <v>486.3465180388078</v>
      </c>
      <c r="N209" s="18">
        <v>4.5969537045538686</v>
      </c>
      <c r="O209" s="18">
        <v>509.67441689007211</v>
      </c>
      <c r="P209" s="18">
        <v>5.0928381962828553</v>
      </c>
      <c r="Q209" s="18">
        <v>615.72076371541334</v>
      </c>
      <c r="R209" s="18">
        <v>17.451158201711451</v>
      </c>
      <c r="S209" s="27">
        <v>492.05</v>
      </c>
      <c r="T209" s="27">
        <v>4.6029999999999998</v>
      </c>
      <c r="U209" s="28"/>
      <c r="V209" s="28">
        <v>5.8</v>
      </c>
      <c r="W209" s="20" t="str">
        <f t="shared" si="5"/>
        <v>discord.</v>
      </c>
    </row>
    <row r="210" spans="1:25" x14ac:dyDescent="0.25">
      <c r="A210" s="18" t="s">
        <v>572</v>
      </c>
      <c r="B210" s="63">
        <v>228.45132728462758</v>
      </c>
      <c r="C210" s="63">
        <f t="shared" si="4"/>
        <v>256.59457805207683</v>
      </c>
      <c r="D210" s="18">
        <v>70961.721920608557</v>
      </c>
      <c r="E210" s="23">
        <v>1.9075998844448094</v>
      </c>
      <c r="F210" s="18">
        <v>17.353934361134517</v>
      </c>
      <c r="G210" s="18">
        <v>0.85862401764296004</v>
      </c>
      <c r="H210" s="18">
        <v>0.63204158020867662</v>
      </c>
      <c r="I210" s="18">
        <v>1.1971916520695671</v>
      </c>
      <c r="J210" s="18">
        <v>8.0045329397814113E-2</v>
      </c>
      <c r="K210" s="18">
        <v>0.83060851990165485</v>
      </c>
      <c r="L210" s="18">
        <v>0.6937974537876157</v>
      </c>
      <c r="M210" s="18">
        <v>496.39330810627115</v>
      </c>
      <c r="N210" s="18">
        <v>3.968337992012323</v>
      </c>
      <c r="O210" s="18">
        <v>497.36684194181544</v>
      </c>
      <c r="P210" s="18">
        <v>4.7077255171003003</v>
      </c>
      <c r="Q210" s="18">
        <v>501.83913738003946</v>
      </c>
      <c r="R210" s="18">
        <v>18.959764178083304</v>
      </c>
      <c r="S210" s="27">
        <v>496.61900000000003</v>
      </c>
      <c r="T210" s="27">
        <v>3.8879999999999999</v>
      </c>
      <c r="U210" s="28"/>
      <c r="V210" s="28">
        <v>0.24199999999999999</v>
      </c>
      <c r="W210" s="20" t="str">
        <f t="shared" si="5"/>
        <v>concordant</v>
      </c>
    </row>
    <row r="211" spans="1:25" x14ac:dyDescent="0.25">
      <c r="A211" s="18" t="s">
        <v>423</v>
      </c>
      <c r="B211" s="63">
        <v>203.86617007982187</v>
      </c>
      <c r="C211" s="63">
        <f t="shared" si="4"/>
        <v>220.27086881752626</v>
      </c>
      <c r="D211" s="18">
        <v>169463.818627014</v>
      </c>
      <c r="E211" s="23">
        <v>2.9204163230773408</v>
      </c>
      <c r="F211" s="18">
        <v>17.421605669979211</v>
      </c>
      <c r="G211" s="18">
        <v>1.2161479578742298</v>
      </c>
      <c r="H211" s="18">
        <v>0.63837157665770505</v>
      </c>
      <c r="I211" s="18">
        <v>1.4614786190032365</v>
      </c>
      <c r="J211" s="18">
        <v>8.0716812836162236E-2</v>
      </c>
      <c r="K211" s="18">
        <v>0.8104544764170889</v>
      </c>
      <c r="L211" s="18">
        <v>0.55454418961656671</v>
      </c>
      <c r="M211" s="18">
        <v>500.39991338202714</v>
      </c>
      <c r="N211" s="18">
        <v>3.9021052666441562</v>
      </c>
      <c r="O211" s="18">
        <v>501.29746406172308</v>
      </c>
      <c r="P211" s="18">
        <v>5.7821347459280901</v>
      </c>
      <c r="Q211" s="18">
        <v>505.39616202423184</v>
      </c>
      <c r="R211" s="18">
        <v>26.778825187476144</v>
      </c>
      <c r="S211" s="27">
        <v>500.50299999999999</v>
      </c>
      <c r="T211" s="27">
        <v>3.863</v>
      </c>
      <c r="U211" s="28"/>
      <c r="V211" s="28">
        <v>0.223</v>
      </c>
      <c r="W211" s="20" t="str">
        <f t="shared" si="5"/>
        <v>concordant</v>
      </c>
    </row>
    <row r="212" spans="1:25" x14ac:dyDescent="0.25">
      <c r="A212" s="18" t="s">
        <v>428</v>
      </c>
      <c r="B212" s="63">
        <v>1007.199853874113</v>
      </c>
      <c r="C212" s="63">
        <f t="shared" si="4"/>
        <v>1245.5603033198938</v>
      </c>
      <c r="D212" s="18">
        <v>165404.47373855941</v>
      </c>
      <c r="E212" s="23">
        <v>0.99300016513123834</v>
      </c>
      <c r="F212" s="18">
        <v>16.180875621963491</v>
      </c>
      <c r="G212" s="18">
        <v>0.65399893469147952</v>
      </c>
      <c r="H212" s="18">
        <v>0.8836131848946398</v>
      </c>
      <c r="I212" s="18">
        <v>1.2131458086518181</v>
      </c>
      <c r="J212" s="18">
        <v>0.10398453751368941</v>
      </c>
      <c r="K212" s="18">
        <v>1.0212768395781564</v>
      </c>
      <c r="L212" s="18">
        <v>0.84184179040532026</v>
      </c>
      <c r="M212" s="18">
        <v>637.71759472386179</v>
      </c>
      <c r="N212" s="18">
        <v>6.2010837447666631</v>
      </c>
      <c r="O212" s="18">
        <v>642.93226298486923</v>
      </c>
      <c r="P212" s="18">
        <v>5.7785392461172478</v>
      </c>
      <c r="Q212" s="18">
        <v>661.27296197288865</v>
      </c>
      <c r="R212" s="18">
        <v>14.023188129640516</v>
      </c>
      <c r="S212" s="27">
        <v>641.44000000000005</v>
      </c>
      <c r="T212" s="27">
        <v>5.74</v>
      </c>
      <c r="U212" s="28"/>
      <c r="V212" s="28">
        <v>1.1100000000000001</v>
      </c>
      <c r="W212" s="20" t="str">
        <f t="shared" si="5"/>
        <v>concordant</v>
      </c>
    </row>
    <row r="213" spans="1:25" x14ac:dyDescent="0.25">
      <c r="A213" s="18" t="s">
        <v>288</v>
      </c>
      <c r="B213" s="63">
        <v>2244.8002879433661</v>
      </c>
      <c r="C213" s="63">
        <f t="shared" si="4"/>
        <v>2266.011797650538</v>
      </c>
      <c r="D213" s="18">
        <v>161659.67095539332</v>
      </c>
      <c r="E213" s="23">
        <v>24.86989728450737</v>
      </c>
      <c r="F213" s="18">
        <v>11.404819928577638</v>
      </c>
      <c r="G213" s="18">
        <v>0.50660321025819377</v>
      </c>
      <c r="H213" s="18">
        <v>1.8341521858852767</v>
      </c>
      <c r="I213" s="18">
        <v>0.91491153942189674</v>
      </c>
      <c r="J213" s="18">
        <v>0.15192160866128759</v>
      </c>
      <c r="K213" s="18">
        <v>0.76184509494649688</v>
      </c>
      <c r="L213" s="18">
        <v>0.83269809388116633</v>
      </c>
      <c r="M213" s="18">
        <v>911.72610424657557</v>
      </c>
      <c r="N213" s="18">
        <v>6.4771156656737503</v>
      </c>
      <c r="O213" s="18">
        <v>1057.7680254422341</v>
      </c>
      <c r="P213" s="18">
        <v>6.0121013335040061</v>
      </c>
      <c r="Q213" s="18">
        <v>1372.869746027884</v>
      </c>
      <c r="R213" s="18">
        <v>9.7450088379260933</v>
      </c>
      <c r="S213" s="23">
        <v>981.24699999999996</v>
      </c>
      <c r="T213" s="23">
        <v>7.5789999999999997</v>
      </c>
      <c r="U213" s="23"/>
      <c r="V213" s="28">
        <v>21.3</v>
      </c>
      <c r="W213" s="20" t="str">
        <f t="shared" si="5"/>
        <v>discord.</v>
      </c>
      <c r="Y213" s="18" t="s">
        <v>873</v>
      </c>
    </row>
    <row r="214" spans="1:25" x14ac:dyDescent="0.25">
      <c r="A214" s="18" t="s">
        <v>408</v>
      </c>
      <c r="B214" s="63">
        <v>1812.1288604706936</v>
      </c>
      <c r="C214" s="63">
        <f t="shared" si="4"/>
        <v>1966.8761855234752</v>
      </c>
      <c r="D214" s="18">
        <v>4963329.3999761101</v>
      </c>
      <c r="E214" s="23">
        <v>2.7519072272516696</v>
      </c>
      <c r="F214" s="18">
        <v>11.537236920471326</v>
      </c>
      <c r="G214" s="18">
        <v>0.66969339101336745</v>
      </c>
      <c r="H214" s="18">
        <v>1.7588245227712602</v>
      </c>
      <c r="I214" s="18">
        <v>1.4178257010688546</v>
      </c>
      <c r="J214" s="18">
        <v>0.14744743920084694</v>
      </c>
      <c r="K214" s="18">
        <v>1.2496961547373691</v>
      </c>
      <c r="L214" s="18">
        <v>0.88141733768492281</v>
      </c>
      <c r="M214" s="18">
        <v>886.63888661080603</v>
      </c>
      <c r="N214" s="18">
        <v>10.352075854099439</v>
      </c>
      <c r="O214" s="18">
        <v>1030.415486076351</v>
      </c>
      <c r="P214" s="18">
        <v>9.1783162576950872</v>
      </c>
      <c r="Q214" s="18">
        <v>1349.6634277741616</v>
      </c>
      <c r="R214" s="18">
        <v>12.925656584316016</v>
      </c>
      <c r="S214" s="27">
        <v>1004.2</v>
      </c>
      <c r="T214" s="27">
        <v>12.62</v>
      </c>
      <c r="U214" s="28"/>
      <c r="V214" s="28">
        <v>22</v>
      </c>
      <c r="W214" s="20" t="str">
        <f t="shared" si="5"/>
        <v>discord.</v>
      </c>
    </row>
    <row r="215" spans="1:25" x14ac:dyDescent="0.25">
      <c r="A215" s="18" t="s">
        <v>386</v>
      </c>
      <c r="B215" s="63">
        <v>386.31124666943293</v>
      </c>
      <c r="C215" s="63">
        <f t="shared" si="4"/>
        <v>453.70880160199584</v>
      </c>
      <c r="D215" s="18">
        <v>73968.80783217914</v>
      </c>
      <c r="E215" s="23">
        <v>1.3469797688974492</v>
      </c>
      <c r="F215" s="18">
        <v>12.984617860447923</v>
      </c>
      <c r="G215" s="18">
        <v>0.71872847432247189</v>
      </c>
      <c r="H215" s="18">
        <v>1.9444239927985352</v>
      </c>
      <c r="I215" s="18">
        <v>1.1867726384132049</v>
      </c>
      <c r="J215" s="18">
        <v>0.18358695855382845</v>
      </c>
      <c r="K215" s="18">
        <v>0.94437695955987877</v>
      </c>
      <c r="L215" s="18">
        <v>0.79575221823665787</v>
      </c>
      <c r="M215" s="18">
        <v>1086.5406802631412</v>
      </c>
      <c r="N215" s="18">
        <v>9.4429035709356413</v>
      </c>
      <c r="O215" s="18">
        <v>1096.5255722087911</v>
      </c>
      <c r="P215" s="18">
        <v>7.9578720271952079</v>
      </c>
      <c r="Q215" s="18">
        <v>1116.417541299387</v>
      </c>
      <c r="R215" s="18">
        <v>14.343498064252003</v>
      </c>
      <c r="S215" s="27">
        <v>1095.4059999999999</v>
      </c>
      <c r="T215" s="27">
        <v>8.0039999999999996</v>
      </c>
      <c r="U215" s="28"/>
      <c r="V215" s="28">
        <v>1.37</v>
      </c>
      <c r="W215" s="20" t="str">
        <f t="shared" si="5"/>
        <v>concordant</v>
      </c>
    </row>
    <row r="216" spans="1:25" x14ac:dyDescent="0.25">
      <c r="A216" s="18" t="s">
        <v>459</v>
      </c>
      <c r="B216" s="63">
        <v>649.90912759532273</v>
      </c>
      <c r="C216" s="63">
        <f t="shared" si="4"/>
        <v>676.79792072860278</v>
      </c>
      <c r="D216" s="18">
        <v>238046.71298034987</v>
      </c>
      <c r="E216" s="23">
        <v>5.6800111566134133</v>
      </c>
      <c r="F216" s="18">
        <v>12.927449595345271</v>
      </c>
      <c r="G216" s="18">
        <v>0.8623175947799343</v>
      </c>
      <c r="H216" s="18">
        <v>1.9886843761664232</v>
      </c>
      <c r="I216" s="18">
        <v>1.2239245969848569</v>
      </c>
      <c r="J216" s="18">
        <v>0.18696315148187678</v>
      </c>
      <c r="K216" s="18">
        <v>0.8684755196527878</v>
      </c>
      <c r="L216" s="18">
        <v>0.70958253620548251</v>
      </c>
      <c r="M216" s="18">
        <v>1104.9029604752129</v>
      </c>
      <c r="N216" s="18">
        <v>8.8185024682079529</v>
      </c>
      <c r="O216" s="18">
        <v>1111.675161293178</v>
      </c>
      <c r="P216" s="18">
        <v>8.2695139467306262</v>
      </c>
      <c r="Q216" s="18">
        <v>1124.9257878700557</v>
      </c>
      <c r="R216" s="18">
        <v>17.189504260542208</v>
      </c>
      <c r="S216" s="27">
        <v>1108.999</v>
      </c>
      <c r="T216" s="27">
        <v>7.91</v>
      </c>
      <c r="U216" s="28"/>
      <c r="V216" s="28">
        <v>0.89500000000000002</v>
      </c>
      <c r="W216" s="20" t="str">
        <f t="shared" si="5"/>
        <v>concordant</v>
      </c>
    </row>
    <row r="217" spans="1:25" x14ac:dyDescent="0.25">
      <c r="A217" s="18" t="s">
        <v>472</v>
      </c>
      <c r="B217" s="63">
        <v>212.05924272956506</v>
      </c>
      <c r="C217" s="63">
        <f t="shared" si="4"/>
        <v>253.69608895949909</v>
      </c>
      <c r="D217" s="18">
        <v>539998.24608933728</v>
      </c>
      <c r="E217" s="23">
        <v>1.1968707179752873</v>
      </c>
      <c r="F217" s="18">
        <v>12.688703470731387</v>
      </c>
      <c r="G217" s="18">
        <v>0.79423844844546132</v>
      </c>
      <c r="H217" s="18">
        <v>2.1770415974225155</v>
      </c>
      <c r="I217" s="18">
        <v>1.1267082042919561</v>
      </c>
      <c r="J217" s="18">
        <v>0.20062977111889477</v>
      </c>
      <c r="K217" s="18">
        <v>0.79915829745067068</v>
      </c>
      <c r="L217" s="18">
        <v>0.7092859485769667</v>
      </c>
      <c r="M217" s="18">
        <v>1178.7025198741685</v>
      </c>
      <c r="N217" s="18">
        <v>8.608699459493323</v>
      </c>
      <c r="O217" s="18">
        <v>1173.7324958159227</v>
      </c>
      <c r="P217" s="18">
        <v>7.839598535897494</v>
      </c>
      <c r="Q217" s="18">
        <v>1164.559603662934</v>
      </c>
      <c r="R217" s="18">
        <v>15.751553788991714</v>
      </c>
      <c r="S217" s="27">
        <v>1175.412</v>
      </c>
      <c r="T217" s="27">
        <v>7.5090000000000003</v>
      </c>
      <c r="U217" s="28"/>
      <c r="V217" s="28">
        <v>-0.627</v>
      </c>
      <c r="W217" s="20" t="str">
        <f t="shared" si="5"/>
        <v>concordant</v>
      </c>
    </row>
    <row r="218" spans="1:25" x14ac:dyDescent="0.25">
      <c r="A218" s="18" t="s">
        <v>491</v>
      </c>
      <c r="B218" s="63">
        <v>1333.1798082621679</v>
      </c>
      <c r="C218" s="63">
        <f t="shared" ref="C218:C281" si="6">B218+((B218/E218)*0.235)</f>
        <v>1358.9663415816412</v>
      </c>
      <c r="D218" s="18">
        <v>367645.67116185726</v>
      </c>
      <c r="E218" s="23">
        <v>12.149646137389698</v>
      </c>
      <c r="F218" s="18">
        <v>11.422441612824416</v>
      </c>
      <c r="G218" s="18">
        <v>0.57011098749700195</v>
      </c>
      <c r="H218" s="18">
        <v>1.971986911354827</v>
      </c>
      <c r="I218" s="18">
        <v>1.3845093661011409</v>
      </c>
      <c r="J218" s="18">
        <v>0.16346185387198772</v>
      </c>
      <c r="K218" s="18">
        <v>1.261678974495676</v>
      </c>
      <c r="L218" s="18">
        <v>0.91128236860443756</v>
      </c>
      <c r="M218" s="18">
        <v>975.98657567713849</v>
      </c>
      <c r="N218" s="18">
        <v>11.426988687152004</v>
      </c>
      <c r="O218" s="18">
        <v>1105.9864170789717</v>
      </c>
      <c r="P218" s="18">
        <v>9.3281422875265889</v>
      </c>
      <c r="Q218" s="18">
        <v>1371.4159134773563</v>
      </c>
      <c r="R218" s="18">
        <v>10.970178851084825</v>
      </c>
      <c r="S218" s="23">
        <v>1177.6199999999999</v>
      </c>
      <c r="T218" s="23">
        <v>10.119999999999999</v>
      </c>
      <c r="U218" s="23"/>
      <c r="V218" s="28">
        <v>22.7</v>
      </c>
      <c r="W218" s="20" t="str">
        <f t="shared" ref="W218:W281" si="7">IF(V218&gt;3.67, "discord.", IF(V218&lt;-1.69, "rev discord.", "concordant"))</f>
        <v>discord.</v>
      </c>
      <c r="Y218" s="18" t="s">
        <v>873</v>
      </c>
    </row>
    <row r="219" spans="1:25" x14ac:dyDescent="0.25">
      <c r="A219" s="18" t="s">
        <v>480</v>
      </c>
      <c r="B219" s="63">
        <v>774.05121204983868</v>
      </c>
      <c r="C219" s="63">
        <f t="shared" si="6"/>
        <v>808.23649967716426</v>
      </c>
      <c r="D219" s="18">
        <v>405565.52791406697</v>
      </c>
      <c r="E219" s="23">
        <v>5.3210619964569466</v>
      </c>
      <c r="F219" s="18">
        <v>11.435637231093116</v>
      </c>
      <c r="G219" s="18">
        <v>0.9685691881771531</v>
      </c>
      <c r="H219" s="18">
        <v>2.5549235133230868</v>
      </c>
      <c r="I219" s="18">
        <v>1.6681481739447119</v>
      </c>
      <c r="J219" s="18">
        <v>0.21162243491992166</v>
      </c>
      <c r="K219" s="18">
        <v>1.358152675925463</v>
      </c>
      <c r="L219" s="18">
        <v>0.81416788816415819</v>
      </c>
      <c r="M219" s="18">
        <v>1237.4557084329335</v>
      </c>
      <c r="N219" s="18">
        <v>15.29191989981166</v>
      </c>
      <c r="O219" s="18">
        <v>1287.8443902971112</v>
      </c>
      <c r="P219" s="18">
        <v>12.17399128466343</v>
      </c>
      <c r="Q219" s="18">
        <v>1372.8714238375949</v>
      </c>
      <c r="R219" s="18">
        <v>18.632866866152426</v>
      </c>
      <c r="S219" s="27">
        <v>1289.3800000000001</v>
      </c>
      <c r="T219" s="27">
        <v>12.66</v>
      </c>
      <c r="U219" s="28"/>
      <c r="V219" s="28">
        <v>6.25</v>
      </c>
      <c r="W219" s="20" t="str">
        <f t="shared" si="7"/>
        <v>discord.</v>
      </c>
    </row>
    <row r="220" spans="1:25" x14ac:dyDescent="0.25">
      <c r="A220" s="18" t="s">
        <v>599</v>
      </c>
      <c r="B220" s="63">
        <v>2191.6159663504122</v>
      </c>
      <c r="C220" s="63">
        <f t="shared" si="6"/>
        <v>2200.2174310210826</v>
      </c>
      <c r="D220" s="18">
        <v>10884098.090367936</v>
      </c>
      <c r="E220" s="23">
        <v>59.876982794398536</v>
      </c>
      <c r="F220" s="18">
        <v>11.277544530508537</v>
      </c>
      <c r="G220" s="18">
        <v>0.57567160276990337</v>
      </c>
      <c r="H220" s="18">
        <v>2.4634928744565991</v>
      </c>
      <c r="I220" s="18">
        <v>1.3883107052793415</v>
      </c>
      <c r="J220" s="18">
        <v>0.20227808211519177</v>
      </c>
      <c r="K220" s="18">
        <v>1.2633324266021877</v>
      </c>
      <c r="L220" s="18">
        <v>0.90997816396437925</v>
      </c>
      <c r="M220" s="18">
        <v>1187.5465519375637</v>
      </c>
      <c r="N220" s="18">
        <v>13.701887595676908</v>
      </c>
      <c r="O220" s="18">
        <v>1261.3876033445781</v>
      </c>
      <c r="P220" s="18">
        <v>10.026923736852495</v>
      </c>
      <c r="Q220" s="18">
        <v>1389.6222524688526</v>
      </c>
      <c r="R220" s="18">
        <v>11.04812587754418</v>
      </c>
      <c r="S220" s="23">
        <v>1312.171</v>
      </c>
      <c r="T220" s="23">
        <v>9.1449999999999996</v>
      </c>
      <c r="U220" s="23"/>
      <c r="V220" s="28">
        <v>11.7</v>
      </c>
      <c r="W220" s="20" t="str">
        <f t="shared" si="7"/>
        <v>discord.</v>
      </c>
      <c r="Y220" s="18" t="s">
        <v>873</v>
      </c>
    </row>
    <row r="221" spans="1:25" x14ac:dyDescent="0.25">
      <c r="A221" s="18" t="s">
        <v>375</v>
      </c>
      <c r="B221" s="63">
        <v>566.4089969136528</v>
      </c>
      <c r="C221" s="63">
        <f t="shared" si="6"/>
        <v>609.33217906389893</v>
      </c>
      <c r="D221" s="18">
        <v>210267.79991681653</v>
      </c>
      <c r="E221" s="23">
        <v>3.1010309023406162</v>
      </c>
      <c r="F221" s="18">
        <v>11.329598242601527</v>
      </c>
      <c r="G221" s="18">
        <v>0.63008974537226226</v>
      </c>
      <c r="H221" s="18">
        <v>2.6920186467225262</v>
      </c>
      <c r="I221" s="18">
        <v>1.0001942211834538</v>
      </c>
      <c r="J221" s="18">
        <v>0.22134953999312049</v>
      </c>
      <c r="K221" s="18">
        <v>0.77671004508338892</v>
      </c>
      <c r="L221" s="18">
        <v>0.77655922083249684</v>
      </c>
      <c r="M221" s="18">
        <v>1289.0019513344425</v>
      </c>
      <c r="N221" s="18">
        <v>9.0743612558859468</v>
      </c>
      <c r="O221" s="18">
        <v>1326.2663016730978</v>
      </c>
      <c r="P221" s="18">
        <v>7.4051886936960045</v>
      </c>
      <c r="Q221" s="18">
        <v>1386.9569074561552</v>
      </c>
      <c r="R221" s="18">
        <v>12.09839834991692</v>
      </c>
      <c r="S221" s="27">
        <v>1322.6949999999999</v>
      </c>
      <c r="T221" s="27">
        <v>7.6120000000000001</v>
      </c>
      <c r="U221" s="28"/>
      <c r="V221" s="28">
        <v>4.3899999999999997</v>
      </c>
      <c r="W221" s="20" t="str">
        <f t="shared" si="7"/>
        <v>discord.</v>
      </c>
    </row>
    <row r="222" spans="1:25" x14ac:dyDescent="0.25">
      <c r="A222" s="18" t="s">
        <v>513</v>
      </c>
      <c r="B222" s="63">
        <v>361.38461429677989</v>
      </c>
      <c r="C222" s="63">
        <f t="shared" si="6"/>
        <v>428.57818371163785</v>
      </c>
      <c r="D222" s="18">
        <v>130760.79669532906</v>
      </c>
      <c r="E222" s="23">
        <v>1.263891546457486</v>
      </c>
      <c r="F222" s="18">
        <v>11.375361147805343</v>
      </c>
      <c r="G222" s="18">
        <v>0.73335737702903137</v>
      </c>
      <c r="H222" s="18">
        <v>2.7389459910591807</v>
      </c>
      <c r="I222" s="18">
        <v>1.0760261663338668</v>
      </c>
      <c r="J222" s="18">
        <v>0.22622256251951645</v>
      </c>
      <c r="K222" s="18">
        <v>0.78707270196871459</v>
      </c>
      <c r="L222" s="18">
        <v>0.73146241847477855</v>
      </c>
      <c r="M222" s="18">
        <v>1314.6711138475669</v>
      </c>
      <c r="N222" s="18">
        <v>9.3605199964860049</v>
      </c>
      <c r="O222" s="18">
        <v>1339.0909794741829</v>
      </c>
      <c r="P222" s="18">
        <v>8.0037960700806252</v>
      </c>
      <c r="Q222" s="18">
        <v>1378.3232426922275</v>
      </c>
      <c r="R222" s="18">
        <v>14.103214052648354</v>
      </c>
      <c r="S222" s="27">
        <v>1333.3920000000001</v>
      </c>
      <c r="T222" s="27">
        <v>8.0259999999999998</v>
      </c>
      <c r="U222" s="28"/>
      <c r="V222" s="28">
        <v>2.81</v>
      </c>
      <c r="W222" s="20" t="str">
        <f t="shared" si="7"/>
        <v>concordant</v>
      </c>
    </row>
    <row r="223" spans="1:25" x14ac:dyDescent="0.25">
      <c r="A223" s="18" t="s">
        <v>487</v>
      </c>
      <c r="B223" s="63">
        <v>2520.7469365011548</v>
      </c>
      <c r="C223" s="63">
        <f t="shared" si="6"/>
        <v>2760.4906142752616</v>
      </c>
      <c r="D223" s="18">
        <v>1511144.8742813666</v>
      </c>
      <c r="E223" s="23">
        <v>2.4708702877075415</v>
      </c>
      <c r="F223" s="18">
        <v>11.276176263692074</v>
      </c>
      <c r="G223" s="18">
        <v>0.55360015676682006</v>
      </c>
      <c r="H223" s="18">
        <v>2.4100443417036366</v>
      </c>
      <c r="I223" s="18">
        <v>1.7009908486878773</v>
      </c>
      <c r="J223" s="18">
        <v>0.19765437367707125</v>
      </c>
      <c r="K223" s="18">
        <v>1.608383236803224</v>
      </c>
      <c r="L223" s="18">
        <v>0.94555666660047588</v>
      </c>
      <c r="M223" s="18">
        <v>1162.7072057669372</v>
      </c>
      <c r="N223" s="18">
        <v>17.111326871509959</v>
      </c>
      <c r="O223" s="18">
        <v>1245.5960751820407</v>
      </c>
      <c r="P223" s="18">
        <v>12.2072494058541</v>
      </c>
      <c r="Q223" s="18">
        <v>1391.9026475682542</v>
      </c>
      <c r="R223" s="18">
        <v>10.621227536318656</v>
      </c>
      <c r="S223" s="27">
        <v>1335.229</v>
      </c>
      <c r="T223" s="27">
        <v>9.0079999999999991</v>
      </c>
      <c r="U223" s="28"/>
      <c r="V223" s="28">
        <v>15.5</v>
      </c>
      <c r="W223" s="20" t="str">
        <f t="shared" si="7"/>
        <v>discord.</v>
      </c>
    </row>
    <row r="224" spans="1:25" x14ac:dyDescent="0.25">
      <c r="A224" s="18" t="s">
        <v>530</v>
      </c>
      <c r="B224" s="63">
        <v>657.16579725348049</v>
      </c>
      <c r="C224" s="63">
        <f t="shared" si="6"/>
        <v>715.76712924964761</v>
      </c>
      <c r="D224" s="18">
        <v>536945.34964364674</v>
      </c>
      <c r="E224" s="23">
        <v>2.6353319471418977</v>
      </c>
      <c r="F224" s="18">
        <v>11.440601624254358</v>
      </c>
      <c r="G224" s="18">
        <v>0.62913948721857826</v>
      </c>
      <c r="H224" s="18">
        <v>2.7425956550822743</v>
      </c>
      <c r="I224" s="18">
        <v>1.1463894440915072</v>
      </c>
      <c r="J224" s="18">
        <v>0.22785001649519179</v>
      </c>
      <c r="K224" s="18">
        <v>0.95832508250558124</v>
      </c>
      <c r="L224" s="18">
        <v>0.83595072114872482</v>
      </c>
      <c r="M224" s="18">
        <v>1323.2211820217615</v>
      </c>
      <c r="N224" s="18">
        <v>11.463975849348799</v>
      </c>
      <c r="O224" s="18">
        <v>1340.0816328631136</v>
      </c>
      <c r="P224" s="18">
        <v>8.5302386321575341</v>
      </c>
      <c r="Q224" s="18">
        <v>1367.0958499525757</v>
      </c>
      <c r="R224" s="18">
        <v>12.112976940922067</v>
      </c>
      <c r="S224" s="27">
        <v>1343.817</v>
      </c>
      <c r="T224" s="27">
        <v>8.4849999999999994</v>
      </c>
      <c r="U224" s="28"/>
      <c r="V224" s="28">
        <v>2.09</v>
      </c>
      <c r="W224" s="20" t="str">
        <f t="shared" si="7"/>
        <v>concordant</v>
      </c>
    </row>
    <row r="225" spans="1:23" x14ac:dyDescent="0.25">
      <c r="A225" s="18" t="s">
        <v>371</v>
      </c>
      <c r="B225" s="63">
        <v>465.37554904998996</v>
      </c>
      <c r="C225" s="63">
        <f t="shared" si="6"/>
        <v>491.23766221408926</v>
      </c>
      <c r="D225" s="18">
        <v>703018.26224353421</v>
      </c>
      <c r="E225" s="23">
        <v>4.228705262126887</v>
      </c>
      <c r="F225" s="18">
        <v>11.392507583745708</v>
      </c>
      <c r="G225" s="18">
        <v>0.59703776088384375</v>
      </c>
      <c r="H225" s="18">
        <v>2.7600773567604193</v>
      </c>
      <c r="I225" s="18">
        <v>1.0603483300931424</v>
      </c>
      <c r="J225" s="18">
        <v>0.22800546602091082</v>
      </c>
      <c r="K225" s="18">
        <v>0.87628887101865627</v>
      </c>
      <c r="L225" s="18">
        <v>0.82641604286931059</v>
      </c>
      <c r="M225" s="18">
        <v>1324.0372658961344</v>
      </c>
      <c r="N225" s="18">
        <v>10.488438680334525</v>
      </c>
      <c r="O225" s="18">
        <v>1344.8134546343747</v>
      </c>
      <c r="P225" s="18">
        <v>7.9033590483627449</v>
      </c>
      <c r="Q225" s="18">
        <v>1378.0065428531095</v>
      </c>
      <c r="R225" s="18">
        <v>11.476416828794754</v>
      </c>
      <c r="S225" s="27">
        <v>1348.3440000000001</v>
      </c>
      <c r="T225" s="27">
        <v>7.93</v>
      </c>
      <c r="U225" s="28"/>
      <c r="V225" s="28">
        <v>2.54</v>
      </c>
      <c r="W225" s="20" t="str">
        <f t="shared" si="7"/>
        <v>concordant</v>
      </c>
    </row>
    <row r="226" spans="1:23" x14ac:dyDescent="0.25">
      <c r="A226" s="18" t="s">
        <v>541</v>
      </c>
      <c r="B226" s="63">
        <v>210.66470687603297</v>
      </c>
      <c r="C226" s="63">
        <f t="shared" si="6"/>
        <v>249.14935344333821</v>
      </c>
      <c r="D226" s="18">
        <v>177611.19151659278</v>
      </c>
      <c r="E226" s="23">
        <v>1.2863884829833909</v>
      </c>
      <c r="F226" s="18">
        <v>11.614910253017854</v>
      </c>
      <c r="G226" s="18">
        <v>0.78221398594246438</v>
      </c>
      <c r="H226" s="18">
        <v>2.769788784280343</v>
      </c>
      <c r="I226" s="18">
        <v>1.0838186031452055</v>
      </c>
      <c r="J226" s="18">
        <v>0.23343161541617494</v>
      </c>
      <c r="K226" s="18">
        <v>0.75007198704873701</v>
      </c>
      <c r="L226" s="18">
        <v>0.69206413773675157</v>
      </c>
      <c r="M226" s="18">
        <v>1352.4590877190137</v>
      </c>
      <c r="N226" s="18">
        <v>9.1509470574441139</v>
      </c>
      <c r="O226" s="18">
        <v>1347.4325780581908</v>
      </c>
      <c r="P226" s="18">
        <v>8.0858434062721471</v>
      </c>
      <c r="Q226" s="18">
        <v>1339.4445217379964</v>
      </c>
      <c r="R226" s="18">
        <v>15.120339628850274</v>
      </c>
      <c r="S226" s="27">
        <v>1348.943</v>
      </c>
      <c r="T226" s="27">
        <v>7.7869999999999999</v>
      </c>
      <c r="U226" s="28"/>
      <c r="V226" s="28">
        <v>-0.56899999999999995</v>
      </c>
      <c r="W226" s="20" t="str">
        <f t="shared" si="7"/>
        <v>concordant</v>
      </c>
    </row>
    <row r="227" spans="1:23" x14ac:dyDescent="0.25">
      <c r="A227" s="18" t="s">
        <v>286</v>
      </c>
      <c r="B227" s="63">
        <v>493.46793533475727</v>
      </c>
      <c r="C227" s="63">
        <f t="shared" si="6"/>
        <v>554.45414846720143</v>
      </c>
      <c r="D227" s="18">
        <v>162694.20811604639</v>
      </c>
      <c r="E227" s="23">
        <v>1.9014947616410625</v>
      </c>
      <c r="F227" s="18">
        <v>10.949631112692506</v>
      </c>
      <c r="G227" s="18">
        <v>0.82052132818469037</v>
      </c>
      <c r="H227" s="18">
        <v>2.8633623226764224</v>
      </c>
      <c r="I227" s="18">
        <v>1.1803212848220594</v>
      </c>
      <c r="J227" s="18">
        <v>0.22744515779683949</v>
      </c>
      <c r="K227" s="18">
        <v>0.84835912970820815</v>
      </c>
      <c r="L227" s="18">
        <v>0.71875271641492389</v>
      </c>
      <c r="M227" s="18">
        <v>1321.0952568737064</v>
      </c>
      <c r="N227" s="18">
        <v>10.133813316234182</v>
      </c>
      <c r="O227" s="18">
        <v>1372.328651437293</v>
      </c>
      <c r="P227" s="18">
        <v>8.882845215942325</v>
      </c>
      <c r="Q227" s="18">
        <v>1452.9699614311346</v>
      </c>
      <c r="R227" s="18">
        <v>15.614820528107657</v>
      </c>
      <c r="S227" s="27">
        <v>1356.73</v>
      </c>
      <c r="T227" s="27">
        <v>9.0289999999999999</v>
      </c>
      <c r="U227" s="28"/>
      <c r="V227" s="28">
        <v>5.83</v>
      </c>
      <c r="W227" s="20" t="str">
        <f t="shared" si="7"/>
        <v>discord.</v>
      </c>
    </row>
    <row r="228" spans="1:23" x14ac:dyDescent="0.25">
      <c r="A228" s="18" t="s">
        <v>555</v>
      </c>
      <c r="B228" s="63">
        <v>1677.9447445861188</v>
      </c>
      <c r="C228" s="63">
        <f t="shared" si="6"/>
        <v>2872.5902441744456</v>
      </c>
      <c r="D228" s="18">
        <v>8982537.8116060682</v>
      </c>
      <c r="E228" s="23">
        <v>0.33007031384090008</v>
      </c>
      <c r="F228" s="18">
        <v>11.06748594692958</v>
      </c>
      <c r="G228" s="18">
        <v>0.80709710085168296</v>
      </c>
      <c r="H228" s="18">
        <v>2.6534201926728098</v>
      </c>
      <c r="I228" s="18">
        <v>1.8622469244439128</v>
      </c>
      <c r="J228" s="18">
        <v>0.21314422158053647</v>
      </c>
      <c r="K228" s="18">
        <v>1.6782603723103813</v>
      </c>
      <c r="L228" s="18">
        <v>0.90120184937962944</v>
      </c>
      <c r="M228" s="18">
        <v>1245.5472650970298</v>
      </c>
      <c r="N228" s="18">
        <v>19.008153630860306</v>
      </c>
      <c r="O228" s="18">
        <v>1315.5950326808907</v>
      </c>
      <c r="P228" s="18">
        <v>13.734095582095847</v>
      </c>
      <c r="Q228" s="18">
        <v>1431.6152156222058</v>
      </c>
      <c r="R228" s="18">
        <v>15.401540049936443</v>
      </c>
      <c r="S228" s="27">
        <v>1359.35</v>
      </c>
      <c r="T228" s="27">
        <v>12.66</v>
      </c>
      <c r="U228" s="28"/>
      <c r="V228" s="28">
        <v>10.4</v>
      </c>
      <c r="W228" s="20" t="str">
        <f t="shared" si="7"/>
        <v>discord.</v>
      </c>
    </row>
    <row r="229" spans="1:23" x14ac:dyDescent="0.25">
      <c r="A229" s="18" t="s">
        <v>500</v>
      </c>
      <c r="B229" s="63">
        <v>231.09295824221169</v>
      </c>
      <c r="C229" s="63">
        <f t="shared" si="6"/>
        <v>267.98904386204015</v>
      </c>
      <c r="D229" s="18">
        <v>198928.51399674377</v>
      </c>
      <c r="E229" s="23">
        <v>1.4718863606966084</v>
      </c>
      <c r="F229" s="18">
        <v>11.477388328103704</v>
      </c>
      <c r="G229" s="18">
        <v>0.75013441228512734</v>
      </c>
      <c r="H229" s="18">
        <v>2.8229751514588011</v>
      </c>
      <c r="I229" s="18">
        <v>1.1096978436884091</v>
      </c>
      <c r="J229" s="18">
        <v>0.23515794600821038</v>
      </c>
      <c r="K229" s="18">
        <v>0.81765296608433446</v>
      </c>
      <c r="L229" s="18">
        <v>0.73682486699859029</v>
      </c>
      <c r="M229" s="18">
        <v>1361.4752838494321</v>
      </c>
      <c r="N229" s="18">
        <v>10.035170008437944</v>
      </c>
      <c r="O229" s="18">
        <v>1361.6580747768194</v>
      </c>
      <c r="P229" s="18">
        <v>8.3205101314437115</v>
      </c>
      <c r="Q229" s="18">
        <v>1361.9285547744664</v>
      </c>
      <c r="R229" s="18">
        <v>14.454575145631111</v>
      </c>
      <c r="S229" s="27">
        <v>1361.6279999999999</v>
      </c>
      <c r="T229" s="27">
        <v>8.2449999999999992</v>
      </c>
      <c r="U229" s="28"/>
      <c r="V229" s="28">
        <v>2.06E-2</v>
      </c>
      <c r="W229" s="20" t="str">
        <f t="shared" si="7"/>
        <v>concordant</v>
      </c>
    </row>
    <row r="230" spans="1:23" x14ac:dyDescent="0.25">
      <c r="A230" s="18" t="s">
        <v>352</v>
      </c>
      <c r="B230" s="63">
        <v>615.11759391618375</v>
      </c>
      <c r="C230" s="63">
        <f t="shared" si="6"/>
        <v>658.77020397931608</v>
      </c>
      <c r="D230" s="18">
        <v>376953.92270779761</v>
      </c>
      <c r="E230" s="23">
        <v>3.3114316500489838</v>
      </c>
      <c r="F230" s="18">
        <v>11.310545589094923</v>
      </c>
      <c r="G230" s="18">
        <v>0.70077748374986859</v>
      </c>
      <c r="H230" s="18">
        <v>2.83536242120497</v>
      </c>
      <c r="I230" s="18">
        <v>1.0598431804768444</v>
      </c>
      <c r="J230" s="18">
        <v>0.23250964610912087</v>
      </c>
      <c r="K230" s="18">
        <v>0.79508860417383431</v>
      </c>
      <c r="L230" s="18">
        <v>0.75019457483899477</v>
      </c>
      <c r="M230" s="18">
        <v>1347.6387001565588</v>
      </c>
      <c r="N230" s="18">
        <v>9.6690700867861779</v>
      </c>
      <c r="O230" s="18">
        <v>1364.9428176145543</v>
      </c>
      <c r="P230" s="18">
        <v>7.9557765712708033</v>
      </c>
      <c r="Q230" s="18">
        <v>1392.1191075210156</v>
      </c>
      <c r="R230" s="18">
        <v>13.444766175039035</v>
      </c>
      <c r="S230" s="27">
        <v>1362.4780000000001</v>
      </c>
      <c r="T230" s="27">
        <v>8.01</v>
      </c>
      <c r="U230" s="28"/>
      <c r="V230" s="28">
        <v>1.96</v>
      </c>
      <c r="W230" s="20" t="str">
        <f t="shared" si="7"/>
        <v>concordant</v>
      </c>
    </row>
    <row r="231" spans="1:23" x14ac:dyDescent="0.25">
      <c r="A231" s="18" t="s">
        <v>583</v>
      </c>
      <c r="B231" s="63">
        <v>1262.960807214962</v>
      </c>
      <c r="C231" s="63">
        <f t="shared" si="6"/>
        <v>1494.1952489136154</v>
      </c>
      <c r="D231" s="18">
        <v>290528.35823300621</v>
      </c>
      <c r="E231" s="23">
        <v>1.2835276073721866</v>
      </c>
      <c r="F231" s="18">
        <v>11.240217086044666</v>
      </c>
      <c r="G231" s="18">
        <v>0.56389998021893706</v>
      </c>
      <c r="H231" s="18">
        <v>2.7695997717639544</v>
      </c>
      <c r="I231" s="18">
        <v>1.2243223052612908</v>
      </c>
      <c r="J231" s="18">
        <v>0.2262147559994839</v>
      </c>
      <c r="K231" s="18">
        <v>1.0867196243249053</v>
      </c>
      <c r="L231" s="18">
        <v>0.88760910395484582</v>
      </c>
      <c r="M231" s="18">
        <v>1314.6300738086868</v>
      </c>
      <c r="N231" s="18">
        <v>12.923813720988733</v>
      </c>
      <c r="O231" s="18">
        <v>1347.3816667396911</v>
      </c>
      <c r="P231" s="18">
        <v>9.13396112716066</v>
      </c>
      <c r="Q231" s="18">
        <v>1399.7507247847036</v>
      </c>
      <c r="R231" s="18">
        <v>10.807652298956214</v>
      </c>
      <c r="S231" s="27">
        <v>1364.893</v>
      </c>
      <c r="T231" s="27">
        <v>8.5139999999999993</v>
      </c>
      <c r="U231" s="28"/>
      <c r="V231" s="28">
        <v>4.53</v>
      </c>
      <c r="W231" s="20" t="str">
        <f t="shared" si="7"/>
        <v>discord.</v>
      </c>
    </row>
    <row r="232" spans="1:23" x14ac:dyDescent="0.25">
      <c r="A232" s="18" t="s">
        <v>593</v>
      </c>
      <c r="B232" s="63">
        <v>1081.5716070108228</v>
      </c>
      <c r="C232" s="63">
        <f t="shared" si="6"/>
        <v>1175.6539077591001</v>
      </c>
      <c r="D232" s="18">
        <v>1435276.9730129549</v>
      </c>
      <c r="E232" s="23">
        <v>2.7015636907901364</v>
      </c>
      <c r="F232" s="18">
        <v>11.360627498098076</v>
      </c>
      <c r="G232" s="18">
        <v>0.78907492121057132</v>
      </c>
      <c r="H232" s="18">
        <v>2.8247915399792918</v>
      </c>
      <c r="I232" s="18">
        <v>1.5269560706628333</v>
      </c>
      <c r="J232" s="18">
        <v>0.23286473123369125</v>
      </c>
      <c r="K232" s="18">
        <v>1.3072702546846189</v>
      </c>
      <c r="L232" s="18">
        <v>0.85612826708049861</v>
      </c>
      <c r="M232" s="18">
        <v>1349.4956398731001</v>
      </c>
      <c r="N232" s="18">
        <v>15.917422929880672</v>
      </c>
      <c r="O232" s="18">
        <v>1362.1403934015702</v>
      </c>
      <c r="P232" s="18">
        <v>11.451265904260936</v>
      </c>
      <c r="Q232" s="18">
        <v>1382.0184918856796</v>
      </c>
      <c r="R232" s="18">
        <v>15.159539392738225</v>
      </c>
      <c r="S232" s="27">
        <v>1366.52</v>
      </c>
      <c r="T232" s="27">
        <v>11.11</v>
      </c>
      <c r="U232" s="28"/>
      <c r="V232" s="28">
        <v>1.61</v>
      </c>
      <c r="W232" s="20" t="str">
        <f t="shared" si="7"/>
        <v>concordant</v>
      </c>
    </row>
    <row r="233" spans="1:23" x14ac:dyDescent="0.25">
      <c r="A233" s="18" t="s">
        <v>372</v>
      </c>
      <c r="B233" s="63">
        <v>572.44871584941347</v>
      </c>
      <c r="C233" s="63">
        <f t="shared" si="6"/>
        <v>600.96059548793789</v>
      </c>
      <c r="D233" s="18">
        <v>497004.75095024094</v>
      </c>
      <c r="E233" s="23">
        <v>4.7182244709971757</v>
      </c>
      <c r="F233" s="18">
        <v>11.266846779529825</v>
      </c>
      <c r="G233" s="18">
        <v>0.60896224479289052</v>
      </c>
      <c r="H233" s="18">
        <v>2.8421242525655486</v>
      </c>
      <c r="I233" s="18">
        <v>0.98975646760369373</v>
      </c>
      <c r="J233" s="18">
        <v>0.23289746395631197</v>
      </c>
      <c r="K233" s="18">
        <v>0.78024091474816093</v>
      </c>
      <c r="L233" s="18">
        <v>0.78831605580432085</v>
      </c>
      <c r="M233" s="18">
        <v>1349.6667907551637</v>
      </c>
      <c r="N233" s="18">
        <v>9.5013439649977727</v>
      </c>
      <c r="O233" s="18">
        <v>1366.731384899532</v>
      </c>
      <c r="P233" s="18">
        <v>7.4342587768503563</v>
      </c>
      <c r="Q233" s="18">
        <v>1393.4914886189194</v>
      </c>
      <c r="R233" s="18">
        <v>11.680984688610806</v>
      </c>
      <c r="S233" s="27">
        <v>1366.8689999999999</v>
      </c>
      <c r="T233" s="27">
        <v>7.52</v>
      </c>
      <c r="U233" s="28"/>
      <c r="V233" s="28">
        <v>1.97</v>
      </c>
      <c r="W233" s="20" t="str">
        <f t="shared" si="7"/>
        <v>concordant</v>
      </c>
    </row>
    <row r="234" spans="1:23" x14ac:dyDescent="0.25">
      <c r="A234" s="18" t="s">
        <v>328</v>
      </c>
      <c r="B234" s="63">
        <v>446.24969719300606</v>
      </c>
      <c r="C234" s="63">
        <f t="shared" si="6"/>
        <v>467.89123702298076</v>
      </c>
      <c r="D234" s="18">
        <v>201967.5110237273</v>
      </c>
      <c r="E234" s="23">
        <v>4.8457124430262422</v>
      </c>
      <c r="F234" s="18">
        <v>11.474261510508194</v>
      </c>
      <c r="G234" s="18">
        <v>0.59026911410447891</v>
      </c>
      <c r="H234" s="18">
        <v>2.8620271240875179</v>
      </c>
      <c r="I234" s="18">
        <v>1.0119000074588853</v>
      </c>
      <c r="J234" s="18">
        <v>0.23894934028678252</v>
      </c>
      <c r="K234" s="18">
        <v>0.8217876984755409</v>
      </c>
      <c r="L234" s="18">
        <v>0.81212342367625812</v>
      </c>
      <c r="M234" s="18">
        <v>1381.2326461227799</v>
      </c>
      <c r="N234" s="18">
        <v>10.217167002968495</v>
      </c>
      <c r="O234" s="18">
        <v>1371.9776689935604</v>
      </c>
      <c r="P234" s="18">
        <v>7.6143717531352877</v>
      </c>
      <c r="Q234" s="18">
        <v>1357.5796744607126</v>
      </c>
      <c r="R234" s="18">
        <v>11.382419293164048</v>
      </c>
      <c r="S234" s="27">
        <v>1370.636</v>
      </c>
      <c r="T234" s="27">
        <v>7.5289999999999999</v>
      </c>
      <c r="U234" s="28"/>
      <c r="V234" s="28">
        <v>-1.0900000000000001</v>
      </c>
      <c r="W234" s="20" t="str">
        <f t="shared" si="7"/>
        <v>concordant</v>
      </c>
    </row>
    <row r="235" spans="1:23" x14ac:dyDescent="0.25">
      <c r="A235" s="18" t="s">
        <v>358</v>
      </c>
      <c r="B235" s="63">
        <v>1857.2641382221241</v>
      </c>
      <c r="C235" s="63">
        <f t="shared" si="6"/>
        <v>2252.7319981331657</v>
      </c>
      <c r="D235" s="18">
        <v>153755.5273195834</v>
      </c>
      <c r="E235" s="23">
        <v>1.1036473926866712</v>
      </c>
      <c r="F235" s="18">
        <v>10.989049474406437</v>
      </c>
      <c r="G235" s="18">
        <v>0.79813966895472388</v>
      </c>
      <c r="H235" s="18">
        <v>2.7235854414405778</v>
      </c>
      <c r="I235" s="18">
        <v>1.9056899540868089</v>
      </c>
      <c r="J235" s="18">
        <v>0.21817230798267248</v>
      </c>
      <c r="K235" s="18">
        <v>1.7304697390691575</v>
      </c>
      <c r="L235" s="18">
        <v>0.90805418549754824</v>
      </c>
      <c r="M235" s="18">
        <v>1272.2103287550403</v>
      </c>
      <c r="N235" s="18">
        <v>19.979035030747923</v>
      </c>
      <c r="O235" s="18">
        <v>1334.9109330811764</v>
      </c>
      <c r="P235" s="18">
        <v>14.154351140424637</v>
      </c>
      <c r="Q235" s="18">
        <v>1436.9251073501259</v>
      </c>
      <c r="R235" s="18">
        <v>15.220881000682994</v>
      </c>
      <c r="S235" s="27">
        <v>1378.15</v>
      </c>
      <c r="T235" s="27">
        <v>12.6</v>
      </c>
      <c r="U235" s="28"/>
      <c r="V235" s="28">
        <v>9.3699999999999992</v>
      </c>
      <c r="W235" s="20" t="str">
        <f t="shared" si="7"/>
        <v>discord.</v>
      </c>
    </row>
    <row r="236" spans="1:23" x14ac:dyDescent="0.25">
      <c r="A236" s="18" t="s">
        <v>566</v>
      </c>
      <c r="B236" s="63">
        <v>243.56471039388262</v>
      </c>
      <c r="C236" s="63">
        <f t="shared" si="6"/>
        <v>278.70631831607642</v>
      </c>
      <c r="D236" s="18">
        <v>429432.98471674439</v>
      </c>
      <c r="E236" s="23">
        <v>1.6287731360867443</v>
      </c>
      <c r="F236" s="18">
        <v>11.339622548678641</v>
      </c>
      <c r="G236" s="18">
        <v>0.83715369513307669</v>
      </c>
      <c r="H236" s="18">
        <v>2.8964450709990457</v>
      </c>
      <c r="I236" s="18">
        <v>1.2743377644278111</v>
      </c>
      <c r="J236" s="18">
        <v>0.23861579031286417</v>
      </c>
      <c r="K236" s="18">
        <v>0.96078135981106993</v>
      </c>
      <c r="L236" s="18">
        <v>0.75394560738178329</v>
      </c>
      <c r="M236" s="18">
        <v>1379.4969086693065</v>
      </c>
      <c r="N236" s="18">
        <v>11.931796492103445</v>
      </c>
      <c r="O236" s="18">
        <v>1380.9865636307381</v>
      </c>
      <c r="P236" s="18">
        <v>9.6188730671705116</v>
      </c>
      <c r="Q236" s="18">
        <v>1383.2721703247153</v>
      </c>
      <c r="R236" s="18">
        <v>16.080603381849073</v>
      </c>
      <c r="S236" s="27">
        <v>1380.8409999999999</v>
      </c>
      <c r="T236" s="27">
        <v>9.5980000000000008</v>
      </c>
      <c r="U236" s="28"/>
      <c r="V236" s="28">
        <v>0.16700000000000001</v>
      </c>
      <c r="W236" s="20" t="str">
        <f t="shared" si="7"/>
        <v>concordant</v>
      </c>
    </row>
    <row r="237" spans="1:23" x14ac:dyDescent="0.25">
      <c r="A237" s="18" t="s">
        <v>363</v>
      </c>
      <c r="B237" s="63">
        <v>90.611699328399595</v>
      </c>
      <c r="C237" s="63">
        <f t="shared" si="6"/>
        <v>100.81118432093427</v>
      </c>
      <c r="D237" s="18">
        <v>24156.852513687962</v>
      </c>
      <c r="E237" s="23">
        <v>2.0877278958456702</v>
      </c>
      <c r="F237" s="18">
        <v>10.901139005092695</v>
      </c>
      <c r="G237" s="18">
        <v>0.90640928910436869</v>
      </c>
      <c r="H237" s="18">
        <v>2.9184260298450742</v>
      </c>
      <c r="I237" s="18">
        <v>1.3993822173208692</v>
      </c>
      <c r="J237" s="18">
        <v>0.23218533183801657</v>
      </c>
      <c r="K237" s="18">
        <v>1.0661210095396119</v>
      </c>
      <c r="L237" s="18">
        <v>0.76185119143554014</v>
      </c>
      <c r="M237" s="18">
        <v>1345.942211018973</v>
      </c>
      <c r="N237" s="18">
        <v>12.950425475269412</v>
      </c>
      <c r="O237" s="18">
        <v>1386.6985329458516</v>
      </c>
      <c r="P237" s="18">
        <v>10.583249272806029</v>
      </c>
      <c r="Q237" s="18">
        <v>1449.9651525591059</v>
      </c>
      <c r="R237" s="18">
        <v>17.25474572195651</v>
      </c>
      <c r="S237" s="27">
        <v>1381.64</v>
      </c>
      <c r="T237" s="27">
        <v>10.88</v>
      </c>
      <c r="U237" s="28"/>
      <c r="V237" s="28">
        <v>4.6100000000000003</v>
      </c>
      <c r="W237" s="20" t="str">
        <f t="shared" si="7"/>
        <v>discord.</v>
      </c>
    </row>
    <row r="238" spans="1:23" x14ac:dyDescent="0.25">
      <c r="A238" s="18" t="s">
        <v>364</v>
      </c>
      <c r="B238" s="63">
        <v>578.22254066099401</v>
      </c>
      <c r="C238" s="63">
        <f t="shared" si="6"/>
        <v>610.02135436718117</v>
      </c>
      <c r="D238" s="18">
        <v>218008.47883671991</v>
      </c>
      <c r="E238" s="23">
        <v>4.2731876198543457</v>
      </c>
      <c r="F238" s="18">
        <v>11.363470976602558</v>
      </c>
      <c r="G238" s="18">
        <v>0.66036816551010458</v>
      </c>
      <c r="H238" s="18">
        <v>2.9770545468990783</v>
      </c>
      <c r="I238" s="18">
        <v>1.5642818015028439</v>
      </c>
      <c r="J238" s="18">
        <v>0.24544924670528931</v>
      </c>
      <c r="K238" s="18">
        <v>1.417995638273247</v>
      </c>
      <c r="L238" s="18">
        <v>0.90648349735382983</v>
      </c>
      <c r="M238" s="18">
        <v>1414.9640970601308</v>
      </c>
      <c r="N238" s="18">
        <v>18.014818886640001</v>
      </c>
      <c r="O238" s="18">
        <v>1401.7784248574956</v>
      </c>
      <c r="P238" s="18">
        <v>11.890222963436827</v>
      </c>
      <c r="Q238" s="18">
        <v>1381.7636945454124</v>
      </c>
      <c r="R238" s="18">
        <v>12.689852084342988</v>
      </c>
      <c r="S238" s="27">
        <v>1392.86</v>
      </c>
      <c r="T238" s="27">
        <v>10.32</v>
      </c>
      <c r="U238" s="28"/>
      <c r="V238" s="28">
        <v>-1.84</v>
      </c>
      <c r="W238" s="20" t="str">
        <f t="shared" si="7"/>
        <v>rev discord.</v>
      </c>
    </row>
    <row r="239" spans="1:23" x14ac:dyDescent="0.25">
      <c r="A239" s="18" t="s">
        <v>562</v>
      </c>
      <c r="B239" s="63">
        <v>79.770358607995917</v>
      </c>
      <c r="C239" s="63">
        <f t="shared" si="6"/>
        <v>90.93278537755657</v>
      </c>
      <c r="D239" s="18">
        <v>35218.409915210701</v>
      </c>
      <c r="E239" s="23">
        <v>1.6793869881411878</v>
      </c>
      <c r="F239" s="18">
        <v>11.524523216719579</v>
      </c>
      <c r="G239" s="18">
        <v>0.81707868158474406</v>
      </c>
      <c r="H239" s="18">
        <v>2.9546453753333242</v>
      </c>
      <c r="I239" s="18">
        <v>1.3069294523390791</v>
      </c>
      <c r="J239" s="18">
        <v>0.24847177778752019</v>
      </c>
      <c r="K239" s="18">
        <v>1.0055909323568837</v>
      </c>
      <c r="L239" s="18">
        <v>0.76943015597140751</v>
      </c>
      <c r="M239" s="18">
        <v>1430.5896895170833</v>
      </c>
      <c r="N239" s="18">
        <v>12.901448461742348</v>
      </c>
      <c r="O239" s="18">
        <v>1396.0409527366833</v>
      </c>
      <c r="P239" s="18">
        <v>9.9150218846456255</v>
      </c>
      <c r="Q239" s="18">
        <v>1343.6316278888582</v>
      </c>
      <c r="R239" s="18">
        <v>16.123055106499578</v>
      </c>
      <c r="S239" s="27">
        <v>1395.7270000000001</v>
      </c>
      <c r="T239" s="27">
        <v>9.7189999999999994</v>
      </c>
      <c r="U239" s="28"/>
      <c r="V239" s="28">
        <v>-3.86</v>
      </c>
      <c r="W239" s="20" t="str">
        <f t="shared" si="7"/>
        <v>rev discord.</v>
      </c>
    </row>
    <row r="240" spans="1:23" x14ac:dyDescent="0.25">
      <c r="A240" s="18" t="s">
        <v>556</v>
      </c>
      <c r="B240" s="63">
        <v>1526.8281090544706</v>
      </c>
      <c r="C240" s="63">
        <f t="shared" si="6"/>
        <v>1727.7359734268348</v>
      </c>
      <c r="D240" s="18">
        <v>365058.02338836773</v>
      </c>
      <c r="E240" s="23">
        <v>1.7859161797807448</v>
      </c>
      <c r="F240" s="18">
        <v>10.988309129221722</v>
      </c>
      <c r="G240" s="18">
        <v>0.64466746631577598</v>
      </c>
      <c r="H240" s="18">
        <v>2.9103020676673568</v>
      </c>
      <c r="I240" s="18">
        <v>1.249396948913027</v>
      </c>
      <c r="J240" s="18">
        <v>0.23275393184818427</v>
      </c>
      <c r="K240" s="18">
        <v>1.0702225972238828</v>
      </c>
      <c r="L240" s="18">
        <v>0.85659133244640517</v>
      </c>
      <c r="M240" s="18">
        <v>1348.9162650157643</v>
      </c>
      <c r="N240" s="18">
        <v>13.026074058488916</v>
      </c>
      <c r="O240" s="18">
        <v>1384.5911825873384</v>
      </c>
      <c r="P240" s="18">
        <v>9.4421442307908592</v>
      </c>
      <c r="Q240" s="18">
        <v>1439.9964925158299</v>
      </c>
      <c r="R240" s="18">
        <v>12.288244816273732</v>
      </c>
      <c r="S240" s="27">
        <v>1396.8520000000001</v>
      </c>
      <c r="T240" s="27">
        <v>9.2609999999999992</v>
      </c>
      <c r="U240" s="28"/>
      <c r="V240" s="28">
        <v>4.49</v>
      </c>
      <c r="W240" s="20" t="str">
        <f t="shared" si="7"/>
        <v>discord.</v>
      </c>
    </row>
    <row r="241" spans="1:25" x14ac:dyDescent="0.25">
      <c r="A241" s="18" t="s">
        <v>295</v>
      </c>
      <c r="B241" s="63">
        <v>1240.9829320660515</v>
      </c>
      <c r="C241" s="63">
        <f t="shared" si="6"/>
        <v>1611.0182320986407</v>
      </c>
      <c r="D241" s="18">
        <v>98150.299742986317</v>
      </c>
      <c r="E241" s="23">
        <v>0.78811667159819054</v>
      </c>
      <c r="F241" s="18">
        <v>10.400447420521202</v>
      </c>
      <c r="G241" s="18">
        <v>0.75905001344319234</v>
      </c>
      <c r="H241" s="18">
        <v>2.9633495892119806</v>
      </c>
      <c r="I241" s="18">
        <v>1.31604333607152</v>
      </c>
      <c r="J241" s="18">
        <v>0.22494754748620521</v>
      </c>
      <c r="K241" s="18">
        <v>1.0747684958525392</v>
      </c>
      <c r="L241" s="18">
        <v>0.8166664929597206</v>
      </c>
      <c r="M241" s="18">
        <v>1307.9647039571278</v>
      </c>
      <c r="N241" s="18">
        <v>12.723232610735181</v>
      </c>
      <c r="O241" s="18">
        <v>1398.2733650744094</v>
      </c>
      <c r="P241" s="18">
        <v>9.9915904879734398</v>
      </c>
      <c r="Q241" s="18">
        <v>1538.7905712970553</v>
      </c>
      <c r="R241" s="18">
        <v>14.287015600328232</v>
      </c>
      <c r="S241" s="27">
        <v>1403.32</v>
      </c>
      <c r="T241" s="27">
        <v>10.71</v>
      </c>
      <c r="U241" s="28"/>
      <c r="V241" s="28">
        <v>10.6</v>
      </c>
      <c r="W241" s="20" t="str">
        <f t="shared" si="7"/>
        <v>discord.</v>
      </c>
    </row>
    <row r="242" spans="1:25" x14ac:dyDescent="0.25">
      <c r="A242" s="18" t="s">
        <v>444</v>
      </c>
      <c r="B242" s="63">
        <v>2047.4586488052821</v>
      </c>
      <c r="C242" s="63">
        <f t="shared" si="6"/>
        <v>2314.7152165989205</v>
      </c>
      <c r="D242" s="18">
        <v>770307.30194941408</v>
      </c>
      <c r="E242" s="23">
        <v>1.8003403487571628</v>
      </c>
      <c r="F242" s="18">
        <v>10.950447964409708</v>
      </c>
      <c r="G242" s="18">
        <v>0.71154541751043276</v>
      </c>
      <c r="H242" s="18">
        <v>2.9961505459251114</v>
      </c>
      <c r="I242" s="18">
        <v>1.2949615134267105</v>
      </c>
      <c r="J242" s="18">
        <v>0.23769652030523797</v>
      </c>
      <c r="K242" s="18">
        <v>1.0819548628468936</v>
      </c>
      <c r="L242" s="18">
        <v>0.83551121143657658</v>
      </c>
      <c r="M242" s="18">
        <v>1374.7107631890622</v>
      </c>
      <c r="N242" s="18">
        <v>13.394812161889831</v>
      </c>
      <c r="O242" s="18">
        <v>1406.6421630015607</v>
      </c>
      <c r="P242" s="18">
        <v>9.8587580729528099</v>
      </c>
      <c r="Q242" s="18">
        <v>1455.3406806528851</v>
      </c>
      <c r="R242" s="18">
        <v>13.534709006286448</v>
      </c>
      <c r="S242" s="27">
        <v>1414.2070000000001</v>
      </c>
      <c r="T242" s="27">
        <v>9.8460000000000001</v>
      </c>
      <c r="U242" s="28"/>
      <c r="V242" s="28">
        <v>3.82</v>
      </c>
      <c r="W242" s="20" t="str">
        <f t="shared" si="7"/>
        <v>discord.</v>
      </c>
    </row>
    <row r="243" spans="1:25" x14ac:dyDescent="0.25">
      <c r="A243" s="18" t="s">
        <v>399</v>
      </c>
      <c r="B243" s="63">
        <v>681.4530543870892</v>
      </c>
      <c r="C243" s="63">
        <f t="shared" si="6"/>
        <v>771.73212654364602</v>
      </c>
      <c r="D243" s="18">
        <v>671899.26230507996</v>
      </c>
      <c r="E243" s="23">
        <v>1.7738492870557825</v>
      </c>
      <c r="F243" s="18">
        <v>10.833643554126622</v>
      </c>
      <c r="G243" s="18">
        <v>0.64379720406691376</v>
      </c>
      <c r="H243" s="18">
        <v>3.0293955988944705</v>
      </c>
      <c r="I243" s="18">
        <v>1.0842358990764138</v>
      </c>
      <c r="J243" s="18">
        <v>0.23790015952655966</v>
      </c>
      <c r="K243" s="18">
        <v>0.87240546143750552</v>
      </c>
      <c r="L243" s="18">
        <v>0.80462698401763666</v>
      </c>
      <c r="M243" s="18">
        <v>1375.7713097457922</v>
      </c>
      <c r="N243" s="18">
        <v>10.808019074149001</v>
      </c>
      <c r="O243" s="18">
        <v>1415.0544643861692</v>
      </c>
      <c r="P243" s="18">
        <v>8.2771227413566066</v>
      </c>
      <c r="Q243" s="18">
        <v>1474.6762605290228</v>
      </c>
      <c r="R243" s="18">
        <v>12.214209689344671</v>
      </c>
      <c r="S243" s="27">
        <v>1418.1279999999999</v>
      </c>
      <c r="T243" s="27">
        <v>8.4689999999999994</v>
      </c>
      <c r="U243" s="28"/>
      <c r="V243" s="28">
        <v>4.49</v>
      </c>
      <c r="W243" s="20" t="str">
        <f t="shared" si="7"/>
        <v>discord.</v>
      </c>
    </row>
    <row r="244" spans="1:25" x14ac:dyDescent="0.25">
      <c r="A244" s="18" t="s">
        <v>542</v>
      </c>
      <c r="B244" s="63">
        <v>465.75413091844149</v>
      </c>
      <c r="C244" s="63">
        <f t="shared" si="6"/>
        <v>491.43329049592137</v>
      </c>
      <c r="D244" s="18">
        <v>1784450.2605009465</v>
      </c>
      <c r="E244" s="23">
        <v>4.2622976205896252</v>
      </c>
      <c r="F244" s="18">
        <v>10.983378790899648</v>
      </c>
      <c r="G244" s="18">
        <v>0.5010819074118521</v>
      </c>
      <c r="H244" s="18">
        <v>3.0561046882454761</v>
      </c>
      <c r="I244" s="18">
        <v>0.89861803436117149</v>
      </c>
      <c r="J244" s="18">
        <v>0.2434493402868404</v>
      </c>
      <c r="K244" s="18">
        <v>0.74594320122736846</v>
      </c>
      <c r="L244" s="18">
        <v>0.83010041274951751</v>
      </c>
      <c r="M244" s="18">
        <v>1404.6043114579084</v>
      </c>
      <c r="N244" s="18">
        <v>9.4146630229224684</v>
      </c>
      <c r="O244" s="18">
        <v>1421.7627828270302</v>
      </c>
      <c r="P244" s="18">
        <v>6.8749690747962404</v>
      </c>
      <c r="Q244" s="18">
        <v>1447.5353289335469</v>
      </c>
      <c r="R244" s="18">
        <v>9.5413197240707177</v>
      </c>
      <c r="S244" s="27">
        <v>1425.6769999999999</v>
      </c>
      <c r="T244" s="27">
        <v>6.819</v>
      </c>
      <c r="U244" s="28"/>
      <c r="V244" s="28">
        <v>2.02</v>
      </c>
      <c r="W244" s="20" t="str">
        <f t="shared" si="7"/>
        <v>concordant</v>
      </c>
    </row>
    <row r="245" spans="1:25" x14ac:dyDescent="0.25">
      <c r="A245" s="18" t="s">
        <v>550</v>
      </c>
      <c r="B245" s="63">
        <v>66.833680322266005</v>
      </c>
      <c r="C245" s="63">
        <f t="shared" si="6"/>
        <v>79.157984006034212</v>
      </c>
      <c r="D245" s="18">
        <v>19410.123004252229</v>
      </c>
      <c r="E245" s="23">
        <v>1.2743855781822448</v>
      </c>
      <c r="F245" s="18">
        <v>11.035738947241599</v>
      </c>
      <c r="G245" s="18">
        <v>1.1709164162614585</v>
      </c>
      <c r="H245" s="18">
        <v>3.136618058564574</v>
      </c>
      <c r="I245" s="18">
        <v>1.6721725102188083</v>
      </c>
      <c r="J245" s="18">
        <v>0.25367445438869363</v>
      </c>
      <c r="K245" s="18">
        <v>1.1937543848701684</v>
      </c>
      <c r="L245" s="18">
        <v>0.71389427680159778</v>
      </c>
      <c r="M245" s="18">
        <v>1457.3976003653811</v>
      </c>
      <c r="N245" s="18">
        <v>15.571340028697023</v>
      </c>
      <c r="O245" s="18">
        <v>1441.7206274365808</v>
      </c>
      <c r="P245" s="18">
        <v>12.875096125245818</v>
      </c>
      <c r="Q245" s="18">
        <v>1418.6526313635752</v>
      </c>
      <c r="R245" s="18">
        <v>22.384393946173645</v>
      </c>
      <c r="S245" s="27">
        <v>1444.53</v>
      </c>
      <c r="T245" s="27">
        <v>12.58</v>
      </c>
      <c r="U245" s="28"/>
      <c r="V245" s="28">
        <v>-1.68</v>
      </c>
      <c r="W245" s="20" t="str">
        <f t="shared" si="7"/>
        <v>concordant</v>
      </c>
    </row>
    <row r="246" spans="1:25" x14ac:dyDescent="0.25">
      <c r="A246" s="18" t="s">
        <v>343</v>
      </c>
      <c r="B246" s="63">
        <v>395.05884109787064</v>
      </c>
      <c r="C246" s="63">
        <f t="shared" si="6"/>
        <v>440.15268821938287</v>
      </c>
      <c r="D246" s="18">
        <v>236332.31296476995</v>
      </c>
      <c r="E246" s="23">
        <v>2.0587914667788536</v>
      </c>
      <c r="F246" s="18">
        <v>10.454711992683686</v>
      </c>
      <c r="G246" s="18">
        <v>0.61612986498493538</v>
      </c>
      <c r="H246" s="18">
        <v>2.1845997868108573</v>
      </c>
      <c r="I246" s="18">
        <v>2.3354946265728214</v>
      </c>
      <c r="J246" s="18">
        <v>0.16595304900702365</v>
      </c>
      <c r="K246" s="18">
        <v>2.2527528042091487</v>
      </c>
      <c r="L246" s="18">
        <v>0.96457203479629028</v>
      </c>
      <c r="M246" s="18">
        <v>989.77482932961186</v>
      </c>
      <c r="N246" s="18">
        <v>20.66985387108025</v>
      </c>
      <c r="O246" s="18">
        <v>1176.1452256652408</v>
      </c>
      <c r="P246" s="18">
        <v>16.269079102499404</v>
      </c>
      <c r="Q246" s="18">
        <v>1537.4261840840388</v>
      </c>
      <c r="R246" s="18">
        <v>11.592441835863156</v>
      </c>
      <c r="S246" s="27">
        <v>1456.2380000000001</v>
      </c>
      <c r="T246" s="27">
        <v>8.5410000000000004</v>
      </c>
      <c r="U246" s="28"/>
      <c r="V246" s="28">
        <v>42.6</v>
      </c>
      <c r="W246" s="20" t="str">
        <f t="shared" si="7"/>
        <v>discord.</v>
      </c>
    </row>
    <row r="247" spans="1:25" x14ac:dyDescent="0.25">
      <c r="A247" s="18" t="s">
        <v>512</v>
      </c>
      <c r="B247" s="63">
        <v>3973.0600821499729</v>
      </c>
      <c r="C247" s="63">
        <f t="shared" si="6"/>
        <v>4627.7179779655517</v>
      </c>
      <c r="D247" s="18">
        <v>5008128.7107749498</v>
      </c>
      <c r="E247" s="23">
        <v>1.4261939331565989</v>
      </c>
      <c r="F247" s="18">
        <v>9.6195006526650193</v>
      </c>
      <c r="G247" s="18">
        <v>0.60392586823143979</v>
      </c>
      <c r="H247" s="18">
        <v>2.947302561569825</v>
      </c>
      <c r="I247" s="18">
        <v>1.2739088364630995</v>
      </c>
      <c r="J247" s="18">
        <v>0.20603070097786602</v>
      </c>
      <c r="K247" s="18">
        <v>1.1216582673114908</v>
      </c>
      <c r="L247" s="18">
        <v>0.8804855066597076</v>
      </c>
      <c r="M247" s="18">
        <v>1207.6361311514941</v>
      </c>
      <c r="N247" s="18">
        <v>12.352443480888041</v>
      </c>
      <c r="O247" s="18">
        <v>1394.1538811274538</v>
      </c>
      <c r="P247" s="18">
        <v>9.658410594098541</v>
      </c>
      <c r="Q247" s="18">
        <v>1692.260466377722</v>
      </c>
      <c r="R247" s="18">
        <v>11.137154573669477</v>
      </c>
      <c r="S247" s="27">
        <v>1468.64</v>
      </c>
      <c r="T247" s="27">
        <v>10.69</v>
      </c>
      <c r="U247" s="28"/>
      <c r="V247" s="28">
        <v>24.7</v>
      </c>
      <c r="W247" s="20" t="str">
        <f t="shared" si="7"/>
        <v>discord.</v>
      </c>
    </row>
    <row r="248" spans="1:25" x14ac:dyDescent="0.25">
      <c r="A248" s="18" t="s">
        <v>324</v>
      </c>
      <c r="B248" s="63">
        <v>105.35406040631138</v>
      </c>
      <c r="C248" s="63">
        <f t="shared" si="6"/>
        <v>120.20950285475121</v>
      </c>
      <c r="D248" s="18">
        <v>4159531.7723142263</v>
      </c>
      <c r="E248" s="23">
        <v>1.6666083343807352</v>
      </c>
      <c r="F248" s="18">
        <v>10.7856190077145</v>
      </c>
      <c r="G248" s="18">
        <v>0.80469255115036287</v>
      </c>
      <c r="H248" s="18">
        <v>3.2701486046334782</v>
      </c>
      <c r="I248" s="18">
        <v>1.086565778260806</v>
      </c>
      <c r="J248" s="18">
        <v>0.25580185898826113</v>
      </c>
      <c r="K248" s="18">
        <v>0.73013360987648646</v>
      </c>
      <c r="L248" s="18">
        <v>0.67196448156609823</v>
      </c>
      <c r="M248" s="18">
        <v>1468.3274779609446</v>
      </c>
      <c r="N248" s="18">
        <v>9.5874572606985566</v>
      </c>
      <c r="O248" s="18">
        <v>1473.9794168216974</v>
      </c>
      <c r="P248" s="18">
        <v>8.4492946789600865</v>
      </c>
      <c r="Q248" s="18">
        <v>1482.1099869459906</v>
      </c>
      <c r="R248" s="18">
        <v>15.251597085195613</v>
      </c>
      <c r="S248" s="27">
        <v>1472.202</v>
      </c>
      <c r="T248" s="27">
        <v>8.1620000000000008</v>
      </c>
      <c r="U248" s="28"/>
      <c r="V248" s="28">
        <v>0.60099999999999998</v>
      </c>
      <c r="W248" s="20" t="str">
        <f t="shared" si="7"/>
        <v>concordant</v>
      </c>
    </row>
    <row r="249" spans="1:25" x14ac:dyDescent="0.25">
      <c r="A249" s="18" t="s">
        <v>329</v>
      </c>
      <c r="B249" s="63">
        <v>1529.8323701192428</v>
      </c>
      <c r="C249" s="63">
        <f t="shared" si="6"/>
        <v>1562.5340428720692</v>
      </c>
      <c r="D249" s="18">
        <v>704029.58743881457</v>
      </c>
      <c r="E249" s="23">
        <v>10.993645789784539</v>
      </c>
      <c r="F249" s="18">
        <v>9.9000145198730714</v>
      </c>
      <c r="G249" s="18">
        <v>0.55991666890689418</v>
      </c>
      <c r="H249" s="18">
        <v>2.645556606626263</v>
      </c>
      <c r="I249" s="18">
        <v>1.4314922174243774</v>
      </c>
      <c r="J249" s="18">
        <v>0.18977689491092617</v>
      </c>
      <c r="K249" s="18">
        <v>1.317445140157582</v>
      </c>
      <c r="L249" s="18">
        <v>0.92032993551861886</v>
      </c>
      <c r="M249" s="18">
        <v>1120.1663579572853</v>
      </c>
      <c r="N249" s="18">
        <v>13.546565157451937</v>
      </c>
      <c r="O249" s="18">
        <v>1313.4071766790842</v>
      </c>
      <c r="P249" s="18">
        <v>10.548427868545787</v>
      </c>
      <c r="Q249" s="18">
        <v>1644.4802770715576</v>
      </c>
      <c r="R249" s="18">
        <v>10.388675579306891</v>
      </c>
      <c r="S249" s="23">
        <v>1475.365</v>
      </c>
      <c r="T249" s="23">
        <v>9.4009999999999998</v>
      </c>
      <c r="U249" s="23"/>
      <c r="V249" s="28">
        <v>31.7</v>
      </c>
      <c r="W249" s="20" t="str">
        <f t="shared" si="7"/>
        <v>discord.</v>
      </c>
      <c r="Y249" s="18" t="s">
        <v>873</v>
      </c>
    </row>
    <row r="250" spans="1:25" x14ac:dyDescent="0.25">
      <c r="A250" s="18" t="s">
        <v>335</v>
      </c>
      <c r="B250" s="63">
        <v>1021.4161749009559</v>
      </c>
      <c r="C250" s="63">
        <f t="shared" si="6"/>
        <v>1217.4114083693769</v>
      </c>
      <c r="D250" s="18">
        <v>693554.75108171906</v>
      </c>
      <c r="E250" s="23">
        <v>1.2246869316870355</v>
      </c>
      <c r="F250" s="18">
        <v>10.722784356179387</v>
      </c>
      <c r="G250" s="18">
        <v>0.44766948008634189</v>
      </c>
      <c r="H250" s="18">
        <v>3.3074710856428524</v>
      </c>
      <c r="I250" s="18">
        <v>1.0505021621512629</v>
      </c>
      <c r="J250" s="18">
        <v>0.25833339621896201</v>
      </c>
      <c r="K250" s="18">
        <v>0.95033926322461648</v>
      </c>
      <c r="L250" s="18">
        <v>0.9046523629027774</v>
      </c>
      <c r="M250" s="18">
        <v>1481.3095504155433</v>
      </c>
      <c r="N250" s="18">
        <v>12.577150552529702</v>
      </c>
      <c r="O250" s="18">
        <v>1482.815633686622</v>
      </c>
      <c r="P250" s="18">
        <v>8.1904915377912175</v>
      </c>
      <c r="Q250" s="18">
        <v>1484.953570913352</v>
      </c>
      <c r="R250" s="18">
        <v>8.4815457267548027</v>
      </c>
      <c r="S250" s="27">
        <v>1483.827</v>
      </c>
      <c r="T250" s="27">
        <v>7.0350000000000001</v>
      </c>
      <c r="U250" s="28"/>
      <c r="V250" s="28">
        <v>0.19900000000000001</v>
      </c>
      <c r="W250" s="20" t="str">
        <f t="shared" si="7"/>
        <v>concordant</v>
      </c>
    </row>
    <row r="251" spans="1:25" x14ac:dyDescent="0.25">
      <c r="A251" s="18" t="s">
        <v>502</v>
      </c>
      <c r="B251" s="63">
        <v>1577.348312830879</v>
      </c>
      <c r="C251" s="63">
        <f t="shared" si="6"/>
        <v>1799.4173975111351</v>
      </c>
      <c r="D251" s="18">
        <v>1020382.8245076635</v>
      </c>
      <c r="E251" s="23">
        <v>1.6691961154744792</v>
      </c>
      <c r="F251" s="18">
        <v>10.431006562293266</v>
      </c>
      <c r="G251" s="18">
        <v>0.72239080159397984</v>
      </c>
      <c r="H251" s="18">
        <v>3.2807428365763083</v>
      </c>
      <c r="I251" s="18">
        <v>1.3635444102751384</v>
      </c>
      <c r="J251" s="18">
        <v>0.24896398672082859</v>
      </c>
      <c r="K251" s="18">
        <v>1.1564620814911462</v>
      </c>
      <c r="L251" s="18">
        <v>0.84812938454846032</v>
      </c>
      <c r="M251" s="18">
        <v>1433.1306819497338</v>
      </c>
      <c r="N251" s="18">
        <v>14.860621959812988</v>
      </c>
      <c r="O251" s="18">
        <v>1476.4954607114341</v>
      </c>
      <c r="P251" s="18">
        <v>10.611286943857181</v>
      </c>
      <c r="Q251" s="18">
        <v>1539.3710930250986</v>
      </c>
      <c r="R251" s="18">
        <v>13.58786597136293</v>
      </c>
      <c r="S251" s="27">
        <v>1490.7</v>
      </c>
      <c r="T251" s="27">
        <v>10.43</v>
      </c>
      <c r="U251" s="28"/>
      <c r="V251" s="28">
        <v>5.0999999999999996</v>
      </c>
      <c r="W251" s="20" t="str">
        <f t="shared" si="7"/>
        <v>discord.</v>
      </c>
    </row>
    <row r="252" spans="1:25" x14ac:dyDescent="0.25">
      <c r="A252" s="18" t="s">
        <v>545</v>
      </c>
      <c r="B252" s="63">
        <v>836.60255398005199</v>
      </c>
      <c r="C252" s="63">
        <f t="shared" si="6"/>
        <v>1042.8644408069829</v>
      </c>
      <c r="D252" s="18">
        <v>209037.12265855237</v>
      </c>
      <c r="E252" s="23">
        <v>0.95316494583546363</v>
      </c>
      <c r="F252" s="18">
        <v>10.69960433149606</v>
      </c>
      <c r="G252" s="18">
        <v>0.69533708604814282</v>
      </c>
      <c r="H252" s="18">
        <v>3.3324526911200314</v>
      </c>
      <c r="I252" s="18">
        <v>1.6925556904706183</v>
      </c>
      <c r="J252" s="18">
        <v>0.25913756539576782</v>
      </c>
      <c r="K252" s="18">
        <v>1.543102406605122</v>
      </c>
      <c r="L252" s="18">
        <v>0.91169963581881286</v>
      </c>
      <c r="M252" s="18">
        <v>1485.4279754870101</v>
      </c>
      <c r="N252" s="18">
        <v>20.472534299882227</v>
      </c>
      <c r="O252" s="18">
        <v>1488.6874376953406</v>
      </c>
      <c r="P252" s="18">
        <v>13.219882033353429</v>
      </c>
      <c r="Q252" s="18">
        <v>1493.316543368491</v>
      </c>
      <c r="R252" s="18">
        <v>13.160326397513359</v>
      </c>
      <c r="S252" s="27">
        <v>1491.03</v>
      </c>
      <c r="T252" s="27">
        <v>11.08</v>
      </c>
      <c r="U252" s="28"/>
      <c r="V252" s="28">
        <v>0.439</v>
      </c>
      <c r="W252" s="20" t="str">
        <f t="shared" si="7"/>
        <v>concordant</v>
      </c>
    </row>
    <row r="253" spans="1:25" x14ac:dyDescent="0.25">
      <c r="A253" s="18" t="s">
        <v>434</v>
      </c>
      <c r="B253" s="63">
        <v>81.784279738639938</v>
      </c>
      <c r="C253" s="63">
        <f t="shared" si="6"/>
        <v>91.365013496464485</v>
      </c>
      <c r="D253" s="18">
        <v>60876.958665454251</v>
      </c>
      <c r="E253" s="23">
        <v>2.0060369304056747</v>
      </c>
      <c r="F253" s="18">
        <v>10.883805417878925</v>
      </c>
      <c r="G253" s="18">
        <v>0.86482264017279686</v>
      </c>
      <c r="H253" s="18">
        <v>3.3862001532772767</v>
      </c>
      <c r="I253" s="18">
        <v>1.579048467533827</v>
      </c>
      <c r="J253" s="18">
        <v>0.26854487450806391</v>
      </c>
      <c r="K253" s="18">
        <v>1.3210672644606745</v>
      </c>
      <c r="L253" s="18">
        <v>0.83662236569845749</v>
      </c>
      <c r="M253" s="18">
        <v>1533.4116065916246</v>
      </c>
      <c r="N253" s="18">
        <v>18.028321806213512</v>
      </c>
      <c r="O253" s="18">
        <v>1501.2065629655408</v>
      </c>
      <c r="P253" s="18">
        <v>12.378586762426835</v>
      </c>
      <c r="Q253" s="18">
        <v>1456.0193017275769</v>
      </c>
      <c r="R253" s="18">
        <v>16.451668699035622</v>
      </c>
      <c r="S253" s="27">
        <v>1491.05</v>
      </c>
      <c r="T253" s="27">
        <v>11.86</v>
      </c>
      <c r="U253" s="28"/>
      <c r="V253" s="28">
        <v>-3.64</v>
      </c>
      <c r="W253" s="20" t="str">
        <f t="shared" si="7"/>
        <v>rev discord.</v>
      </c>
    </row>
    <row r="254" spans="1:25" x14ac:dyDescent="0.25">
      <c r="A254" s="18" t="s">
        <v>523</v>
      </c>
      <c r="B254" s="63">
        <v>1053.6639473876332</v>
      </c>
      <c r="C254" s="63">
        <f t="shared" si="6"/>
        <v>1356.5226213555281</v>
      </c>
      <c r="D254" s="18">
        <v>36134088.904060192</v>
      </c>
      <c r="E254" s="23">
        <v>0.81757944849993736</v>
      </c>
      <c r="F254" s="18">
        <v>10.041166498539575</v>
      </c>
      <c r="G254" s="18">
        <v>0.67098513211318478</v>
      </c>
      <c r="H254" s="18">
        <v>2.9477346424002868</v>
      </c>
      <c r="I254" s="18">
        <v>1.6194385626660903</v>
      </c>
      <c r="J254" s="18">
        <v>0.21506007069794575</v>
      </c>
      <c r="K254" s="18">
        <v>1.4738928762744876</v>
      </c>
      <c r="L254" s="18">
        <v>0.91012583635652711</v>
      </c>
      <c r="M254" s="18">
        <v>1255.7196871813676</v>
      </c>
      <c r="N254" s="18">
        <v>16.816946610112268</v>
      </c>
      <c r="O254" s="18">
        <v>1394.2650212125454</v>
      </c>
      <c r="P254" s="18">
        <v>12.278801796643734</v>
      </c>
      <c r="Q254" s="18">
        <v>1613.0404729098036</v>
      </c>
      <c r="R254" s="18">
        <v>12.498308486817223</v>
      </c>
      <c r="S254" s="27">
        <v>1495.48</v>
      </c>
      <c r="T254" s="27">
        <v>10.85</v>
      </c>
      <c r="U254" s="28"/>
      <c r="V254" s="28">
        <v>20.399999999999999</v>
      </c>
      <c r="W254" s="20" t="str">
        <f t="shared" si="7"/>
        <v>discord.</v>
      </c>
    </row>
    <row r="255" spans="1:25" x14ac:dyDescent="0.25">
      <c r="A255" s="18" t="s">
        <v>384</v>
      </c>
      <c r="B255" s="63">
        <v>238.7374917754874</v>
      </c>
      <c r="C255" s="63">
        <f t="shared" si="6"/>
        <v>259.95394136929337</v>
      </c>
      <c r="D255" s="18">
        <v>185090.48528102154</v>
      </c>
      <c r="E255" s="23">
        <v>2.6443307735908186</v>
      </c>
      <c r="F255" s="18">
        <v>9.6366062472438294</v>
      </c>
      <c r="G255" s="18">
        <v>0.88484576300673901</v>
      </c>
      <c r="H255" s="18">
        <v>3.5189115695758839</v>
      </c>
      <c r="I255" s="18">
        <v>1.2830218792301609</v>
      </c>
      <c r="J255" s="18">
        <v>0.24632530532341501</v>
      </c>
      <c r="K255" s="18">
        <v>0.92907977404186615</v>
      </c>
      <c r="L255" s="18">
        <v>0.72413400666193861</v>
      </c>
      <c r="M255" s="18">
        <v>1419.4969605395652</v>
      </c>
      <c r="N255" s="18">
        <v>11.837209009749927</v>
      </c>
      <c r="O255" s="18">
        <v>1531.47297726072</v>
      </c>
      <c r="P255" s="18">
        <v>10.145020632367277</v>
      </c>
      <c r="Q255" s="18">
        <v>1689.7401107417268</v>
      </c>
      <c r="R255" s="18">
        <v>16.321391692704196</v>
      </c>
      <c r="S255" s="27">
        <v>1497.7</v>
      </c>
      <c r="T255" s="27">
        <v>10.97</v>
      </c>
      <c r="U255" s="28"/>
      <c r="V255" s="28">
        <v>11.9</v>
      </c>
      <c r="W255" s="20" t="str">
        <f t="shared" si="7"/>
        <v>discord.</v>
      </c>
    </row>
    <row r="256" spans="1:25" x14ac:dyDescent="0.25">
      <c r="A256" s="18" t="s">
        <v>578</v>
      </c>
      <c r="B256" s="63">
        <v>230.78566975384703</v>
      </c>
      <c r="C256" s="63">
        <f t="shared" si="6"/>
        <v>265.13893792702771</v>
      </c>
      <c r="D256" s="18">
        <v>144569.49780745129</v>
      </c>
      <c r="E256" s="23">
        <v>1.5787328331833816</v>
      </c>
      <c r="F256" s="18">
        <v>10.537485559112156</v>
      </c>
      <c r="G256" s="18">
        <v>0.66414070879565279</v>
      </c>
      <c r="H256" s="18">
        <v>3.4368420857052788</v>
      </c>
      <c r="I256" s="18">
        <v>1.0794520996600809</v>
      </c>
      <c r="J256" s="18">
        <v>0.26398810780070264</v>
      </c>
      <c r="K256" s="18">
        <v>0.85091803494546714</v>
      </c>
      <c r="L256" s="18">
        <v>0.78828697930498337</v>
      </c>
      <c r="M256" s="18">
        <v>1510.2136167277133</v>
      </c>
      <c r="N256" s="18">
        <v>11.456389389732294</v>
      </c>
      <c r="O256" s="18">
        <v>1512.8627521280464</v>
      </c>
      <c r="P256" s="18">
        <v>8.4904168669072533</v>
      </c>
      <c r="Q256" s="18">
        <v>1516.5568079612674</v>
      </c>
      <c r="R256" s="18">
        <v>12.529397393200952</v>
      </c>
      <c r="S256" s="27">
        <v>1513.105</v>
      </c>
      <c r="T256" s="27">
        <v>8.4770000000000003</v>
      </c>
      <c r="U256" s="28"/>
      <c r="V256" s="28">
        <v>0.28299999999999997</v>
      </c>
      <c r="W256" s="20" t="str">
        <f t="shared" si="7"/>
        <v>concordant</v>
      </c>
    </row>
    <row r="257" spans="1:25" x14ac:dyDescent="0.25">
      <c r="A257" s="18" t="s">
        <v>594</v>
      </c>
      <c r="B257" s="63">
        <v>214.75406434678004</v>
      </c>
      <c r="C257" s="63">
        <f t="shared" si="6"/>
        <v>243.52470351879933</v>
      </c>
      <c r="D257" s="18">
        <v>82517.468686897409</v>
      </c>
      <c r="E257" s="23">
        <v>1.7541217913078164</v>
      </c>
      <c r="F257" s="18">
        <v>10.540785193528048</v>
      </c>
      <c r="G257" s="18">
        <v>0.78108318396067511</v>
      </c>
      <c r="H257" s="18">
        <v>3.4414171897754429</v>
      </c>
      <c r="I257" s="18">
        <v>1.2585226601120969</v>
      </c>
      <c r="J257" s="18">
        <v>0.26359873085337071</v>
      </c>
      <c r="K257" s="18">
        <v>0.98677038410138318</v>
      </c>
      <c r="L257" s="18">
        <v>0.78407041476193329</v>
      </c>
      <c r="M257" s="18">
        <v>1508.2274653069685</v>
      </c>
      <c r="N257" s="18">
        <v>13.269943060610558</v>
      </c>
      <c r="O257" s="18">
        <v>1513.9092373470041</v>
      </c>
      <c r="P257" s="18">
        <v>9.9019441337325134</v>
      </c>
      <c r="Q257" s="18">
        <v>1521.8463759278609</v>
      </c>
      <c r="R257" s="18">
        <v>14.725258501767485</v>
      </c>
      <c r="S257" s="27">
        <v>1514.32</v>
      </c>
      <c r="T257" s="27">
        <v>9.9130000000000003</v>
      </c>
      <c r="U257" s="28"/>
      <c r="V257" s="28">
        <v>0.60399999999999998</v>
      </c>
      <c r="W257" s="20" t="str">
        <f t="shared" si="7"/>
        <v>concordant</v>
      </c>
    </row>
    <row r="258" spans="1:25" x14ac:dyDescent="0.25">
      <c r="A258" s="18" t="s">
        <v>518</v>
      </c>
      <c r="B258" s="63">
        <v>144.74417027511078</v>
      </c>
      <c r="C258" s="63">
        <f t="shared" si="6"/>
        <v>169.63978689156852</v>
      </c>
      <c r="D258" s="18">
        <v>233216.57251864899</v>
      </c>
      <c r="E258" s="23">
        <v>1.3662999611009761</v>
      </c>
      <c r="F258" s="18">
        <v>10.482840495681742</v>
      </c>
      <c r="G258" s="18">
        <v>0.8532352585155909</v>
      </c>
      <c r="H258" s="18">
        <v>3.4832899911772528</v>
      </c>
      <c r="I258" s="18">
        <v>1.205898583688612</v>
      </c>
      <c r="J258" s="18">
        <v>0.26594105398688928</v>
      </c>
      <c r="K258" s="18">
        <v>0.85214355074779602</v>
      </c>
      <c r="L258" s="18">
        <v>0.70664611624408125</v>
      </c>
      <c r="M258" s="18">
        <v>1520.1660712725502</v>
      </c>
      <c r="N258" s="18">
        <v>11.539934197873322</v>
      </c>
      <c r="O258" s="18">
        <v>1523.4372238793733</v>
      </c>
      <c r="P258" s="18">
        <v>9.5136288584307067</v>
      </c>
      <c r="Q258" s="18">
        <v>1527.9658273375273</v>
      </c>
      <c r="R258" s="18">
        <v>16.072064865432594</v>
      </c>
      <c r="S258" s="27">
        <v>1522.816</v>
      </c>
      <c r="T258" s="27">
        <v>9.4049999999999994</v>
      </c>
      <c r="U258" s="28"/>
      <c r="V258" s="28">
        <v>0.33700000000000002</v>
      </c>
      <c r="W258" s="20" t="str">
        <f t="shared" si="7"/>
        <v>concordant</v>
      </c>
    </row>
    <row r="259" spans="1:25" x14ac:dyDescent="0.25">
      <c r="A259" s="18" t="s">
        <v>546</v>
      </c>
      <c r="B259" s="63">
        <v>68.189655511214369</v>
      </c>
      <c r="C259" s="63">
        <f t="shared" si="6"/>
        <v>79.288217771835718</v>
      </c>
      <c r="D259" s="18">
        <v>897464.6649406401</v>
      </c>
      <c r="E259" s="23">
        <v>1.4438418840962777</v>
      </c>
      <c r="F259" s="18">
        <v>10.600317430267598</v>
      </c>
      <c r="G259" s="18">
        <v>1.0113571857313539</v>
      </c>
      <c r="H259" s="18">
        <v>3.479385959296418</v>
      </c>
      <c r="I259" s="18">
        <v>1.4174197441096583</v>
      </c>
      <c r="J259" s="18">
        <v>0.26752722932444239</v>
      </c>
      <c r="K259" s="18">
        <v>0.99309383464468137</v>
      </c>
      <c r="L259" s="18">
        <v>0.70063496629820543</v>
      </c>
      <c r="M259" s="18">
        <v>1528.2381237981044</v>
      </c>
      <c r="N259" s="18">
        <v>13.512005745599367</v>
      </c>
      <c r="O259" s="18">
        <v>1522.5526469776107</v>
      </c>
      <c r="P259" s="18">
        <v>11.179697689625755</v>
      </c>
      <c r="Q259" s="18">
        <v>1514.6425604683652</v>
      </c>
      <c r="R259" s="18">
        <v>19.084217844762179</v>
      </c>
      <c r="S259" s="27">
        <v>1523.67</v>
      </c>
      <c r="T259" s="27">
        <v>10.97</v>
      </c>
      <c r="U259" s="28"/>
      <c r="V259" s="28">
        <v>-0.58399999999999996</v>
      </c>
      <c r="W259" s="20" t="str">
        <f t="shared" si="7"/>
        <v>concordant</v>
      </c>
    </row>
    <row r="260" spans="1:25" x14ac:dyDescent="0.25">
      <c r="A260" s="18" t="s">
        <v>315</v>
      </c>
      <c r="B260" s="63">
        <v>775.81201718541558</v>
      </c>
      <c r="C260" s="63">
        <f t="shared" si="6"/>
        <v>816.51142478934025</v>
      </c>
      <c r="D260" s="18">
        <v>180422.32226960169</v>
      </c>
      <c r="E260" s="23">
        <v>4.4795694770995134</v>
      </c>
      <c r="F260" s="18">
        <v>9.3092028251161558</v>
      </c>
      <c r="G260" s="18">
        <v>0.59408734453940637</v>
      </c>
      <c r="H260" s="18">
        <v>3.0329520346219265</v>
      </c>
      <c r="I260" s="18">
        <v>1.3039446680773119</v>
      </c>
      <c r="J260" s="18">
        <v>0.20493886461084043</v>
      </c>
      <c r="K260" s="18">
        <v>1.1607422789320319</v>
      </c>
      <c r="L260" s="18">
        <v>0.89017755687713795</v>
      </c>
      <c r="M260" s="18">
        <v>1201.79745942162</v>
      </c>
      <c r="N260" s="18">
        <v>12.726643726649513</v>
      </c>
      <c r="O260" s="18">
        <v>1415.9502691730693</v>
      </c>
      <c r="P260" s="18">
        <v>9.9573891492168514</v>
      </c>
      <c r="Q260" s="18">
        <v>1754.6332148348174</v>
      </c>
      <c r="R260" s="18">
        <v>10.87050654412451</v>
      </c>
      <c r="S260" s="27">
        <v>1523.99</v>
      </c>
      <c r="T260" s="27">
        <v>10.76</v>
      </c>
      <c r="U260" s="28"/>
      <c r="V260" s="28">
        <v>29.1</v>
      </c>
      <c r="W260" s="20" t="str">
        <f t="shared" si="7"/>
        <v>discord.</v>
      </c>
    </row>
    <row r="261" spans="1:25" x14ac:dyDescent="0.25">
      <c r="A261" s="18" t="s">
        <v>574</v>
      </c>
      <c r="B261" s="63">
        <v>313.23424866708729</v>
      </c>
      <c r="C261" s="63">
        <f t="shared" si="6"/>
        <v>352.55324316841848</v>
      </c>
      <c r="D261" s="18">
        <v>149093.39365342219</v>
      </c>
      <c r="E261" s="23">
        <v>1.8721243859446448</v>
      </c>
      <c r="F261" s="18">
        <v>9.5946505464416685</v>
      </c>
      <c r="G261" s="18">
        <v>0.78507900600943126</v>
      </c>
      <c r="H261" s="18">
        <v>3.5417315870904709</v>
      </c>
      <c r="I261" s="18">
        <v>1.3089785453610214</v>
      </c>
      <c r="J261" s="18">
        <v>0.24629070765555969</v>
      </c>
      <c r="K261" s="18">
        <v>1.0472912087774424</v>
      </c>
      <c r="L261" s="18">
        <v>0.80008279164621099</v>
      </c>
      <c r="M261" s="18">
        <v>1419.3180072667105</v>
      </c>
      <c r="N261" s="18">
        <v>13.341816193460659</v>
      </c>
      <c r="O261" s="18">
        <v>1536.5876490676503</v>
      </c>
      <c r="P261" s="18">
        <v>10.36505723042535</v>
      </c>
      <c r="Q261" s="18">
        <v>1701.9140048216389</v>
      </c>
      <c r="R261" s="18">
        <v>14.461604221990683</v>
      </c>
      <c r="S261" s="27">
        <v>1539.33</v>
      </c>
      <c r="T261" s="27">
        <v>11.32</v>
      </c>
      <c r="U261" s="28"/>
      <c r="V261" s="28">
        <v>12.6</v>
      </c>
      <c r="W261" s="20" t="str">
        <f t="shared" si="7"/>
        <v>discord.</v>
      </c>
    </row>
    <row r="262" spans="1:25" x14ac:dyDescent="0.25">
      <c r="A262" s="18" t="s">
        <v>497</v>
      </c>
      <c r="B262" s="63">
        <v>719.7838173057512</v>
      </c>
      <c r="C262" s="63">
        <f t="shared" si="6"/>
        <v>776.558351808868</v>
      </c>
      <c r="D262" s="18">
        <v>199857.64471062383</v>
      </c>
      <c r="E262" s="23">
        <v>2.9793145562041659</v>
      </c>
      <c r="F262" s="18">
        <v>10.230601407688347</v>
      </c>
      <c r="G262" s="18">
        <v>0.61909325368087298</v>
      </c>
      <c r="H262" s="18">
        <v>3.611075475504419</v>
      </c>
      <c r="I262" s="18">
        <v>1.0835489114297416</v>
      </c>
      <c r="J262" s="18">
        <v>0.26923803696845394</v>
      </c>
      <c r="K262" s="18">
        <v>0.88926984859991232</v>
      </c>
      <c r="L262" s="18">
        <v>0.82070116006717397</v>
      </c>
      <c r="M262" s="18">
        <v>1536.9331153905678</v>
      </c>
      <c r="N262" s="18">
        <v>12.160337394207318</v>
      </c>
      <c r="O262" s="18">
        <v>1551.9735205023198</v>
      </c>
      <c r="P262" s="18">
        <v>8.616347183541734</v>
      </c>
      <c r="Q262" s="18">
        <v>1572.4936911747202</v>
      </c>
      <c r="R262" s="18">
        <v>11.592654047777046</v>
      </c>
      <c r="S262" s="27">
        <v>1555.511</v>
      </c>
      <c r="T262" s="27">
        <v>8.5</v>
      </c>
      <c r="U262" s="28"/>
      <c r="V262" s="28">
        <v>1.63</v>
      </c>
      <c r="W262" s="20" t="str">
        <f t="shared" si="7"/>
        <v>concordant</v>
      </c>
    </row>
    <row r="263" spans="1:25" x14ac:dyDescent="0.25">
      <c r="A263" s="18" t="s">
        <v>346</v>
      </c>
      <c r="B263" s="63">
        <v>1393.6113959407187</v>
      </c>
      <c r="C263" s="63">
        <f t="shared" si="6"/>
        <v>1534.0281854464799</v>
      </c>
      <c r="D263" s="18">
        <v>624734.67735611938</v>
      </c>
      <c r="E263" s="23">
        <v>2.3323327587733513</v>
      </c>
      <c r="F263" s="18">
        <v>10.006350221944665</v>
      </c>
      <c r="G263" s="18">
        <v>0.45867510009453177</v>
      </c>
      <c r="H263" s="18">
        <v>3.5133794989518456</v>
      </c>
      <c r="I263" s="18">
        <v>0.92286437834999213</v>
      </c>
      <c r="J263" s="18">
        <v>0.25477441836503917</v>
      </c>
      <c r="K263" s="18">
        <v>0.80080802733675926</v>
      </c>
      <c r="L263" s="18">
        <v>0.86774183306169006</v>
      </c>
      <c r="M263" s="18">
        <v>1463.0511529718801</v>
      </c>
      <c r="N263" s="18">
        <v>10.481831379114055</v>
      </c>
      <c r="O263" s="18">
        <v>1530.2291795529538</v>
      </c>
      <c r="P263" s="18">
        <v>7.2945495036456123</v>
      </c>
      <c r="Q263" s="18">
        <v>1624.3559097991442</v>
      </c>
      <c r="R263" s="18">
        <v>8.5306655732680383</v>
      </c>
      <c r="S263" s="27">
        <v>1560.472</v>
      </c>
      <c r="T263" s="27">
        <v>6.94</v>
      </c>
      <c r="U263" s="28"/>
      <c r="V263" s="28">
        <v>8</v>
      </c>
      <c r="W263" s="20" t="str">
        <f t="shared" si="7"/>
        <v>discord.</v>
      </c>
    </row>
    <row r="264" spans="1:25" x14ac:dyDescent="0.25">
      <c r="A264" s="18" t="s">
        <v>478</v>
      </c>
      <c r="B264" s="63">
        <v>1275.4198104315924</v>
      </c>
      <c r="C264" s="63">
        <f t="shared" si="6"/>
        <v>1316.6530594047153</v>
      </c>
      <c r="D264" s="18">
        <v>1545905.6666897284</v>
      </c>
      <c r="E264" s="23">
        <v>7.2689798382560911</v>
      </c>
      <c r="F264" s="18">
        <v>10.010600253677815</v>
      </c>
      <c r="G264" s="18">
        <v>0.68217874608965867</v>
      </c>
      <c r="H264" s="18">
        <v>3.6118744336769315</v>
      </c>
      <c r="I264" s="18">
        <v>1.1942322951465505</v>
      </c>
      <c r="J264" s="18">
        <v>0.26319536397551535</v>
      </c>
      <c r="K264" s="18">
        <v>0.98021570278573178</v>
      </c>
      <c r="L264" s="18">
        <v>0.820791488196561</v>
      </c>
      <c r="M264" s="18">
        <v>1506.1693079055324</v>
      </c>
      <c r="N264" s="18">
        <v>13.165827993884363</v>
      </c>
      <c r="O264" s="18">
        <v>1552.1494400505439</v>
      </c>
      <c r="P264" s="18">
        <v>9.4970025686502595</v>
      </c>
      <c r="Q264" s="18">
        <v>1615.2955891286513</v>
      </c>
      <c r="R264" s="18">
        <v>12.703144768806737</v>
      </c>
      <c r="S264" s="27">
        <v>1562.03</v>
      </c>
      <c r="T264" s="27">
        <v>9.5380000000000003</v>
      </c>
      <c r="U264" s="28"/>
      <c r="V264" s="28">
        <v>4.99</v>
      </c>
      <c r="W264" s="20" t="str">
        <f t="shared" si="7"/>
        <v>discord.</v>
      </c>
    </row>
    <row r="265" spans="1:25" x14ac:dyDescent="0.25">
      <c r="A265" s="18" t="s">
        <v>320</v>
      </c>
      <c r="B265" s="63">
        <v>262.99788719532961</v>
      </c>
      <c r="C265" s="63">
        <f t="shared" si="6"/>
        <v>316.64506355539316</v>
      </c>
      <c r="D265" s="18">
        <v>2173300.576868698</v>
      </c>
      <c r="E265" s="23">
        <v>1.1520551067979687</v>
      </c>
      <c r="F265" s="18">
        <v>10.015257004068715</v>
      </c>
      <c r="G265" s="18">
        <v>0.71642401807940881</v>
      </c>
      <c r="H265" s="18">
        <v>3.6944979625954648</v>
      </c>
      <c r="I265" s="18">
        <v>1.0842365903702944</v>
      </c>
      <c r="J265" s="18">
        <v>0.26930966001118484</v>
      </c>
      <c r="K265" s="18">
        <v>0.8138215942477921</v>
      </c>
      <c r="L265" s="18">
        <v>0.75059410600582244</v>
      </c>
      <c r="M265" s="18">
        <v>1537.2968759762746</v>
      </c>
      <c r="N265" s="18">
        <v>11.130949000036367</v>
      </c>
      <c r="O265" s="18">
        <v>1570.179394545539</v>
      </c>
      <c r="P265" s="18">
        <v>8.6642462535556888</v>
      </c>
      <c r="Q265" s="18">
        <v>1614.6484294158563</v>
      </c>
      <c r="R265" s="18">
        <v>13.342055603833614</v>
      </c>
      <c r="S265" s="27">
        <v>1568.242</v>
      </c>
      <c r="T265" s="27">
        <v>8.84</v>
      </c>
      <c r="U265" s="28"/>
      <c r="V265" s="28">
        <v>3.35</v>
      </c>
      <c r="W265" s="20" t="str">
        <f t="shared" si="7"/>
        <v>concordant</v>
      </c>
    </row>
    <row r="266" spans="1:25" x14ac:dyDescent="0.25">
      <c r="A266" s="18" t="s">
        <v>471</v>
      </c>
      <c r="B266" s="63">
        <v>275.34109097058649</v>
      </c>
      <c r="C266" s="63">
        <f t="shared" si="6"/>
        <v>311.92677613424706</v>
      </c>
      <c r="D266" s="18">
        <v>187218.48739686629</v>
      </c>
      <c r="E266" s="23">
        <v>1.7685921717370887</v>
      </c>
      <c r="F266" s="18">
        <v>10.198412879411313</v>
      </c>
      <c r="G266" s="18">
        <v>0.66777964451034355</v>
      </c>
      <c r="H266" s="18">
        <v>3.684776589654883</v>
      </c>
      <c r="I266" s="18">
        <v>1.2373736372484496</v>
      </c>
      <c r="J266" s="18">
        <v>0.27265762766411622</v>
      </c>
      <c r="K266" s="18">
        <v>1.0416026960750291</v>
      </c>
      <c r="L266" s="18">
        <v>0.84178510412686935</v>
      </c>
      <c r="M266" s="18">
        <v>1554.2777385887596</v>
      </c>
      <c r="N266" s="18">
        <v>14.385570464259899</v>
      </c>
      <c r="O266" s="18">
        <v>1568.0745577976702</v>
      </c>
      <c r="P266" s="18">
        <v>9.8824985469556168</v>
      </c>
      <c r="Q266" s="18">
        <v>1586.6789519152726</v>
      </c>
      <c r="R266" s="18">
        <v>12.484527730960963</v>
      </c>
      <c r="S266" s="27">
        <v>1572.7550000000001</v>
      </c>
      <c r="T266" s="27">
        <v>9.5250000000000004</v>
      </c>
      <c r="U266" s="28"/>
      <c r="V266" s="28">
        <v>1.53</v>
      </c>
      <c r="W266" s="20" t="str">
        <f t="shared" si="7"/>
        <v>concordant</v>
      </c>
    </row>
    <row r="267" spans="1:25" x14ac:dyDescent="0.25">
      <c r="A267" s="18" t="s">
        <v>494</v>
      </c>
      <c r="B267" s="63">
        <v>195.79749206535547</v>
      </c>
      <c r="C267" s="63">
        <f t="shared" si="6"/>
        <v>225.81573761111053</v>
      </c>
      <c r="D267" s="18">
        <v>168353.13721691127</v>
      </c>
      <c r="E267" s="23">
        <v>1.5328147864346195</v>
      </c>
      <c r="F267" s="18">
        <v>10.02821752797189</v>
      </c>
      <c r="G267" s="18">
        <v>0.58737424829697427</v>
      </c>
      <c r="H267" s="18">
        <v>3.6543040351371912</v>
      </c>
      <c r="I267" s="18">
        <v>1.1967312669414973</v>
      </c>
      <c r="J267" s="18">
        <v>0.26650330962905172</v>
      </c>
      <c r="K267" s="18">
        <v>1.0426558400659052</v>
      </c>
      <c r="L267" s="18">
        <v>0.87125311159508279</v>
      </c>
      <c r="M267" s="18">
        <v>1523.0285490092667</v>
      </c>
      <c r="N267" s="18">
        <v>14.14347607710954</v>
      </c>
      <c r="O267" s="18">
        <v>1561.4483326912066</v>
      </c>
      <c r="P267" s="18">
        <v>9.5408981105161956</v>
      </c>
      <c r="Q267" s="18">
        <v>1613.7845330101279</v>
      </c>
      <c r="R267" s="18">
        <v>10.940024696102796</v>
      </c>
      <c r="S267" s="27">
        <v>1580.0540000000001</v>
      </c>
      <c r="T267" s="27">
        <v>8.8480000000000008</v>
      </c>
      <c r="U267" s="28"/>
      <c r="V267" s="28">
        <v>4.51</v>
      </c>
      <c r="W267" s="20" t="str">
        <f t="shared" si="7"/>
        <v>discord.</v>
      </c>
    </row>
    <row r="268" spans="1:25" x14ac:dyDescent="0.25">
      <c r="A268" s="18" t="s">
        <v>481</v>
      </c>
      <c r="B268" s="63">
        <v>2057.8662919074836</v>
      </c>
      <c r="C268" s="63">
        <f t="shared" si="6"/>
        <v>2086.7359076055786</v>
      </c>
      <c r="D268" s="18">
        <v>1178073.4275228963</v>
      </c>
      <c r="E268" s="23">
        <v>16.751126293314893</v>
      </c>
      <c r="F268" s="18">
        <v>9.2791934151475424</v>
      </c>
      <c r="G268" s="18">
        <v>0.6522394717319967</v>
      </c>
      <c r="H268" s="18">
        <v>3.5159926862307391</v>
      </c>
      <c r="I268" s="18">
        <v>1.2588553454329465</v>
      </c>
      <c r="J268" s="18">
        <v>0.23713945894918498</v>
      </c>
      <c r="K268" s="18">
        <v>1.0767080485722305</v>
      </c>
      <c r="L268" s="18">
        <v>0.85530720624769485</v>
      </c>
      <c r="M268" s="18">
        <v>1371.8087136660099</v>
      </c>
      <c r="N268" s="18">
        <v>13.304603832061275</v>
      </c>
      <c r="O268" s="18">
        <v>1530.8169028403845</v>
      </c>
      <c r="P268" s="18">
        <v>9.9520919257926153</v>
      </c>
      <c r="Q268" s="18">
        <v>1758.0153209854877</v>
      </c>
      <c r="R268" s="18">
        <v>11.929395056842054</v>
      </c>
      <c r="S268" s="23">
        <v>1580.93</v>
      </c>
      <c r="T268" s="23">
        <v>10.56</v>
      </c>
      <c r="U268" s="23"/>
      <c r="V268" s="28">
        <v>18.5</v>
      </c>
      <c r="W268" s="20" t="str">
        <f t="shared" si="7"/>
        <v>discord.</v>
      </c>
      <c r="Y268" s="18" t="s">
        <v>873</v>
      </c>
    </row>
    <row r="269" spans="1:25" x14ac:dyDescent="0.25">
      <c r="A269" s="18" t="s">
        <v>297</v>
      </c>
      <c r="B269" s="63">
        <v>351.12829891191205</v>
      </c>
      <c r="C269" s="63">
        <f t="shared" si="6"/>
        <v>437.42009860206724</v>
      </c>
      <c r="D269" s="18">
        <v>315443.65669651516</v>
      </c>
      <c r="E269" s="23">
        <v>0.9562339705578452</v>
      </c>
      <c r="F269" s="18">
        <v>10.090189802389668</v>
      </c>
      <c r="G269" s="18">
        <v>0.62835862647873764</v>
      </c>
      <c r="H269" s="18">
        <v>3.7455383626575669</v>
      </c>
      <c r="I269" s="18">
        <v>1.0027869639746267</v>
      </c>
      <c r="J269" s="18">
        <v>0.27401333767630348</v>
      </c>
      <c r="K269" s="18">
        <v>0.78147692969422777</v>
      </c>
      <c r="L269" s="18">
        <v>0.77930503463744794</v>
      </c>
      <c r="M269" s="18">
        <v>1561.1411843922435</v>
      </c>
      <c r="N269" s="18">
        <v>10.835089526649426</v>
      </c>
      <c r="O269" s="18">
        <v>1581.1594502342787</v>
      </c>
      <c r="P269" s="18">
        <v>8.0366752621479236</v>
      </c>
      <c r="Q269" s="18">
        <v>1607.9512244255104</v>
      </c>
      <c r="R269" s="18">
        <v>11.714161803908155</v>
      </c>
      <c r="S269" s="27">
        <v>1582.5219999999999</v>
      </c>
      <c r="T269" s="27">
        <v>8.1069999999999993</v>
      </c>
      <c r="U269" s="28"/>
      <c r="V269" s="28">
        <v>2.0499999999999998</v>
      </c>
      <c r="W269" s="20" t="str">
        <f t="shared" si="7"/>
        <v>concordant</v>
      </c>
    </row>
    <row r="270" spans="1:25" x14ac:dyDescent="0.25">
      <c r="A270" s="18" t="s">
        <v>401</v>
      </c>
      <c r="B270" s="63">
        <v>234.47739076900004</v>
      </c>
      <c r="C270" s="63">
        <f t="shared" si="6"/>
        <v>269.51510385515923</v>
      </c>
      <c r="D270" s="18">
        <v>103190.75047259222</v>
      </c>
      <c r="E270" s="23">
        <v>1.5726536345342064</v>
      </c>
      <c r="F270" s="18">
        <v>10.141700402043995</v>
      </c>
      <c r="G270" s="18">
        <v>0.64239233782206839</v>
      </c>
      <c r="H270" s="18">
        <v>3.7405652051645393</v>
      </c>
      <c r="I270" s="18">
        <v>1.1577173776436558</v>
      </c>
      <c r="J270" s="18">
        <v>0.27600799469067838</v>
      </c>
      <c r="K270" s="18">
        <v>0.96270739429625807</v>
      </c>
      <c r="L270" s="18">
        <v>0.83155648596697351</v>
      </c>
      <c r="M270" s="18">
        <v>1571.2261101339986</v>
      </c>
      <c r="N270" s="18">
        <v>13.42398342131014</v>
      </c>
      <c r="O270" s="18">
        <v>1580.094806512835</v>
      </c>
      <c r="P270" s="18">
        <v>9.2758058302123345</v>
      </c>
      <c r="Q270" s="18">
        <v>1591.9371641968071</v>
      </c>
      <c r="R270" s="18">
        <v>12.012294933329144</v>
      </c>
      <c r="S270" s="27">
        <v>1582.7280000000001</v>
      </c>
      <c r="T270" s="27">
        <v>9.0120000000000005</v>
      </c>
      <c r="U270" s="28"/>
      <c r="V270" s="28">
        <v>0.95899999999999996</v>
      </c>
      <c r="W270" s="20" t="str">
        <f t="shared" si="7"/>
        <v>concordant</v>
      </c>
    </row>
    <row r="271" spans="1:25" x14ac:dyDescent="0.25">
      <c r="A271" s="18" t="s">
        <v>450</v>
      </c>
      <c r="B271" s="63">
        <v>300.41899980485641</v>
      </c>
      <c r="C271" s="63">
        <f t="shared" si="6"/>
        <v>355.9561355131471</v>
      </c>
      <c r="D271" s="18">
        <v>333078.7844960111</v>
      </c>
      <c r="E271" s="23">
        <v>1.2711938427102247</v>
      </c>
      <c r="F271" s="18">
        <v>10.070169056836283</v>
      </c>
      <c r="G271" s="18">
        <v>0.69012935640969097</v>
      </c>
      <c r="H271" s="18">
        <v>3.7690414548916902</v>
      </c>
      <c r="I271" s="18">
        <v>1.1305574627802226</v>
      </c>
      <c r="J271" s="18">
        <v>0.27673080375635217</v>
      </c>
      <c r="K271" s="18">
        <v>0.89547026545990793</v>
      </c>
      <c r="L271" s="18">
        <v>0.79206081507595572</v>
      </c>
      <c r="M271" s="18">
        <v>1574.8767200117331</v>
      </c>
      <c r="N271" s="18">
        <v>12.512038960422387</v>
      </c>
      <c r="O271" s="18">
        <v>1586.1758966884547</v>
      </c>
      <c r="P271" s="18">
        <v>9.0726451691728016</v>
      </c>
      <c r="Q271" s="18">
        <v>1601.2130311032206</v>
      </c>
      <c r="R271" s="18">
        <v>12.876548063662426</v>
      </c>
      <c r="S271" s="27">
        <v>1587.623</v>
      </c>
      <c r="T271" s="27">
        <v>9.0649999999999995</v>
      </c>
      <c r="U271" s="28"/>
      <c r="V271" s="28">
        <v>1.17</v>
      </c>
      <c r="W271" s="20" t="str">
        <f t="shared" si="7"/>
        <v>concordant</v>
      </c>
    </row>
    <row r="272" spans="1:25" x14ac:dyDescent="0.25">
      <c r="A272" s="18" t="s">
        <v>477</v>
      </c>
      <c r="B272" s="63">
        <v>279.46536876935846</v>
      </c>
      <c r="C272" s="63">
        <f t="shared" si="6"/>
        <v>315.95902962490783</v>
      </c>
      <c r="D272" s="18">
        <v>557243.18365854467</v>
      </c>
      <c r="E272" s="23">
        <v>1.7996101273794942</v>
      </c>
      <c r="F272" s="18">
        <v>9.9974878915368333</v>
      </c>
      <c r="G272" s="18">
        <v>0.89542388338471868</v>
      </c>
      <c r="H272" s="18">
        <v>3.7996621143070382</v>
      </c>
      <c r="I272" s="18">
        <v>1.2677378100883814</v>
      </c>
      <c r="J272" s="18">
        <v>0.27568298294245897</v>
      </c>
      <c r="K272" s="18">
        <v>0.89742512431933474</v>
      </c>
      <c r="L272" s="18">
        <v>0.70789489528341043</v>
      </c>
      <c r="M272" s="18">
        <v>1569.583936083324</v>
      </c>
      <c r="N272" s="18">
        <v>12.502134617379738</v>
      </c>
      <c r="O272" s="18">
        <v>1592.6745418931328</v>
      </c>
      <c r="P272" s="18">
        <v>10.190799317671349</v>
      </c>
      <c r="Q272" s="18">
        <v>1623.3525985259148</v>
      </c>
      <c r="R272" s="18">
        <v>16.657439552044025</v>
      </c>
      <c r="S272" s="27">
        <v>1588.5</v>
      </c>
      <c r="T272" s="27">
        <v>10.23</v>
      </c>
      <c r="U272" s="28"/>
      <c r="V272" s="28">
        <v>2.31</v>
      </c>
      <c r="W272" s="20" t="str">
        <f t="shared" si="7"/>
        <v>concordant</v>
      </c>
    </row>
    <row r="273" spans="1:25" x14ac:dyDescent="0.25">
      <c r="A273" s="18" t="s">
        <v>374</v>
      </c>
      <c r="B273" s="63">
        <v>915.18247600683299</v>
      </c>
      <c r="C273" s="63">
        <f t="shared" si="6"/>
        <v>1039.4790917891553</v>
      </c>
      <c r="D273" s="18">
        <v>1334898.0942381534</v>
      </c>
      <c r="E273" s="23">
        <v>1.7302794650358706</v>
      </c>
      <c r="F273" s="18">
        <v>10.010783605899798</v>
      </c>
      <c r="G273" s="18">
        <v>0.55671996260283518</v>
      </c>
      <c r="H273" s="18">
        <v>3.7355054851031881</v>
      </c>
      <c r="I273" s="18">
        <v>1.0843411760469412</v>
      </c>
      <c r="J273" s="18">
        <v>0.27194013845087478</v>
      </c>
      <c r="K273" s="18">
        <v>0.9305151985881549</v>
      </c>
      <c r="L273" s="18">
        <v>0.85813876586373672</v>
      </c>
      <c r="M273" s="18">
        <v>1550.6424035083646</v>
      </c>
      <c r="N273" s="18">
        <v>12.824749510444008</v>
      </c>
      <c r="O273" s="18">
        <v>1579.0104848228259</v>
      </c>
      <c r="P273" s="18">
        <v>8.6853932496314883</v>
      </c>
      <c r="Q273" s="18">
        <v>1617.1035364538227</v>
      </c>
      <c r="R273" s="18">
        <v>10.364154646632642</v>
      </c>
      <c r="S273" s="27">
        <v>1590.9059999999999</v>
      </c>
      <c r="T273" s="27">
        <v>8.2089999999999996</v>
      </c>
      <c r="U273" s="28"/>
      <c r="V273" s="28">
        <v>3.21</v>
      </c>
      <c r="W273" s="20" t="str">
        <f t="shared" si="7"/>
        <v>concordant</v>
      </c>
    </row>
    <row r="274" spans="1:25" x14ac:dyDescent="0.25">
      <c r="A274" s="18" t="s">
        <v>559</v>
      </c>
      <c r="B274" s="63">
        <v>121.66912749187293</v>
      </c>
      <c r="C274" s="63">
        <f t="shared" si="6"/>
        <v>144.4336600832753</v>
      </c>
      <c r="D274" s="18">
        <v>70421.589797446737</v>
      </c>
      <c r="E274" s="23">
        <v>1.2559996497089847</v>
      </c>
      <c r="F274" s="18">
        <v>9.9696793920047568</v>
      </c>
      <c r="G274" s="18">
        <v>0.95884990079177057</v>
      </c>
      <c r="H274" s="18">
        <v>3.8376757683463336</v>
      </c>
      <c r="I274" s="18">
        <v>1.4532222625112938</v>
      </c>
      <c r="J274" s="18">
        <v>0.27853558228394604</v>
      </c>
      <c r="K274" s="18">
        <v>1.0918620103564431</v>
      </c>
      <c r="L274" s="18">
        <v>0.751338620748633</v>
      </c>
      <c r="M274" s="18">
        <v>1583.9828953162214</v>
      </c>
      <c r="N274" s="18">
        <v>15.333971236123944</v>
      </c>
      <c r="O274" s="18">
        <v>1600.6847664494028</v>
      </c>
      <c r="P274" s="18">
        <v>11.706113102910876</v>
      </c>
      <c r="Q274" s="18">
        <v>1622.7210409666327</v>
      </c>
      <c r="R274" s="18">
        <v>17.841831723943756</v>
      </c>
      <c r="S274" s="27">
        <v>1600.27</v>
      </c>
      <c r="T274" s="27">
        <v>11.82</v>
      </c>
      <c r="U274" s="28"/>
      <c r="V274" s="28">
        <v>1.67</v>
      </c>
      <c r="W274" s="20" t="str">
        <f t="shared" si="7"/>
        <v>concordant</v>
      </c>
    </row>
    <row r="275" spans="1:25" x14ac:dyDescent="0.25">
      <c r="A275" s="18" t="s">
        <v>486</v>
      </c>
      <c r="B275" s="63">
        <v>705.05531736250725</v>
      </c>
      <c r="C275" s="63">
        <f t="shared" si="6"/>
        <v>737.81198080356671</v>
      </c>
      <c r="D275" s="18">
        <v>264180.91346023494</v>
      </c>
      <c r="E275" s="23">
        <v>5.0581464097623741</v>
      </c>
      <c r="F275" s="18">
        <v>9.4951684572185648</v>
      </c>
      <c r="G275" s="18">
        <v>0.88695512224337614</v>
      </c>
      <c r="H275" s="18">
        <v>3.8837701968864971</v>
      </c>
      <c r="I275" s="18">
        <v>1.3893335765541106</v>
      </c>
      <c r="J275" s="18">
        <v>0.26784196630180712</v>
      </c>
      <c r="K275" s="18">
        <v>1.0693525939553341</v>
      </c>
      <c r="L275" s="18">
        <v>0.76968743288245578</v>
      </c>
      <c r="M275" s="18">
        <v>1529.8386204267151</v>
      </c>
      <c r="N275" s="18">
        <v>14.563084621908388</v>
      </c>
      <c r="O275" s="18">
        <v>1610.3137563150988</v>
      </c>
      <c r="P275" s="18">
        <v>11.218955340951311</v>
      </c>
      <c r="Q275" s="18">
        <v>1717.1945300176958</v>
      </c>
      <c r="R275" s="18">
        <v>16.30415850367956</v>
      </c>
      <c r="S275" s="27">
        <v>1608.56</v>
      </c>
      <c r="T275" s="27">
        <v>11.84</v>
      </c>
      <c r="U275" s="28"/>
      <c r="V275" s="28">
        <v>8.15</v>
      </c>
      <c r="W275" s="20" t="str">
        <f t="shared" si="7"/>
        <v>discord.</v>
      </c>
    </row>
    <row r="276" spans="1:25" x14ac:dyDescent="0.25">
      <c r="A276" s="18" t="s">
        <v>469</v>
      </c>
      <c r="B276" s="63">
        <v>354.4497409315519</v>
      </c>
      <c r="C276" s="63">
        <f t="shared" si="6"/>
        <v>382.87867801789287</v>
      </c>
      <c r="D276" s="18">
        <v>413420.33482629037</v>
      </c>
      <c r="E276" s="23">
        <v>2.92996142859436</v>
      </c>
      <c r="F276" s="18">
        <v>9.9866778620271166</v>
      </c>
      <c r="G276" s="18">
        <v>0.56395864825575315</v>
      </c>
      <c r="H276" s="18">
        <v>3.8547463286017711</v>
      </c>
      <c r="I276" s="18">
        <v>1.0208696907553163</v>
      </c>
      <c r="J276" s="18">
        <v>0.27891251139244511</v>
      </c>
      <c r="K276" s="18">
        <v>0.85094766397747246</v>
      </c>
      <c r="L276" s="18">
        <v>0.83355169781549421</v>
      </c>
      <c r="M276" s="18">
        <v>1585.8831029288647</v>
      </c>
      <c r="N276" s="18">
        <v>11.963237223854549</v>
      </c>
      <c r="O276" s="18">
        <v>1604.2614112429676</v>
      </c>
      <c r="P276" s="18">
        <v>8.2307421084914267</v>
      </c>
      <c r="Q276" s="18">
        <v>1628.4606008902126</v>
      </c>
      <c r="R276" s="18">
        <v>10.483816166099473</v>
      </c>
      <c r="S276" s="27">
        <v>1609.94</v>
      </c>
      <c r="T276" s="27">
        <v>7.992</v>
      </c>
      <c r="U276" s="28"/>
      <c r="V276" s="28">
        <v>1.97</v>
      </c>
      <c r="W276" s="20" t="str">
        <f t="shared" si="7"/>
        <v>concordant</v>
      </c>
    </row>
    <row r="277" spans="1:25" x14ac:dyDescent="0.25">
      <c r="A277" s="18" t="s">
        <v>529</v>
      </c>
      <c r="B277" s="63">
        <v>620.90247102701142</v>
      </c>
      <c r="C277" s="63">
        <f t="shared" si="6"/>
        <v>650.79643806487616</v>
      </c>
      <c r="D277" s="18">
        <v>237685.43411379828</v>
      </c>
      <c r="E277" s="23">
        <v>4.8809875419522069</v>
      </c>
      <c r="F277" s="18">
        <v>9.2157484042605926</v>
      </c>
      <c r="G277" s="18">
        <v>0.69199860939040303</v>
      </c>
      <c r="H277" s="18">
        <v>3.880048912368268</v>
      </c>
      <c r="I277" s="18">
        <v>1.1985600935751954</v>
      </c>
      <c r="J277" s="18">
        <v>0.26003615342841607</v>
      </c>
      <c r="K277" s="18">
        <v>0.97858563604729187</v>
      </c>
      <c r="L277" s="18">
        <v>0.81646772764497788</v>
      </c>
      <c r="M277" s="18">
        <v>1490.0268412499622</v>
      </c>
      <c r="N277" s="18">
        <v>13.018722190545873</v>
      </c>
      <c r="O277" s="18">
        <v>1609.5397703620959</v>
      </c>
      <c r="P277" s="18">
        <v>9.6764464341371195</v>
      </c>
      <c r="Q277" s="18">
        <v>1769.6274366138248</v>
      </c>
      <c r="R277" s="18">
        <v>12.637224342815671</v>
      </c>
      <c r="S277" s="27">
        <v>1628.18</v>
      </c>
      <c r="T277" s="27">
        <v>10.28</v>
      </c>
      <c r="U277" s="28"/>
      <c r="V277" s="28">
        <v>12.6</v>
      </c>
      <c r="W277" s="20" t="str">
        <f t="shared" si="7"/>
        <v>discord.</v>
      </c>
    </row>
    <row r="278" spans="1:25" x14ac:dyDescent="0.25">
      <c r="A278" s="18" t="s">
        <v>457</v>
      </c>
      <c r="B278" s="63">
        <v>368.87142836197955</v>
      </c>
      <c r="C278" s="63">
        <f t="shared" si="6"/>
        <v>402.92738678123698</v>
      </c>
      <c r="D278" s="18">
        <v>285173.16994864179</v>
      </c>
      <c r="E278" s="23">
        <v>2.5453632694139081</v>
      </c>
      <c r="F278" s="18">
        <v>9.5250625900195409</v>
      </c>
      <c r="G278" s="18">
        <v>0.55765404074922553</v>
      </c>
      <c r="H278" s="18">
        <v>3.7053929816003244</v>
      </c>
      <c r="I278" s="18">
        <v>1.1892501202281565</v>
      </c>
      <c r="J278" s="18">
        <v>0.25578762638728147</v>
      </c>
      <c r="K278" s="18">
        <v>1.0503771530551944</v>
      </c>
      <c r="L278" s="18">
        <v>0.88322644260374805</v>
      </c>
      <c r="M278" s="18">
        <v>1468.2544172626583</v>
      </c>
      <c r="N278" s="18">
        <v>13.792006946857668</v>
      </c>
      <c r="O278" s="18">
        <v>1572.5331713461471</v>
      </c>
      <c r="P278" s="18">
        <v>9.5094234337401531</v>
      </c>
      <c r="Q278" s="18">
        <v>1715.415843487639</v>
      </c>
      <c r="R278" s="18">
        <v>10.254644583686741</v>
      </c>
      <c r="S278" s="27">
        <v>1630.2380000000001</v>
      </c>
      <c r="T278" s="27">
        <v>8.6999999999999993</v>
      </c>
      <c r="U278" s="28"/>
      <c r="V278" s="28">
        <v>12.6</v>
      </c>
      <c r="W278" s="20" t="str">
        <f t="shared" si="7"/>
        <v>discord.</v>
      </c>
    </row>
    <row r="279" spans="1:25" x14ac:dyDescent="0.25">
      <c r="A279" s="18" t="s">
        <v>489</v>
      </c>
      <c r="B279" s="63">
        <v>294.08338970601704</v>
      </c>
      <c r="C279" s="63">
        <f t="shared" si="6"/>
        <v>315.23229263796884</v>
      </c>
      <c r="D279" s="18">
        <v>133656.62744747556</v>
      </c>
      <c r="E279" s="23">
        <v>3.2677627205193329</v>
      </c>
      <c r="F279" s="18">
        <v>9.4935192626400742</v>
      </c>
      <c r="G279" s="18">
        <v>0.64587719422845213</v>
      </c>
      <c r="H279" s="18">
        <v>3.927423797521977</v>
      </c>
      <c r="I279" s="18">
        <v>1.1254606607253446</v>
      </c>
      <c r="J279" s="18">
        <v>0.27098393829518974</v>
      </c>
      <c r="K279" s="18">
        <v>0.92167017257847073</v>
      </c>
      <c r="L279" s="18">
        <v>0.818927044490801</v>
      </c>
      <c r="M279" s="18">
        <v>1545.7943920467296</v>
      </c>
      <c r="N279" s="18">
        <v>12.667700455034833</v>
      </c>
      <c r="O279" s="18">
        <v>1619.3494391947065</v>
      </c>
      <c r="P279" s="18">
        <v>9.1087698807981496</v>
      </c>
      <c r="Q279" s="18">
        <v>1716.3026782688928</v>
      </c>
      <c r="R279" s="18">
        <v>11.875207496064149</v>
      </c>
      <c r="S279" s="27">
        <v>1635.0809999999999</v>
      </c>
      <c r="T279" s="27">
        <v>9.2550000000000008</v>
      </c>
      <c r="U279" s="28"/>
      <c r="V279" s="28">
        <v>7.71</v>
      </c>
      <c r="W279" s="20" t="str">
        <f t="shared" si="7"/>
        <v>discord.</v>
      </c>
    </row>
    <row r="280" spans="1:25" x14ac:dyDescent="0.25">
      <c r="A280" s="18" t="s">
        <v>462</v>
      </c>
      <c r="B280" s="63">
        <v>423.84727844971286</v>
      </c>
      <c r="C280" s="63">
        <f t="shared" si="6"/>
        <v>459.12474430906565</v>
      </c>
      <c r="D280" s="18">
        <v>247896.34661745036</v>
      </c>
      <c r="E280" s="23">
        <v>2.8234485672183127</v>
      </c>
      <c r="F280" s="18">
        <v>9.6638546670779579</v>
      </c>
      <c r="G280" s="18">
        <v>0.55179825941097471</v>
      </c>
      <c r="H280" s="18">
        <v>4.0055129864307126</v>
      </c>
      <c r="I280" s="18">
        <v>0.89535492188030619</v>
      </c>
      <c r="J280" s="18">
        <v>0.28079418128845829</v>
      </c>
      <c r="K280" s="18">
        <v>0.70508168752910583</v>
      </c>
      <c r="L280" s="18">
        <v>0.78748848115827219</v>
      </c>
      <c r="M280" s="18">
        <v>1595.3607713846861</v>
      </c>
      <c r="N280" s="18">
        <v>9.964757739923698</v>
      </c>
      <c r="O280" s="18">
        <v>1635.3149233957483</v>
      </c>
      <c r="P280" s="18">
        <v>7.2751528017089413</v>
      </c>
      <c r="Q280" s="18">
        <v>1687.0667274159473</v>
      </c>
      <c r="R280" s="18">
        <v>10.183209230076727</v>
      </c>
      <c r="S280" s="27">
        <v>1639.5440000000001</v>
      </c>
      <c r="T280" s="27">
        <v>7.3869999999999996</v>
      </c>
      <c r="U280" s="28"/>
      <c r="V280" s="28">
        <v>4.0199999999999996</v>
      </c>
      <c r="W280" s="20" t="str">
        <f t="shared" si="7"/>
        <v>discord.</v>
      </c>
    </row>
    <row r="281" spans="1:25" x14ac:dyDescent="0.25">
      <c r="A281" s="18" t="s">
        <v>390</v>
      </c>
      <c r="B281" s="63">
        <v>184.10879930098076</v>
      </c>
      <c r="C281" s="63">
        <f t="shared" si="6"/>
        <v>215.86543460215134</v>
      </c>
      <c r="D281" s="18">
        <v>3137000.2457413934</v>
      </c>
      <c r="E281" s="23">
        <v>1.3624103254457718</v>
      </c>
      <c r="F281" s="18">
        <v>9.6484295128474091</v>
      </c>
      <c r="G281" s="18">
        <v>0.5777580598587132</v>
      </c>
      <c r="H281" s="18">
        <v>4.0305545461197392</v>
      </c>
      <c r="I281" s="18">
        <v>0.94976720419921479</v>
      </c>
      <c r="J281" s="18">
        <v>0.28276238194299358</v>
      </c>
      <c r="K281" s="18">
        <v>0.75382581842852614</v>
      </c>
      <c r="L281" s="18">
        <v>0.79369535513084566</v>
      </c>
      <c r="M281" s="18">
        <v>1605.2593937030699</v>
      </c>
      <c r="N281" s="18">
        <v>10.711863481686919</v>
      </c>
      <c r="O281" s="18">
        <v>1640.3820132734279</v>
      </c>
      <c r="P281" s="18">
        <v>7.7268841976300564</v>
      </c>
      <c r="Q281" s="18">
        <v>1685.6777327147627</v>
      </c>
      <c r="R281" s="18">
        <v>10.663496685959444</v>
      </c>
      <c r="S281" s="27">
        <v>1645.202</v>
      </c>
      <c r="T281" s="27">
        <v>7.7949999999999999</v>
      </c>
      <c r="U281" s="28"/>
      <c r="V281" s="28">
        <v>3.54</v>
      </c>
      <c r="W281" s="20" t="str">
        <f t="shared" si="7"/>
        <v>concordant</v>
      </c>
    </row>
    <row r="282" spans="1:25" x14ac:dyDescent="0.25">
      <c r="A282" s="18" t="s">
        <v>511</v>
      </c>
      <c r="B282" s="63">
        <v>157.39147116044492</v>
      </c>
      <c r="C282" s="63">
        <f t="shared" ref="C282:C333" si="8">B282+((B282/E282)*0.235)</f>
        <v>175.16581181775749</v>
      </c>
      <c r="D282" s="18">
        <v>150108.57406619011</v>
      </c>
      <c r="E282" s="23">
        <v>2.0809208305281168</v>
      </c>
      <c r="F282" s="18">
        <v>9.810355086302847</v>
      </c>
      <c r="G282" s="18">
        <v>0.82029286042592608</v>
      </c>
      <c r="H282" s="18">
        <v>4.0207417499583444</v>
      </c>
      <c r="I282" s="18">
        <v>2.0443737358946277</v>
      </c>
      <c r="J282" s="18">
        <v>0.28725530465219179</v>
      </c>
      <c r="K282" s="18">
        <v>1.8724672494488788</v>
      </c>
      <c r="L282" s="18">
        <v>0.9159123973139276</v>
      </c>
      <c r="M282" s="18">
        <v>1627.7987484545254</v>
      </c>
      <c r="N282" s="18">
        <v>26.936324209987902</v>
      </c>
      <c r="O282" s="18">
        <v>1638.3994331565254</v>
      </c>
      <c r="P282" s="18">
        <v>16.62521639949432</v>
      </c>
      <c r="Q282" s="18">
        <v>1652.0144352223663</v>
      </c>
      <c r="R282" s="18">
        <v>15.20847394311204</v>
      </c>
      <c r="S282" s="27">
        <v>1646.22</v>
      </c>
      <c r="T282" s="27">
        <v>13.24</v>
      </c>
      <c r="U282" s="28"/>
      <c r="V282" s="28">
        <v>1.31</v>
      </c>
      <c r="W282" s="20" t="str">
        <f t="shared" ref="W282:W333" si="9">IF(V282&gt;3.67, "discord.", IF(V282&lt;-1.69, "rev discord.", "concordant"))</f>
        <v>concordant</v>
      </c>
    </row>
    <row r="283" spans="1:25" x14ac:dyDescent="0.25">
      <c r="A283" s="18" t="s">
        <v>447</v>
      </c>
      <c r="B283" s="63">
        <v>189.70888447316548</v>
      </c>
      <c r="C283" s="63">
        <f t="shared" si="8"/>
        <v>211.2533231897375</v>
      </c>
      <c r="D283" s="18">
        <v>154982.68011712903</v>
      </c>
      <c r="E283" s="23">
        <v>2.0692851848074199</v>
      </c>
      <c r="F283" s="18">
        <v>9.9171808145599503</v>
      </c>
      <c r="G283" s="18">
        <v>0.76949157040623395</v>
      </c>
      <c r="H283" s="18">
        <v>4.1106854123209526</v>
      </c>
      <c r="I283" s="18">
        <v>1.4798326598633866</v>
      </c>
      <c r="J283" s="18">
        <v>0.29565654127424679</v>
      </c>
      <c r="K283" s="18">
        <v>1.2639911311275767</v>
      </c>
      <c r="L283" s="18">
        <v>0.85414463770806659</v>
      </c>
      <c r="M283" s="18">
        <v>1669.734397154971</v>
      </c>
      <c r="N283" s="18">
        <v>18.593495225017364</v>
      </c>
      <c r="O283" s="18">
        <v>1656.4284173127244</v>
      </c>
      <c r="P283" s="18">
        <v>12.0864322681972</v>
      </c>
      <c r="Q283" s="18">
        <v>1639.5786783477995</v>
      </c>
      <c r="R283" s="18">
        <v>14.287567222510688</v>
      </c>
      <c r="S283" s="27">
        <v>1650.8</v>
      </c>
      <c r="T283" s="27">
        <v>11.25</v>
      </c>
      <c r="U283" s="28"/>
      <c r="V283" s="28">
        <v>-1.43</v>
      </c>
      <c r="W283" s="20" t="str">
        <f t="shared" si="9"/>
        <v>concordant</v>
      </c>
    </row>
    <row r="284" spans="1:25" x14ac:dyDescent="0.25">
      <c r="A284" s="18" t="s">
        <v>438</v>
      </c>
      <c r="B284" s="63">
        <v>1596.5199010539311</v>
      </c>
      <c r="C284" s="63">
        <f t="shared" si="8"/>
        <v>1771.191258601347</v>
      </c>
      <c r="D284" s="18">
        <v>495362.22389715136</v>
      </c>
      <c r="E284" s="23">
        <v>2.147931876271286</v>
      </c>
      <c r="F284" s="18">
        <v>9.523824801926267</v>
      </c>
      <c r="G284" s="18">
        <v>0.61972867495212958</v>
      </c>
      <c r="H284" s="18">
        <v>3.9575853342414722</v>
      </c>
      <c r="I284" s="18">
        <v>1.2710062820583181</v>
      </c>
      <c r="J284" s="18">
        <v>0.27455032040704319</v>
      </c>
      <c r="K284" s="18">
        <v>1.109679792688486</v>
      </c>
      <c r="L284" s="18">
        <v>0.87307183949667566</v>
      </c>
      <c r="M284" s="18">
        <v>1563.8577052303524</v>
      </c>
      <c r="N284" s="18">
        <v>15.409256294694728</v>
      </c>
      <c r="O284" s="18">
        <v>1625.5458134983246</v>
      </c>
      <c r="P284" s="18">
        <v>10.302736706426913</v>
      </c>
      <c r="Q284" s="18">
        <v>1706.3230332985531</v>
      </c>
      <c r="R284" s="18">
        <v>11.406664217415823</v>
      </c>
      <c r="S284" s="27">
        <v>1656.671</v>
      </c>
      <c r="T284" s="27">
        <v>9.4529999999999994</v>
      </c>
      <c r="U284" s="28"/>
      <c r="V284" s="28">
        <v>7.05</v>
      </c>
      <c r="W284" s="20" t="str">
        <f t="shared" si="9"/>
        <v>discord.</v>
      </c>
    </row>
    <row r="285" spans="1:25" x14ac:dyDescent="0.25">
      <c r="A285" s="18" t="s">
        <v>504</v>
      </c>
      <c r="B285" s="63">
        <v>83.552133172458014</v>
      </c>
      <c r="C285" s="63">
        <f t="shared" si="8"/>
        <v>98.959865740274694</v>
      </c>
      <c r="D285" s="18">
        <v>96409.974036879925</v>
      </c>
      <c r="E285" s="23">
        <v>1.274343983393134</v>
      </c>
      <c r="F285" s="18">
        <v>9.7650383148781188</v>
      </c>
      <c r="G285" s="18">
        <v>0.72178078787578792</v>
      </c>
      <c r="H285" s="18">
        <v>4.11008644374445</v>
      </c>
      <c r="I285" s="18">
        <v>1.3197642971888512</v>
      </c>
      <c r="J285" s="18">
        <v>0.29201392709785312</v>
      </c>
      <c r="K285" s="18">
        <v>1.1046447067138077</v>
      </c>
      <c r="L285" s="18">
        <v>0.83700150781980032</v>
      </c>
      <c r="M285" s="18">
        <v>1651.5853975169327</v>
      </c>
      <c r="N285" s="18">
        <v>16.09452239204245</v>
      </c>
      <c r="O285" s="18">
        <v>1656.3094081906588</v>
      </c>
      <c r="P285" s="18">
        <v>10.778673283105718</v>
      </c>
      <c r="Q285" s="18">
        <v>1662.2904969385972</v>
      </c>
      <c r="R285" s="18">
        <v>13.367069977288338</v>
      </c>
      <c r="S285" s="27">
        <v>1657.93</v>
      </c>
      <c r="T285" s="27">
        <v>10.31</v>
      </c>
      <c r="U285" s="28"/>
      <c r="V285" s="28">
        <v>0.495</v>
      </c>
      <c r="W285" s="20" t="str">
        <f t="shared" si="9"/>
        <v>concordant</v>
      </c>
    </row>
    <row r="286" spans="1:25" x14ac:dyDescent="0.25">
      <c r="A286" s="18" t="s">
        <v>303</v>
      </c>
      <c r="B286" s="63">
        <v>251.29377825702147</v>
      </c>
      <c r="C286" s="63">
        <f t="shared" si="8"/>
        <v>276.3693005016176</v>
      </c>
      <c r="D286" s="18">
        <v>360804.14681685303</v>
      </c>
      <c r="E286" s="23">
        <v>2.3550471776565436</v>
      </c>
      <c r="F286" s="18">
        <v>9.722603332884745</v>
      </c>
      <c r="G286" s="18">
        <v>0.45340792481673331</v>
      </c>
      <c r="H286" s="18">
        <v>4.0747076662228494</v>
      </c>
      <c r="I286" s="18">
        <v>0.91051839325135375</v>
      </c>
      <c r="J286" s="18">
        <v>0.28790615027792327</v>
      </c>
      <c r="K286" s="18">
        <v>0.78959654315805416</v>
      </c>
      <c r="L286" s="18">
        <v>0.86719450041914892</v>
      </c>
      <c r="M286" s="18">
        <v>1631.0572785582463</v>
      </c>
      <c r="N286" s="18">
        <v>11.378646885510648</v>
      </c>
      <c r="O286" s="18">
        <v>1649.2551358623562</v>
      </c>
      <c r="P286" s="18">
        <v>7.4235527527023351</v>
      </c>
      <c r="Q286" s="18">
        <v>1672.5023462140753</v>
      </c>
      <c r="R286" s="18">
        <v>8.3824879779909907</v>
      </c>
      <c r="S286" s="27">
        <v>1657.9949999999999</v>
      </c>
      <c r="T286" s="27">
        <v>6.8049999999999997</v>
      </c>
      <c r="U286" s="28"/>
      <c r="V286" s="28">
        <v>2.02</v>
      </c>
      <c r="W286" s="20" t="str">
        <f t="shared" si="9"/>
        <v>concordant</v>
      </c>
    </row>
    <row r="287" spans="1:25" x14ac:dyDescent="0.25">
      <c r="A287" s="18" t="s">
        <v>476</v>
      </c>
      <c r="B287" s="63">
        <v>547.26172096092159</v>
      </c>
      <c r="C287" s="63">
        <f t="shared" si="8"/>
        <v>577.15510271148366</v>
      </c>
      <c r="D287" s="18">
        <v>1543732.1895190454</v>
      </c>
      <c r="E287" s="23">
        <v>4.3021731532063425</v>
      </c>
      <c r="F287" s="18">
        <v>9.7131358448148024</v>
      </c>
      <c r="G287" s="18">
        <v>0.715390289958592</v>
      </c>
      <c r="H287" s="18">
        <v>4.0842790024684135</v>
      </c>
      <c r="I287" s="18">
        <v>1.4765397582710122</v>
      </c>
      <c r="J287" s="18">
        <v>0.28796873323669314</v>
      </c>
      <c r="K287" s="18">
        <v>1.2916602769064229</v>
      </c>
      <c r="L287" s="18">
        <v>0.87478868731507886</v>
      </c>
      <c r="M287" s="18">
        <v>1631.3705202266474</v>
      </c>
      <c r="N287" s="18">
        <v>18.616915704517851</v>
      </c>
      <c r="O287" s="18">
        <v>1651.1684321020889</v>
      </c>
      <c r="P287" s="18">
        <v>12.044296867612161</v>
      </c>
      <c r="Q287" s="18">
        <v>1676.4370949410377</v>
      </c>
      <c r="R287" s="18">
        <v>13.217640834898361</v>
      </c>
      <c r="S287" s="27">
        <v>1661.43</v>
      </c>
      <c r="T287" s="27">
        <v>10.86</v>
      </c>
      <c r="U287" s="28"/>
      <c r="V287" s="28">
        <v>2.2200000000000002</v>
      </c>
      <c r="W287" s="20" t="str">
        <f t="shared" si="9"/>
        <v>concordant</v>
      </c>
    </row>
    <row r="288" spans="1:25" x14ac:dyDescent="0.25">
      <c r="A288" s="18" t="s">
        <v>348</v>
      </c>
      <c r="B288" s="63">
        <v>1095.3281731728393</v>
      </c>
      <c r="C288" s="63">
        <f t="shared" si="8"/>
        <v>1118.1642054328836</v>
      </c>
      <c r="D288" s="18">
        <v>443663.41125245002</v>
      </c>
      <c r="E288" s="23">
        <v>11.271753243490922</v>
      </c>
      <c r="F288" s="18">
        <v>9.4592195262387992</v>
      </c>
      <c r="G288" s="18">
        <v>0.68022352445962575</v>
      </c>
      <c r="H288" s="18">
        <v>3.9887398420961211</v>
      </c>
      <c r="I288" s="18">
        <v>1.4197742283011574</v>
      </c>
      <c r="J288" s="18">
        <v>0.27360053471420942</v>
      </c>
      <c r="K288" s="18">
        <v>1.2462119420516062</v>
      </c>
      <c r="L288" s="18">
        <v>0.87775360138968817</v>
      </c>
      <c r="M288" s="18">
        <v>1559.0520931674005</v>
      </c>
      <c r="N288" s="18">
        <v>17.258174694649711</v>
      </c>
      <c r="O288" s="18">
        <v>1631.9067281480357</v>
      </c>
      <c r="P288" s="18">
        <v>11.526904895182042</v>
      </c>
      <c r="Q288" s="18">
        <v>1727.1097109971242</v>
      </c>
      <c r="R288" s="18">
        <v>12.489419257925306</v>
      </c>
      <c r="S288" s="23">
        <v>1670.64</v>
      </c>
      <c r="T288" s="23">
        <v>10.46</v>
      </c>
      <c r="U288" s="23"/>
      <c r="V288" s="28">
        <v>8.39</v>
      </c>
      <c r="W288" s="20" t="str">
        <f t="shared" si="9"/>
        <v>discord.</v>
      </c>
      <c r="Y288" s="18" t="s">
        <v>873</v>
      </c>
    </row>
    <row r="289" spans="1:23" x14ac:dyDescent="0.25">
      <c r="A289" s="18" t="s">
        <v>332</v>
      </c>
      <c r="B289" s="63">
        <v>2359.9991827450499</v>
      </c>
      <c r="C289" s="63">
        <f t="shared" si="8"/>
        <v>2650.0023172809374</v>
      </c>
      <c r="D289" s="18">
        <v>1178373.8139129521</v>
      </c>
      <c r="E289" s="23">
        <v>1.9123924602837543</v>
      </c>
      <c r="F289" s="18">
        <v>9.2358302478091847</v>
      </c>
      <c r="G289" s="18">
        <v>0.71880738261491328</v>
      </c>
      <c r="H289" s="18">
        <v>3.9616267258695794</v>
      </c>
      <c r="I289" s="18">
        <v>1.4065661851431639</v>
      </c>
      <c r="J289" s="18">
        <v>0.26571697975581954</v>
      </c>
      <c r="K289" s="18">
        <v>1.2090261275935188</v>
      </c>
      <c r="L289" s="18">
        <v>0.85955864740944365</v>
      </c>
      <c r="M289" s="18">
        <v>1519.0249413999256</v>
      </c>
      <c r="N289" s="18">
        <v>16.36204284461121</v>
      </c>
      <c r="O289" s="18">
        <v>1626.3732100239661</v>
      </c>
      <c r="P289" s="18">
        <v>11.404015739591614</v>
      </c>
      <c r="Q289" s="18">
        <v>1768.1587299144826</v>
      </c>
      <c r="R289" s="18">
        <v>13.128532744022664</v>
      </c>
      <c r="S289" s="27">
        <v>1671.34</v>
      </c>
      <c r="T289" s="27">
        <v>11.03</v>
      </c>
      <c r="U289" s="28"/>
      <c r="V289" s="28">
        <v>12</v>
      </c>
      <c r="W289" s="20" t="str">
        <f t="shared" si="9"/>
        <v>discord.</v>
      </c>
    </row>
    <row r="290" spans="1:23" x14ac:dyDescent="0.25">
      <c r="A290" s="18" t="s">
        <v>289</v>
      </c>
      <c r="B290" s="63">
        <v>130.1033483410196</v>
      </c>
      <c r="C290" s="63">
        <f t="shared" si="8"/>
        <v>139.15966376997744</v>
      </c>
      <c r="D290" s="18">
        <v>40022.56578503918</v>
      </c>
      <c r="E290" s="23">
        <v>3.3760183266560504</v>
      </c>
      <c r="F290" s="18">
        <v>9.6578754241708076</v>
      </c>
      <c r="G290" s="18">
        <v>0.87697902357947566</v>
      </c>
      <c r="H290" s="18">
        <v>4.1926463503606568</v>
      </c>
      <c r="I290" s="18">
        <v>1.3023917699233711</v>
      </c>
      <c r="J290" s="18">
        <v>0.29503991664012374</v>
      </c>
      <c r="K290" s="18">
        <v>0.96284788355363637</v>
      </c>
      <c r="L290" s="18">
        <v>0.73929205158466826</v>
      </c>
      <c r="M290" s="18">
        <v>1666.6657104708406</v>
      </c>
      <c r="N290" s="18">
        <v>14.140807300784786</v>
      </c>
      <c r="O290" s="18">
        <v>1672.5830952149472</v>
      </c>
      <c r="P290" s="18">
        <v>10.677929486575977</v>
      </c>
      <c r="Q290" s="18">
        <v>1679.9991887107246</v>
      </c>
      <c r="R290" s="18">
        <v>16.198597630012841</v>
      </c>
      <c r="S290" s="27">
        <v>1672.42</v>
      </c>
      <c r="T290" s="27">
        <v>10.71</v>
      </c>
      <c r="U290" s="28"/>
      <c r="V290" s="28">
        <v>0.56799999999999995</v>
      </c>
      <c r="W290" s="20" t="str">
        <f t="shared" si="9"/>
        <v>concordant</v>
      </c>
    </row>
    <row r="291" spans="1:23" x14ac:dyDescent="0.25">
      <c r="A291" s="18" t="s">
        <v>456</v>
      </c>
      <c r="B291" s="63">
        <v>442.55243419342327</v>
      </c>
      <c r="C291" s="63">
        <f t="shared" si="8"/>
        <v>486.65082236906744</v>
      </c>
      <c r="D291" s="18">
        <v>3033713.4527356015</v>
      </c>
      <c r="E291" s="23">
        <v>2.3583588048892512</v>
      </c>
      <c r="F291" s="18">
        <v>9.4935470784606295</v>
      </c>
      <c r="G291" s="18">
        <v>0.48728615029397188</v>
      </c>
      <c r="H291" s="18">
        <v>3.9343955267739239</v>
      </c>
      <c r="I291" s="18">
        <v>1.1695547230914731</v>
      </c>
      <c r="J291" s="18">
        <v>0.27147062190686644</v>
      </c>
      <c r="K291" s="18">
        <v>1.0632076248040472</v>
      </c>
      <c r="L291" s="18">
        <v>0.90907043835766865</v>
      </c>
      <c r="M291" s="18">
        <v>1548.2623725754236</v>
      </c>
      <c r="N291" s="18">
        <v>14.633679592592102</v>
      </c>
      <c r="O291" s="18">
        <v>1620.7850722520191</v>
      </c>
      <c r="P291" s="18">
        <v>9.4690651943325292</v>
      </c>
      <c r="Q291" s="18">
        <v>1716.2644196999597</v>
      </c>
      <c r="R291" s="18">
        <v>8.9590225924318929</v>
      </c>
      <c r="S291" s="27">
        <v>1672.8389999999999</v>
      </c>
      <c r="T291" s="27">
        <v>7.6970000000000001</v>
      </c>
      <c r="U291" s="28"/>
      <c r="V291" s="28">
        <v>9.06</v>
      </c>
      <c r="W291" s="20" t="str">
        <f t="shared" si="9"/>
        <v>discord.</v>
      </c>
    </row>
    <row r="292" spans="1:23" x14ac:dyDescent="0.25">
      <c r="A292" s="18" t="s">
        <v>455</v>
      </c>
      <c r="B292" s="63">
        <v>1483.6786058390778</v>
      </c>
      <c r="C292" s="63">
        <f t="shared" si="8"/>
        <v>1634.7738328282821</v>
      </c>
      <c r="D292" s="18">
        <v>288602.11362586875</v>
      </c>
      <c r="E292" s="23">
        <v>2.3075809826679392</v>
      </c>
      <c r="F292" s="18">
        <v>9.0403324279244295</v>
      </c>
      <c r="G292" s="18">
        <v>0.7126203681255624</v>
      </c>
      <c r="H292" s="18">
        <v>4.0272538665723658</v>
      </c>
      <c r="I292" s="18">
        <v>1.2964760267195958</v>
      </c>
      <c r="J292" s="18">
        <v>0.26396426193878869</v>
      </c>
      <c r="K292" s="18">
        <v>1.08304828774147</v>
      </c>
      <c r="L292" s="18">
        <v>0.83537856884392192</v>
      </c>
      <c r="M292" s="18">
        <v>1510.0920002730118</v>
      </c>
      <c r="N292" s="18">
        <v>14.580657328022312</v>
      </c>
      <c r="O292" s="18">
        <v>1639.7155750078673</v>
      </c>
      <c r="P292" s="18">
        <v>10.546010700448733</v>
      </c>
      <c r="Q292" s="18">
        <v>1810.1471066998258</v>
      </c>
      <c r="R292" s="18">
        <v>12.9486899349331</v>
      </c>
      <c r="S292" s="27">
        <v>1674.76</v>
      </c>
      <c r="T292" s="27">
        <v>10.9</v>
      </c>
      <c r="U292" s="28"/>
      <c r="V292" s="28">
        <v>13.8</v>
      </c>
      <c r="W292" s="20" t="str">
        <f t="shared" si="9"/>
        <v>discord.</v>
      </c>
    </row>
    <row r="293" spans="1:23" x14ac:dyDescent="0.25">
      <c r="A293" s="18" t="s">
        <v>368</v>
      </c>
      <c r="B293" s="63">
        <v>297.00653311773885</v>
      </c>
      <c r="C293" s="63">
        <f t="shared" si="8"/>
        <v>328.28504910733159</v>
      </c>
      <c r="D293" s="18">
        <v>129094.64901182032</v>
      </c>
      <c r="E293" s="23">
        <v>2.2314529022378133</v>
      </c>
      <c r="F293" s="18">
        <v>9.5458684012569801</v>
      </c>
      <c r="G293" s="18">
        <v>0.61954156108170011</v>
      </c>
      <c r="H293" s="18">
        <v>4.1948515615047333</v>
      </c>
      <c r="I293" s="18">
        <v>1.1121641289888506</v>
      </c>
      <c r="J293" s="18">
        <v>0.29042248092615347</v>
      </c>
      <c r="K293" s="18">
        <v>0.92359351350530239</v>
      </c>
      <c r="L293" s="18">
        <v>0.83044713404397297</v>
      </c>
      <c r="M293" s="18">
        <v>1643.6400925033045</v>
      </c>
      <c r="N293" s="18">
        <v>13.399790726360379</v>
      </c>
      <c r="O293" s="18">
        <v>1673.0142161792421</v>
      </c>
      <c r="P293" s="18">
        <v>9.1191408901572686</v>
      </c>
      <c r="Q293" s="18">
        <v>1710.0438989843856</v>
      </c>
      <c r="R293" s="18">
        <v>11.398601582831134</v>
      </c>
      <c r="S293" s="27">
        <v>1682.114</v>
      </c>
      <c r="T293" s="27">
        <v>8.8580000000000005</v>
      </c>
      <c r="U293" s="28"/>
      <c r="V293" s="28">
        <v>3.03</v>
      </c>
      <c r="W293" s="20" t="str">
        <f t="shared" si="9"/>
        <v>concordant</v>
      </c>
    </row>
    <row r="294" spans="1:23" x14ac:dyDescent="0.25">
      <c r="A294" s="18" t="s">
        <v>597</v>
      </c>
      <c r="B294" s="63">
        <v>700.23787983480497</v>
      </c>
      <c r="C294" s="63">
        <f t="shared" si="8"/>
        <v>749.15646573545985</v>
      </c>
      <c r="D294" s="18">
        <v>283663.35407043702</v>
      </c>
      <c r="E294" s="23">
        <v>3.3638728252563039</v>
      </c>
      <c r="F294" s="18">
        <v>9.4342184549139549</v>
      </c>
      <c r="G294" s="18">
        <v>0.58804462362597509</v>
      </c>
      <c r="H294" s="18">
        <v>4.1790953672370605</v>
      </c>
      <c r="I294" s="18">
        <v>1.0683264077474632</v>
      </c>
      <c r="J294" s="18">
        <v>0.28666190993980695</v>
      </c>
      <c r="K294" s="18">
        <v>0.89188457348449934</v>
      </c>
      <c r="L294" s="18">
        <v>0.83484276623378906</v>
      </c>
      <c r="M294" s="18">
        <v>1624.8264165274597</v>
      </c>
      <c r="N294" s="18">
        <v>12.809523507150629</v>
      </c>
      <c r="O294" s="18">
        <v>1669.9298385445584</v>
      </c>
      <c r="P294" s="18">
        <v>8.7533240515438138</v>
      </c>
      <c r="Q294" s="18">
        <v>1727.0823260169157</v>
      </c>
      <c r="R294" s="18">
        <v>10.797867881057755</v>
      </c>
      <c r="S294" s="27">
        <v>1684.51</v>
      </c>
      <c r="T294" s="27">
        <v>8.516</v>
      </c>
      <c r="U294" s="28"/>
      <c r="V294" s="28">
        <v>4.7</v>
      </c>
      <c r="W294" s="20" t="str">
        <f t="shared" si="9"/>
        <v>discord.</v>
      </c>
    </row>
    <row r="295" spans="1:23" x14ac:dyDescent="0.25">
      <c r="A295" s="18" t="s">
        <v>392</v>
      </c>
      <c r="B295" s="63">
        <v>1055.4102861291465</v>
      </c>
      <c r="C295" s="63">
        <f t="shared" si="8"/>
        <v>1096.8985401343916</v>
      </c>
      <c r="D295" s="18">
        <v>270875.0583653599</v>
      </c>
      <c r="E295" s="23">
        <v>5.9781117134742194</v>
      </c>
      <c r="F295" s="18">
        <v>9.5694958911304351</v>
      </c>
      <c r="G295" s="18">
        <v>0.62197456514395977</v>
      </c>
      <c r="H295" s="18">
        <v>4.2376921605397104</v>
      </c>
      <c r="I295" s="18">
        <v>1.1894234950589897</v>
      </c>
      <c r="J295" s="18">
        <v>0.29502165104198408</v>
      </c>
      <c r="K295" s="18">
        <v>1.0138395797822282</v>
      </c>
      <c r="L295" s="18">
        <v>0.85237897518742589</v>
      </c>
      <c r="M295" s="18">
        <v>1666.5747878361326</v>
      </c>
      <c r="N295" s="18">
        <v>14.888984555900265</v>
      </c>
      <c r="O295" s="18">
        <v>1681.3534791474929</v>
      </c>
      <c r="P295" s="18">
        <v>9.771680668418071</v>
      </c>
      <c r="Q295" s="18">
        <v>1699.8267117400053</v>
      </c>
      <c r="R295" s="18">
        <v>11.457398539712699</v>
      </c>
      <c r="S295" s="27">
        <v>1687.489</v>
      </c>
      <c r="T295" s="27">
        <v>9.1509999999999998</v>
      </c>
      <c r="U295" s="28"/>
      <c r="V295" s="28">
        <v>1.57</v>
      </c>
      <c r="W295" s="20" t="str">
        <f t="shared" si="9"/>
        <v>concordant</v>
      </c>
    </row>
    <row r="296" spans="1:23" x14ac:dyDescent="0.25">
      <c r="A296" s="18" t="s">
        <v>312</v>
      </c>
      <c r="B296" s="63">
        <v>691.70711014004701</v>
      </c>
      <c r="C296" s="63">
        <f t="shared" si="8"/>
        <v>735.57877662918679</v>
      </c>
      <c r="D296" s="18">
        <v>3339949.584583798</v>
      </c>
      <c r="E296" s="23">
        <v>3.7051514996164938</v>
      </c>
      <c r="F296" s="18">
        <v>9.4907007691481802</v>
      </c>
      <c r="G296" s="18">
        <v>0.60537610020915</v>
      </c>
      <c r="H296" s="18">
        <v>4.1904934991717111</v>
      </c>
      <c r="I296" s="18">
        <v>1.1460090794627042</v>
      </c>
      <c r="J296" s="18">
        <v>0.28832331795184879</v>
      </c>
      <c r="K296" s="18">
        <v>0.97306556070001859</v>
      </c>
      <c r="L296" s="18">
        <v>0.84909062077957653</v>
      </c>
      <c r="M296" s="18">
        <v>1633.1450084489104</v>
      </c>
      <c r="N296" s="18">
        <v>14.038344435535237</v>
      </c>
      <c r="O296" s="18">
        <v>1672.1620340183451</v>
      </c>
      <c r="P296" s="18">
        <v>9.3947857798424366</v>
      </c>
      <c r="Q296" s="18">
        <v>1721.4707457756062</v>
      </c>
      <c r="R296" s="18">
        <v>11.122903171176858</v>
      </c>
      <c r="S296" s="27">
        <v>1687.5070000000001</v>
      </c>
      <c r="T296" s="27">
        <v>8.92</v>
      </c>
      <c r="U296" s="28"/>
      <c r="V296" s="28">
        <v>4.1500000000000004</v>
      </c>
      <c r="W296" s="20" t="str">
        <f t="shared" si="9"/>
        <v>discord.</v>
      </c>
    </row>
    <row r="297" spans="1:23" x14ac:dyDescent="0.25">
      <c r="A297" s="18" t="s">
        <v>579</v>
      </c>
      <c r="B297" s="63">
        <v>2088.7758170664642</v>
      </c>
      <c r="C297" s="63">
        <f t="shared" si="8"/>
        <v>2165.55829529522</v>
      </c>
      <c r="D297" s="18">
        <v>550649.4497778425</v>
      </c>
      <c r="E297" s="23">
        <v>6.3928949460085036</v>
      </c>
      <c r="F297" s="18">
        <v>9.4817477166382869</v>
      </c>
      <c r="G297" s="18">
        <v>0.63964689245016149</v>
      </c>
      <c r="H297" s="18">
        <v>3.5770177503151008</v>
      </c>
      <c r="I297" s="18">
        <v>2.4863982039719499</v>
      </c>
      <c r="J297" s="18">
        <v>0.24661806762248728</v>
      </c>
      <c r="K297" s="18">
        <v>2.4027123445918086</v>
      </c>
      <c r="L297" s="18">
        <v>0.96634253546095084</v>
      </c>
      <c r="M297" s="18">
        <v>1421.0110479158641</v>
      </c>
      <c r="N297" s="18">
        <v>30.64183216897959</v>
      </c>
      <c r="O297" s="18">
        <v>1544.4459966684387</v>
      </c>
      <c r="P297" s="18">
        <v>19.733029410825679</v>
      </c>
      <c r="Q297" s="18">
        <v>1717.7079844271016</v>
      </c>
      <c r="R297" s="18">
        <v>11.758186292844471</v>
      </c>
      <c r="S297" s="27">
        <v>1687.8720000000001</v>
      </c>
      <c r="T297" s="27">
        <v>9.8010000000000002</v>
      </c>
      <c r="U297" s="28"/>
      <c r="V297" s="28">
        <v>19.399999999999999</v>
      </c>
      <c r="W297" s="20" t="str">
        <f t="shared" si="9"/>
        <v>discord.</v>
      </c>
    </row>
    <row r="298" spans="1:23" x14ac:dyDescent="0.25">
      <c r="A298" s="18" t="s">
        <v>405</v>
      </c>
      <c r="B298" s="63">
        <v>308.63585632503583</v>
      </c>
      <c r="C298" s="63">
        <f t="shared" si="8"/>
        <v>346.20589872887524</v>
      </c>
      <c r="D298" s="18">
        <v>129542.95223531628</v>
      </c>
      <c r="E298" s="23">
        <v>1.93051222718267</v>
      </c>
      <c r="F298" s="18">
        <v>9.5750008165737377</v>
      </c>
      <c r="G298" s="18">
        <v>0.85170547995573487</v>
      </c>
      <c r="H298" s="18">
        <v>4.3133897713005807</v>
      </c>
      <c r="I298" s="18">
        <v>1.2869023164393689</v>
      </c>
      <c r="J298" s="18">
        <v>0.29982758660319853</v>
      </c>
      <c r="K298" s="18">
        <v>0.96471060067800452</v>
      </c>
      <c r="L298" s="18">
        <v>0.74963778396730829</v>
      </c>
      <c r="M298" s="18">
        <v>1690.4536985146126</v>
      </c>
      <c r="N298" s="18">
        <v>14.345041607732014</v>
      </c>
      <c r="O298" s="18">
        <v>1695.923243731251</v>
      </c>
      <c r="P298" s="18">
        <v>10.608117525049465</v>
      </c>
      <c r="Q298" s="18">
        <v>1702.6752186775634</v>
      </c>
      <c r="R298" s="18">
        <v>15.684846561463928</v>
      </c>
      <c r="S298" s="27">
        <v>1696.01</v>
      </c>
      <c r="T298" s="27">
        <v>10.64</v>
      </c>
      <c r="U298" s="28"/>
      <c r="V298" s="28">
        <v>0.52</v>
      </c>
      <c r="W298" s="20" t="str">
        <f t="shared" si="9"/>
        <v>concordant</v>
      </c>
    </row>
    <row r="299" spans="1:23" x14ac:dyDescent="0.25">
      <c r="A299" s="18" t="s">
        <v>354</v>
      </c>
      <c r="B299" s="63">
        <v>423.07790448630635</v>
      </c>
      <c r="C299" s="63">
        <f t="shared" si="8"/>
        <v>466.3472113014094</v>
      </c>
      <c r="D299" s="18">
        <v>2549563.8272646004</v>
      </c>
      <c r="E299" s="23">
        <v>2.2977790695638922</v>
      </c>
      <c r="F299" s="18">
        <v>9.52074348525856</v>
      </c>
      <c r="G299" s="18">
        <v>0.64874233513007584</v>
      </c>
      <c r="H299" s="18">
        <v>4.317106459743294</v>
      </c>
      <c r="I299" s="18">
        <v>1.1070815590727816</v>
      </c>
      <c r="J299" s="18">
        <v>0.29750085515408869</v>
      </c>
      <c r="K299" s="18">
        <v>0.8970858132333297</v>
      </c>
      <c r="L299" s="18">
        <v>0.81031592106427031</v>
      </c>
      <c r="M299" s="18">
        <v>1678.9040782335871</v>
      </c>
      <c r="N299" s="18">
        <v>13.259690047715253</v>
      </c>
      <c r="O299" s="18">
        <v>1696.6332505890146</v>
      </c>
      <c r="P299" s="18">
        <v>9.1272222736457707</v>
      </c>
      <c r="Q299" s="18">
        <v>1718.5897420923984</v>
      </c>
      <c r="R299" s="18">
        <v>11.924040552802239</v>
      </c>
      <c r="S299" s="27">
        <v>1700.8030000000001</v>
      </c>
      <c r="T299" s="27">
        <v>8.9809999999999999</v>
      </c>
      <c r="U299" s="28"/>
      <c r="V299" s="28">
        <v>1.76</v>
      </c>
      <c r="W299" s="20" t="str">
        <f t="shared" si="9"/>
        <v>concordant</v>
      </c>
    </row>
    <row r="300" spans="1:23" x14ac:dyDescent="0.25">
      <c r="A300" s="18" t="s">
        <v>293</v>
      </c>
      <c r="B300" s="63">
        <v>459.73828999702749</v>
      </c>
      <c r="C300" s="63">
        <f t="shared" si="8"/>
        <v>485.37655197160649</v>
      </c>
      <c r="D300" s="18">
        <v>1079720.0747662289</v>
      </c>
      <c r="E300" s="23">
        <v>4.2139556205652502</v>
      </c>
      <c r="F300" s="18">
        <v>9.2724284388395777</v>
      </c>
      <c r="G300" s="18">
        <v>0.68025448879553274</v>
      </c>
      <c r="H300" s="18">
        <v>4.0654510369496579</v>
      </c>
      <c r="I300" s="18">
        <v>1.5174177336589185</v>
      </c>
      <c r="J300" s="18">
        <v>0.27372862572988904</v>
      </c>
      <c r="K300" s="18">
        <v>1.3563961012783228</v>
      </c>
      <c r="L300" s="18">
        <v>0.89388444011898582</v>
      </c>
      <c r="M300" s="18">
        <v>1559.7004017987276</v>
      </c>
      <c r="N300" s="18">
        <v>18.790973328913424</v>
      </c>
      <c r="O300" s="18">
        <v>1647.4013133768826</v>
      </c>
      <c r="P300" s="18">
        <v>12.366509960418398</v>
      </c>
      <c r="Q300" s="18">
        <v>1761.1495571952121</v>
      </c>
      <c r="R300" s="18">
        <v>12.436933586423379</v>
      </c>
      <c r="S300" s="27">
        <v>1702.56</v>
      </c>
      <c r="T300" s="27">
        <v>10.62</v>
      </c>
      <c r="U300" s="28"/>
      <c r="V300" s="28">
        <v>10.4</v>
      </c>
      <c r="W300" s="20" t="str">
        <f t="shared" si="9"/>
        <v>discord.</v>
      </c>
    </row>
    <row r="301" spans="1:23" x14ac:dyDescent="0.25">
      <c r="A301" s="18" t="s">
        <v>475</v>
      </c>
      <c r="B301" s="63">
        <v>700.58238372617257</v>
      </c>
      <c r="C301" s="63">
        <f t="shared" si="8"/>
        <v>748.21341140116442</v>
      </c>
      <c r="D301" s="18">
        <v>1954572.0884507014</v>
      </c>
      <c r="E301" s="23">
        <v>3.4565044722327318</v>
      </c>
      <c r="F301" s="18">
        <v>9.4651769371520658</v>
      </c>
      <c r="G301" s="18">
        <v>0.5114722215327191</v>
      </c>
      <c r="H301" s="18">
        <v>4.4020020252059613</v>
      </c>
      <c r="I301" s="18">
        <v>0.82957464499543654</v>
      </c>
      <c r="J301" s="18">
        <v>0.30332079821625096</v>
      </c>
      <c r="K301" s="18">
        <v>0.65313874309890807</v>
      </c>
      <c r="L301" s="18">
        <v>0.78731762962994245</v>
      </c>
      <c r="M301" s="18">
        <v>1707.7548270492964</v>
      </c>
      <c r="N301" s="18">
        <v>9.7988441568739972</v>
      </c>
      <c r="O301" s="18">
        <v>1712.7172973241031</v>
      </c>
      <c r="P301" s="18">
        <v>6.8641614778530311</v>
      </c>
      <c r="Q301" s="18">
        <v>1718.7738718538828</v>
      </c>
      <c r="R301" s="18">
        <v>9.4007269976495991</v>
      </c>
      <c r="S301" s="27">
        <v>1713.4949999999999</v>
      </c>
      <c r="T301" s="27">
        <v>6.8090000000000002</v>
      </c>
      <c r="U301" s="28"/>
      <c r="V301" s="28">
        <v>0.47799999999999998</v>
      </c>
      <c r="W301" s="20" t="str">
        <f t="shared" si="9"/>
        <v>concordant</v>
      </c>
    </row>
    <row r="302" spans="1:23" x14ac:dyDescent="0.25">
      <c r="A302" s="18" t="s">
        <v>592</v>
      </c>
      <c r="B302" s="63">
        <v>307.77880743730896</v>
      </c>
      <c r="C302" s="63">
        <f t="shared" si="8"/>
        <v>342.62975644267118</v>
      </c>
      <c r="D302" s="18">
        <v>333638.09794357984</v>
      </c>
      <c r="E302" s="23">
        <v>2.0753529476812562</v>
      </c>
      <c r="F302" s="18">
        <v>9.4772725990826139</v>
      </c>
      <c r="G302" s="18">
        <v>0.58549126621892233</v>
      </c>
      <c r="H302" s="18">
        <v>4.3947278599762711</v>
      </c>
      <c r="I302" s="18">
        <v>1.6037433532020495</v>
      </c>
      <c r="J302" s="18">
        <v>0.30272732666798102</v>
      </c>
      <c r="K302" s="18">
        <v>1.493043096429673</v>
      </c>
      <c r="L302" s="18">
        <v>0.9309738328446685</v>
      </c>
      <c r="M302" s="18">
        <v>1704.8187619513037</v>
      </c>
      <c r="N302" s="18">
        <v>22.366106800981015</v>
      </c>
      <c r="O302" s="18">
        <v>1711.3490931924944</v>
      </c>
      <c r="P302" s="18">
        <v>13.266364839897165</v>
      </c>
      <c r="Q302" s="18">
        <v>1719.3338105548994</v>
      </c>
      <c r="R302" s="18">
        <v>10.760675532817004</v>
      </c>
      <c r="S302" s="27">
        <v>1716.6379999999999</v>
      </c>
      <c r="T302" s="27">
        <v>9.6790000000000003</v>
      </c>
      <c r="U302" s="28"/>
      <c r="V302" s="28">
        <v>0.8</v>
      </c>
      <c r="W302" s="20" t="str">
        <f t="shared" si="9"/>
        <v>concordant</v>
      </c>
    </row>
    <row r="303" spans="1:23" x14ac:dyDescent="0.25">
      <c r="A303" s="18" t="s">
        <v>353</v>
      </c>
      <c r="B303" s="63">
        <v>836.1912164380027</v>
      </c>
      <c r="C303" s="63">
        <f t="shared" si="8"/>
        <v>978.95297284078765</v>
      </c>
      <c r="D303" s="18">
        <v>824138.60747859406</v>
      </c>
      <c r="E303" s="23">
        <v>1.3764536162508108</v>
      </c>
      <c r="F303" s="18">
        <v>9.3232242109557379</v>
      </c>
      <c r="G303" s="18">
        <v>0.71706678085135145</v>
      </c>
      <c r="H303" s="18">
        <v>4.3513158517222017</v>
      </c>
      <c r="I303" s="18">
        <v>1.3463324464028392</v>
      </c>
      <c r="J303" s="18">
        <v>0.29510042707820622</v>
      </c>
      <c r="K303" s="18">
        <v>1.1394847819023652</v>
      </c>
      <c r="L303" s="18">
        <v>0.84636211876707423</v>
      </c>
      <c r="M303" s="18">
        <v>1666.9669106334011</v>
      </c>
      <c r="N303" s="18">
        <v>16.737635361848788</v>
      </c>
      <c r="O303" s="18">
        <v>1703.1451330245457</v>
      </c>
      <c r="P303" s="18">
        <v>11.116283067158633</v>
      </c>
      <c r="Q303" s="18">
        <v>1747.9296439645964</v>
      </c>
      <c r="R303" s="18">
        <v>13.129804810994642</v>
      </c>
      <c r="S303" s="27">
        <v>1717.17</v>
      </c>
      <c r="T303" s="27">
        <v>10.54</v>
      </c>
      <c r="U303" s="28"/>
      <c r="V303" s="28">
        <v>3.77</v>
      </c>
      <c r="W303" s="20" t="str">
        <f t="shared" si="9"/>
        <v>discord.</v>
      </c>
    </row>
    <row r="304" spans="1:23" x14ac:dyDescent="0.25">
      <c r="A304" s="18" t="s">
        <v>492</v>
      </c>
      <c r="B304" s="63">
        <v>769.08462756196172</v>
      </c>
      <c r="C304" s="63">
        <f t="shared" si="8"/>
        <v>887.73414691260996</v>
      </c>
      <c r="D304" s="18">
        <v>212851.81584411272</v>
      </c>
      <c r="E304" s="23">
        <v>1.523266916429135</v>
      </c>
      <c r="F304" s="18">
        <v>9.2804288177971337</v>
      </c>
      <c r="G304" s="18">
        <v>0.54809900424986935</v>
      </c>
      <c r="H304" s="18">
        <v>4.2642182775821498</v>
      </c>
      <c r="I304" s="18">
        <v>1.1888813883628266</v>
      </c>
      <c r="J304" s="18">
        <v>0.28844549869867442</v>
      </c>
      <c r="K304" s="18">
        <v>1.0549901136278848</v>
      </c>
      <c r="L304" s="18">
        <v>0.88738046028349415</v>
      </c>
      <c r="M304" s="18">
        <v>1633.7563381845225</v>
      </c>
      <c r="N304" s="18">
        <v>15.22527397131455</v>
      </c>
      <c r="O304" s="18">
        <v>1686.4828748229195</v>
      </c>
      <c r="P304" s="18">
        <v>9.778841442160342</v>
      </c>
      <c r="Q304" s="18">
        <v>1752.6715278986821</v>
      </c>
      <c r="R304" s="18">
        <v>10.031704676357776</v>
      </c>
      <c r="S304" s="27">
        <v>1717.5630000000001</v>
      </c>
      <c r="T304" s="27">
        <v>8.4939999999999998</v>
      </c>
      <c r="U304" s="28"/>
      <c r="V304" s="28">
        <v>5.99</v>
      </c>
      <c r="W304" s="20" t="str">
        <f t="shared" si="9"/>
        <v>discord.</v>
      </c>
    </row>
    <row r="305" spans="1:23" x14ac:dyDescent="0.25">
      <c r="A305" s="18" t="s">
        <v>309</v>
      </c>
      <c r="B305" s="63">
        <v>591.79920920386485</v>
      </c>
      <c r="C305" s="63">
        <f t="shared" si="8"/>
        <v>656.61702553499333</v>
      </c>
      <c r="D305" s="18">
        <v>222748.2177314279</v>
      </c>
      <c r="E305" s="23">
        <v>2.1455954864699605</v>
      </c>
      <c r="F305" s="18">
        <v>9.3430123879879332</v>
      </c>
      <c r="G305" s="18">
        <v>0.69480760742774184</v>
      </c>
      <c r="H305" s="18">
        <v>4.3777341637991025</v>
      </c>
      <c r="I305" s="18">
        <v>1.3866714831450875</v>
      </c>
      <c r="J305" s="18">
        <v>0.29712080670951191</v>
      </c>
      <c r="K305" s="18">
        <v>1.20003725763723</v>
      </c>
      <c r="L305" s="18">
        <v>0.86540847794420961</v>
      </c>
      <c r="M305" s="18">
        <v>1677.0155950404185</v>
      </c>
      <c r="N305" s="18">
        <v>17.720120422749801</v>
      </c>
      <c r="O305" s="18">
        <v>1708.1455311124771</v>
      </c>
      <c r="P305" s="18">
        <v>11.462305995920588</v>
      </c>
      <c r="Q305" s="18">
        <v>1746.5192517933033</v>
      </c>
      <c r="R305" s="18">
        <v>12.724531891351035</v>
      </c>
      <c r="S305" s="27">
        <v>1723.06</v>
      </c>
      <c r="T305" s="27">
        <v>10.47</v>
      </c>
      <c r="U305" s="28"/>
      <c r="V305" s="28">
        <v>3.34</v>
      </c>
      <c r="W305" s="20" t="str">
        <f t="shared" si="9"/>
        <v>concordant</v>
      </c>
    </row>
    <row r="306" spans="1:23" x14ac:dyDescent="0.25">
      <c r="A306" s="18" t="s">
        <v>416</v>
      </c>
      <c r="B306" s="63">
        <v>169.77140841913476</v>
      </c>
      <c r="C306" s="63">
        <f t="shared" si="8"/>
        <v>230.72276152870245</v>
      </c>
      <c r="D306" s="18">
        <v>913377.11379972042</v>
      </c>
      <c r="E306" s="23">
        <v>0.65455939766879512</v>
      </c>
      <c r="F306" s="18">
        <v>9.4807364567456638</v>
      </c>
      <c r="G306" s="18">
        <v>0.7288995496479419</v>
      </c>
      <c r="H306" s="18">
        <v>4.4749932454805608</v>
      </c>
      <c r="I306" s="18">
        <v>1.2805938661140848</v>
      </c>
      <c r="J306" s="18">
        <v>0.30840842654522488</v>
      </c>
      <c r="K306" s="18">
        <v>1.0529130631363028</v>
      </c>
      <c r="L306" s="18">
        <v>0.82220686120520703</v>
      </c>
      <c r="M306" s="18">
        <v>1732.8699887490218</v>
      </c>
      <c r="N306" s="18">
        <v>15.999061736082695</v>
      </c>
      <c r="O306" s="18">
        <v>1726.3451713455074</v>
      </c>
      <c r="P306" s="18">
        <v>10.628353366679676</v>
      </c>
      <c r="Q306" s="18">
        <v>1718.4272611843573</v>
      </c>
      <c r="R306" s="18">
        <v>13.397663874923524</v>
      </c>
      <c r="S306" s="27">
        <v>1724.39</v>
      </c>
      <c r="T306" s="27">
        <v>10.23</v>
      </c>
      <c r="U306" s="28"/>
      <c r="V306" s="28">
        <v>-0.64600000000000002</v>
      </c>
      <c r="W306" s="20" t="str">
        <f t="shared" si="9"/>
        <v>concordant</v>
      </c>
    </row>
    <row r="307" spans="1:23" x14ac:dyDescent="0.25">
      <c r="A307" s="18" t="s">
        <v>485</v>
      </c>
      <c r="B307" s="63">
        <v>373.80884468636725</v>
      </c>
      <c r="C307" s="63">
        <f t="shared" si="8"/>
        <v>408.2870798498534</v>
      </c>
      <c r="D307" s="18">
        <v>2940278.1354074767</v>
      </c>
      <c r="E307" s="23">
        <v>2.5478415030456043</v>
      </c>
      <c r="F307" s="18">
        <v>9.4191374902150784</v>
      </c>
      <c r="G307" s="18">
        <v>0.5192055162888245</v>
      </c>
      <c r="H307" s="18">
        <v>4.4948802895360185</v>
      </c>
      <c r="I307" s="18">
        <v>1.0456915249082672</v>
      </c>
      <c r="J307" s="18">
        <v>0.30728491317956352</v>
      </c>
      <c r="K307" s="18">
        <v>0.9076873871471185</v>
      </c>
      <c r="L307" s="18">
        <v>0.86802595748946609</v>
      </c>
      <c r="M307" s="18">
        <v>1727.3321584310686</v>
      </c>
      <c r="N307" s="18">
        <v>13.75390923901773</v>
      </c>
      <c r="O307" s="18">
        <v>1730.0267068838066</v>
      </c>
      <c r="P307" s="18">
        <v>8.6856832207917023</v>
      </c>
      <c r="Q307" s="18">
        <v>1733.271713518855</v>
      </c>
      <c r="R307" s="18">
        <v>9.5236941797328427</v>
      </c>
      <c r="S307" s="27">
        <v>1731.3589999999999</v>
      </c>
      <c r="T307" s="27">
        <v>7.8380000000000001</v>
      </c>
      <c r="U307" s="28"/>
      <c r="V307" s="28">
        <v>0.28599999999999998</v>
      </c>
      <c r="W307" s="20" t="str">
        <f t="shared" si="9"/>
        <v>concordant</v>
      </c>
    </row>
    <row r="308" spans="1:23" x14ac:dyDescent="0.25">
      <c r="A308" s="18" t="s">
        <v>411</v>
      </c>
      <c r="B308" s="63">
        <v>1523.4192618474447</v>
      </c>
      <c r="C308" s="63">
        <f t="shared" si="8"/>
        <v>1587.3946586499653</v>
      </c>
      <c r="D308" s="18">
        <v>1360040.5969038866</v>
      </c>
      <c r="E308" s="23">
        <v>5.595956327386836</v>
      </c>
      <c r="F308" s="18">
        <v>9.082835478325805</v>
      </c>
      <c r="G308" s="18">
        <v>0.52542060271584978</v>
      </c>
      <c r="H308" s="18">
        <v>3.840942260163227</v>
      </c>
      <c r="I308" s="18">
        <v>1.4313505484378308</v>
      </c>
      <c r="J308" s="18">
        <v>0.25270022959714228</v>
      </c>
      <c r="K308" s="18">
        <v>1.3314268342149798</v>
      </c>
      <c r="L308" s="18">
        <v>0.93018920883363809</v>
      </c>
      <c r="M308" s="18">
        <v>1452.386173407365</v>
      </c>
      <c r="N308" s="18">
        <v>17.313905187080081</v>
      </c>
      <c r="O308" s="18">
        <v>1601.3701412726753</v>
      </c>
      <c r="P308" s="18">
        <v>11.531942482364798</v>
      </c>
      <c r="Q308" s="18">
        <v>1803.3165291993867</v>
      </c>
      <c r="R308" s="18">
        <v>9.5562070124747152</v>
      </c>
      <c r="S308" s="27">
        <v>1734.2619999999999</v>
      </c>
      <c r="T308" s="27">
        <v>8.0960000000000001</v>
      </c>
      <c r="U308" s="28"/>
      <c r="V308" s="28">
        <v>20.399999999999999</v>
      </c>
      <c r="W308" s="20" t="str">
        <f t="shared" si="9"/>
        <v>discord.</v>
      </c>
    </row>
    <row r="309" spans="1:23" x14ac:dyDescent="0.25">
      <c r="A309" s="18" t="s">
        <v>551</v>
      </c>
      <c r="B309" s="63">
        <v>760.42935493858715</v>
      </c>
      <c r="C309" s="63">
        <f t="shared" si="8"/>
        <v>892.90382297122096</v>
      </c>
      <c r="D309" s="18">
        <v>196035.00101669328</v>
      </c>
      <c r="E309" s="23">
        <v>1.3489459596587834</v>
      </c>
      <c r="F309" s="18">
        <v>9.3803934571108645</v>
      </c>
      <c r="G309" s="18">
        <v>0.68562651335456803</v>
      </c>
      <c r="H309" s="18">
        <v>4.5226810292491226</v>
      </c>
      <c r="I309" s="18">
        <v>1.2523994187230314</v>
      </c>
      <c r="J309" s="18">
        <v>0.30825821156497885</v>
      </c>
      <c r="K309" s="18">
        <v>1.0480540977657953</v>
      </c>
      <c r="L309" s="18">
        <v>0.83683694043423451</v>
      </c>
      <c r="M309" s="18">
        <v>1732.1298501574379</v>
      </c>
      <c r="N309" s="18">
        <v>15.919300242039185</v>
      </c>
      <c r="O309" s="18">
        <v>1735.1509733284718</v>
      </c>
      <c r="P309" s="18">
        <v>10.414393796617901</v>
      </c>
      <c r="Q309" s="18">
        <v>1738.7801056736223</v>
      </c>
      <c r="R309" s="18">
        <v>12.568385008589416</v>
      </c>
      <c r="S309" s="27">
        <v>1736.2360000000001</v>
      </c>
      <c r="T309" s="27">
        <v>9.8810000000000002</v>
      </c>
      <c r="U309" s="28"/>
      <c r="V309" s="28">
        <v>0.30399999999999999</v>
      </c>
      <c r="W309" s="20" t="str">
        <f t="shared" si="9"/>
        <v>concordant</v>
      </c>
    </row>
    <row r="310" spans="1:23" x14ac:dyDescent="0.25">
      <c r="A310" s="18" t="s">
        <v>571</v>
      </c>
      <c r="B310" s="63">
        <v>502.26798166168976</v>
      </c>
      <c r="C310" s="63">
        <f t="shared" si="8"/>
        <v>592.70906327220348</v>
      </c>
      <c r="D310" s="18">
        <v>1320429.9972563516</v>
      </c>
      <c r="E310" s="23">
        <v>1.3050814252621215</v>
      </c>
      <c r="F310" s="18">
        <v>9.302269130073757</v>
      </c>
      <c r="G310" s="18">
        <v>0.72965951624258429</v>
      </c>
      <c r="H310" s="18">
        <v>4.5650423432394547</v>
      </c>
      <c r="I310" s="18">
        <v>1.0697259100461904</v>
      </c>
      <c r="J310" s="18">
        <v>0.30844500700338612</v>
      </c>
      <c r="K310" s="18">
        <v>0.78224703487382019</v>
      </c>
      <c r="L310" s="18">
        <v>0.73125931374331465</v>
      </c>
      <c r="M310" s="18">
        <v>1733.0502149560164</v>
      </c>
      <c r="N310" s="18">
        <v>11.88734572115527</v>
      </c>
      <c r="O310" s="18">
        <v>1742.9096751247614</v>
      </c>
      <c r="P310" s="18">
        <v>8.9102504282139989</v>
      </c>
      <c r="Q310" s="18">
        <v>1754.7421215306808</v>
      </c>
      <c r="R310" s="18">
        <v>13.349099832609227</v>
      </c>
      <c r="S310" s="27">
        <v>1742.598</v>
      </c>
      <c r="T310" s="27">
        <v>8.9529999999999994</v>
      </c>
      <c r="U310" s="28"/>
      <c r="V310" s="28">
        <v>0.91300000000000003</v>
      </c>
      <c r="W310" s="20" t="str">
        <f t="shared" si="9"/>
        <v>concordant</v>
      </c>
    </row>
    <row r="311" spans="1:23" x14ac:dyDescent="0.25">
      <c r="A311" s="18" t="s">
        <v>350</v>
      </c>
      <c r="B311" s="63">
        <v>439.09221222202001</v>
      </c>
      <c r="C311" s="63">
        <f t="shared" si="8"/>
        <v>466.33811206852943</v>
      </c>
      <c r="D311" s="18">
        <v>3630649.5103745386</v>
      </c>
      <c r="E311" s="23">
        <v>3.7872366283910561</v>
      </c>
      <c r="F311" s="18">
        <v>9.2120950433477891</v>
      </c>
      <c r="G311" s="18">
        <v>0.63722020444633143</v>
      </c>
      <c r="H311" s="18">
        <v>4.4082358936392581</v>
      </c>
      <c r="I311" s="18">
        <v>1.4451855652464958</v>
      </c>
      <c r="J311" s="18">
        <v>0.29517689317695206</v>
      </c>
      <c r="K311" s="18">
        <v>1.2971166975490778</v>
      </c>
      <c r="L311" s="18">
        <v>0.89754335273051056</v>
      </c>
      <c r="M311" s="18">
        <v>1667.3475124629379</v>
      </c>
      <c r="N311" s="18">
        <v>19.056879603330913</v>
      </c>
      <c r="O311" s="18">
        <v>1713.8883659189955</v>
      </c>
      <c r="P311" s="18">
        <v>11.961422065254737</v>
      </c>
      <c r="Q311" s="18">
        <v>1771.2210841348526</v>
      </c>
      <c r="R311" s="18">
        <v>11.633740518075683</v>
      </c>
      <c r="S311" s="27">
        <v>1743.8109999999999</v>
      </c>
      <c r="T311" s="27">
        <v>9.9879999999999995</v>
      </c>
      <c r="U311" s="28"/>
      <c r="V311" s="28">
        <v>5.32</v>
      </c>
      <c r="W311" s="20" t="str">
        <f t="shared" si="9"/>
        <v>discord.</v>
      </c>
    </row>
    <row r="312" spans="1:23" x14ac:dyDescent="0.25">
      <c r="A312" s="18" t="s">
        <v>569</v>
      </c>
      <c r="B312" s="63">
        <v>302.90029443243276</v>
      </c>
      <c r="C312" s="63">
        <f t="shared" si="8"/>
        <v>331.2022154368758</v>
      </c>
      <c r="D312" s="18">
        <v>136642.87269684891</v>
      </c>
      <c r="E312" s="23">
        <v>2.5150790711502258</v>
      </c>
      <c r="F312" s="18">
        <v>9.3415344946473198</v>
      </c>
      <c r="G312" s="18">
        <v>0.54181562071108336</v>
      </c>
      <c r="H312" s="18">
        <v>4.5790560588361933</v>
      </c>
      <c r="I312" s="18">
        <v>0.87798231825172846</v>
      </c>
      <c r="J312" s="18">
        <v>0.31054241049596909</v>
      </c>
      <c r="K312" s="18">
        <v>0.69059786858830263</v>
      </c>
      <c r="L312" s="18">
        <v>0.78657377743488865</v>
      </c>
      <c r="M312" s="18">
        <v>1743.3753768261163</v>
      </c>
      <c r="N312" s="18">
        <v>10.549057676924917</v>
      </c>
      <c r="O312" s="18">
        <v>1745.4633670102794</v>
      </c>
      <c r="P312" s="18">
        <v>7.3170906104857067</v>
      </c>
      <c r="Q312" s="18">
        <v>1747.9476482639536</v>
      </c>
      <c r="R312" s="18">
        <v>9.9265111199307512</v>
      </c>
      <c r="S312" s="27">
        <v>1745.809</v>
      </c>
      <c r="T312" s="27">
        <v>7.2409999999999997</v>
      </c>
      <c r="U312" s="28"/>
      <c r="V312" s="28">
        <v>0.19800000000000001</v>
      </c>
      <c r="W312" s="20" t="str">
        <f t="shared" si="9"/>
        <v>concordant</v>
      </c>
    </row>
    <row r="313" spans="1:23" x14ac:dyDescent="0.25">
      <c r="A313" s="18" t="s">
        <v>527</v>
      </c>
      <c r="B313" s="63">
        <v>622.73044966874795</v>
      </c>
      <c r="C313" s="63">
        <f t="shared" si="8"/>
        <v>639.01240663734268</v>
      </c>
      <c r="D313" s="18">
        <v>313284.89013035921</v>
      </c>
      <c r="E313" s="23">
        <v>8.9879647731795895</v>
      </c>
      <c r="F313" s="18">
        <v>8.9478881774816426</v>
      </c>
      <c r="G313" s="18">
        <v>0.55592836109579824</v>
      </c>
      <c r="H313" s="18">
        <v>4.0842468853234335</v>
      </c>
      <c r="I313" s="18">
        <v>1.3313174858973944</v>
      </c>
      <c r="J313" s="18">
        <v>0.26553758720871029</v>
      </c>
      <c r="K313" s="18">
        <v>1.2096805469450542</v>
      </c>
      <c r="L313" s="18">
        <v>0.90863416109167294</v>
      </c>
      <c r="M313" s="18">
        <v>1518.1112137354871</v>
      </c>
      <c r="N313" s="18">
        <v>16.362165876011773</v>
      </c>
      <c r="O313" s="18">
        <v>1651.1620179561073</v>
      </c>
      <c r="P313" s="18">
        <v>10.859590792666836</v>
      </c>
      <c r="Q313" s="18">
        <v>1824.8678683156741</v>
      </c>
      <c r="R313" s="18">
        <v>10.08303365868278</v>
      </c>
      <c r="S313" s="27">
        <v>1748.557</v>
      </c>
      <c r="T313" s="27">
        <v>8.68</v>
      </c>
      <c r="U313" s="28"/>
      <c r="V313" s="28">
        <v>16.5</v>
      </c>
      <c r="W313" s="20" t="str">
        <f t="shared" si="9"/>
        <v>discord.</v>
      </c>
    </row>
    <row r="314" spans="1:23" x14ac:dyDescent="0.25">
      <c r="A314" s="18" t="s">
        <v>406</v>
      </c>
      <c r="B314" s="63">
        <v>913.13054428823273</v>
      </c>
      <c r="C314" s="63">
        <f t="shared" si="8"/>
        <v>938.6473723598948</v>
      </c>
      <c r="D314" s="18">
        <v>698163.5420092647</v>
      </c>
      <c r="E314" s="23">
        <v>8.4095749403133926</v>
      </c>
      <c r="F314" s="18">
        <v>9.0448662697566906</v>
      </c>
      <c r="G314" s="18">
        <v>0.65880729367609825</v>
      </c>
      <c r="H314" s="18">
        <v>4.3627314567192732</v>
      </c>
      <c r="I314" s="18">
        <v>1.3632143614073051</v>
      </c>
      <c r="J314" s="18">
        <v>0.28575192353718409</v>
      </c>
      <c r="K314" s="18">
        <v>1.1934509562036244</v>
      </c>
      <c r="L314" s="18">
        <v>0.87546829756955713</v>
      </c>
      <c r="M314" s="18">
        <v>1620.2656033179005</v>
      </c>
      <c r="N314" s="18">
        <v>17.098412116958343</v>
      </c>
      <c r="O314" s="18">
        <v>1705.3088748691184</v>
      </c>
      <c r="P314" s="18">
        <v>11.261190379110531</v>
      </c>
      <c r="Q314" s="18">
        <v>1811.4250817755733</v>
      </c>
      <c r="R314" s="18">
        <v>11.968518558840515</v>
      </c>
      <c r="S314" s="27">
        <v>1750.33</v>
      </c>
      <c r="T314" s="27">
        <v>10.130000000000001</v>
      </c>
      <c r="U314" s="28"/>
      <c r="V314" s="28">
        <v>9.39</v>
      </c>
      <c r="W314" s="20" t="str">
        <f t="shared" si="9"/>
        <v>discord.</v>
      </c>
    </row>
    <row r="315" spans="1:23" x14ac:dyDescent="0.25">
      <c r="A315" s="18" t="s">
        <v>379</v>
      </c>
      <c r="B315" s="63">
        <v>86.469439224953177</v>
      </c>
      <c r="C315" s="63">
        <f t="shared" si="8"/>
        <v>96.834518755957475</v>
      </c>
      <c r="D315" s="18">
        <v>72883.760884051182</v>
      </c>
      <c r="E315" s="23">
        <v>1.9604594597736864</v>
      </c>
      <c r="F315" s="18">
        <v>9.3969899402330945</v>
      </c>
      <c r="G315" s="18">
        <v>0.88734682317496549</v>
      </c>
      <c r="H315" s="18">
        <v>4.6296873797807372</v>
      </c>
      <c r="I315" s="18">
        <v>1.3968592067914993</v>
      </c>
      <c r="J315" s="18">
        <v>0.31671866619883937</v>
      </c>
      <c r="K315" s="18">
        <v>1.0781268371186106</v>
      </c>
      <c r="L315" s="18">
        <v>0.77182212199825251</v>
      </c>
      <c r="M315" s="18">
        <v>1773.6843370227537</v>
      </c>
      <c r="N315" s="18">
        <v>16.7174373125996</v>
      </c>
      <c r="O315" s="18">
        <v>1754.6366584148425</v>
      </c>
      <c r="P315" s="18">
        <v>11.664578143052495</v>
      </c>
      <c r="Q315" s="18">
        <v>1732.0090177729753</v>
      </c>
      <c r="R315" s="18">
        <v>16.295782039556116</v>
      </c>
      <c r="S315" s="27">
        <v>1752.21</v>
      </c>
      <c r="T315" s="27">
        <v>11.51</v>
      </c>
      <c r="U315" s="28"/>
      <c r="V315" s="28">
        <v>-1.78</v>
      </c>
      <c r="W315" s="20" t="str">
        <f t="shared" si="9"/>
        <v>rev discord.</v>
      </c>
    </row>
    <row r="316" spans="1:23" x14ac:dyDescent="0.25">
      <c r="A316" s="18" t="s">
        <v>400</v>
      </c>
      <c r="B316" s="63">
        <v>272.94881792484932</v>
      </c>
      <c r="C316" s="63">
        <f t="shared" si="8"/>
        <v>301.15442928031428</v>
      </c>
      <c r="D316" s="18">
        <v>344288.7991708584</v>
      </c>
      <c r="E316" s="23">
        <v>2.2741209684828059</v>
      </c>
      <c r="F316" s="18">
        <v>9.1142468151444103</v>
      </c>
      <c r="G316" s="18">
        <v>0.7055403811069958</v>
      </c>
      <c r="H316" s="18">
        <v>4.6897954025628321</v>
      </c>
      <c r="I316" s="18">
        <v>1.258908141494651</v>
      </c>
      <c r="J316" s="18">
        <v>0.31010311363581106</v>
      </c>
      <c r="K316" s="18">
        <v>1.04260975767358</v>
      </c>
      <c r="L316" s="18">
        <v>0.82818572960830283</v>
      </c>
      <c r="M316" s="18">
        <v>1741.2141615759588</v>
      </c>
      <c r="N316" s="18">
        <v>15.908950126294485</v>
      </c>
      <c r="O316" s="18">
        <v>1765.4204093226681</v>
      </c>
      <c r="P316" s="18">
        <v>10.536510088186333</v>
      </c>
      <c r="Q316" s="18">
        <v>1794.1635453429121</v>
      </c>
      <c r="R316" s="18">
        <v>12.847099148310804</v>
      </c>
      <c r="S316" s="27">
        <v>1773.27</v>
      </c>
      <c r="T316" s="27">
        <v>10.14</v>
      </c>
      <c r="U316" s="28"/>
      <c r="V316" s="28">
        <v>2.38</v>
      </c>
      <c r="W316" s="20" t="str">
        <f t="shared" si="9"/>
        <v>concordant</v>
      </c>
    </row>
    <row r="317" spans="1:23" x14ac:dyDescent="0.25">
      <c r="A317" s="18" t="s">
        <v>581</v>
      </c>
      <c r="B317" s="63">
        <v>532.61571052596037</v>
      </c>
      <c r="C317" s="63">
        <f t="shared" si="8"/>
        <v>571.95823543085407</v>
      </c>
      <c r="D317" s="18">
        <v>1947968.8424194241</v>
      </c>
      <c r="E317" s="23">
        <v>3.1814097411432698</v>
      </c>
      <c r="F317" s="18">
        <v>9.1086661847081238</v>
      </c>
      <c r="G317" s="18">
        <v>0.62751046733326721</v>
      </c>
      <c r="H317" s="18">
        <v>4.7044610713398276</v>
      </c>
      <c r="I317" s="18">
        <v>1.1193073518209662</v>
      </c>
      <c r="J317" s="18">
        <v>0.3120102639551639</v>
      </c>
      <c r="K317" s="18">
        <v>0.9268654358943631</v>
      </c>
      <c r="L317" s="18">
        <v>0.82807053342987047</v>
      </c>
      <c r="M317" s="18">
        <v>1750.5915463520037</v>
      </c>
      <c r="N317" s="18">
        <v>14.209122033499511</v>
      </c>
      <c r="O317" s="18">
        <v>1768.0342314352704</v>
      </c>
      <c r="P317" s="18">
        <v>9.373177930733732</v>
      </c>
      <c r="Q317" s="18">
        <v>1788.6829451807016</v>
      </c>
      <c r="R317" s="18">
        <v>11.431814622461161</v>
      </c>
      <c r="S317" s="27">
        <v>1773.723</v>
      </c>
      <c r="T317" s="27">
        <v>8.9960000000000004</v>
      </c>
      <c r="U317" s="28"/>
      <c r="V317" s="28">
        <v>1.71</v>
      </c>
      <c r="W317" s="20" t="str">
        <f t="shared" si="9"/>
        <v>concordant</v>
      </c>
    </row>
    <row r="318" spans="1:23" x14ac:dyDescent="0.25">
      <c r="A318" s="18" t="s">
        <v>345</v>
      </c>
      <c r="B318" s="63">
        <v>233.42809328305137</v>
      </c>
      <c r="C318" s="63">
        <f t="shared" si="8"/>
        <v>253.04004012252199</v>
      </c>
      <c r="D318" s="18">
        <v>255766.5362579732</v>
      </c>
      <c r="E318" s="23">
        <v>2.7970503066587864</v>
      </c>
      <c r="F318" s="18">
        <v>9.0988442893749362</v>
      </c>
      <c r="G318" s="18">
        <v>0.74881043887211995</v>
      </c>
      <c r="H318" s="18">
        <v>4.7214756729361795</v>
      </c>
      <c r="I318" s="18">
        <v>1.2377850668685206</v>
      </c>
      <c r="J318" s="18">
        <v>0.31239928042798132</v>
      </c>
      <c r="K318" s="18">
        <v>0.98556598854346267</v>
      </c>
      <c r="L318" s="18">
        <v>0.79623354241690092</v>
      </c>
      <c r="M318" s="18">
        <v>1752.5026515232069</v>
      </c>
      <c r="N318" s="18">
        <v>15.123376051591435</v>
      </c>
      <c r="O318" s="18">
        <v>1771.0582899917838</v>
      </c>
      <c r="P318" s="18">
        <v>10.371939026182645</v>
      </c>
      <c r="Q318" s="18">
        <v>1792.9893775043931</v>
      </c>
      <c r="R318" s="18">
        <v>13.635458927833611</v>
      </c>
      <c r="S318" s="27">
        <v>1774.78</v>
      </c>
      <c r="T318" s="27">
        <v>10.26</v>
      </c>
      <c r="U318" s="28"/>
      <c r="V318" s="28">
        <v>1.76</v>
      </c>
      <c r="W318" s="20" t="str">
        <f t="shared" si="9"/>
        <v>concordant</v>
      </c>
    </row>
    <row r="319" spans="1:23" x14ac:dyDescent="0.25">
      <c r="A319" s="18" t="s">
        <v>483</v>
      </c>
      <c r="B319" s="63">
        <v>179.95818088573901</v>
      </c>
      <c r="C319" s="63">
        <f t="shared" si="8"/>
        <v>195.14009409829521</v>
      </c>
      <c r="D319" s="18">
        <v>1133462.500530418</v>
      </c>
      <c r="E319" s="23">
        <v>2.7855627888303696</v>
      </c>
      <c r="F319" s="18">
        <v>9.0709458391879778</v>
      </c>
      <c r="G319" s="18">
        <v>0.71702224218968569</v>
      </c>
      <c r="H319" s="18">
        <v>4.7429462979047123</v>
      </c>
      <c r="I319" s="18">
        <v>1.0838514944165429</v>
      </c>
      <c r="J319" s="18">
        <v>0.31242067470685547</v>
      </c>
      <c r="K319" s="18">
        <v>0.81278102792224549</v>
      </c>
      <c r="L319" s="18">
        <v>0.74990073096663523</v>
      </c>
      <c r="M319" s="18">
        <v>1752.6077378796883</v>
      </c>
      <c r="N319" s="18">
        <v>12.472657817718869</v>
      </c>
      <c r="O319" s="18">
        <v>1774.8615230338924</v>
      </c>
      <c r="P319" s="18">
        <v>9.0891808186806884</v>
      </c>
      <c r="Q319" s="18">
        <v>1801.1230538903403</v>
      </c>
      <c r="R319" s="18">
        <v>13.044610009518351</v>
      </c>
      <c r="S319" s="27">
        <v>1775.57</v>
      </c>
      <c r="T319" s="27">
        <v>9.1829999999999998</v>
      </c>
      <c r="U319" s="28"/>
      <c r="V319" s="28">
        <v>2.0499999999999998</v>
      </c>
      <c r="W319" s="20" t="str">
        <f t="shared" si="9"/>
        <v>concordant</v>
      </c>
    </row>
    <row r="320" spans="1:23" x14ac:dyDescent="0.25">
      <c r="A320" s="18" t="s">
        <v>391</v>
      </c>
      <c r="B320" s="63">
        <v>755.54564997099988</v>
      </c>
      <c r="C320" s="63">
        <f t="shared" si="8"/>
        <v>807.40735840063087</v>
      </c>
      <c r="D320" s="18">
        <v>166204.48228056537</v>
      </c>
      <c r="E320" s="23">
        <v>3.4235900266204995</v>
      </c>
      <c r="F320" s="18">
        <v>9.1455104928230035</v>
      </c>
      <c r="G320" s="18">
        <v>0.62327489185474216</v>
      </c>
      <c r="H320" s="18">
        <v>4.7304991548179629</v>
      </c>
      <c r="I320" s="18">
        <v>1.3315842558589586</v>
      </c>
      <c r="J320" s="18">
        <v>0.31448231449484654</v>
      </c>
      <c r="K320" s="18">
        <v>1.1767085279910836</v>
      </c>
      <c r="L320" s="18">
        <v>0.88369062852281166</v>
      </c>
      <c r="M320" s="18">
        <v>1762.7262590058886</v>
      </c>
      <c r="N320" s="18">
        <v>18.14804023824513</v>
      </c>
      <c r="O320" s="18">
        <v>1772.658414445091</v>
      </c>
      <c r="P320" s="18">
        <v>11.161705801387029</v>
      </c>
      <c r="Q320" s="18">
        <v>1784.3594287463352</v>
      </c>
      <c r="R320" s="18">
        <v>11.360707088178287</v>
      </c>
      <c r="S320" s="27">
        <v>1778.309</v>
      </c>
      <c r="T320" s="27">
        <v>9.6470000000000002</v>
      </c>
      <c r="U320" s="28"/>
      <c r="V320" s="28">
        <v>1.06</v>
      </c>
      <c r="W320" s="20" t="str">
        <f t="shared" si="9"/>
        <v>concordant</v>
      </c>
    </row>
    <row r="321" spans="1:25" x14ac:dyDescent="0.25">
      <c r="A321" s="18" t="s">
        <v>536</v>
      </c>
      <c r="B321" s="63">
        <v>790.36105761558247</v>
      </c>
      <c r="C321" s="63">
        <f t="shared" si="8"/>
        <v>902.02627672258939</v>
      </c>
      <c r="D321" s="18">
        <v>218226.16222466028</v>
      </c>
      <c r="E321" s="23">
        <v>1.6633187130692433</v>
      </c>
      <c r="F321" s="18">
        <v>9.091717615090781</v>
      </c>
      <c r="G321" s="18">
        <v>0.66477580508628142</v>
      </c>
      <c r="H321" s="18">
        <v>4.7509470640441833</v>
      </c>
      <c r="I321" s="18">
        <v>1.4895531088968379</v>
      </c>
      <c r="J321" s="18">
        <v>0.31412445887288021</v>
      </c>
      <c r="K321" s="18">
        <v>1.3329623598948168</v>
      </c>
      <c r="L321" s="18">
        <v>0.89487400746792289</v>
      </c>
      <c r="M321" s="18">
        <v>1760.9710435859054</v>
      </c>
      <c r="N321" s="18">
        <v>20.540112412334679</v>
      </c>
      <c r="O321" s="18">
        <v>1776.2751160449586</v>
      </c>
      <c r="P321" s="18">
        <v>12.495356366547639</v>
      </c>
      <c r="Q321" s="18">
        <v>1794.292123588905</v>
      </c>
      <c r="R321" s="18">
        <v>12.105004452539788</v>
      </c>
      <c r="S321" s="27">
        <v>1785.79</v>
      </c>
      <c r="T321" s="27">
        <v>10.44</v>
      </c>
      <c r="U321" s="28"/>
      <c r="V321" s="28">
        <v>1.67</v>
      </c>
      <c r="W321" s="20" t="str">
        <f t="shared" si="9"/>
        <v>concordant</v>
      </c>
    </row>
    <row r="322" spans="1:25" x14ac:dyDescent="0.25">
      <c r="A322" s="18" t="s">
        <v>468</v>
      </c>
      <c r="B322" s="63">
        <v>858.81238379649858</v>
      </c>
      <c r="C322" s="63">
        <f t="shared" si="8"/>
        <v>949.23475475328553</v>
      </c>
      <c r="D322" s="18">
        <v>1158893.8564043809</v>
      </c>
      <c r="E322" s="23">
        <v>2.2319798525149017</v>
      </c>
      <c r="F322" s="18">
        <v>9.0893369132522341</v>
      </c>
      <c r="G322" s="18">
        <v>0.5981966349678367</v>
      </c>
      <c r="H322" s="18">
        <v>4.7409027926594387</v>
      </c>
      <c r="I322" s="18">
        <v>1.2466247508617041</v>
      </c>
      <c r="J322" s="18">
        <v>0.31262186605835091</v>
      </c>
      <c r="K322" s="18">
        <v>1.0937247668426993</v>
      </c>
      <c r="L322" s="18">
        <v>0.87734883018060073</v>
      </c>
      <c r="M322" s="18">
        <v>1753.5958839870348</v>
      </c>
      <c r="N322" s="18">
        <v>16.792174971988288</v>
      </c>
      <c r="O322" s="18">
        <v>1774.5001562829311</v>
      </c>
      <c r="P322" s="18">
        <v>10.453503201666081</v>
      </c>
      <c r="Q322" s="18">
        <v>1799.1676456522432</v>
      </c>
      <c r="R322" s="18">
        <v>10.885427061217001</v>
      </c>
      <c r="S322" s="27">
        <v>1785.8109999999999</v>
      </c>
      <c r="T322" s="27">
        <v>9.1790000000000003</v>
      </c>
      <c r="U322" s="28"/>
      <c r="V322" s="28">
        <v>2.21</v>
      </c>
      <c r="W322" s="20" t="str">
        <f t="shared" si="9"/>
        <v>concordant</v>
      </c>
    </row>
    <row r="323" spans="1:25" x14ac:dyDescent="0.25">
      <c r="A323" s="18" t="s">
        <v>409</v>
      </c>
      <c r="B323" s="63">
        <v>1207.2927504179152</v>
      </c>
      <c r="C323" s="63">
        <f t="shared" si="8"/>
        <v>1282.5322021563079</v>
      </c>
      <c r="D323" s="18">
        <v>329164.01873204659</v>
      </c>
      <c r="E323" s="23">
        <v>3.7708115861168339</v>
      </c>
      <c r="F323" s="18">
        <v>9.1002284633675306</v>
      </c>
      <c r="G323" s="18">
        <v>0.56507074244541833</v>
      </c>
      <c r="H323" s="18">
        <v>4.8200811320305768</v>
      </c>
      <c r="I323" s="18">
        <v>1.131879100913487</v>
      </c>
      <c r="J323" s="18">
        <v>0.31946676156155396</v>
      </c>
      <c r="K323" s="18">
        <v>0.98073609441489251</v>
      </c>
      <c r="L323" s="18">
        <v>0.86646718154208013</v>
      </c>
      <c r="M323" s="18">
        <v>1787.1244897150291</v>
      </c>
      <c r="N323" s="18">
        <v>15.307293370595517</v>
      </c>
      <c r="O323" s="18">
        <v>1788.4085920268283</v>
      </c>
      <c r="P323" s="18">
        <v>9.5184883521665142</v>
      </c>
      <c r="Q323" s="18">
        <v>1789.8897555053816</v>
      </c>
      <c r="R323" s="18">
        <v>10.2926199142928</v>
      </c>
      <c r="S323" s="27">
        <v>1789.0409999999999</v>
      </c>
      <c r="T323" s="27">
        <v>8.5449999999999999</v>
      </c>
      <c r="U323" s="28"/>
      <c r="V323" s="28">
        <v>0.13200000000000001</v>
      </c>
      <c r="W323" s="20" t="str">
        <f t="shared" si="9"/>
        <v>concordant</v>
      </c>
    </row>
    <row r="324" spans="1:25" x14ac:dyDescent="0.25">
      <c r="A324" s="18" t="s">
        <v>498</v>
      </c>
      <c r="B324" s="63">
        <v>902.41785022580393</v>
      </c>
      <c r="C324" s="63">
        <f t="shared" si="8"/>
        <v>912.9548339545172</v>
      </c>
      <c r="D324" s="18">
        <v>598928.25211770029</v>
      </c>
      <c r="E324" s="23">
        <v>20.126081643761061</v>
      </c>
      <c r="F324" s="18">
        <v>9.0572116649876708</v>
      </c>
      <c r="G324" s="18">
        <v>0.64580166376845505</v>
      </c>
      <c r="H324" s="18">
        <v>4.8237894684411291</v>
      </c>
      <c r="I324" s="18">
        <v>1.2723001706569179</v>
      </c>
      <c r="J324" s="18">
        <v>0.31732899218890848</v>
      </c>
      <c r="K324" s="18">
        <v>1.0962141020066447</v>
      </c>
      <c r="L324" s="18">
        <v>0.86160021611931747</v>
      </c>
      <c r="M324" s="18">
        <v>1776.6716893403725</v>
      </c>
      <c r="N324" s="18">
        <v>17.02276493316549</v>
      </c>
      <c r="O324" s="18">
        <v>1789.055349828174</v>
      </c>
      <c r="P324" s="18">
        <v>10.700849408514955</v>
      </c>
      <c r="Q324" s="18">
        <v>1803.5110544728177</v>
      </c>
      <c r="R324" s="18">
        <v>11.74545887604404</v>
      </c>
      <c r="S324" s="23">
        <v>1794.895</v>
      </c>
      <c r="T324" s="23">
        <v>9.7070000000000007</v>
      </c>
      <c r="U324" s="23"/>
      <c r="V324" s="28">
        <v>1.26</v>
      </c>
      <c r="W324" s="20" t="str">
        <f t="shared" si="9"/>
        <v>concordant</v>
      </c>
      <c r="Y324" s="18" t="s">
        <v>873</v>
      </c>
    </row>
    <row r="325" spans="1:25" x14ac:dyDescent="0.25">
      <c r="A325" s="18" t="s">
        <v>418</v>
      </c>
      <c r="B325" s="63">
        <v>494.34447237137033</v>
      </c>
      <c r="C325" s="63">
        <f t="shared" si="8"/>
        <v>535.77274604220509</v>
      </c>
      <c r="D325" s="18">
        <v>1325371.6377288247</v>
      </c>
      <c r="E325" s="23">
        <v>2.8041465577421771</v>
      </c>
      <c r="F325" s="18">
        <v>9.1005928893786514</v>
      </c>
      <c r="G325" s="18">
        <v>0.66486551481612766</v>
      </c>
      <c r="H325" s="18">
        <v>4.8671425838621811</v>
      </c>
      <c r="I325" s="18">
        <v>1.0530276496759146</v>
      </c>
      <c r="J325" s="18">
        <v>0.32086739443023754</v>
      </c>
      <c r="K325" s="18">
        <v>0.81659107422531207</v>
      </c>
      <c r="L325" s="18">
        <v>0.7754697366936476</v>
      </c>
      <c r="M325" s="18">
        <v>1793.9638213314927</v>
      </c>
      <c r="N325" s="18">
        <v>12.78762145389976</v>
      </c>
      <c r="O325" s="18">
        <v>1796.5860103924456</v>
      </c>
      <c r="P325" s="18">
        <v>8.8700927131060325</v>
      </c>
      <c r="Q325" s="18">
        <v>1799.615048725967</v>
      </c>
      <c r="R325" s="18">
        <v>12.097962056469669</v>
      </c>
      <c r="S325" s="27">
        <v>1796.953</v>
      </c>
      <c r="T325" s="27">
        <v>8.8040000000000003</v>
      </c>
      <c r="U325" s="28"/>
      <c r="V325" s="28">
        <v>0.24099999999999999</v>
      </c>
      <c r="W325" s="20" t="str">
        <f t="shared" si="9"/>
        <v>concordant</v>
      </c>
    </row>
    <row r="326" spans="1:25" x14ac:dyDescent="0.25">
      <c r="A326" s="18" t="s">
        <v>565</v>
      </c>
      <c r="B326" s="63">
        <v>150.7439129573718</v>
      </c>
      <c r="C326" s="63">
        <f t="shared" si="8"/>
        <v>158.0555311559803</v>
      </c>
      <c r="D326" s="18">
        <v>911384.260830855</v>
      </c>
      <c r="E326" s="23">
        <v>4.8450040172672333</v>
      </c>
      <c r="F326" s="18">
        <v>8.9174600134660622</v>
      </c>
      <c r="G326" s="18">
        <v>0.83367116033856425</v>
      </c>
      <c r="H326" s="18">
        <v>5.1926163357604818</v>
      </c>
      <c r="I326" s="18">
        <v>1.3833643050371194</v>
      </c>
      <c r="J326" s="18">
        <v>0.33637548634204784</v>
      </c>
      <c r="K326" s="18">
        <v>1.1039425035200012</v>
      </c>
      <c r="L326" s="18">
        <v>0.79801285857985149</v>
      </c>
      <c r="M326" s="18">
        <v>1869.2092717343407</v>
      </c>
      <c r="N326" s="18">
        <v>17.912723245067809</v>
      </c>
      <c r="O326" s="18">
        <v>1851.4064768877729</v>
      </c>
      <c r="P326" s="18">
        <v>11.778717808460442</v>
      </c>
      <c r="Q326" s="18">
        <v>1831.4475914463178</v>
      </c>
      <c r="R326" s="18">
        <v>15.108912626508982</v>
      </c>
      <c r="S326" s="27">
        <v>1847.12</v>
      </c>
      <c r="T326" s="27">
        <v>11.43</v>
      </c>
      <c r="U326" s="28"/>
      <c r="V326" s="28">
        <v>-1.62</v>
      </c>
      <c r="W326" s="20" t="str">
        <f t="shared" si="9"/>
        <v>concordant</v>
      </c>
    </row>
    <row r="327" spans="1:25" x14ac:dyDescent="0.25">
      <c r="A327" s="18" t="s">
        <v>304</v>
      </c>
      <c r="B327" s="63">
        <v>112.31262565615582</v>
      </c>
      <c r="C327" s="63">
        <f t="shared" si="8"/>
        <v>131.22998388135304</v>
      </c>
      <c r="D327" s="18">
        <v>197430.68830717966</v>
      </c>
      <c r="E327" s="23">
        <v>1.3951983524867393</v>
      </c>
      <c r="F327" s="18">
        <v>8.435771385498672</v>
      </c>
      <c r="G327" s="18">
        <v>0.70594905034426181</v>
      </c>
      <c r="H327" s="18">
        <v>5.9526539830950504</v>
      </c>
      <c r="I327" s="18">
        <v>1.3818983642857781</v>
      </c>
      <c r="J327" s="18">
        <v>0.36481286184466333</v>
      </c>
      <c r="K327" s="18">
        <v>1.1879623582265448</v>
      </c>
      <c r="L327" s="18">
        <v>0.85965971805787078</v>
      </c>
      <c r="M327" s="18">
        <v>2004.9464734149738</v>
      </c>
      <c r="N327" s="18">
        <v>20.470072453065086</v>
      </c>
      <c r="O327" s="18">
        <v>1968.9530941309595</v>
      </c>
      <c r="P327" s="18">
        <v>12.013963319247182</v>
      </c>
      <c r="Q327" s="18">
        <v>1931.3238018943102</v>
      </c>
      <c r="R327" s="18">
        <v>12.641572758265511</v>
      </c>
      <c r="S327" s="27">
        <v>1951.91</v>
      </c>
      <c r="T327" s="27">
        <v>10.69</v>
      </c>
      <c r="U327" s="28"/>
      <c r="V327" s="28">
        <v>-3.32</v>
      </c>
      <c r="W327" s="20" t="str">
        <f t="shared" si="9"/>
        <v>rev discord.</v>
      </c>
    </row>
    <row r="328" spans="1:25" x14ac:dyDescent="0.25">
      <c r="A328" s="18" t="s">
        <v>302</v>
      </c>
      <c r="B328" s="63">
        <v>516.66283277901186</v>
      </c>
      <c r="C328" s="63">
        <f t="shared" si="8"/>
        <v>575.16632174379197</v>
      </c>
      <c r="D328" s="18">
        <v>152271.52803172971</v>
      </c>
      <c r="E328" s="23">
        <v>2.0753593990977501</v>
      </c>
      <c r="F328" s="18">
        <v>8.0306107241608498</v>
      </c>
      <c r="G328" s="18">
        <v>0.75958451452867448</v>
      </c>
      <c r="H328" s="18">
        <v>6.2001429341431136</v>
      </c>
      <c r="I328" s="18">
        <v>1.0572583686174317</v>
      </c>
      <c r="J328" s="18">
        <v>0.36135143566499572</v>
      </c>
      <c r="K328" s="18">
        <v>0.73532117635434691</v>
      </c>
      <c r="L328" s="18">
        <v>0.69549809032575494</v>
      </c>
      <c r="M328" s="18">
        <v>1988.5763677493605</v>
      </c>
      <c r="N328" s="18">
        <v>12.582164565109679</v>
      </c>
      <c r="O328" s="18">
        <v>2004.4685767266926</v>
      </c>
      <c r="P328" s="18">
        <v>9.2445042253385736</v>
      </c>
      <c r="Q328" s="18">
        <v>2020.8718062153068</v>
      </c>
      <c r="R328" s="18">
        <v>13.463898500771052</v>
      </c>
      <c r="S328" s="27">
        <v>2003.529</v>
      </c>
      <c r="T328" s="27">
        <v>9.3019999999999996</v>
      </c>
      <c r="U328" s="28"/>
      <c r="V328" s="28">
        <v>1.31</v>
      </c>
      <c r="W328" s="20" t="str">
        <f t="shared" si="9"/>
        <v>concordant</v>
      </c>
    </row>
    <row r="329" spans="1:25" x14ac:dyDescent="0.25">
      <c r="A329" s="18" t="s">
        <v>417</v>
      </c>
      <c r="B329" s="63">
        <v>983.75470328887036</v>
      </c>
      <c r="C329" s="63">
        <f t="shared" si="8"/>
        <v>1052.1422619444138</v>
      </c>
      <c r="D329" s="18">
        <v>325204.28497339634</v>
      </c>
      <c r="E329" s="23">
        <v>3.3804738729936372</v>
      </c>
      <c r="F329" s="18">
        <v>6.3623127064645546</v>
      </c>
      <c r="G329" s="18">
        <v>0.55818027618765409</v>
      </c>
      <c r="H329" s="18">
        <v>5.4661209348672477</v>
      </c>
      <c r="I329" s="18">
        <v>1.5980943920274169</v>
      </c>
      <c r="J329" s="18">
        <v>0.25260521580406792</v>
      </c>
      <c r="K329" s="18">
        <v>1.4974422601808322</v>
      </c>
      <c r="L329" s="18">
        <v>0.9370174050114195</v>
      </c>
      <c r="M329" s="18">
        <v>1451.8972124588397</v>
      </c>
      <c r="N329" s="18">
        <v>19.466940835719925</v>
      </c>
      <c r="O329" s="18">
        <v>1895.2900262218961</v>
      </c>
      <c r="P329" s="18">
        <v>13.718106614602902</v>
      </c>
      <c r="Q329" s="18">
        <v>2422.9528080100254</v>
      </c>
      <c r="R329" s="18">
        <v>9.4677841987543161</v>
      </c>
      <c r="S329" s="27">
        <v>2322.6350000000002</v>
      </c>
      <c r="T329" s="27">
        <v>6.391</v>
      </c>
      <c r="U329" s="28"/>
      <c r="V329" s="28">
        <v>54.4</v>
      </c>
      <c r="W329" s="20" t="str">
        <f t="shared" si="9"/>
        <v>discord.</v>
      </c>
    </row>
    <row r="330" spans="1:25" x14ac:dyDescent="0.25">
      <c r="A330" s="18" t="s">
        <v>488</v>
      </c>
      <c r="B330" s="63">
        <v>1119.5061719677342</v>
      </c>
      <c r="C330" s="63">
        <f t="shared" si="8"/>
        <v>1330.6985412942606</v>
      </c>
      <c r="D330" s="18">
        <v>1660414.0045181822</v>
      </c>
      <c r="E330" s="23">
        <v>1.2457076515187016</v>
      </c>
      <c r="F330" s="18">
        <v>6.2861250721796536</v>
      </c>
      <c r="G330" s="18">
        <v>0.42208415292322293</v>
      </c>
      <c r="H330" s="18">
        <v>8.3403750170309863</v>
      </c>
      <c r="I330" s="18">
        <v>0.9498037163843881</v>
      </c>
      <c r="J330" s="18">
        <v>0.3796135346912059</v>
      </c>
      <c r="K330" s="18">
        <v>0.85086546598124946</v>
      </c>
      <c r="L330" s="18">
        <v>0.89583295085455528</v>
      </c>
      <c r="M330" s="18">
        <v>2074.4780829867877</v>
      </c>
      <c r="N330" s="18">
        <v>15.092602648900765</v>
      </c>
      <c r="O330" s="18">
        <v>2268.717472864977</v>
      </c>
      <c r="P330" s="18">
        <v>8.6118301110243465</v>
      </c>
      <c r="Q330" s="18">
        <v>2448.7249987636328</v>
      </c>
      <c r="R330" s="18">
        <v>7.1425663300603901</v>
      </c>
      <c r="S330" s="27">
        <v>2389.181</v>
      </c>
      <c r="T330" s="27">
        <v>6.1790000000000003</v>
      </c>
      <c r="U330" s="28"/>
      <c r="V330" s="28">
        <v>17.100000000000001</v>
      </c>
      <c r="W330" s="20" t="str">
        <f t="shared" si="9"/>
        <v>discord.</v>
      </c>
    </row>
    <row r="331" spans="1:25" x14ac:dyDescent="0.25">
      <c r="A331" s="18" t="s">
        <v>554</v>
      </c>
      <c r="B331" s="63">
        <v>700.85445351442706</v>
      </c>
      <c r="C331" s="63">
        <f t="shared" si="8"/>
        <v>763.9425478935517</v>
      </c>
      <c r="D331" s="18">
        <v>918342.66767165973</v>
      </c>
      <c r="E331" s="23">
        <v>2.6106478281960688</v>
      </c>
      <c r="F331" s="18">
        <v>5.8196465029457132</v>
      </c>
      <c r="G331" s="18">
        <v>0.6423038261414733</v>
      </c>
      <c r="H331" s="18">
        <v>10.08234413920651</v>
      </c>
      <c r="I331" s="18">
        <v>1.5091781156129713</v>
      </c>
      <c r="J331" s="18">
        <v>0.42684392789889958</v>
      </c>
      <c r="K331" s="18">
        <v>1.3656735589464701</v>
      </c>
      <c r="L331" s="18">
        <v>0.90491211396329108</v>
      </c>
      <c r="M331" s="18">
        <v>2291.4743705698816</v>
      </c>
      <c r="N331" s="18">
        <v>26.336627372965268</v>
      </c>
      <c r="O331" s="18">
        <v>2442.3549005968148</v>
      </c>
      <c r="P331" s="18">
        <v>13.942080528089946</v>
      </c>
      <c r="Q331" s="18">
        <v>2570.5014837726644</v>
      </c>
      <c r="R331" s="18">
        <v>10.738679172812908</v>
      </c>
      <c r="S331" s="27">
        <v>2535.0120000000002</v>
      </c>
      <c r="T331" s="27">
        <v>9.4700000000000006</v>
      </c>
      <c r="U331" s="28"/>
      <c r="V331" s="28">
        <v>12.3</v>
      </c>
      <c r="W331" s="20" t="str">
        <f t="shared" si="9"/>
        <v>discord.</v>
      </c>
    </row>
    <row r="332" spans="1:25" x14ac:dyDescent="0.25">
      <c r="A332" s="18" t="s">
        <v>421</v>
      </c>
      <c r="B332" s="63">
        <v>482.75057707933803</v>
      </c>
      <c r="C332" s="63">
        <f t="shared" si="8"/>
        <v>539.60021471574055</v>
      </c>
      <c r="D332" s="18">
        <v>1205381.3918617996</v>
      </c>
      <c r="E332" s="23">
        <v>1.9955516047300419</v>
      </c>
      <c r="F332" s="18">
        <v>5.8936118531240425</v>
      </c>
      <c r="G332" s="18">
        <v>0.63912604693775243</v>
      </c>
      <c r="H332" s="18">
        <v>10.815911269306083</v>
      </c>
      <c r="I332" s="18">
        <v>1.3072151436818993</v>
      </c>
      <c r="J332" s="18">
        <v>0.46287407364860728</v>
      </c>
      <c r="K332" s="18">
        <v>1.1403197975759221</v>
      </c>
      <c r="L332" s="18">
        <v>0.87232756068301043</v>
      </c>
      <c r="M332" s="18">
        <v>2452.2355795152321</v>
      </c>
      <c r="N332" s="18">
        <v>23.259622792422761</v>
      </c>
      <c r="O332" s="18">
        <v>2507.4346710999089</v>
      </c>
      <c r="P332" s="18">
        <v>12.150484752897228</v>
      </c>
      <c r="Q332" s="18">
        <v>2552.4221891909119</v>
      </c>
      <c r="R332" s="18">
        <v>10.701386893688095</v>
      </c>
      <c r="S332" s="27">
        <v>2535.4319999999998</v>
      </c>
      <c r="T332" s="27">
        <v>9.6440000000000001</v>
      </c>
      <c r="U332" s="28"/>
      <c r="V332" s="28">
        <v>4.1500000000000004</v>
      </c>
      <c r="W332" s="20" t="str">
        <f t="shared" si="9"/>
        <v>discord.</v>
      </c>
    </row>
    <row r="333" spans="1:25" x14ac:dyDescent="0.25">
      <c r="A333" s="18" t="s">
        <v>415</v>
      </c>
      <c r="B333" s="63">
        <v>654.70249408993504</v>
      </c>
      <c r="C333" s="63">
        <f t="shared" si="8"/>
        <v>767.35320009595625</v>
      </c>
      <c r="D333" s="18">
        <v>246403.38668193872</v>
      </c>
      <c r="E333" s="23">
        <v>1.3657711661648277</v>
      </c>
      <c r="F333" s="18">
        <v>5.6369277491401162</v>
      </c>
      <c r="G333" s="18">
        <v>0.52696812453827202</v>
      </c>
      <c r="H333" s="18">
        <v>11.345340686329312</v>
      </c>
      <c r="I333" s="18">
        <v>0.88822879864536819</v>
      </c>
      <c r="J333" s="18">
        <v>0.4657562613233257</v>
      </c>
      <c r="K333" s="18">
        <v>0.71501582157949317</v>
      </c>
      <c r="L333" s="18">
        <v>0.8049905865132484</v>
      </c>
      <c r="M333" s="18">
        <v>2464.9239555648378</v>
      </c>
      <c r="N333" s="18">
        <v>14.646422182780952</v>
      </c>
      <c r="O333" s="18">
        <v>2551.9406199186324</v>
      </c>
      <c r="P333" s="18">
        <v>8.2885558707112068</v>
      </c>
      <c r="Q333" s="18">
        <v>2621.8232642700523</v>
      </c>
      <c r="R333" s="18">
        <v>8.7667947430934419</v>
      </c>
      <c r="S333" s="27">
        <v>2581.1280000000002</v>
      </c>
      <c r="T333" s="27">
        <v>7.6230000000000002</v>
      </c>
      <c r="U333" s="28"/>
      <c r="V333" s="28">
        <v>6.08</v>
      </c>
      <c r="W333" s="20" t="str">
        <f t="shared" si="9"/>
        <v>discord.</v>
      </c>
    </row>
  </sheetData>
  <mergeCells count="1">
    <mergeCell ref="S21:T21"/>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7779D7-289F-421B-AA9B-5A4670C7E66A}">
  <dimension ref="A1:Y320"/>
  <sheetViews>
    <sheetView zoomScaleNormal="100" workbookViewId="0"/>
  </sheetViews>
  <sheetFormatPr defaultRowHeight="15" x14ac:dyDescent="0.25"/>
  <cols>
    <col min="1" max="1" width="33.7109375" style="18" customWidth="1"/>
    <col min="2" max="2" width="13.7109375" style="18" customWidth="1"/>
    <col min="3" max="18" width="11.7109375" style="18" customWidth="1"/>
    <col min="19" max="24" width="11.7109375" style="20" customWidth="1"/>
    <col min="25" max="25" width="11.7109375" style="21" customWidth="1"/>
    <col min="26" max="256" width="9.140625" style="18"/>
    <col min="257" max="257" width="17.28515625" style="18" customWidth="1"/>
    <col min="258" max="258" width="5.5703125" style="18" customWidth="1"/>
    <col min="259" max="259" width="9.140625" style="18" customWidth="1"/>
    <col min="260" max="263" width="6.42578125" style="18" customWidth="1"/>
    <col min="264" max="264" width="12" style="18" bestFit="1" customWidth="1"/>
    <col min="265" max="265" width="13.28515625" style="18" bestFit="1" customWidth="1"/>
    <col min="266" max="268" width="12" style="18" bestFit="1" customWidth="1"/>
    <col min="269" max="274" width="5.42578125" style="18" customWidth="1"/>
    <col min="275" max="275" width="9.28515625" style="18" customWidth="1"/>
    <col min="276" max="276" width="9.140625" style="18" customWidth="1"/>
    <col min="277" max="277" width="11.5703125" style="18" customWidth="1"/>
    <col min="278" max="278" width="11.42578125" style="18" customWidth="1"/>
    <col min="279" max="279" width="12.42578125" style="18" bestFit="1" customWidth="1"/>
    <col min="280" max="280" width="8" style="18" customWidth="1"/>
    <col min="281" max="281" width="34.140625" style="18" customWidth="1"/>
    <col min="282" max="512" width="9.140625" style="18"/>
    <col min="513" max="513" width="17.28515625" style="18" customWidth="1"/>
    <col min="514" max="514" width="5.5703125" style="18" customWidth="1"/>
    <col min="515" max="515" width="9.140625" style="18" customWidth="1"/>
    <col min="516" max="519" width="6.42578125" style="18" customWidth="1"/>
    <col min="520" max="520" width="12" style="18" bestFit="1" customWidth="1"/>
    <col min="521" max="521" width="13.28515625" style="18" bestFit="1" customWidth="1"/>
    <col min="522" max="524" width="12" style="18" bestFit="1" customWidth="1"/>
    <col min="525" max="530" width="5.42578125" style="18" customWidth="1"/>
    <col min="531" max="531" width="9.28515625" style="18" customWidth="1"/>
    <col min="532" max="532" width="9.140625" style="18" customWidth="1"/>
    <col min="533" max="533" width="11.5703125" style="18" customWidth="1"/>
    <col min="534" max="534" width="11.42578125" style="18" customWidth="1"/>
    <col min="535" max="535" width="12.42578125" style="18" bestFit="1" customWidth="1"/>
    <col min="536" max="536" width="8" style="18" customWidth="1"/>
    <col min="537" max="537" width="34.140625" style="18" customWidth="1"/>
    <col min="538" max="768" width="9.140625" style="18"/>
    <col min="769" max="769" width="17.28515625" style="18" customWidth="1"/>
    <col min="770" max="770" width="5.5703125" style="18" customWidth="1"/>
    <col min="771" max="771" width="9.140625" style="18" customWidth="1"/>
    <col min="772" max="775" width="6.42578125" style="18" customWidth="1"/>
    <col min="776" max="776" width="12" style="18" bestFit="1" customWidth="1"/>
    <col min="777" max="777" width="13.28515625" style="18" bestFit="1" customWidth="1"/>
    <col min="778" max="780" width="12" style="18" bestFit="1" customWidth="1"/>
    <col min="781" max="786" width="5.42578125" style="18" customWidth="1"/>
    <col min="787" max="787" width="9.28515625" style="18" customWidth="1"/>
    <col min="788" max="788" width="9.140625" style="18" customWidth="1"/>
    <col min="789" max="789" width="11.5703125" style="18" customWidth="1"/>
    <col min="790" max="790" width="11.42578125" style="18" customWidth="1"/>
    <col min="791" max="791" width="12.42578125" style="18" bestFit="1" customWidth="1"/>
    <col min="792" max="792" width="8" style="18" customWidth="1"/>
    <col min="793" max="793" width="34.140625" style="18" customWidth="1"/>
    <col min="794" max="1024" width="9.140625" style="18"/>
    <col min="1025" max="1025" width="17.28515625" style="18" customWidth="1"/>
    <col min="1026" max="1026" width="5.5703125" style="18" customWidth="1"/>
    <col min="1027" max="1027" width="9.140625" style="18" customWidth="1"/>
    <col min="1028" max="1031" width="6.42578125" style="18" customWidth="1"/>
    <col min="1032" max="1032" width="12" style="18" bestFit="1" customWidth="1"/>
    <col min="1033" max="1033" width="13.28515625" style="18" bestFit="1" customWidth="1"/>
    <col min="1034" max="1036" width="12" style="18" bestFit="1" customWidth="1"/>
    <col min="1037" max="1042" width="5.42578125" style="18" customWidth="1"/>
    <col min="1043" max="1043" width="9.28515625" style="18" customWidth="1"/>
    <col min="1044" max="1044" width="9.140625" style="18" customWidth="1"/>
    <col min="1045" max="1045" width="11.5703125" style="18" customWidth="1"/>
    <col min="1046" max="1046" width="11.42578125" style="18" customWidth="1"/>
    <col min="1047" max="1047" width="12.42578125" style="18" bestFit="1" customWidth="1"/>
    <col min="1048" max="1048" width="8" style="18" customWidth="1"/>
    <col min="1049" max="1049" width="34.140625" style="18" customWidth="1"/>
    <col min="1050" max="1280" width="9.140625" style="18"/>
    <col min="1281" max="1281" width="17.28515625" style="18" customWidth="1"/>
    <col min="1282" max="1282" width="5.5703125" style="18" customWidth="1"/>
    <col min="1283" max="1283" width="9.140625" style="18" customWidth="1"/>
    <col min="1284" max="1287" width="6.42578125" style="18" customWidth="1"/>
    <col min="1288" max="1288" width="12" style="18" bestFit="1" customWidth="1"/>
    <col min="1289" max="1289" width="13.28515625" style="18" bestFit="1" customWidth="1"/>
    <col min="1290" max="1292" width="12" style="18" bestFit="1" customWidth="1"/>
    <col min="1293" max="1298" width="5.42578125" style="18" customWidth="1"/>
    <col min="1299" max="1299" width="9.28515625" style="18" customWidth="1"/>
    <col min="1300" max="1300" width="9.140625" style="18" customWidth="1"/>
    <col min="1301" max="1301" width="11.5703125" style="18" customWidth="1"/>
    <col min="1302" max="1302" width="11.42578125" style="18" customWidth="1"/>
    <col min="1303" max="1303" width="12.42578125" style="18" bestFit="1" customWidth="1"/>
    <col min="1304" max="1304" width="8" style="18" customWidth="1"/>
    <col min="1305" max="1305" width="34.140625" style="18" customWidth="1"/>
    <col min="1306" max="1536" width="9.140625" style="18"/>
    <col min="1537" max="1537" width="17.28515625" style="18" customWidth="1"/>
    <col min="1538" max="1538" width="5.5703125" style="18" customWidth="1"/>
    <col min="1539" max="1539" width="9.140625" style="18" customWidth="1"/>
    <col min="1540" max="1543" width="6.42578125" style="18" customWidth="1"/>
    <col min="1544" max="1544" width="12" style="18" bestFit="1" customWidth="1"/>
    <col min="1545" max="1545" width="13.28515625" style="18" bestFit="1" customWidth="1"/>
    <col min="1546" max="1548" width="12" style="18" bestFit="1" customWidth="1"/>
    <col min="1549" max="1554" width="5.42578125" style="18" customWidth="1"/>
    <col min="1555" max="1555" width="9.28515625" style="18" customWidth="1"/>
    <col min="1556" max="1556" width="9.140625" style="18" customWidth="1"/>
    <col min="1557" max="1557" width="11.5703125" style="18" customWidth="1"/>
    <col min="1558" max="1558" width="11.42578125" style="18" customWidth="1"/>
    <col min="1559" max="1559" width="12.42578125" style="18" bestFit="1" customWidth="1"/>
    <col min="1560" max="1560" width="8" style="18" customWidth="1"/>
    <col min="1561" max="1561" width="34.140625" style="18" customWidth="1"/>
    <col min="1562" max="1792" width="9.140625" style="18"/>
    <col min="1793" max="1793" width="17.28515625" style="18" customWidth="1"/>
    <col min="1794" max="1794" width="5.5703125" style="18" customWidth="1"/>
    <col min="1795" max="1795" width="9.140625" style="18" customWidth="1"/>
    <col min="1796" max="1799" width="6.42578125" style="18" customWidth="1"/>
    <col min="1800" max="1800" width="12" style="18" bestFit="1" customWidth="1"/>
    <col min="1801" max="1801" width="13.28515625" style="18" bestFit="1" customWidth="1"/>
    <col min="1802" max="1804" width="12" style="18" bestFit="1" customWidth="1"/>
    <col min="1805" max="1810" width="5.42578125" style="18" customWidth="1"/>
    <col min="1811" max="1811" width="9.28515625" style="18" customWidth="1"/>
    <col min="1812" max="1812" width="9.140625" style="18" customWidth="1"/>
    <col min="1813" max="1813" width="11.5703125" style="18" customWidth="1"/>
    <col min="1814" max="1814" width="11.42578125" style="18" customWidth="1"/>
    <col min="1815" max="1815" width="12.42578125" style="18" bestFit="1" customWidth="1"/>
    <col min="1816" max="1816" width="8" style="18" customWidth="1"/>
    <col min="1817" max="1817" width="34.140625" style="18" customWidth="1"/>
    <col min="1818" max="2048" width="9.140625" style="18"/>
    <col min="2049" max="2049" width="17.28515625" style="18" customWidth="1"/>
    <col min="2050" max="2050" width="5.5703125" style="18" customWidth="1"/>
    <col min="2051" max="2051" width="9.140625" style="18" customWidth="1"/>
    <col min="2052" max="2055" width="6.42578125" style="18" customWidth="1"/>
    <col min="2056" max="2056" width="12" style="18" bestFit="1" customWidth="1"/>
    <col min="2057" max="2057" width="13.28515625" style="18" bestFit="1" customWidth="1"/>
    <col min="2058" max="2060" width="12" style="18" bestFit="1" customWidth="1"/>
    <col min="2061" max="2066" width="5.42578125" style="18" customWidth="1"/>
    <col min="2067" max="2067" width="9.28515625" style="18" customWidth="1"/>
    <col min="2068" max="2068" width="9.140625" style="18" customWidth="1"/>
    <col min="2069" max="2069" width="11.5703125" style="18" customWidth="1"/>
    <col min="2070" max="2070" width="11.42578125" style="18" customWidth="1"/>
    <col min="2071" max="2071" width="12.42578125" style="18" bestFit="1" customWidth="1"/>
    <col min="2072" max="2072" width="8" style="18" customWidth="1"/>
    <col min="2073" max="2073" width="34.140625" style="18" customWidth="1"/>
    <col min="2074" max="2304" width="9.140625" style="18"/>
    <col min="2305" max="2305" width="17.28515625" style="18" customWidth="1"/>
    <col min="2306" max="2306" width="5.5703125" style="18" customWidth="1"/>
    <col min="2307" max="2307" width="9.140625" style="18" customWidth="1"/>
    <col min="2308" max="2311" width="6.42578125" style="18" customWidth="1"/>
    <col min="2312" max="2312" width="12" style="18" bestFit="1" customWidth="1"/>
    <col min="2313" max="2313" width="13.28515625" style="18" bestFit="1" customWidth="1"/>
    <col min="2314" max="2316" width="12" style="18" bestFit="1" customWidth="1"/>
    <col min="2317" max="2322" width="5.42578125" style="18" customWidth="1"/>
    <col min="2323" max="2323" width="9.28515625" style="18" customWidth="1"/>
    <col min="2324" max="2324" width="9.140625" style="18" customWidth="1"/>
    <col min="2325" max="2325" width="11.5703125" style="18" customWidth="1"/>
    <col min="2326" max="2326" width="11.42578125" style="18" customWidth="1"/>
    <col min="2327" max="2327" width="12.42578125" style="18" bestFit="1" customWidth="1"/>
    <col min="2328" max="2328" width="8" style="18" customWidth="1"/>
    <col min="2329" max="2329" width="34.140625" style="18" customWidth="1"/>
    <col min="2330" max="2560" width="9.140625" style="18"/>
    <col min="2561" max="2561" width="17.28515625" style="18" customWidth="1"/>
    <col min="2562" max="2562" width="5.5703125" style="18" customWidth="1"/>
    <col min="2563" max="2563" width="9.140625" style="18" customWidth="1"/>
    <col min="2564" max="2567" width="6.42578125" style="18" customWidth="1"/>
    <col min="2568" max="2568" width="12" style="18" bestFit="1" customWidth="1"/>
    <col min="2569" max="2569" width="13.28515625" style="18" bestFit="1" customWidth="1"/>
    <col min="2570" max="2572" width="12" style="18" bestFit="1" customWidth="1"/>
    <col min="2573" max="2578" width="5.42578125" style="18" customWidth="1"/>
    <col min="2579" max="2579" width="9.28515625" style="18" customWidth="1"/>
    <col min="2580" max="2580" width="9.140625" style="18" customWidth="1"/>
    <col min="2581" max="2581" width="11.5703125" style="18" customWidth="1"/>
    <col min="2582" max="2582" width="11.42578125" style="18" customWidth="1"/>
    <col min="2583" max="2583" width="12.42578125" style="18" bestFit="1" customWidth="1"/>
    <col min="2584" max="2584" width="8" style="18" customWidth="1"/>
    <col min="2585" max="2585" width="34.140625" style="18" customWidth="1"/>
    <col min="2586" max="2816" width="9.140625" style="18"/>
    <col min="2817" max="2817" width="17.28515625" style="18" customWidth="1"/>
    <col min="2818" max="2818" width="5.5703125" style="18" customWidth="1"/>
    <col min="2819" max="2819" width="9.140625" style="18" customWidth="1"/>
    <col min="2820" max="2823" width="6.42578125" style="18" customWidth="1"/>
    <col min="2824" max="2824" width="12" style="18" bestFit="1" customWidth="1"/>
    <col min="2825" max="2825" width="13.28515625" style="18" bestFit="1" customWidth="1"/>
    <col min="2826" max="2828" width="12" style="18" bestFit="1" customWidth="1"/>
    <col min="2829" max="2834" width="5.42578125" style="18" customWidth="1"/>
    <col min="2835" max="2835" width="9.28515625" style="18" customWidth="1"/>
    <col min="2836" max="2836" width="9.140625" style="18" customWidth="1"/>
    <col min="2837" max="2837" width="11.5703125" style="18" customWidth="1"/>
    <col min="2838" max="2838" width="11.42578125" style="18" customWidth="1"/>
    <col min="2839" max="2839" width="12.42578125" style="18" bestFit="1" customWidth="1"/>
    <col min="2840" max="2840" width="8" style="18" customWidth="1"/>
    <col min="2841" max="2841" width="34.140625" style="18" customWidth="1"/>
    <col min="2842" max="3072" width="9.140625" style="18"/>
    <col min="3073" max="3073" width="17.28515625" style="18" customWidth="1"/>
    <col min="3074" max="3074" width="5.5703125" style="18" customWidth="1"/>
    <col min="3075" max="3075" width="9.140625" style="18" customWidth="1"/>
    <col min="3076" max="3079" width="6.42578125" style="18" customWidth="1"/>
    <col min="3080" max="3080" width="12" style="18" bestFit="1" customWidth="1"/>
    <col min="3081" max="3081" width="13.28515625" style="18" bestFit="1" customWidth="1"/>
    <col min="3082" max="3084" width="12" style="18" bestFit="1" customWidth="1"/>
    <col min="3085" max="3090" width="5.42578125" style="18" customWidth="1"/>
    <col min="3091" max="3091" width="9.28515625" style="18" customWidth="1"/>
    <col min="3092" max="3092" width="9.140625" style="18" customWidth="1"/>
    <col min="3093" max="3093" width="11.5703125" style="18" customWidth="1"/>
    <col min="3094" max="3094" width="11.42578125" style="18" customWidth="1"/>
    <col min="3095" max="3095" width="12.42578125" style="18" bestFit="1" customWidth="1"/>
    <col min="3096" max="3096" width="8" style="18" customWidth="1"/>
    <col min="3097" max="3097" width="34.140625" style="18" customWidth="1"/>
    <col min="3098" max="3328" width="9.140625" style="18"/>
    <col min="3329" max="3329" width="17.28515625" style="18" customWidth="1"/>
    <col min="3330" max="3330" width="5.5703125" style="18" customWidth="1"/>
    <col min="3331" max="3331" width="9.140625" style="18" customWidth="1"/>
    <col min="3332" max="3335" width="6.42578125" style="18" customWidth="1"/>
    <col min="3336" max="3336" width="12" style="18" bestFit="1" customWidth="1"/>
    <col min="3337" max="3337" width="13.28515625" style="18" bestFit="1" customWidth="1"/>
    <col min="3338" max="3340" width="12" style="18" bestFit="1" customWidth="1"/>
    <col min="3341" max="3346" width="5.42578125" style="18" customWidth="1"/>
    <col min="3347" max="3347" width="9.28515625" style="18" customWidth="1"/>
    <col min="3348" max="3348" width="9.140625" style="18" customWidth="1"/>
    <col min="3349" max="3349" width="11.5703125" style="18" customWidth="1"/>
    <col min="3350" max="3350" width="11.42578125" style="18" customWidth="1"/>
    <col min="3351" max="3351" width="12.42578125" style="18" bestFit="1" customWidth="1"/>
    <col min="3352" max="3352" width="8" style="18" customWidth="1"/>
    <col min="3353" max="3353" width="34.140625" style="18" customWidth="1"/>
    <col min="3354" max="3584" width="9.140625" style="18"/>
    <col min="3585" max="3585" width="17.28515625" style="18" customWidth="1"/>
    <col min="3586" max="3586" width="5.5703125" style="18" customWidth="1"/>
    <col min="3587" max="3587" width="9.140625" style="18" customWidth="1"/>
    <col min="3588" max="3591" width="6.42578125" style="18" customWidth="1"/>
    <col min="3592" max="3592" width="12" style="18" bestFit="1" customWidth="1"/>
    <col min="3593" max="3593" width="13.28515625" style="18" bestFit="1" customWidth="1"/>
    <col min="3594" max="3596" width="12" style="18" bestFit="1" customWidth="1"/>
    <col min="3597" max="3602" width="5.42578125" style="18" customWidth="1"/>
    <col min="3603" max="3603" width="9.28515625" style="18" customWidth="1"/>
    <col min="3604" max="3604" width="9.140625" style="18" customWidth="1"/>
    <col min="3605" max="3605" width="11.5703125" style="18" customWidth="1"/>
    <col min="3606" max="3606" width="11.42578125" style="18" customWidth="1"/>
    <col min="3607" max="3607" width="12.42578125" style="18" bestFit="1" customWidth="1"/>
    <col min="3608" max="3608" width="8" style="18" customWidth="1"/>
    <col min="3609" max="3609" width="34.140625" style="18" customWidth="1"/>
    <col min="3610" max="3840" width="9.140625" style="18"/>
    <col min="3841" max="3841" width="17.28515625" style="18" customWidth="1"/>
    <col min="3842" max="3842" width="5.5703125" style="18" customWidth="1"/>
    <col min="3843" max="3843" width="9.140625" style="18" customWidth="1"/>
    <col min="3844" max="3847" width="6.42578125" style="18" customWidth="1"/>
    <col min="3848" max="3848" width="12" style="18" bestFit="1" customWidth="1"/>
    <col min="3849" max="3849" width="13.28515625" style="18" bestFit="1" customWidth="1"/>
    <col min="3850" max="3852" width="12" style="18" bestFit="1" customWidth="1"/>
    <col min="3853" max="3858" width="5.42578125" style="18" customWidth="1"/>
    <col min="3859" max="3859" width="9.28515625" style="18" customWidth="1"/>
    <col min="3860" max="3860" width="9.140625" style="18" customWidth="1"/>
    <col min="3861" max="3861" width="11.5703125" style="18" customWidth="1"/>
    <col min="3862" max="3862" width="11.42578125" style="18" customWidth="1"/>
    <col min="3863" max="3863" width="12.42578125" style="18" bestFit="1" customWidth="1"/>
    <col min="3864" max="3864" width="8" style="18" customWidth="1"/>
    <col min="3865" max="3865" width="34.140625" style="18" customWidth="1"/>
    <col min="3866" max="4096" width="9.140625" style="18"/>
    <col min="4097" max="4097" width="17.28515625" style="18" customWidth="1"/>
    <col min="4098" max="4098" width="5.5703125" style="18" customWidth="1"/>
    <col min="4099" max="4099" width="9.140625" style="18" customWidth="1"/>
    <col min="4100" max="4103" width="6.42578125" style="18" customWidth="1"/>
    <col min="4104" max="4104" width="12" style="18" bestFit="1" customWidth="1"/>
    <col min="4105" max="4105" width="13.28515625" style="18" bestFit="1" customWidth="1"/>
    <col min="4106" max="4108" width="12" style="18" bestFit="1" customWidth="1"/>
    <col min="4109" max="4114" width="5.42578125" style="18" customWidth="1"/>
    <col min="4115" max="4115" width="9.28515625" style="18" customWidth="1"/>
    <col min="4116" max="4116" width="9.140625" style="18" customWidth="1"/>
    <col min="4117" max="4117" width="11.5703125" style="18" customWidth="1"/>
    <col min="4118" max="4118" width="11.42578125" style="18" customWidth="1"/>
    <col min="4119" max="4119" width="12.42578125" style="18" bestFit="1" customWidth="1"/>
    <col min="4120" max="4120" width="8" style="18" customWidth="1"/>
    <col min="4121" max="4121" width="34.140625" style="18" customWidth="1"/>
    <col min="4122" max="4352" width="9.140625" style="18"/>
    <col min="4353" max="4353" width="17.28515625" style="18" customWidth="1"/>
    <col min="4354" max="4354" width="5.5703125" style="18" customWidth="1"/>
    <col min="4355" max="4355" width="9.140625" style="18" customWidth="1"/>
    <col min="4356" max="4359" width="6.42578125" style="18" customWidth="1"/>
    <col min="4360" max="4360" width="12" style="18" bestFit="1" customWidth="1"/>
    <col min="4361" max="4361" width="13.28515625" style="18" bestFit="1" customWidth="1"/>
    <col min="4362" max="4364" width="12" style="18" bestFit="1" customWidth="1"/>
    <col min="4365" max="4370" width="5.42578125" style="18" customWidth="1"/>
    <col min="4371" max="4371" width="9.28515625" style="18" customWidth="1"/>
    <col min="4372" max="4372" width="9.140625" style="18" customWidth="1"/>
    <col min="4373" max="4373" width="11.5703125" style="18" customWidth="1"/>
    <col min="4374" max="4374" width="11.42578125" style="18" customWidth="1"/>
    <col min="4375" max="4375" width="12.42578125" style="18" bestFit="1" customWidth="1"/>
    <col min="4376" max="4376" width="8" style="18" customWidth="1"/>
    <col min="4377" max="4377" width="34.140625" style="18" customWidth="1"/>
    <col min="4378" max="4608" width="9.140625" style="18"/>
    <col min="4609" max="4609" width="17.28515625" style="18" customWidth="1"/>
    <col min="4610" max="4610" width="5.5703125" style="18" customWidth="1"/>
    <col min="4611" max="4611" width="9.140625" style="18" customWidth="1"/>
    <col min="4612" max="4615" width="6.42578125" style="18" customWidth="1"/>
    <col min="4616" max="4616" width="12" style="18" bestFit="1" customWidth="1"/>
    <col min="4617" max="4617" width="13.28515625" style="18" bestFit="1" customWidth="1"/>
    <col min="4618" max="4620" width="12" style="18" bestFit="1" customWidth="1"/>
    <col min="4621" max="4626" width="5.42578125" style="18" customWidth="1"/>
    <col min="4627" max="4627" width="9.28515625" style="18" customWidth="1"/>
    <col min="4628" max="4628" width="9.140625" style="18" customWidth="1"/>
    <col min="4629" max="4629" width="11.5703125" style="18" customWidth="1"/>
    <col min="4630" max="4630" width="11.42578125" style="18" customWidth="1"/>
    <col min="4631" max="4631" width="12.42578125" style="18" bestFit="1" customWidth="1"/>
    <col min="4632" max="4632" width="8" style="18" customWidth="1"/>
    <col min="4633" max="4633" width="34.140625" style="18" customWidth="1"/>
    <col min="4634" max="4864" width="9.140625" style="18"/>
    <col min="4865" max="4865" width="17.28515625" style="18" customWidth="1"/>
    <col min="4866" max="4866" width="5.5703125" style="18" customWidth="1"/>
    <col min="4867" max="4867" width="9.140625" style="18" customWidth="1"/>
    <col min="4868" max="4871" width="6.42578125" style="18" customWidth="1"/>
    <col min="4872" max="4872" width="12" style="18" bestFit="1" customWidth="1"/>
    <col min="4873" max="4873" width="13.28515625" style="18" bestFit="1" customWidth="1"/>
    <col min="4874" max="4876" width="12" style="18" bestFit="1" customWidth="1"/>
    <col min="4877" max="4882" width="5.42578125" style="18" customWidth="1"/>
    <col min="4883" max="4883" width="9.28515625" style="18" customWidth="1"/>
    <col min="4884" max="4884" width="9.140625" style="18" customWidth="1"/>
    <col min="4885" max="4885" width="11.5703125" style="18" customWidth="1"/>
    <col min="4886" max="4886" width="11.42578125" style="18" customWidth="1"/>
    <col min="4887" max="4887" width="12.42578125" style="18" bestFit="1" customWidth="1"/>
    <col min="4888" max="4888" width="8" style="18" customWidth="1"/>
    <col min="4889" max="4889" width="34.140625" style="18" customWidth="1"/>
    <col min="4890" max="5120" width="9.140625" style="18"/>
    <col min="5121" max="5121" width="17.28515625" style="18" customWidth="1"/>
    <col min="5122" max="5122" width="5.5703125" style="18" customWidth="1"/>
    <col min="5123" max="5123" width="9.140625" style="18" customWidth="1"/>
    <col min="5124" max="5127" width="6.42578125" style="18" customWidth="1"/>
    <col min="5128" max="5128" width="12" style="18" bestFit="1" customWidth="1"/>
    <col min="5129" max="5129" width="13.28515625" style="18" bestFit="1" customWidth="1"/>
    <col min="5130" max="5132" width="12" style="18" bestFit="1" customWidth="1"/>
    <col min="5133" max="5138" width="5.42578125" style="18" customWidth="1"/>
    <col min="5139" max="5139" width="9.28515625" style="18" customWidth="1"/>
    <col min="5140" max="5140" width="9.140625" style="18" customWidth="1"/>
    <col min="5141" max="5141" width="11.5703125" style="18" customWidth="1"/>
    <col min="5142" max="5142" width="11.42578125" style="18" customWidth="1"/>
    <col min="5143" max="5143" width="12.42578125" style="18" bestFit="1" customWidth="1"/>
    <col min="5144" max="5144" width="8" style="18" customWidth="1"/>
    <col min="5145" max="5145" width="34.140625" style="18" customWidth="1"/>
    <col min="5146" max="5376" width="9.140625" style="18"/>
    <col min="5377" max="5377" width="17.28515625" style="18" customWidth="1"/>
    <col min="5378" max="5378" width="5.5703125" style="18" customWidth="1"/>
    <col min="5379" max="5379" width="9.140625" style="18" customWidth="1"/>
    <col min="5380" max="5383" width="6.42578125" style="18" customWidth="1"/>
    <col min="5384" max="5384" width="12" style="18" bestFit="1" customWidth="1"/>
    <col min="5385" max="5385" width="13.28515625" style="18" bestFit="1" customWidth="1"/>
    <col min="5386" max="5388" width="12" style="18" bestFit="1" customWidth="1"/>
    <col min="5389" max="5394" width="5.42578125" style="18" customWidth="1"/>
    <col min="5395" max="5395" width="9.28515625" style="18" customWidth="1"/>
    <col min="5396" max="5396" width="9.140625" style="18" customWidth="1"/>
    <col min="5397" max="5397" width="11.5703125" style="18" customWidth="1"/>
    <col min="5398" max="5398" width="11.42578125" style="18" customWidth="1"/>
    <col min="5399" max="5399" width="12.42578125" style="18" bestFit="1" customWidth="1"/>
    <col min="5400" max="5400" width="8" style="18" customWidth="1"/>
    <col min="5401" max="5401" width="34.140625" style="18" customWidth="1"/>
    <col min="5402" max="5632" width="9.140625" style="18"/>
    <col min="5633" max="5633" width="17.28515625" style="18" customWidth="1"/>
    <col min="5634" max="5634" width="5.5703125" style="18" customWidth="1"/>
    <col min="5635" max="5635" width="9.140625" style="18" customWidth="1"/>
    <col min="5636" max="5639" width="6.42578125" style="18" customWidth="1"/>
    <col min="5640" max="5640" width="12" style="18" bestFit="1" customWidth="1"/>
    <col min="5641" max="5641" width="13.28515625" style="18" bestFit="1" customWidth="1"/>
    <col min="5642" max="5644" width="12" style="18" bestFit="1" customWidth="1"/>
    <col min="5645" max="5650" width="5.42578125" style="18" customWidth="1"/>
    <col min="5651" max="5651" width="9.28515625" style="18" customWidth="1"/>
    <col min="5652" max="5652" width="9.140625" style="18" customWidth="1"/>
    <col min="5653" max="5653" width="11.5703125" style="18" customWidth="1"/>
    <col min="5654" max="5654" width="11.42578125" style="18" customWidth="1"/>
    <col min="5655" max="5655" width="12.42578125" style="18" bestFit="1" customWidth="1"/>
    <col min="5656" max="5656" width="8" style="18" customWidth="1"/>
    <col min="5657" max="5657" width="34.140625" style="18" customWidth="1"/>
    <col min="5658" max="5888" width="9.140625" style="18"/>
    <col min="5889" max="5889" width="17.28515625" style="18" customWidth="1"/>
    <col min="5890" max="5890" width="5.5703125" style="18" customWidth="1"/>
    <col min="5891" max="5891" width="9.140625" style="18" customWidth="1"/>
    <col min="5892" max="5895" width="6.42578125" style="18" customWidth="1"/>
    <col min="5896" max="5896" width="12" style="18" bestFit="1" customWidth="1"/>
    <col min="5897" max="5897" width="13.28515625" style="18" bestFit="1" customWidth="1"/>
    <col min="5898" max="5900" width="12" style="18" bestFit="1" customWidth="1"/>
    <col min="5901" max="5906" width="5.42578125" style="18" customWidth="1"/>
    <col min="5907" max="5907" width="9.28515625" style="18" customWidth="1"/>
    <col min="5908" max="5908" width="9.140625" style="18" customWidth="1"/>
    <col min="5909" max="5909" width="11.5703125" style="18" customWidth="1"/>
    <col min="5910" max="5910" width="11.42578125" style="18" customWidth="1"/>
    <col min="5911" max="5911" width="12.42578125" style="18" bestFit="1" customWidth="1"/>
    <col min="5912" max="5912" width="8" style="18" customWidth="1"/>
    <col min="5913" max="5913" width="34.140625" style="18" customWidth="1"/>
    <col min="5914" max="6144" width="9.140625" style="18"/>
    <col min="6145" max="6145" width="17.28515625" style="18" customWidth="1"/>
    <col min="6146" max="6146" width="5.5703125" style="18" customWidth="1"/>
    <col min="6147" max="6147" width="9.140625" style="18" customWidth="1"/>
    <col min="6148" max="6151" width="6.42578125" style="18" customWidth="1"/>
    <col min="6152" max="6152" width="12" style="18" bestFit="1" customWidth="1"/>
    <col min="6153" max="6153" width="13.28515625" style="18" bestFit="1" customWidth="1"/>
    <col min="6154" max="6156" width="12" style="18" bestFit="1" customWidth="1"/>
    <col min="6157" max="6162" width="5.42578125" style="18" customWidth="1"/>
    <col min="6163" max="6163" width="9.28515625" style="18" customWidth="1"/>
    <col min="6164" max="6164" width="9.140625" style="18" customWidth="1"/>
    <col min="6165" max="6165" width="11.5703125" style="18" customWidth="1"/>
    <col min="6166" max="6166" width="11.42578125" style="18" customWidth="1"/>
    <col min="6167" max="6167" width="12.42578125" style="18" bestFit="1" customWidth="1"/>
    <col min="6168" max="6168" width="8" style="18" customWidth="1"/>
    <col min="6169" max="6169" width="34.140625" style="18" customWidth="1"/>
    <col min="6170" max="6400" width="9.140625" style="18"/>
    <col min="6401" max="6401" width="17.28515625" style="18" customWidth="1"/>
    <col min="6402" max="6402" width="5.5703125" style="18" customWidth="1"/>
    <col min="6403" max="6403" width="9.140625" style="18" customWidth="1"/>
    <col min="6404" max="6407" width="6.42578125" style="18" customWidth="1"/>
    <col min="6408" max="6408" width="12" style="18" bestFit="1" customWidth="1"/>
    <col min="6409" max="6409" width="13.28515625" style="18" bestFit="1" customWidth="1"/>
    <col min="6410" max="6412" width="12" style="18" bestFit="1" customWidth="1"/>
    <col min="6413" max="6418" width="5.42578125" style="18" customWidth="1"/>
    <col min="6419" max="6419" width="9.28515625" style="18" customWidth="1"/>
    <col min="6420" max="6420" width="9.140625" style="18" customWidth="1"/>
    <col min="6421" max="6421" width="11.5703125" style="18" customWidth="1"/>
    <col min="6422" max="6422" width="11.42578125" style="18" customWidth="1"/>
    <col min="6423" max="6423" width="12.42578125" style="18" bestFit="1" customWidth="1"/>
    <col min="6424" max="6424" width="8" style="18" customWidth="1"/>
    <col min="6425" max="6425" width="34.140625" style="18" customWidth="1"/>
    <col min="6426" max="6656" width="9.140625" style="18"/>
    <col min="6657" max="6657" width="17.28515625" style="18" customWidth="1"/>
    <col min="6658" max="6658" width="5.5703125" style="18" customWidth="1"/>
    <col min="6659" max="6659" width="9.140625" style="18" customWidth="1"/>
    <col min="6660" max="6663" width="6.42578125" style="18" customWidth="1"/>
    <col min="6664" max="6664" width="12" style="18" bestFit="1" customWidth="1"/>
    <col min="6665" max="6665" width="13.28515625" style="18" bestFit="1" customWidth="1"/>
    <col min="6666" max="6668" width="12" style="18" bestFit="1" customWidth="1"/>
    <col min="6669" max="6674" width="5.42578125" style="18" customWidth="1"/>
    <col min="6675" max="6675" width="9.28515625" style="18" customWidth="1"/>
    <col min="6676" max="6676" width="9.140625" style="18" customWidth="1"/>
    <col min="6677" max="6677" width="11.5703125" style="18" customWidth="1"/>
    <col min="6678" max="6678" width="11.42578125" style="18" customWidth="1"/>
    <col min="6679" max="6679" width="12.42578125" style="18" bestFit="1" customWidth="1"/>
    <col min="6680" max="6680" width="8" style="18" customWidth="1"/>
    <col min="6681" max="6681" width="34.140625" style="18" customWidth="1"/>
    <col min="6682" max="6912" width="9.140625" style="18"/>
    <col min="6913" max="6913" width="17.28515625" style="18" customWidth="1"/>
    <col min="6914" max="6914" width="5.5703125" style="18" customWidth="1"/>
    <col min="6915" max="6915" width="9.140625" style="18" customWidth="1"/>
    <col min="6916" max="6919" width="6.42578125" style="18" customWidth="1"/>
    <col min="6920" max="6920" width="12" style="18" bestFit="1" customWidth="1"/>
    <col min="6921" max="6921" width="13.28515625" style="18" bestFit="1" customWidth="1"/>
    <col min="6922" max="6924" width="12" style="18" bestFit="1" customWidth="1"/>
    <col min="6925" max="6930" width="5.42578125" style="18" customWidth="1"/>
    <col min="6931" max="6931" width="9.28515625" style="18" customWidth="1"/>
    <col min="6932" max="6932" width="9.140625" style="18" customWidth="1"/>
    <col min="6933" max="6933" width="11.5703125" style="18" customWidth="1"/>
    <col min="6934" max="6934" width="11.42578125" style="18" customWidth="1"/>
    <col min="6935" max="6935" width="12.42578125" style="18" bestFit="1" customWidth="1"/>
    <col min="6936" max="6936" width="8" style="18" customWidth="1"/>
    <col min="6937" max="6937" width="34.140625" style="18" customWidth="1"/>
    <col min="6938" max="7168" width="9.140625" style="18"/>
    <col min="7169" max="7169" width="17.28515625" style="18" customWidth="1"/>
    <col min="7170" max="7170" width="5.5703125" style="18" customWidth="1"/>
    <col min="7171" max="7171" width="9.140625" style="18" customWidth="1"/>
    <col min="7172" max="7175" width="6.42578125" style="18" customWidth="1"/>
    <col min="7176" max="7176" width="12" style="18" bestFit="1" customWidth="1"/>
    <col min="7177" max="7177" width="13.28515625" style="18" bestFit="1" customWidth="1"/>
    <col min="7178" max="7180" width="12" style="18" bestFit="1" customWidth="1"/>
    <col min="7181" max="7186" width="5.42578125" style="18" customWidth="1"/>
    <col min="7187" max="7187" width="9.28515625" style="18" customWidth="1"/>
    <col min="7188" max="7188" width="9.140625" style="18" customWidth="1"/>
    <col min="7189" max="7189" width="11.5703125" style="18" customWidth="1"/>
    <col min="7190" max="7190" width="11.42578125" style="18" customWidth="1"/>
    <col min="7191" max="7191" width="12.42578125" style="18" bestFit="1" customWidth="1"/>
    <col min="7192" max="7192" width="8" style="18" customWidth="1"/>
    <col min="7193" max="7193" width="34.140625" style="18" customWidth="1"/>
    <col min="7194" max="7424" width="9.140625" style="18"/>
    <col min="7425" max="7425" width="17.28515625" style="18" customWidth="1"/>
    <col min="7426" max="7426" width="5.5703125" style="18" customWidth="1"/>
    <col min="7427" max="7427" width="9.140625" style="18" customWidth="1"/>
    <col min="7428" max="7431" width="6.42578125" style="18" customWidth="1"/>
    <col min="7432" max="7432" width="12" style="18" bestFit="1" customWidth="1"/>
    <col min="7433" max="7433" width="13.28515625" style="18" bestFit="1" customWidth="1"/>
    <col min="7434" max="7436" width="12" style="18" bestFit="1" customWidth="1"/>
    <col min="7437" max="7442" width="5.42578125" style="18" customWidth="1"/>
    <col min="7443" max="7443" width="9.28515625" style="18" customWidth="1"/>
    <col min="7444" max="7444" width="9.140625" style="18" customWidth="1"/>
    <col min="7445" max="7445" width="11.5703125" style="18" customWidth="1"/>
    <col min="7446" max="7446" width="11.42578125" style="18" customWidth="1"/>
    <col min="7447" max="7447" width="12.42578125" style="18" bestFit="1" customWidth="1"/>
    <col min="7448" max="7448" width="8" style="18" customWidth="1"/>
    <col min="7449" max="7449" width="34.140625" style="18" customWidth="1"/>
    <col min="7450" max="7680" width="9.140625" style="18"/>
    <col min="7681" max="7681" width="17.28515625" style="18" customWidth="1"/>
    <col min="7682" max="7682" width="5.5703125" style="18" customWidth="1"/>
    <col min="7683" max="7683" width="9.140625" style="18" customWidth="1"/>
    <col min="7684" max="7687" width="6.42578125" style="18" customWidth="1"/>
    <col min="7688" max="7688" width="12" style="18" bestFit="1" customWidth="1"/>
    <col min="7689" max="7689" width="13.28515625" style="18" bestFit="1" customWidth="1"/>
    <col min="7690" max="7692" width="12" style="18" bestFit="1" customWidth="1"/>
    <col min="7693" max="7698" width="5.42578125" style="18" customWidth="1"/>
    <col min="7699" max="7699" width="9.28515625" style="18" customWidth="1"/>
    <col min="7700" max="7700" width="9.140625" style="18" customWidth="1"/>
    <col min="7701" max="7701" width="11.5703125" style="18" customWidth="1"/>
    <col min="7702" max="7702" width="11.42578125" style="18" customWidth="1"/>
    <col min="7703" max="7703" width="12.42578125" style="18" bestFit="1" customWidth="1"/>
    <col min="7704" max="7704" width="8" style="18" customWidth="1"/>
    <col min="7705" max="7705" width="34.140625" style="18" customWidth="1"/>
    <col min="7706" max="7936" width="9.140625" style="18"/>
    <col min="7937" max="7937" width="17.28515625" style="18" customWidth="1"/>
    <col min="7938" max="7938" width="5.5703125" style="18" customWidth="1"/>
    <col min="7939" max="7939" width="9.140625" style="18" customWidth="1"/>
    <col min="7940" max="7943" width="6.42578125" style="18" customWidth="1"/>
    <col min="7944" max="7944" width="12" style="18" bestFit="1" customWidth="1"/>
    <col min="7945" max="7945" width="13.28515625" style="18" bestFit="1" customWidth="1"/>
    <col min="7946" max="7948" width="12" style="18" bestFit="1" customWidth="1"/>
    <col min="7949" max="7954" width="5.42578125" style="18" customWidth="1"/>
    <col min="7955" max="7955" width="9.28515625" style="18" customWidth="1"/>
    <col min="7956" max="7956" width="9.140625" style="18" customWidth="1"/>
    <col min="7957" max="7957" width="11.5703125" style="18" customWidth="1"/>
    <col min="7958" max="7958" width="11.42578125" style="18" customWidth="1"/>
    <col min="7959" max="7959" width="12.42578125" style="18" bestFit="1" customWidth="1"/>
    <col min="7960" max="7960" width="8" style="18" customWidth="1"/>
    <col min="7961" max="7961" width="34.140625" style="18" customWidth="1"/>
    <col min="7962" max="8192" width="9.140625" style="18"/>
    <col min="8193" max="8193" width="17.28515625" style="18" customWidth="1"/>
    <col min="8194" max="8194" width="5.5703125" style="18" customWidth="1"/>
    <col min="8195" max="8195" width="9.140625" style="18" customWidth="1"/>
    <col min="8196" max="8199" width="6.42578125" style="18" customWidth="1"/>
    <col min="8200" max="8200" width="12" style="18" bestFit="1" customWidth="1"/>
    <col min="8201" max="8201" width="13.28515625" style="18" bestFit="1" customWidth="1"/>
    <col min="8202" max="8204" width="12" style="18" bestFit="1" customWidth="1"/>
    <col min="8205" max="8210" width="5.42578125" style="18" customWidth="1"/>
    <col min="8211" max="8211" width="9.28515625" style="18" customWidth="1"/>
    <col min="8212" max="8212" width="9.140625" style="18" customWidth="1"/>
    <col min="8213" max="8213" width="11.5703125" style="18" customWidth="1"/>
    <col min="8214" max="8214" width="11.42578125" style="18" customWidth="1"/>
    <col min="8215" max="8215" width="12.42578125" style="18" bestFit="1" customWidth="1"/>
    <col min="8216" max="8216" width="8" style="18" customWidth="1"/>
    <col min="8217" max="8217" width="34.140625" style="18" customWidth="1"/>
    <col min="8218" max="8448" width="9.140625" style="18"/>
    <col min="8449" max="8449" width="17.28515625" style="18" customWidth="1"/>
    <col min="8450" max="8450" width="5.5703125" style="18" customWidth="1"/>
    <col min="8451" max="8451" width="9.140625" style="18" customWidth="1"/>
    <col min="8452" max="8455" width="6.42578125" style="18" customWidth="1"/>
    <col min="8456" max="8456" width="12" style="18" bestFit="1" customWidth="1"/>
    <col min="8457" max="8457" width="13.28515625" style="18" bestFit="1" customWidth="1"/>
    <col min="8458" max="8460" width="12" style="18" bestFit="1" customWidth="1"/>
    <col min="8461" max="8466" width="5.42578125" style="18" customWidth="1"/>
    <col min="8467" max="8467" width="9.28515625" style="18" customWidth="1"/>
    <col min="8468" max="8468" width="9.140625" style="18" customWidth="1"/>
    <col min="8469" max="8469" width="11.5703125" style="18" customWidth="1"/>
    <col min="8470" max="8470" width="11.42578125" style="18" customWidth="1"/>
    <col min="8471" max="8471" width="12.42578125" style="18" bestFit="1" customWidth="1"/>
    <col min="8472" max="8472" width="8" style="18" customWidth="1"/>
    <col min="8473" max="8473" width="34.140625" style="18" customWidth="1"/>
    <col min="8474" max="8704" width="9.140625" style="18"/>
    <col min="8705" max="8705" width="17.28515625" style="18" customWidth="1"/>
    <col min="8706" max="8706" width="5.5703125" style="18" customWidth="1"/>
    <col min="8707" max="8707" width="9.140625" style="18" customWidth="1"/>
    <col min="8708" max="8711" width="6.42578125" style="18" customWidth="1"/>
    <col min="8712" max="8712" width="12" style="18" bestFit="1" customWidth="1"/>
    <col min="8713" max="8713" width="13.28515625" style="18" bestFit="1" customWidth="1"/>
    <col min="8714" max="8716" width="12" style="18" bestFit="1" customWidth="1"/>
    <col min="8717" max="8722" width="5.42578125" style="18" customWidth="1"/>
    <col min="8723" max="8723" width="9.28515625" style="18" customWidth="1"/>
    <col min="8724" max="8724" width="9.140625" style="18" customWidth="1"/>
    <col min="8725" max="8725" width="11.5703125" style="18" customWidth="1"/>
    <col min="8726" max="8726" width="11.42578125" style="18" customWidth="1"/>
    <col min="8727" max="8727" width="12.42578125" style="18" bestFit="1" customWidth="1"/>
    <col min="8728" max="8728" width="8" style="18" customWidth="1"/>
    <col min="8729" max="8729" width="34.140625" style="18" customWidth="1"/>
    <col min="8730" max="8960" width="9.140625" style="18"/>
    <col min="8961" max="8961" width="17.28515625" style="18" customWidth="1"/>
    <col min="8962" max="8962" width="5.5703125" style="18" customWidth="1"/>
    <col min="8963" max="8963" width="9.140625" style="18" customWidth="1"/>
    <col min="8964" max="8967" width="6.42578125" style="18" customWidth="1"/>
    <col min="8968" max="8968" width="12" style="18" bestFit="1" customWidth="1"/>
    <col min="8969" max="8969" width="13.28515625" style="18" bestFit="1" customWidth="1"/>
    <col min="8970" max="8972" width="12" style="18" bestFit="1" customWidth="1"/>
    <col min="8973" max="8978" width="5.42578125" style="18" customWidth="1"/>
    <col min="8979" max="8979" width="9.28515625" style="18" customWidth="1"/>
    <col min="8980" max="8980" width="9.140625" style="18" customWidth="1"/>
    <col min="8981" max="8981" width="11.5703125" style="18" customWidth="1"/>
    <col min="8982" max="8982" width="11.42578125" style="18" customWidth="1"/>
    <col min="8983" max="8983" width="12.42578125" style="18" bestFit="1" customWidth="1"/>
    <col min="8984" max="8984" width="8" style="18" customWidth="1"/>
    <col min="8985" max="8985" width="34.140625" style="18" customWidth="1"/>
    <col min="8986" max="9216" width="9.140625" style="18"/>
    <col min="9217" max="9217" width="17.28515625" style="18" customWidth="1"/>
    <col min="9218" max="9218" width="5.5703125" style="18" customWidth="1"/>
    <col min="9219" max="9219" width="9.140625" style="18" customWidth="1"/>
    <col min="9220" max="9223" width="6.42578125" style="18" customWidth="1"/>
    <col min="9224" max="9224" width="12" style="18" bestFit="1" customWidth="1"/>
    <col min="9225" max="9225" width="13.28515625" style="18" bestFit="1" customWidth="1"/>
    <col min="9226" max="9228" width="12" style="18" bestFit="1" customWidth="1"/>
    <col min="9229" max="9234" width="5.42578125" style="18" customWidth="1"/>
    <col min="9235" max="9235" width="9.28515625" style="18" customWidth="1"/>
    <col min="9236" max="9236" width="9.140625" style="18" customWidth="1"/>
    <col min="9237" max="9237" width="11.5703125" style="18" customWidth="1"/>
    <col min="9238" max="9238" width="11.42578125" style="18" customWidth="1"/>
    <col min="9239" max="9239" width="12.42578125" style="18" bestFit="1" customWidth="1"/>
    <col min="9240" max="9240" width="8" style="18" customWidth="1"/>
    <col min="9241" max="9241" width="34.140625" style="18" customWidth="1"/>
    <col min="9242" max="9472" width="9.140625" style="18"/>
    <col min="9473" max="9473" width="17.28515625" style="18" customWidth="1"/>
    <col min="9474" max="9474" width="5.5703125" style="18" customWidth="1"/>
    <col min="9475" max="9475" width="9.140625" style="18" customWidth="1"/>
    <col min="9476" max="9479" width="6.42578125" style="18" customWidth="1"/>
    <col min="9480" max="9480" width="12" style="18" bestFit="1" customWidth="1"/>
    <col min="9481" max="9481" width="13.28515625" style="18" bestFit="1" customWidth="1"/>
    <col min="9482" max="9484" width="12" style="18" bestFit="1" customWidth="1"/>
    <col min="9485" max="9490" width="5.42578125" style="18" customWidth="1"/>
    <col min="9491" max="9491" width="9.28515625" style="18" customWidth="1"/>
    <col min="9492" max="9492" width="9.140625" style="18" customWidth="1"/>
    <col min="9493" max="9493" width="11.5703125" style="18" customWidth="1"/>
    <col min="9494" max="9494" width="11.42578125" style="18" customWidth="1"/>
    <col min="9495" max="9495" width="12.42578125" style="18" bestFit="1" customWidth="1"/>
    <col min="9496" max="9496" width="8" style="18" customWidth="1"/>
    <col min="9497" max="9497" width="34.140625" style="18" customWidth="1"/>
    <col min="9498" max="9728" width="9.140625" style="18"/>
    <col min="9729" max="9729" width="17.28515625" style="18" customWidth="1"/>
    <col min="9730" max="9730" width="5.5703125" style="18" customWidth="1"/>
    <col min="9731" max="9731" width="9.140625" style="18" customWidth="1"/>
    <col min="9732" max="9735" width="6.42578125" style="18" customWidth="1"/>
    <col min="9736" max="9736" width="12" style="18" bestFit="1" customWidth="1"/>
    <col min="9737" max="9737" width="13.28515625" style="18" bestFit="1" customWidth="1"/>
    <col min="9738" max="9740" width="12" style="18" bestFit="1" customWidth="1"/>
    <col min="9741" max="9746" width="5.42578125" style="18" customWidth="1"/>
    <col min="9747" max="9747" width="9.28515625" style="18" customWidth="1"/>
    <col min="9748" max="9748" width="9.140625" style="18" customWidth="1"/>
    <col min="9749" max="9749" width="11.5703125" style="18" customWidth="1"/>
    <col min="9750" max="9750" width="11.42578125" style="18" customWidth="1"/>
    <col min="9751" max="9751" width="12.42578125" style="18" bestFit="1" customWidth="1"/>
    <col min="9752" max="9752" width="8" style="18" customWidth="1"/>
    <col min="9753" max="9753" width="34.140625" style="18" customWidth="1"/>
    <col min="9754" max="9984" width="9.140625" style="18"/>
    <col min="9985" max="9985" width="17.28515625" style="18" customWidth="1"/>
    <col min="9986" max="9986" width="5.5703125" style="18" customWidth="1"/>
    <col min="9987" max="9987" width="9.140625" style="18" customWidth="1"/>
    <col min="9988" max="9991" width="6.42578125" style="18" customWidth="1"/>
    <col min="9992" max="9992" width="12" style="18" bestFit="1" customWidth="1"/>
    <col min="9993" max="9993" width="13.28515625" style="18" bestFit="1" customWidth="1"/>
    <col min="9994" max="9996" width="12" style="18" bestFit="1" customWidth="1"/>
    <col min="9997" max="10002" width="5.42578125" style="18" customWidth="1"/>
    <col min="10003" max="10003" width="9.28515625" style="18" customWidth="1"/>
    <col min="10004" max="10004" width="9.140625" style="18" customWidth="1"/>
    <col min="10005" max="10005" width="11.5703125" style="18" customWidth="1"/>
    <col min="10006" max="10006" width="11.42578125" style="18" customWidth="1"/>
    <col min="10007" max="10007" width="12.42578125" style="18" bestFit="1" customWidth="1"/>
    <col min="10008" max="10008" width="8" style="18" customWidth="1"/>
    <col min="10009" max="10009" width="34.140625" style="18" customWidth="1"/>
    <col min="10010" max="10240" width="9.140625" style="18"/>
    <col min="10241" max="10241" width="17.28515625" style="18" customWidth="1"/>
    <col min="10242" max="10242" width="5.5703125" style="18" customWidth="1"/>
    <col min="10243" max="10243" width="9.140625" style="18" customWidth="1"/>
    <col min="10244" max="10247" width="6.42578125" style="18" customWidth="1"/>
    <col min="10248" max="10248" width="12" style="18" bestFit="1" customWidth="1"/>
    <col min="10249" max="10249" width="13.28515625" style="18" bestFit="1" customWidth="1"/>
    <col min="10250" max="10252" width="12" style="18" bestFit="1" customWidth="1"/>
    <col min="10253" max="10258" width="5.42578125" style="18" customWidth="1"/>
    <col min="10259" max="10259" width="9.28515625" style="18" customWidth="1"/>
    <col min="10260" max="10260" width="9.140625" style="18" customWidth="1"/>
    <col min="10261" max="10261" width="11.5703125" style="18" customWidth="1"/>
    <col min="10262" max="10262" width="11.42578125" style="18" customWidth="1"/>
    <col min="10263" max="10263" width="12.42578125" style="18" bestFit="1" customWidth="1"/>
    <col min="10264" max="10264" width="8" style="18" customWidth="1"/>
    <col min="10265" max="10265" width="34.140625" style="18" customWidth="1"/>
    <col min="10266" max="10496" width="9.140625" style="18"/>
    <col min="10497" max="10497" width="17.28515625" style="18" customWidth="1"/>
    <col min="10498" max="10498" width="5.5703125" style="18" customWidth="1"/>
    <col min="10499" max="10499" width="9.140625" style="18" customWidth="1"/>
    <col min="10500" max="10503" width="6.42578125" style="18" customWidth="1"/>
    <col min="10504" max="10504" width="12" style="18" bestFit="1" customWidth="1"/>
    <col min="10505" max="10505" width="13.28515625" style="18" bestFit="1" customWidth="1"/>
    <col min="10506" max="10508" width="12" style="18" bestFit="1" customWidth="1"/>
    <col min="10509" max="10514" width="5.42578125" style="18" customWidth="1"/>
    <col min="10515" max="10515" width="9.28515625" style="18" customWidth="1"/>
    <col min="10516" max="10516" width="9.140625" style="18" customWidth="1"/>
    <col min="10517" max="10517" width="11.5703125" style="18" customWidth="1"/>
    <col min="10518" max="10518" width="11.42578125" style="18" customWidth="1"/>
    <col min="10519" max="10519" width="12.42578125" style="18" bestFit="1" customWidth="1"/>
    <col min="10520" max="10520" width="8" style="18" customWidth="1"/>
    <col min="10521" max="10521" width="34.140625" style="18" customWidth="1"/>
    <col min="10522" max="10752" width="9.140625" style="18"/>
    <col min="10753" max="10753" width="17.28515625" style="18" customWidth="1"/>
    <col min="10754" max="10754" width="5.5703125" style="18" customWidth="1"/>
    <col min="10755" max="10755" width="9.140625" style="18" customWidth="1"/>
    <col min="10756" max="10759" width="6.42578125" style="18" customWidth="1"/>
    <col min="10760" max="10760" width="12" style="18" bestFit="1" customWidth="1"/>
    <col min="10761" max="10761" width="13.28515625" style="18" bestFit="1" customWidth="1"/>
    <col min="10762" max="10764" width="12" style="18" bestFit="1" customWidth="1"/>
    <col min="10765" max="10770" width="5.42578125" style="18" customWidth="1"/>
    <col min="10771" max="10771" width="9.28515625" style="18" customWidth="1"/>
    <col min="10772" max="10772" width="9.140625" style="18" customWidth="1"/>
    <col min="10773" max="10773" width="11.5703125" style="18" customWidth="1"/>
    <col min="10774" max="10774" width="11.42578125" style="18" customWidth="1"/>
    <col min="10775" max="10775" width="12.42578125" style="18" bestFit="1" customWidth="1"/>
    <col min="10776" max="10776" width="8" style="18" customWidth="1"/>
    <col min="10777" max="10777" width="34.140625" style="18" customWidth="1"/>
    <col min="10778" max="11008" width="9.140625" style="18"/>
    <col min="11009" max="11009" width="17.28515625" style="18" customWidth="1"/>
    <col min="11010" max="11010" width="5.5703125" style="18" customWidth="1"/>
    <col min="11011" max="11011" width="9.140625" style="18" customWidth="1"/>
    <col min="11012" max="11015" width="6.42578125" style="18" customWidth="1"/>
    <col min="11016" max="11016" width="12" style="18" bestFit="1" customWidth="1"/>
    <col min="11017" max="11017" width="13.28515625" style="18" bestFit="1" customWidth="1"/>
    <col min="11018" max="11020" width="12" style="18" bestFit="1" customWidth="1"/>
    <col min="11021" max="11026" width="5.42578125" style="18" customWidth="1"/>
    <col min="11027" max="11027" width="9.28515625" style="18" customWidth="1"/>
    <col min="11028" max="11028" width="9.140625" style="18" customWidth="1"/>
    <col min="11029" max="11029" width="11.5703125" style="18" customWidth="1"/>
    <col min="11030" max="11030" width="11.42578125" style="18" customWidth="1"/>
    <col min="11031" max="11031" width="12.42578125" style="18" bestFit="1" customWidth="1"/>
    <col min="11032" max="11032" width="8" style="18" customWidth="1"/>
    <col min="11033" max="11033" width="34.140625" style="18" customWidth="1"/>
    <col min="11034" max="11264" width="9.140625" style="18"/>
    <col min="11265" max="11265" width="17.28515625" style="18" customWidth="1"/>
    <col min="11266" max="11266" width="5.5703125" style="18" customWidth="1"/>
    <col min="11267" max="11267" width="9.140625" style="18" customWidth="1"/>
    <col min="11268" max="11271" width="6.42578125" style="18" customWidth="1"/>
    <col min="11272" max="11272" width="12" style="18" bestFit="1" customWidth="1"/>
    <col min="11273" max="11273" width="13.28515625" style="18" bestFit="1" customWidth="1"/>
    <col min="11274" max="11276" width="12" style="18" bestFit="1" customWidth="1"/>
    <col min="11277" max="11282" width="5.42578125" style="18" customWidth="1"/>
    <col min="11283" max="11283" width="9.28515625" style="18" customWidth="1"/>
    <col min="11284" max="11284" width="9.140625" style="18" customWidth="1"/>
    <col min="11285" max="11285" width="11.5703125" style="18" customWidth="1"/>
    <col min="11286" max="11286" width="11.42578125" style="18" customWidth="1"/>
    <col min="11287" max="11287" width="12.42578125" style="18" bestFit="1" customWidth="1"/>
    <col min="11288" max="11288" width="8" style="18" customWidth="1"/>
    <col min="11289" max="11289" width="34.140625" style="18" customWidth="1"/>
    <col min="11290" max="11520" width="9.140625" style="18"/>
    <col min="11521" max="11521" width="17.28515625" style="18" customWidth="1"/>
    <col min="11522" max="11522" width="5.5703125" style="18" customWidth="1"/>
    <col min="11523" max="11523" width="9.140625" style="18" customWidth="1"/>
    <col min="11524" max="11527" width="6.42578125" style="18" customWidth="1"/>
    <col min="11528" max="11528" width="12" style="18" bestFit="1" customWidth="1"/>
    <col min="11529" max="11529" width="13.28515625" style="18" bestFit="1" customWidth="1"/>
    <col min="11530" max="11532" width="12" style="18" bestFit="1" customWidth="1"/>
    <col min="11533" max="11538" width="5.42578125" style="18" customWidth="1"/>
    <col min="11539" max="11539" width="9.28515625" style="18" customWidth="1"/>
    <col min="11540" max="11540" width="9.140625" style="18" customWidth="1"/>
    <col min="11541" max="11541" width="11.5703125" style="18" customWidth="1"/>
    <col min="11542" max="11542" width="11.42578125" style="18" customWidth="1"/>
    <col min="11543" max="11543" width="12.42578125" style="18" bestFit="1" customWidth="1"/>
    <col min="11544" max="11544" width="8" style="18" customWidth="1"/>
    <col min="11545" max="11545" width="34.140625" style="18" customWidth="1"/>
    <col min="11546" max="11776" width="9.140625" style="18"/>
    <col min="11777" max="11777" width="17.28515625" style="18" customWidth="1"/>
    <col min="11778" max="11778" width="5.5703125" style="18" customWidth="1"/>
    <col min="11779" max="11779" width="9.140625" style="18" customWidth="1"/>
    <col min="11780" max="11783" width="6.42578125" style="18" customWidth="1"/>
    <col min="11784" max="11784" width="12" style="18" bestFit="1" customWidth="1"/>
    <col min="11785" max="11785" width="13.28515625" style="18" bestFit="1" customWidth="1"/>
    <col min="11786" max="11788" width="12" style="18" bestFit="1" customWidth="1"/>
    <col min="11789" max="11794" width="5.42578125" style="18" customWidth="1"/>
    <col min="11795" max="11795" width="9.28515625" style="18" customWidth="1"/>
    <col min="11796" max="11796" width="9.140625" style="18" customWidth="1"/>
    <col min="11797" max="11797" width="11.5703125" style="18" customWidth="1"/>
    <col min="11798" max="11798" width="11.42578125" style="18" customWidth="1"/>
    <col min="11799" max="11799" width="12.42578125" style="18" bestFit="1" customWidth="1"/>
    <col min="11800" max="11800" width="8" style="18" customWidth="1"/>
    <col min="11801" max="11801" width="34.140625" style="18" customWidth="1"/>
    <col min="11802" max="12032" width="9.140625" style="18"/>
    <col min="12033" max="12033" width="17.28515625" style="18" customWidth="1"/>
    <col min="12034" max="12034" width="5.5703125" style="18" customWidth="1"/>
    <col min="12035" max="12035" width="9.140625" style="18" customWidth="1"/>
    <col min="12036" max="12039" width="6.42578125" style="18" customWidth="1"/>
    <col min="12040" max="12040" width="12" style="18" bestFit="1" customWidth="1"/>
    <col min="12041" max="12041" width="13.28515625" style="18" bestFit="1" customWidth="1"/>
    <col min="12042" max="12044" width="12" style="18" bestFit="1" customWidth="1"/>
    <col min="12045" max="12050" width="5.42578125" style="18" customWidth="1"/>
    <col min="12051" max="12051" width="9.28515625" style="18" customWidth="1"/>
    <col min="12052" max="12052" width="9.140625" style="18" customWidth="1"/>
    <col min="12053" max="12053" width="11.5703125" style="18" customWidth="1"/>
    <col min="12054" max="12054" width="11.42578125" style="18" customWidth="1"/>
    <col min="12055" max="12055" width="12.42578125" style="18" bestFit="1" customWidth="1"/>
    <col min="12056" max="12056" width="8" style="18" customWidth="1"/>
    <col min="12057" max="12057" width="34.140625" style="18" customWidth="1"/>
    <col min="12058" max="12288" width="9.140625" style="18"/>
    <col min="12289" max="12289" width="17.28515625" style="18" customWidth="1"/>
    <col min="12290" max="12290" width="5.5703125" style="18" customWidth="1"/>
    <col min="12291" max="12291" width="9.140625" style="18" customWidth="1"/>
    <col min="12292" max="12295" width="6.42578125" style="18" customWidth="1"/>
    <col min="12296" max="12296" width="12" style="18" bestFit="1" customWidth="1"/>
    <col min="12297" max="12297" width="13.28515625" style="18" bestFit="1" customWidth="1"/>
    <col min="12298" max="12300" width="12" style="18" bestFit="1" customWidth="1"/>
    <col min="12301" max="12306" width="5.42578125" style="18" customWidth="1"/>
    <col min="12307" max="12307" width="9.28515625" style="18" customWidth="1"/>
    <col min="12308" max="12308" width="9.140625" style="18" customWidth="1"/>
    <col min="12309" max="12309" width="11.5703125" style="18" customWidth="1"/>
    <col min="12310" max="12310" width="11.42578125" style="18" customWidth="1"/>
    <col min="12311" max="12311" width="12.42578125" style="18" bestFit="1" customWidth="1"/>
    <col min="12312" max="12312" width="8" style="18" customWidth="1"/>
    <col min="12313" max="12313" width="34.140625" style="18" customWidth="1"/>
    <col min="12314" max="12544" width="9.140625" style="18"/>
    <col min="12545" max="12545" width="17.28515625" style="18" customWidth="1"/>
    <col min="12546" max="12546" width="5.5703125" style="18" customWidth="1"/>
    <col min="12547" max="12547" width="9.140625" style="18" customWidth="1"/>
    <col min="12548" max="12551" width="6.42578125" style="18" customWidth="1"/>
    <col min="12552" max="12552" width="12" style="18" bestFit="1" customWidth="1"/>
    <col min="12553" max="12553" width="13.28515625" style="18" bestFit="1" customWidth="1"/>
    <col min="12554" max="12556" width="12" style="18" bestFit="1" customWidth="1"/>
    <col min="12557" max="12562" width="5.42578125" style="18" customWidth="1"/>
    <col min="12563" max="12563" width="9.28515625" style="18" customWidth="1"/>
    <col min="12564" max="12564" width="9.140625" style="18" customWidth="1"/>
    <col min="12565" max="12565" width="11.5703125" style="18" customWidth="1"/>
    <col min="12566" max="12566" width="11.42578125" style="18" customWidth="1"/>
    <col min="12567" max="12567" width="12.42578125" style="18" bestFit="1" customWidth="1"/>
    <col min="12568" max="12568" width="8" style="18" customWidth="1"/>
    <col min="12569" max="12569" width="34.140625" style="18" customWidth="1"/>
    <col min="12570" max="12800" width="9.140625" style="18"/>
    <col min="12801" max="12801" width="17.28515625" style="18" customWidth="1"/>
    <col min="12802" max="12802" width="5.5703125" style="18" customWidth="1"/>
    <col min="12803" max="12803" width="9.140625" style="18" customWidth="1"/>
    <col min="12804" max="12807" width="6.42578125" style="18" customWidth="1"/>
    <col min="12808" max="12808" width="12" style="18" bestFit="1" customWidth="1"/>
    <col min="12809" max="12809" width="13.28515625" style="18" bestFit="1" customWidth="1"/>
    <col min="12810" max="12812" width="12" style="18" bestFit="1" customWidth="1"/>
    <col min="12813" max="12818" width="5.42578125" style="18" customWidth="1"/>
    <col min="12819" max="12819" width="9.28515625" style="18" customWidth="1"/>
    <col min="12820" max="12820" width="9.140625" style="18" customWidth="1"/>
    <col min="12821" max="12821" width="11.5703125" style="18" customWidth="1"/>
    <col min="12822" max="12822" width="11.42578125" style="18" customWidth="1"/>
    <col min="12823" max="12823" width="12.42578125" style="18" bestFit="1" customWidth="1"/>
    <col min="12824" max="12824" width="8" style="18" customWidth="1"/>
    <col min="12825" max="12825" width="34.140625" style="18" customWidth="1"/>
    <col min="12826" max="13056" width="9.140625" style="18"/>
    <col min="13057" max="13057" width="17.28515625" style="18" customWidth="1"/>
    <col min="13058" max="13058" width="5.5703125" style="18" customWidth="1"/>
    <col min="13059" max="13059" width="9.140625" style="18" customWidth="1"/>
    <col min="13060" max="13063" width="6.42578125" style="18" customWidth="1"/>
    <col min="13064" max="13064" width="12" style="18" bestFit="1" customWidth="1"/>
    <col min="13065" max="13065" width="13.28515625" style="18" bestFit="1" customWidth="1"/>
    <col min="13066" max="13068" width="12" style="18" bestFit="1" customWidth="1"/>
    <col min="13069" max="13074" width="5.42578125" style="18" customWidth="1"/>
    <col min="13075" max="13075" width="9.28515625" style="18" customWidth="1"/>
    <col min="13076" max="13076" width="9.140625" style="18" customWidth="1"/>
    <col min="13077" max="13077" width="11.5703125" style="18" customWidth="1"/>
    <col min="13078" max="13078" width="11.42578125" style="18" customWidth="1"/>
    <col min="13079" max="13079" width="12.42578125" style="18" bestFit="1" customWidth="1"/>
    <col min="13080" max="13080" width="8" style="18" customWidth="1"/>
    <col min="13081" max="13081" width="34.140625" style="18" customWidth="1"/>
    <col min="13082" max="13312" width="9.140625" style="18"/>
    <col min="13313" max="13313" width="17.28515625" style="18" customWidth="1"/>
    <col min="13314" max="13314" width="5.5703125" style="18" customWidth="1"/>
    <col min="13315" max="13315" width="9.140625" style="18" customWidth="1"/>
    <col min="13316" max="13319" width="6.42578125" style="18" customWidth="1"/>
    <col min="13320" max="13320" width="12" style="18" bestFit="1" customWidth="1"/>
    <col min="13321" max="13321" width="13.28515625" style="18" bestFit="1" customWidth="1"/>
    <col min="13322" max="13324" width="12" style="18" bestFit="1" customWidth="1"/>
    <col min="13325" max="13330" width="5.42578125" style="18" customWidth="1"/>
    <col min="13331" max="13331" width="9.28515625" style="18" customWidth="1"/>
    <col min="13332" max="13332" width="9.140625" style="18" customWidth="1"/>
    <col min="13333" max="13333" width="11.5703125" style="18" customWidth="1"/>
    <col min="13334" max="13334" width="11.42578125" style="18" customWidth="1"/>
    <col min="13335" max="13335" width="12.42578125" style="18" bestFit="1" customWidth="1"/>
    <col min="13336" max="13336" width="8" style="18" customWidth="1"/>
    <col min="13337" max="13337" width="34.140625" style="18" customWidth="1"/>
    <col min="13338" max="13568" width="9.140625" style="18"/>
    <col min="13569" max="13569" width="17.28515625" style="18" customWidth="1"/>
    <col min="13570" max="13570" width="5.5703125" style="18" customWidth="1"/>
    <col min="13571" max="13571" width="9.140625" style="18" customWidth="1"/>
    <col min="13572" max="13575" width="6.42578125" style="18" customWidth="1"/>
    <col min="13576" max="13576" width="12" style="18" bestFit="1" customWidth="1"/>
    <col min="13577" max="13577" width="13.28515625" style="18" bestFit="1" customWidth="1"/>
    <col min="13578" max="13580" width="12" style="18" bestFit="1" customWidth="1"/>
    <col min="13581" max="13586" width="5.42578125" style="18" customWidth="1"/>
    <col min="13587" max="13587" width="9.28515625" style="18" customWidth="1"/>
    <col min="13588" max="13588" width="9.140625" style="18" customWidth="1"/>
    <col min="13589" max="13589" width="11.5703125" style="18" customWidth="1"/>
    <col min="13590" max="13590" width="11.42578125" style="18" customWidth="1"/>
    <col min="13591" max="13591" width="12.42578125" style="18" bestFit="1" customWidth="1"/>
    <col min="13592" max="13592" width="8" style="18" customWidth="1"/>
    <col min="13593" max="13593" width="34.140625" style="18" customWidth="1"/>
    <col min="13594" max="13824" width="9.140625" style="18"/>
    <col min="13825" max="13825" width="17.28515625" style="18" customWidth="1"/>
    <col min="13826" max="13826" width="5.5703125" style="18" customWidth="1"/>
    <col min="13827" max="13827" width="9.140625" style="18" customWidth="1"/>
    <col min="13828" max="13831" width="6.42578125" style="18" customWidth="1"/>
    <col min="13832" max="13832" width="12" style="18" bestFit="1" customWidth="1"/>
    <col min="13833" max="13833" width="13.28515625" style="18" bestFit="1" customWidth="1"/>
    <col min="13834" max="13836" width="12" style="18" bestFit="1" customWidth="1"/>
    <col min="13837" max="13842" width="5.42578125" style="18" customWidth="1"/>
    <col min="13843" max="13843" width="9.28515625" style="18" customWidth="1"/>
    <col min="13844" max="13844" width="9.140625" style="18" customWidth="1"/>
    <col min="13845" max="13845" width="11.5703125" style="18" customWidth="1"/>
    <col min="13846" max="13846" width="11.42578125" style="18" customWidth="1"/>
    <col min="13847" max="13847" width="12.42578125" style="18" bestFit="1" customWidth="1"/>
    <col min="13848" max="13848" width="8" style="18" customWidth="1"/>
    <col min="13849" max="13849" width="34.140625" style="18" customWidth="1"/>
    <col min="13850" max="14080" width="9.140625" style="18"/>
    <col min="14081" max="14081" width="17.28515625" style="18" customWidth="1"/>
    <col min="14082" max="14082" width="5.5703125" style="18" customWidth="1"/>
    <col min="14083" max="14083" width="9.140625" style="18" customWidth="1"/>
    <col min="14084" max="14087" width="6.42578125" style="18" customWidth="1"/>
    <col min="14088" max="14088" width="12" style="18" bestFit="1" customWidth="1"/>
    <col min="14089" max="14089" width="13.28515625" style="18" bestFit="1" customWidth="1"/>
    <col min="14090" max="14092" width="12" style="18" bestFit="1" customWidth="1"/>
    <col min="14093" max="14098" width="5.42578125" style="18" customWidth="1"/>
    <col min="14099" max="14099" width="9.28515625" style="18" customWidth="1"/>
    <col min="14100" max="14100" width="9.140625" style="18" customWidth="1"/>
    <col min="14101" max="14101" width="11.5703125" style="18" customWidth="1"/>
    <col min="14102" max="14102" width="11.42578125" style="18" customWidth="1"/>
    <col min="14103" max="14103" width="12.42578125" style="18" bestFit="1" customWidth="1"/>
    <col min="14104" max="14104" width="8" style="18" customWidth="1"/>
    <col min="14105" max="14105" width="34.140625" style="18" customWidth="1"/>
    <col min="14106" max="14336" width="9.140625" style="18"/>
    <col min="14337" max="14337" width="17.28515625" style="18" customWidth="1"/>
    <col min="14338" max="14338" width="5.5703125" style="18" customWidth="1"/>
    <col min="14339" max="14339" width="9.140625" style="18" customWidth="1"/>
    <col min="14340" max="14343" width="6.42578125" style="18" customWidth="1"/>
    <col min="14344" max="14344" width="12" style="18" bestFit="1" customWidth="1"/>
    <col min="14345" max="14345" width="13.28515625" style="18" bestFit="1" customWidth="1"/>
    <col min="14346" max="14348" width="12" style="18" bestFit="1" customWidth="1"/>
    <col min="14349" max="14354" width="5.42578125" style="18" customWidth="1"/>
    <col min="14355" max="14355" width="9.28515625" style="18" customWidth="1"/>
    <col min="14356" max="14356" width="9.140625" style="18" customWidth="1"/>
    <col min="14357" max="14357" width="11.5703125" style="18" customWidth="1"/>
    <col min="14358" max="14358" width="11.42578125" style="18" customWidth="1"/>
    <col min="14359" max="14359" width="12.42578125" style="18" bestFit="1" customWidth="1"/>
    <col min="14360" max="14360" width="8" style="18" customWidth="1"/>
    <col min="14361" max="14361" width="34.140625" style="18" customWidth="1"/>
    <col min="14362" max="14592" width="9.140625" style="18"/>
    <col min="14593" max="14593" width="17.28515625" style="18" customWidth="1"/>
    <col min="14594" max="14594" width="5.5703125" style="18" customWidth="1"/>
    <col min="14595" max="14595" width="9.140625" style="18" customWidth="1"/>
    <col min="14596" max="14599" width="6.42578125" style="18" customWidth="1"/>
    <col min="14600" max="14600" width="12" style="18" bestFit="1" customWidth="1"/>
    <col min="14601" max="14601" width="13.28515625" style="18" bestFit="1" customWidth="1"/>
    <col min="14602" max="14604" width="12" style="18" bestFit="1" customWidth="1"/>
    <col min="14605" max="14610" width="5.42578125" style="18" customWidth="1"/>
    <col min="14611" max="14611" width="9.28515625" style="18" customWidth="1"/>
    <col min="14612" max="14612" width="9.140625" style="18" customWidth="1"/>
    <col min="14613" max="14613" width="11.5703125" style="18" customWidth="1"/>
    <col min="14614" max="14614" width="11.42578125" style="18" customWidth="1"/>
    <col min="14615" max="14615" width="12.42578125" style="18" bestFit="1" customWidth="1"/>
    <col min="14616" max="14616" width="8" style="18" customWidth="1"/>
    <col min="14617" max="14617" width="34.140625" style="18" customWidth="1"/>
    <col min="14618" max="14848" width="9.140625" style="18"/>
    <col min="14849" max="14849" width="17.28515625" style="18" customWidth="1"/>
    <col min="14850" max="14850" width="5.5703125" style="18" customWidth="1"/>
    <col min="14851" max="14851" width="9.140625" style="18" customWidth="1"/>
    <col min="14852" max="14855" width="6.42578125" style="18" customWidth="1"/>
    <col min="14856" max="14856" width="12" style="18" bestFit="1" customWidth="1"/>
    <col min="14857" max="14857" width="13.28515625" style="18" bestFit="1" customWidth="1"/>
    <col min="14858" max="14860" width="12" style="18" bestFit="1" customWidth="1"/>
    <col min="14861" max="14866" width="5.42578125" style="18" customWidth="1"/>
    <col min="14867" max="14867" width="9.28515625" style="18" customWidth="1"/>
    <col min="14868" max="14868" width="9.140625" style="18" customWidth="1"/>
    <col min="14869" max="14869" width="11.5703125" style="18" customWidth="1"/>
    <col min="14870" max="14870" width="11.42578125" style="18" customWidth="1"/>
    <col min="14871" max="14871" width="12.42578125" style="18" bestFit="1" customWidth="1"/>
    <col min="14872" max="14872" width="8" style="18" customWidth="1"/>
    <col min="14873" max="14873" width="34.140625" style="18" customWidth="1"/>
    <col min="14874" max="15104" width="9.140625" style="18"/>
    <col min="15105" max="15105" width="17.28515625" style="18" customWidth="1"/>
    <col min="15106" max="15106" width="5.5703125" style="18" customWidth="1"/>
    <col min="15107" max="15107" width="9.140625" style="18" customWidth="1"/>
    <col min="15108" max="15111" width="6.42578125" style="18" customWidth="1"/>
    <col min="15112" max="15112" width="12" style="18" bestFit="1" customWidth="1"/>
    <col min="15113" max="15113" width="13.28515625" style="18" bestFit="1" customWidth="1"/>
    <col min="15114" max="15116" width="12" style="18" bestFit="1" customWidth="1"/>
    <col min="15117" max="15122" width="5.42578125" style="18" customWidth="1"/>
    <col min="15123" max="15123" width="9.28515625" style="18" customWidth="1"/>
    <col min="15124" max="15124" width="9.140625" style="18" customWidth="1"/>
    <col min="15125" max="15125" width="11.5703125" style="18" customWidth="1"/>
    <col min="15126" max="15126" width="11.42578125" style="18" customWidth="1"/>
    <col min="15127" max="15127" width="12.42578125" style="18" bestFit="1" customWidth="1"/>
    <col min="15128" max="15128" width="8" style="18" customWidth="1"/>
    <col min="15129" max="15129" width="34.140625" style="18" customWidth="1"/>
    <col min="15130" max="15360" width="9.140625" style="18"/>
    <col min="15361" max="15361" width="17.28515625" style="18" customWidth="1"/>
    <col min="15362" max="15362" width="5.5703125" style="18" customWidth="1"/>
    <col min="15363" max="15363" width="9.140625" style="18" customWidth="1"/>
    <col min="15364" max="15367" width="6.42578125" style="18" customWidth="1"/>
    <col min="15368" max="15368" width="12" style="18" bestFit="1" customWidth="1"/>
    <col min="15369" max="15369" width="13.28515625" style="18" bestFit="1" customWidth="1"/>
    <col min="15370" max="15372" width="12" style="18" bestFit="1" customWidth="1"/>
    <col min="15373" max="15378" width="5.42578125" style="18" customWidth="1"/>
    <col min="15379" max="15379" width="9.28515625" style="18" customWidth="1"/>
    <col min="15380" max="15380" width="9.140625" style="18" customWidth="1"/>
    <col min="15381" max="15381" width="11.5703125" style="18" customWidth="1"/>
    <col min="15382" max="15382" width="11.42578125" style="18" customWidth="1"/>
    <col min="15383" max="15383" width="12.42578125" style="18" bestFit="1" customWidth="1"/>
    <col min="15384" max="15384" width="8" style="18" customWidth="1"/>
    <col min="15385" max="15385" width="34.140625" style="18" customWidth="1"/>
    <col min="15386" max="15616" width="9.140625" style="18"/>
    <col min="15617" max="15617" width="17.28515625" style="18" customWidth="1"/>
    <col min="15618" max="15618" width="5.5703125" style="18" customWidth="1"/>
    <col min="15619" max="15619" width="9.140625" style="18" customWidth="1"/>
    <col min="15620" max="15623" width="6.42578125" style="18" customWidth="1"/>
    <col min="15624" max="15624" width="12" style="18" bestFit="1" customWidth="1"/>
    <col min="15625" max="15625" width="13.28515625" style="18" bestFit="1" customWidth="1"/>
    <col min="15626" max="15628" width="12" style="18" bestFit="1" customWidth="1"/>
    <col min="15629" max="15634" width="5.42578125" style="18" customWidth="1"/>
    <col min="15635" max="15635" width="9.28515625" style="18" customWidth="1"/>
    <col min="15636" max="15636" width="9.140625" style="18" customWidth="1"/>
    <col min="15637" max="15637" width="11.5703125" style="18" customWidth="1"/>
    <col min="15638" max="15638" width="11.42578125" style="18" customWidth="1"/>
    <col min="15639" max="15639" width="12.42578125" style="18" bestFit="1" customWidth="1"/>
    <col min="15640" max="15640" width="8" style="18" customWidth="1"/>
    <col min="15641" max="15641" width="34.140625" style="18" customWidth="1"/>
    <col min="15642" max="15872" width="9.140625" style="18"/>
    <col min="15873" max="15873" width="17.28515625" style="18" customWidth="1"/>
    <col min="15874" max="15874" width="5.5703125" style="18" customWidth="1"/>
    <col min="15875" max="15875" width="9.140625" style="18" customWidth="1"/>
    <col min="15876" max="15879" width="6.42578125" style="18" customWidth="1"/>
    <col min="15880" max="15880" width="12" style="18" bestFit="1" customWidth="1"/>
    <col min="15881" max="15881" width="13.28515625" style="18" bestFit="1" customWidth="1"/>
    <col min="15882" max="15884" width="12" style="18" bestFit="1" customWidth="1"/>
    <col min="15885" max="15890" width="5.42578125" style="18" customWidth="1"/>
    <col min="15891" max="15891" width="9.28515625" style="18" customWidth="1"/>
    <col min="15892" max="15892" width="9.140625" style="18" customWidth="1"/>
    <col min="15893" max="15893" width="11.5703125" style="18" customWidth="1"/>
    <col min="15894" max="15894" width="11.42578125" style="18" customWidth="1"/>
    <col min="15895" max="15895" width="12.42578125" style="18" bestFit="1" customWidth="1"/>
    <col min="15896" max="15896" width="8" style="18" customWidth="1"/>
    <col min="15897" max="15897" width="34.140625" style="18" customWidth="1"/>
    <col min="15898" max="16128" width="9.140625" style="18"/>
    <col min="16129" max="16129" width="17.28515625" style="18" customWidth="1"/>
    <col min="16130" max="16130" width="5.5703125" style="18" customWidth="1"/>
    <col min="16131" max="16131" width="9.140625" style="18" customWidth="1"/>
    <col min="16132" max="16135" width="6.42578125" style="18" customWidth="1"/>
    <col min="16136" max="16136" width="12" style="18" bestFit="1" customWidth="1"/>
    <col min="16137" max="16137" width="13.28515625" style="18" bestFit="1" customWidth="1"/>
    <col min="16138" max="16140" width="12" style="18" bestFit="1" customWidth="1"/>
    <col min="16141" max="16146" width="5.42578125" style="18" customWidth="1"/>
    <col min="16147" max="16147" width="9.28515625" style="18" customWidth="1"/>
    <col min="16148" max="16148" width="9.140625" style="18" customWidth="1"/>
    <col min="16149" max="16149" width="11.5703125" style="18" customWidth="1"/>
    <col min="16150" max="16150" width="11.42578125" style="18" customWidth="1"/>
    <col min="16151" max="16151" width="12.42578125" style="18" bestFit="1" customWidth="1"/>
    <col min="16152" max="16152" width="8" style="18" customWidth="1"/>
    <col min="16153" max="16153" width="34.140625" style="18" customWidth="1"/>
    <col min="16154" max="16384" width="9.140625" style="18"/>
  </cols>
  <sheetData>
    <row r="1" spans="1:2" x14ac:dyDescent="0.25">
      <c r="A1" s="18" t="s">
        <v>806</v>
      </c>
      <c r="B1" s="17" t="s">
        <v>26</v>
      </c>
    </row>
    <row r="2" spans="1:2" x14ac:dyDescent="0.25">
      <c r="A2" s="18" t="s">
        <v>807</v>
      </c>
      <c r="B2" s="21" t="s">
        <v>955</v>
      </c>
    </row>
    <row r="3" spans="1:2" x14ac:dyDescent="0.25">
      <c r="A3" s="18" t="s">
        <v>809</v>
      </c>
      <c r="B3" s="21" t="s">
        <v>31</v>
      </c>
    </row>
    <row r="4" spans="1:2" x14ac:dyDescent="0.25">
      <c r="A4" s="18" t="s">
        <v>810</v>
      </c>
      <c r="B4" s="21" t="s">
        <v>936</v>
      </c>
    </row>
    <row r="5" spans="1:2" x14ac:dyDescent="0.25">
      <c r="A5" s="18" t="s">
        <v>812</v>
      </c>
      <c r="B5" s="21" t="s">
        <v>813</v>
      </c>
    </row>
    <row r="6" spans="1:2" x14ac:dyDescent="0.25">
      <c r="A6" s="18" t="s">
        <v>814</v>
      </c>
      <c r="B6" s="21" t="s">
        <v>815</v>
      </c>
    </row>
    <row r="7" spans="1:2" x14ac:dyDescent="0.25">
      <c r="A7" s="18" t="s">
        <v>816</v>
      </c>
      <c r="B7" s="21">
        <v>43.314100000000003</v>
      </c>
    </row>
    <row r="8" spans="1:2" x14ac:dyDescent="0.25">
      <c r="A8" s="18" t="s">
        <v>817</v>
      </c>
      <c r="B8" s="21">
        <v>-124.39490000000001</v>
      </c>
    </row>
    <row r="9" spans="1:2" x14ac:dyDescent="0.25">
      <c r="A9" s="18" t="s">
        <v>818</v>
      </c>
      <c r="B9" s="21" t="s">
        <v>819</v>
      </c>
    </row>
    <row r="10" spans="1:2" x14ac:dyDescent="0.25">
      <c r="A10" s="18" t="s">
        <v>820</v>
      </c>
      <c r="B10" s="21">
        <v>1.2804369318102464</v>
      </c>
    </row>
    <row r="11" spans="1:2" x14ac:dyDescent="0.25">
      <c r="A11" s="18" t="s">
        <v>821</v>
      </c>
      <c r="B11" s="21">
        <v>0.86961970419314416</v>
      </c>
    </row>
    <row r="12" spans="1:2" x14ac:dyDescent="0.25">
      <c r="A12" s="18" t="s">
        <v>822</v>
      </c>
      <c r="B12" s="21" t="s">
        <v>823</v>
      </c>
    </row>
    <row r="13" spans="1:2" x14ac:dyDescent="0.25">
      <c r="A13" s="18" t="s">
        <v>824</v>
      </c>
      <c r="B13" s="21" t="s">
        <v>825</v>
      </c>
    </row>
    <row r="14" spans="1:2" x14ac:dyDescent="0.25">
      <c r="A14" s="18" t="s">
        <v>826</v>
      </c>
      <c r="B14" s="21" t="s">
        <v>827</v>
      </c>
    </row>
    <row r="15" spans="1:2" x14ac:dyDescent="0.25">
      <c r="A15" s="18" t="s">
        <v>828</v>
      </c>
      <c r="B15" s="21"/>
    </row>
    <row r="16" spans="1:2" x14ac:dyDescent="0.25">
      <c r="A16" s="18" t="s">
        <v>829</v>
      </c>
      <c r="B16" s="21" t="s">
        <v>830</v>
      </c>
    </row>
    <row r="17" spans="1:25" x14ac:dyDescent="0.25">
      <c r="A17" s="18" t="s">
        <v>831</v>
      </c>
      <c r="B17" s="18" t="s">
        <v>832</v>
      </c>
    </row>
    <row r="18" spans="1:25" x14ac:dyDescent="0.25">
      <c r="B18" s="18" t="s">
        <v>833</v>
      </c>
    </row>
    <row r="21" spans="1:25" x14ac:dyDescent="0.25">
      <c r="A21" s="43"/>
      <c r="B21" s="43"/>
      <c r="C21" s="43"/>
      <c r="D21" s="43"/>
      <c r="E21" s="43"/>
      <c r="F21" s="43"/>
      <c r="G21" s="43"/>
      <c r="H21" s="43"/>
      <c r="I21" s="43" t="s">
        <v>834</v>
      </c>
      <c r="J21" s="43"/>
      <c r="K21" s="43"/>
      <c r="L21" s="43"/>
      <c r="M21" s="43"/>
      <c r="N21" s="43"/>
      <c r="O21" s="43" t="s">
        <v>835</v>
      </c>
      <c r="P21" s="43"/>
      <c r="Q21" s="43"/>
      <c r="R21" s="43"/>
      <c r="S21" s="85" t="s">
        <v>836</v>
      </c>
      <c r="T21" s="85"/>
      <c r="U21" s="16"/>
    </row>
    <row r="22" spans="1:25" x14ac:dyDescent="0.25">
      <c r="A22" s="43"/>
      <c r="B22" s="43"/>
      <c r="C22" s="43"/>
      <c r="D22" s="43"/>
      <c r="E22" s="43"/>
      <c r="F22" s="43"/>
      <c r="G22" s="43"/>
      <c r="H22" s="43"/>
      <c r="I22" s="43"/>
      <c r="J22" s="43"/>
      <c r="K22" s="43"/>
      <c r="L22" s="43"/>
      <c r="M22" s="43"/>
      <c r="N22" s="43"/>
      <c r="O22" s="43"/>
      <c r="P22" s="43"/>
      <c r="Q22" s="43"/>
      <c r="R22" s="43"/>
    </row>
    <row r="23" spans="1:25" ht="33" x14ac:dyDescent="0.35">
      <c r="A23" s="43" t="s">
        <v>837</v>
      </c>
      <c r="B23" s="37" t="s">
        <v>838</v>
      </c>
      <c r="C23" s="37" t="s">
        <v>839</v>
      </c>
      <c r="D23" s="37" t="s">
        <v>840</v>
      </c>
      <c r="E23" s="37" t="s">
        <v>841</v>
      </c>
      <c r="F23" s="37" t="s">
        <v>842</v>
      </c>
      <c r="G23" s="37" t="s">
        <v>843</v>
      </c>
      <c r="H23" s="37" t="s">
        <v>844</v>
      </c>
      <c r="I23" s="37" t="s">
        <v>843</v>
      </c>
      <c r="J23" s="37" t="s">
        <v>842</v>
      </c>
      <c r="K23" s="37" t="s">
        <v>843</v>
      </c>
      <c r="L23" s="37" t="s">
        <v>845</v>
      </c>
      <c r="M23" s="37" t="s">
        <v>842</v>
      </c>
      <c r="N23" s="37" t="s">
        <v>843</v>
      </c>
      <c r="O23" s="37" t="s">
        <v>844</v>
      </c>
      <c r="P23" s="37" t="s">
        <v>843</v>
      </c>
      <c r="Q23" s="37" t="s">
        <v>842</v>
      </c>
      <c r="R23" s="37" t="s">
        <v>843</v>
      </c>
      <c r="S23" s="36" t="s">
        <v>1038</v>
      </c>
      <c r="T23" s="37" t="s">
        <v>846</v>
      </c>
      <c r="U23" s="36" t="s">
        <v>1040</v>
      </c>
      <c r="V23" s="36" t="s">
        <v>1039</v>
      </c>
      <c r="W23" s="37" t="s">
        <v>847</v>
      </c>
      <c r="X23" s="37" t="s">
        <v>1045</v>
      </c>
      <c r="Y23" s="37" t="s">
        <v>848</v>
      </c>
    </row>
    <row r="24" spans="1:25" x14ac:dyDescent="0.25">
      <c r="A24" s="43"/>
      <c r="B24" s="37" t="s">
        <v>849</v>
      </c>
      <c r="C24" s="37" t="s">
        <v>849</v>
      </c>
      <c r="D24" s="37" t="s">
        <v>850</v>
      </c>
      <c r="E24" s="37" t="s">
        <v>851</v>
      </c>
      <c r="F24" s="37" t="s">
        <v>844</v>
      </c>
      <c r="G24" s="37" t="s">
        <v>852</v>
      </c>
      <c r="H24" s="37" t="s">
        <v>853</v>
      </c>
      <c r="I24" s="37" t="s">
        <v>852</v>
      </c>
      <c r="J24" s="37" t="s">
        <v>854</v>
      </c>
      <c r="K24" s="37" t="s">
        <v>852</v>
      </c>
      <c r="L24" s="37" t="s">
        <v>855</v>
      </c>
      <c r="M24" s="37" t="s">
        <v>854</v>
      </c>
      <c r="N24" s="37" t="s">
        <v>856</v>
      </c>
      <c r="O24" s="37" t="s">
        <v>853</v>
      </c>
      <c r="P24" s="37" t="s">
        <v>856</v>
      </c>
      <c r="Q24" s="37" t="s">
        <v>844</v>
      </c>
      <c r="R24" s="37" t="s">
        <v>856</v>
      </c>
      <c r="S24" s="37" t="s">
        <v>856</v>
      </c>
      <c r="T24" s="37" t="s">
        <v>856</v>
      </c>
      <c r="U24" s="37"/>
      <c r="V24" s="37" t="s">
        <v>852</v>
      </c>
      <c r="W24" s="19"/>
      <c r="X24" s="19"/>
      <c r="Y24" s="19"/>
    </row>
    <row r="26" spans="1:25" x14ac:dyDescent="0.25">
      <c r="A26" s="18" t="s">
        <v>422</v>
      </c>
      <c r="B26" s="22">
        <v>3594.3192630081589</v>
      </c>
      <c r="C26" s="22">
        <f t="shared" ref="C26:C89" si="0">B26+((B26/E26)*0.235)</f>
        <v>3954.4655785111763</v>
      </c>
      <c r="D26" s="18">
        <v>202822.98274867673</v>
      </c>
      <c r="E26" s="23">
        <v>2.3453385206153552</v>
      </c>
      <c r="F26" s="18">
        <v>21.066415405849042</v>
      </c>
      <c r="G26" s="18">
        <v>0.82593171960791101</v>
      </c>
      <c r="H26" s="18">
        <v>4.2666581092112389E-2</v>
      </c>
      <c r="I26" s="18">
        <v>1.4157571738529844</v>
      </c>
      <c r="J26" s="18">
        <v>6.5377509085267314E-3</v>
      </c>
      <c r="K26" s="18">
        <v>1.1498338808718513</v>
      </c>
      <c r="L26" s="18">
        <v>0.81216885360543689</v>
      </c>
      <c r="M26" s="18">
        <v>42.007880784088655</v>
      </c>
      <c r="N26" s="18">
        <v>0.4814504637268513</v>
      </c>
      <c r="O26" s="18">
        <v>42.424178242543803</v>
      </c>
      <c r="P26" s="18">
        <v>0.58824889512737855</v>
      </c>
      <c r="Q26" s="18">
        <v>66.004987063461456</v>
      </c>
      <c r="R26" s="18">
        <v>19.677481956994797</v>
      </c>
      <c r="S26" s="27">
        <v>42.014000000000003</v>
      </c>
      <c r="T26" s="27">
        <v>0.48199999999999998</v>
      </c>
      <c r="U26" s="38" t="s">
        <v>954</v>
      </c>
      <c r="V26" s="28">
        <v>1.01</v>
      </c>
      <c r="W26" s="20" t="str">
        <f t="shared" ref="W26:W89" si="1">IF(V26&gt;3.67, "discord.", IF(V26&lt;-1.69, "rev discord.", "concordant"))</f>
        <v>concordant</v>
      </c>
      <c r="X26" s="20" t="s">
        <v>860</v>
      </c>
      <c r="Y26" s="21" t="s">
        <v>861</v>
      </c>
    </row>
    <row r="27" spans="1:25" x14ac:dyDescent="0.25">
      <c r="A27" s="18" t="s">
        <v>446</v>
      </c>
      <c r="B27" s="22">
        <v>1589.0753591224038</v>
      </c>
      <c r="C27" s="22">
        <f t="shared" si="0"/>
        <v>1825.0052915889937</v>
      </c>
      <c r="D27" s="18">
        <v>35311.630110000988</v>
      </c>
      <c r="E27" s="23">
        <v>1.5828119200036079</v>
      </c>
      <c r="F27" s="18">
        <v>20.432077534463502</v>
      </c>
      <c r="G27" s="18">
        <v>1.49584031048584</v>
      </c>
      <c r="H27" s="18">
        <v>4.4958387499886759E-2</v>
      </c>
      <c r="I27" s="18">
        <v>2.0504190977420151</v>
      </c>
      <c r="J27" s="18">
        <v>6.7481084171967676E-3</v>
      </c>
      <c r="K27" s="18">
        <v>1.3937690119914543</v>
      </c>
      <c r="L27" s="18">
        <v>0.67974835658052335</v>
      </c>
      <c r="M27" s="18">
        <v>43.354983706266836</v>
      </c>
      <c r="N27" s="18">
        <v>0.60224089173931716</v>
      </c>
      <c r="O27" s="18">
        <v>44.653565567998257</v>
      </c>
      <c r="P27" s="18">
        <v>0.89574499791776674</v>
      </c>
      <c r="Q27" s="18">
        <v>114.94513182494575</v>
      </c>
      <c r="R27" s="18">
        <v>35.499750375541943</v>
      </c>
      <c r="S27" s="27">
        <v>43.341999999999999</v>
      </c>
      <c r="T27" s="27">
        <v>0.60199999999999998</v>
      </c>
      <c r="U27" s="38" t="s">
        <v>954</v>
      </c>
      <c r="V27" s="28">
        <v>3.02</v>
      </c>
      <c r="W27" s="20" t="str">
        <f t="shared" si="1"/>
        <v>concordant</v>
      </c>
      <c r="X27" s="20" t="s">
        <v>860</v>
      </c>
      <c r="Y27" s="21" t="s">
        <v>861</v>
      </c>
    </row>
    <row r="28" spans="1:25" x14ac:dyDescent="0.25">
      <c r="A28" s="18" t="s">
        <v>370</v>
      </c>
      <c r="B28" s="22">
        <v>290.85005824403737</v>
      </c>
      <c r="C28" s="22">
        <f t="shared" si="0"/>
        <v>333.80939181576957</v>
      </c>
      <c r="D28" s="18">
        <v>5082.021878764881</v>
      </c>
      <c r="E28" s="23">
        <v>1.591034078152548</v>
      </c>
      <c r="F28" s="18">
        <v>20.351983807447773</v>
      </c>
      <c r="G28" s="18">
        <v>2.1162668534858491</v>
      </c>
      <c r="H28" s="18">
        <v>4.4515515329981374E-2</v>
      </c>
      <c r="I28" s="18">
        <v>2.4418480509267315</v>
      </c>
      <c r="J28" s="18">
        <v>6.9885300228817761E-3</v>
      </c>
      <c r="K28" s="18">
        <v>1.1880573102113337</v>
      </c>
      <c r="L28" s="18">
        <v>0.48654022913524086</v>
      </c>
      <c r="M28" s="18">
        <v>44.894268661759924</v>
      </c>
      <c r="N28" s="18">
        <v>0.53151669317773198</v>
      </c>
      <c r="O28" s="18">
        <v>44.223136738802751</v>
      </c>
      <c r="P28" s="18">
        <v>1.0566841982816193</v>
      </c>
      <c r="Q28" s="18">
        <v>7.9471235675279654</v>
      </c>
      <c r="R28" s="18" t="s">
        <v>857</v>
      </c>
      <c r="S28" s="34">
        <v>44.887</v>
      </c>
      <c r="T28" s="34">
        <v>0.53100000000000003</v>
      </c>
      <c r="U28" s="60" t="s">
        <v>1037</v>
      </c>
      <c r="V28" s="39">
        <v>-1.54</v>
      </c>
      <c r="W28" s="30" t="str">
        <f t="shared" si="1"/>
        <v>concordant</v>
      </c>
      <c r="X28" s="30" t="s">
        <v>858</v>
      </c>
      <c r="Y28" s="50" t="s">
        <v>1043</v>
      </c>
    </row>
    <row r="29" spans="1:25" x14ac:dyDescent="0.25">
      <c r="A29" s="18" t="s">
        <v>418</v>
      </c>
      <c r="B29" s="22">
        <v>1929.7574807757001</v>
      </c>
      <c r="C29" s="22">
        <f t="shared" si="0"/>
        <v>2197.4932467660019</v>
      </c>
      <c r="D29" s="18">
        <v>29879.822662854818</v>
      </c>
      <c r="E29" s="23">
        <v>1.6938080958474409</v>
      </c>
      <c r="F29" s="18">
        <v>19.325668754802198</v>
      </c>
      <c r="G29" s="18">
        <v>1.2274135642760327</v>
      </c>
      <c r="H29" s="18">
        <v>4.9351286610198032E-2</v>
      </c>
      <c r="I29" s="18">
        <v>1.6559807443803833</v>
      </c>
      <c r="J29" s="18">
        <v>7.0179276604091468E-3</v>
      </c>
      <c r="K29" s="18">
        <v>1.1098507361684109</v>
      </c>
      <c r="L29" s="18">
        <v>0.67020751294042535</v>
      </c>
      <c r="M29" s="18">
        <v>45.082460061810032</v>
      </c>
      <c r="N29" s="18">
        <v>0.49860251618457596</v>
      </c>
      <c r="O29" s="18">
        <v>48.913185726357064</v>
      </c>
      <c r="P29" s="18">
        <v>0.79079308160777728</v>
      </c>
      <c r="Q29" s="18">
        <v>240.93274688398969</v>
      </c>
      <c r="R29" s="18">
        <v>28.330209908091803</v>
      </c>
      <c r="S29" s="27">
        <v>44.898000000000003</v>
      </c>
      <c r="T29" s="27">
        <v>0.498</v>
      </c>
      <c r="U29" s="28" t="s">
        <v>941</v>
      </c>
      <c r="V29" s="28">
        <v>8.36</v>
      </c>
      <c r="W29" s="20" t="str">
        <f t="shared" si="1"/>
        <v>discord.</v>
      </c>
      <c r="X29" s="20" t="s">
        <v>860</v>
      </c>
      <c r="Y29" s="21" t="s">
        <v>861</v>
      </c>
    </row>
    <row r="30" spans="1:25" x14ac:dyDescent="0.25">
      <c r="A30" s="18" t="s">
        <v>364</v>
      </c>
      <c r="B30" s="22">
        <v>244.76411223541461</v>
      </c>
      <c r="C30" s="22">
        <f t="shared" si="0"/>
        <v>281.87655619426056</v>
      </c>
      <c r="D30" s="18">
        <v>7667.9269392035876</v>
      </c>
      <c r="E30" s="23">
        <v>1.5498727714915776</v>
      </c>
      <c r="F30" s="18">
        <v>19.172841203008755</v>
      </c>
      <c r="G30" s="18">
        <v>2.6105458350212967</v>
      </c>
      <c r="H30" s="18">
        <v>4.8182561938305724E-2</v>
      </c>
      <c r="I30" s="18">
        <v>2.8771071294279982</v>
      </c>
      <c r="J30" s="18">
        <v>6.9956464375796517E-3</v>
      </c>
      <c r="K30" s="18">
        <v>1.1536905979260221</v>
      </c>
      <c r="L30" s="18">
        <v>0.4009897949665116</v>
      </c>
      <c r="M30" s="18">
        <v>44.939825481093209</v>
      </c>
      <c r="N30" s="18">
        <v>0.51666354416167337</v>
      </c>
      <c r="O30" s="18">
        <v>47.781663248765746</v>
      </c>
      <c r="P30" s="18">
        <v>1.3428860279118062</v>
      </c>
      <c r="Q30" s="18">
        <v>192.82490020598993</v>
      </c>
      <c r="R30" s="18">
        <v>61.30347504853701</v>
      </c>
      <c r="S30" s="27">
        <v>44.917000000000002</v>
      </c>
      <c r="T30" s="27">
        <v>0.51700000000000002</v>
      </c>
      <c r="U30" s="28" t="s">
        <v>941</v>
      </c>
      <c r="V30" s="28">
        <v>6.27</v>
      </c>
      <c r="W30" s="20" t="str">
        <f t="shared" si="1"/>
        <v>discord.</v>
      </c>
      <c r="X30" s="20" t="s">
        <v>862</v>
      </c>
      <c r="Y30" s="21" t="s">
        <v>864</v>
      </c>
    </row>
    <row r="31" spans="1:25" x14ac:dyDescent="0.25">
      <c r="A31" s="18" t="s">
        <v>362</v>
      </c>
      <c r="B31" s="22">
        <v>1238.8136984623227</v>
      </c>
      <c r="C31" s="22">
        <f t="shared" si="0"/>
        <v>1394.3441693505886</v>
      </c>
      <c r="D31" s="18">
        <v>2638663.9894299116</v>
      </c>
      <c r="E31" s="23">
        <v>1.8717953946644261</v>
      </c>
      <c r="F31" s="18">
        <v>20.511514728105976</v>
      </c>
      <c r="G31" s="18">
        <v>1.1424941072871377</v>
      </c>
      <c r="H31" s="18">
        <v>4.7089366885057424E-2</v>
      </c>
      <c r="I31" s="18">
        <v>1.6364656303704048</v>
      </c>
      <c r="J31" s="18">
        <v>7.0329495170177421E-3</v>
      </c>
      <c r="K31" s="18">
        <v>1.1716343146996222</v>
      </c>
      <c r="L31" s="18">
        <v>0.71595412268721437</v>
      </c>
      <c r="M31" s="18">
        <v>45.178621594353807</v>
      </c>
      <c r="N31" s="18">
        <v>0.52747770580760189</v>
      </c>
      <c r="O31" s="18">
        <v>46.722123609615196</v>
      </c>
      <c r="P31" s="18">
        <v>0.74726730263087404</v>
      </c>
      <c r="Q31" s="18">
        <v>126.69255411612944</v>
      </c>
      <c r="R31" s="18">
        <v>26.883611155635094</v>
      </c>
      <c r="S31" s="27">
        <v>45.154000000000003</v>
      </c>
      <c r="T31" s="27">
        <v>0.52800000000000002</v>
      </c>
      <c r="U31" s="28" t="s">
        <v>941</v>
      </c>
      <c r="V31" s="28">
        <v>3.44</v>
      </c>
      <c r="W31" s="20" t="str">
        <f t="shared" si="1"/>
        <v>concordant</v>
      </c>
      <c r="X31" s="20" t="s">
        <v>860</v>
      </c>
      <c r="Y31" s="21" t="s">
        <v>861</v>
      </c>
    </row>
    <row r="32" spans="1:25" x14ac:dyDescent="0.25">
      <c r="A32" s="18" t="s">
        <v>294</v>
      </c>
      <c r="B32" s="22">
        <v>1020.9241149689709</v>
      </c>
      <c r="C32" s="22">
        <f t="shared" si="0"/>
        <v>1228.6388567912265</v>
      </c>
      <c r="D32" s="18">
        <v>16951.559707028086</v>
      </c>
      <c r="E32" s="23">
        <v>1.1550319679428842</v>
      </c>
      <c r="F32" s="18">
        <v>20.276486940549997</v>
      </c>
      <c r="G32" s="18">
        <v>1.421657742347064</v>
      </c>
      <c r="H32" s="18">
        <v>4.7016117667246553E-2</v>
      </c>
      <c r="I32" s="18">
        <v>1.9290482713987021</v>
      </c>
      <c r="J32" s="18">
        <v>7.0461518816850553E-3</v>
      </c>
      <c r="K32" s="18">
        <v>1.2955526128654731</v>
      </c>
      <c r="L32" s="18">
        <v>0.67160196666623695</v>
      </c>
      <c r="M32" s="18">
        <v>45.263134571794183</v>
      </c>
      <c r="N32" s="18">
        <v>0.5843538197268785</v>
      </c>
      <c r="O32" s="18">
        <v>46.651089924819068</v>
      </c>
      <c r="P32" s="18">
        <v>0.87956210929376155</v>
      </c>
      <c r="Q32" s="18">
        <v>118.57610315543866</v>
      </c>
      <c r="R32" s="18">
        <v>33.673857253704007</v>
      </c>
      <c r="S32" s="27">
        <v>45.249000000000002</v>
      </c>
      <c r="T32" s="27">
        <v>0.58499999999999996</v>
      </c>
      <c r="U32" s="28" t="s">
        <v>941</v>
      </c>
      <c r="V32" s="28">
        <v>3.09</v>
      </c>
      <c r="W32" s="20" t="str">
        <f t="shared" si="1"/>
        <v>concordant</v>
      </c>
      <c r="X32" s="20" t="s">
        <v>860</v>
      </c>
      <c r="Y32" s="21" t="s">
        <v>861</v>
      </c>
    </row>
    <row r="33" spans="1:25" x14ac:dyDescent="0.25">
      <c r="A33" s="18" t="s">
        <v>537</v>
      </c>
      <c r="B33" s="22">
        <v>1300.9621809368998</v>
      </c>
      <c r="C33" s="22">
        <f t="shared" si="0"/>
        <v>1494.7966474267255</v>
      </c>
      <c r="D33" s="18">
        <v>17539.615874056508</v>
      </c>
      <c r="E33" s="23">
        <v>1.5772536126139298</v>
      </c>
      <c r="F33" s="18">
        <v>19.475145682907186</v>
      </c>
      <c r="G33" s="18">
        <v>1.658148703278445</v>
      </c>
      <c r="H33" s="18">
        <v>4.9400905036233692E-2</v>
      </c>
      <c r="I33" s="18">
        <v>2.4141496340082296</v>
      </c>
      <c r="J33" s="18">
        <v>7.1189916284071005E-3</v>
      </c>
      <c r="K33" s="18">
        <v>1.5454095905919758</v>
      </c>
      <c r="L33" s="18">
        <v>0.64014656292291261</v>
      </c>
      <c r="M33" s="18">
        <v>45.729387478620424</v>
      </c>
      <c r="N33" s="18">
        <v>0.70420565266478263</v>
      </c>
      <c r="O33" s="18">
        <v>48.961196834229469</v>
      </c>
      <c r="P33" s="18">
        <v>1.153952025392897</v>
      </c>
      <c r="Q33" s="18">
        <v>210.20811353503424</v>
      </c>
      <c r="R33" s="18">
        <v>43.01524682868012</v>
      </c>
      <c r="S33" s="27">
        <v>45.622999999999998</v>
      </c>
      <c r="T33" s="27">
        <v>0.70399999999999996</v>
      </c>
      <c r="U33" s="28" t="s">
        <v>941</v>
      </c>
      <c r="V33" s="28">
        <v>7</v>
      </c>
      <c r="W33" s="20" t="str">
        <f t="shared" si="1"/>
        <v>discord.</v>
      </c>
      <c r="X33" s="20" t="s">
        <v>860</v>
      </c>
      <c r="Y33" s="21" t="s">
        <v>861</v>
      </c>
    </row>
    <row r="34" spans="1:25" x14ac:dyDescent="0.25">
      <c r="A34" s="18" t="s">
        <v>291</v>
      </c>
      <c r="B34" s="22">
        <v>958.09306357924891</v>
      </c>
      <c r="C34" s="22">
        <f t="shared" si="0"/>
        <v>1070.4316022165124</v>
      </c>
      <c r="D34" s="18">
        <v>19113.516221463156</v>
      </c>
      <c r="E34" s="23">
        <v>2.0042264451038445</v>
      </c>
      <c r="F34" s="18">
        <v>20.247339786552029</v>
      </c>
      <c r="G34" s="18">
        <v>1.5988225416772146</v>
      </c>
      <c r="H34" s="18">
        <v>4.7856012349895879E-2</v>
      </c>
      <c r="I34" s="18">
        <v>2.1787555441524789</v>
      </c>
      <c r="J34" s="18">
        <v>7.1635506310331271E-3</v>
      </c>
      <c r="K34" s="18">
        <v>1.478353706034103</v>
      </c>
      <c r="L34" s="18">
        <v>0.67853124229646999</v>
      </c>
      <c r="M34" s="18">
        <v>46.014596510113073</v>
      </c>
      <c r="N34" s="18">
        <v>0.67783641427851293</v>
      </c>
      <c r="O34" s="18">
        <v>47.465282696547462</v>
      </c>
      <c r="P34" s="18">
        <v>1.0103537494452119</v>
      </c>
      <c r="Q34" s="18">
        <v>121.35149898582048</v>
      </c>
      <c r="R34" s="18">
        <v>37.73198956256833</v>
      </c>
      <c r="S34" s="27">
        <v>45.999000000000002</v>
      </c>
      <c r="T34" s="27">
        <v>0.67800000000000005</v>
      </c>
      <c r="U34" s="28" t="s">
        <v>941</v>
      </c>
      <c r="V34" s="28">
        <v>3.18</v>
      </c>
      <c r="W34" s="20" t="str">
        <f t="shared" si="1"/>
        <v>concordant</v>
      </c>
      <c r="X34" s="20" t="s">
        <v>860</v>
      </c>
      <c r="Y34" s="21" t="s">
        <v>861</v>
      </c>
    </row>
    <row r="35" spans="1:25" x14ac:dyDescent="0.25">
      <c r="A35" s="18" t="s">
        <v>314</v>
      </c>
      <c r="B35" s="22">
        <v>745.59806349745929</v>
      </c>
      <c r="C35" s="22">
        <f t="shared" si="0"/>
        <v>858.98133240218442</v>
      </c>
      <c r="D35" s="18">
        <v>8135.5344103663338</v>
      </c>
      <c r="E35" s="23">
        <v>1.5453386254821677</v>
      </c>
      <c r="F35" s="18">
        <v>20.405897016628689</v>
      </c>
      <c r="G35" s="18">
        <v>1.6179544974245927</v>
      </c>
      <c r="H35" s="18">
        <v>4.6522356231365865E-2</v>
      </c>
      <c r="I35" s="18">
        <v>2.3571930871710043</v>
      </c>
      <c r="J35" s="18">
        <v>7.1777330033300467E-3</v>
      </c>
      <c r="K35" s="18">
        <v>1.7103654980350804</v>
      </c>
      <c r="L35" s="18">
        <v>0.72559414302702829</v>
      </c>
      <c r="M35" s="18">
        <v>46.105371044354776</v>
      </c>
      <c r="N35" s="18">
        <v>0.78575710852845759</v>
      </c>
      <c r="O35" s="18">
        <v>46.172133354503565</v>
      </c>
      <c r="P35" s="18">
        <v>1.0639921421754615</v>
      </c>
      <c r="Q35" s="18">
        <v>49.663577957645742</v>
      </c>
      <c r="R35" s="18">
        <v>38.744725331253797</v>
      </c>
      <c r="S35" s="27">
        <v>46.106999999999999</v>
      </c>
      <c r="T35" s="27">
        <v>0.78600000000000003</v>
      </c>
      <c r="U35" s="28" t="s">
        <v>941</v>
      </c>
      <c r="V35" s="28">
        <v>0.14799999999999999</v>
      </c>
      <c r="W35" s="20" t="str">
        <f t="shared" si="1"/>
        <v>concordant</v>
      </c>
      <c r="X35" s="20" t="s">
        <v>862</v>
      </c>
      <c r="Y35" s="21" t="s">
        <v>864</v>
      </c>
    </row>
    <row r="36" spans="1:25" x14ac:dyDescent="0.25">
      <c r="A36" s="18" t="s">
        <v>324</v>
      </c>
      <c r="B36" s="22">
        <v>925.18405400342351</v>
      </c>
      <c r="C36" s="22">
        <f t="shared" si="0"/>
        <v>1042.8525121664497</v>
      </c>
      <c r="D36" s="18">
        <v>6526.0076475063679</v>
      </c>
      <c r="E36" s="23">
        <v>1.8477190581487697</v>
      </c>
      <c r="F36" s="18">
        <v>19.868627773285414</v>
      </c>
      <c r="G36" s="18">
        <v>1.3111326023685383</v>
      </c>
      <c r="H36" s="18">
        <v>4.7411156203454402E-2</v>
      </c>
      <c r="I36" s="18">
        <v>1.8044512324012638</v>
      </c>
      <c r="J36" s="18">
        <v>7.1786636132914299E-3</v>
      </c>
      <c r="K36" s="18">
        <v>1.2375954008544283</v>
      </c>
      <c r="L36" s="18">
        <v>0.68585694012218046</v>
      </c>
      <c r="M36" s="18">
        <v>46.111327385807265</v>
      </c>
      <c r="N36" s="18">
        <v>0.56863551342623708</v>
      </c>
      <c r="O36" s="18">
        <v>47.034121071146934</v>
      </c>
      <c r="P36" s="18">
        <v>0.82935125778828578</v>
      </c>
      <c r="Q36" s="18">
        <v>94.314625821414538</v>
      </c>
      <c r="R36" s="18">
        <v>31.073899600657633</v>
      </c>
      <c r="S36" s="27">
        <v>46.11</v>
      </c>
      <c r="T36" s="27">
        <v>0.56899999999999995</v>
      </c>
      <c r="U36" s="28" t="s">
        <v>941</v>
      </c>
      <c r="V36" s="28">
        <v>2.0299999999999998</v>
      </c>
      <c r="W36" s="20" t="str">
        <f t="shared" si="1"/>
        <v>concordant</v>
      </c>
      <c r="X36" s="20" t="s">
        <v>860</v>
      </c>
      <c r="Y36" s="21" t="s">
        <v>861</v>
      </c>
    </row>
    <row r="37" spans="1:25" x14ac:dyDescent="0.25">
      <c r="A37" s="18" t="s">
        <v>582</v>
      </c>
      <c r="B37" s="22">
        <v>802.32342391697262</v>
      </c>
      <c r="C37" s="22">
        <f t="shared" si="0"/>
        <v>901.47539518012059</v>
      </c>
      <c r="D37" s="18">
        <v>80352.28082266936</v>
      </c>
      <c r="E37" s="23">
        <v>1.9015860422995534</v>
      </c>
      <c r="F37" s="18">
        <v>20.992628177393211</v>
      </c>
      <c r="G37" s="18">
        <v>1.2790579216299029</v>
      </c>
      <c r="H37" s="18">
        <v>4.7087423828615006E-2</v>
      </c>
      <c r="I37" s="18">
        <v>1.844368744687424</v>
      </c>
      <c r="J37" s="18">
        <v>7.2127104327933201E-3</v>
      </c>
      <c r="K37" s="18">
        <v>1.328597852056014</v>
      </c>
      <c r="L37" s="18">
        <v>0.72035370144009858</v>
      </c>
      <c r="M37" s="18">
        <v>46.329239260273866</v>
      </c>
      <c r="N37" s="18">
        <v>0.61332271869623867</v>
      </c>
      <c r="O37" s="18">
        <v>46.72023938800421</v>
      </c>
      <c r="P37" s="18">
        <v>0.84216997020222806</v>
      </c>
      <c r="Q37" s="18">
        <v>66.810983737784511</v>
      </c>
      <c r="R37" s="18">
        <v>30.450045025398826</v>
      </c>
      <c r="S37" s="27">
        <v>46.334000000000003</v>
      </c>
      <c r="T37" s="27">
        <v>0.61299999999999999</v>
      </c>
      <c r="U37" s="28" t="s">
        <v>941</v>
      </c>
      <c r="V37" s="28">
        <v>0.86</v>
      </c>
      <c r="W37" s="20" t="str">
        <f t="shared" si="1"/>
        <v>concordant</v>
      </c>
      <c r="X37" s="20" t="s">
        <v>862</v>
      </c>
      <c r="Y37" s="21" t="s">
        <v>864</v>
      </c>
    </row>
    <row r="38" spans="1:25" x14ac:dyDescent="0.25">
      <c r="A38" s="18" t="s">
        <v>507</v>
      </c>
      <c r="B38" s="22">
        <v>277.39494575907929</v>
      </c>
      <c r="C38" s="22">
        <f t="shared" si="0"/>
        <v>329.52267498791952</v>
      </c>
      <c r="D38" s="18">
        <v>119351.07057505703</v>
      </c>
      <c r="E38" s="23">
        <v>1.2505400334476449</v>
      </c>
      <c r="F38" s="18">
        <v>20.21200551999506</v>
      </c>
      <c r="G38" s="18">
        <v>3.070274708845266</v>
      </c>
      <c r="H38" s="18">
        <v>4.9440053814716209E-2</v>
      </c>
      <c r="I38" s="18">
        <v>3.3450004343336683</v>
      </c>
      <c r="J38" s="18">
        <v>7.2839969648694994E-3</v>
      </c>
      <c r="K38" s="18">
        <v>1.3275210933538732</v>
      </c>
      <c r="L38" s="18">
        <v>0.39686724095099207</v>
      </c>
      <c r="M38" s="18">
        <v>46.785474815163532</v>
      </c>
      <c r="N38" s="18">
        <v>0.61883869153409776</v>
      </c>
      <c r="O38" s="18">
        <v>48.999075841749175</v>
      </c>
      <c r="P38" s="18">
        <v>1.6001022935617115</v>
      </c>
      <c r="Q38" s="18">
        <v>158.70429327112498</v>
      </c>
      <c r="R38" s="18">
        <v>71.834122725791332</v>
      </c>
      <c r="S38" s="27">
        <v>46.774000000000001</v>
      </c>
      <c r="T38" s="27">
        <v>0.61899999999999999</v>
      </c>
      <c r="U38" s="28" t="s">
        <v>941</v>
      </c>
      <c r="V38" s="28">
        <v>4.7300000000000004</v>
      </c>
      <c r="W38" s="20" t="str">
        <f t="shared" si="1"/>
        <v>discord.</v>
      </c>
      <c r="X38" s="20" t="s">
        <v>862</v>
      </c>
      <c r="Y38" s="21" t="s">
        <v>864</v>
      </c>
    </row>
    <row r="39" spans="1:25" x14ac:dyDescent="0.25">
      <c r="A39" s="18" t="s">
        <v>596</v>
      </c>
      <c r="B39" s="22">
        <v>548.2256580034624</v>
      </c>
      <c r="C39" s="22">
        <f t="shared" si="0"/>
        <v>589.47117762870107</v>
      </c>
      <c r="D39" s="18">
        <v>35029.862752724046</v>
      </c>
      <c r="E39" s="23">
        <v>3.1235642271307196</v>
      </c>
      <c r="F39" s="18">
        <v>16.766214529799303</v>
      </c>
      <c r="G39" s="18">
        <v>3.6615460422155954</v>
      </c>
      <c r="H39" s="18">
        <v>5.9643887524675178E-2</v>
      </c>
      <c r="I39" s="18">
        <v>3.7887773699234386</v>
      </c>
      <c r="J39" s="18">
        <v>7.3193905360763685E-3</v>
      </c>
      <c r="K39" s="18">
        <v>0.96699127330573831</v>
      </c>
      <c r="L39" s="18">
        <v>0.25522515019806474</v>
      </c>
      <c r="M39" s="18">
        <v>47.011982544499418</v>
      </c>
      <c r="N39" s="18">
        <v>0.4529481467701828</v>
      </c>
      <c r="O39" s="18">
        <v>58.824081345378445</v>
      </c>
      <c r="P39" s="18">
        <v>2.1653876779411938</v>
      </c>
      <c r="Q39" s="18">
        <v>570.77289684230948</v>
      </c>
      <c r="R39" s="18">
        <v>79.732845914877089</v>
      </c>
      <c r="S39" s="27">
        <v>46.884999999999998</v>
      </c>
      <c r="T39" s="27">
        <v>0.45200000000000001</v>
      </c>
      <c r="U39" s="28" t="s">
        <v>941</v>
      </c>
      <c r="V39" s="28">
        <v>23</v>
      </c>
      <c r="W39" s="20" t="str">
        <f t="shared" si="1"/>
        <v>discord.</v>
      </c>
      <c r="X39" s="20" t="s">
        <v>868</v>
      </c>
      <c r="Y39" s="21" t="s">
        <v>869</v>
      </c>
    </row>
    <row r="40" spans="1:25" x14ac:dyDescent="0.25">
      <c r="A40" s="18" t="s">
        <v>530</v>
      </c>
      <c r="B40" s="22">
        <v>202.39713297963866</v>
      </c>
      <c r="C40" s="22">
        <f t="shared" si="0"/>
        <v>220.17326370909481</v>
      </c>
      <c r="D40" s="18">
        <v>10118.551443378561</v>
      </c>
      <c r="E40" s="23">
        <v>2.6756849943390466</v>
      </c>
      <c r="F40" s="18">
        <v>19.419061102956061</v>
      </c>
      <c r="G40" s="18">
        <v>2.8120976520240695</v>
      </c>
      <c r="H40" s="18">
        <v>5.0293807982508043E-2</v>
      </c>
      <c r="I40" s="18">
        <v>3.1362564364210601</v>
      </c>
      <c r="J40" s="18">
        <v>7.3164727634499075E-3</v>
      </c>
      <c r="K40" s="18">
        <v>1.374172854700235</v>
      </c>
      <c r="L40" s="18">
        <v>0.43815704568736513</v>
      </c>
      <c r="M40" s="18">
        <v>46.993310017932131</v>
      </c>
      <c r="N40" s="18">
        <v>0.64342124449467519</v>
      </c>
      <c r="O40" s="18">
        <v>49.824787687586387</v>
      </c>
      <c r="P40" s="18">
        <v>1.5249145810931388</v>
      </c>
      <c r="Q40" s="18">
        <v>188.23099935849217</v>
      </c>
      <c r="R40" s="18">
        <v>65.639893414019525</v>
      </c>
      <c r="S40" s="27">
        <v>46.968000000000004</v>
      </c>
      <c r="T40" s="27">
        <v>0.64300000000000002</v>
      </c>
      <c r="U40" s="28" t="s">
        <v>941</v>
      </c>
      <c r="V40" s="28">
        <v>5.99</v>
      </c>
      <c r="W40" s="20" t="str">
        <f t="shared" si="1"/>
        <v>discord.</v>
      </c>
      <c r="X40" s="20" t="s">
        <v>862</v>
      </c>
      <c r="Y40" s="21" t="s">
        <v>864</v>
      </c>
    </row>
    <row r="41" spans="1:25" x14ac:dyDescent="0.25">
      <c r="A41" s="18" t="s">
        <v>438</v>
      </c>
      <c r="B41" s="22">
        <v>741.9186247756993</v>
      </c>
      <c r="C41" s="22">
        <f t="shared" si="0"/>
        <v>802.98533393222658</v>
      </c>
      <c r="D41" s="18">
        <v>16815.82868020716</v>
      </c>
      <c r="E41" s="23">
        <v>2.8550887911020411</v>
      </c>
      <c r="F41" s="18">
        <v>19.963952150046833</v>
      </c>
      <c r="G41" s="18">
        <v>1.9681840622836198</v>
      </c>
      <c r="H41" s="18">
        <v>4.9574008512945821E-2</v>
      </c>
      <c r="I41" s="18">
        <v>2.3437609445501399</v>
      </c>
      <c r="J41" s="18">
        <v>7.3204240163929485E-3</v>
      </c>
      <c r="K41" s="18">
        <v>1.2572841066246596</v>
      </c>
      <c r="L41" s="18">
        <v>0.53643871383221731</v>
      </c>
      <c r="M41" s="18">
        <v>47.018596374049189</v>
      </c>
      <c r="N41" s="18">
        <v>0.5890066931468354</v>
      </c>
      <c r="O41" s="18">
        <v>49.128675098002311</v>
      </c>
      <c r="P41" s="18">
        <v>1.1240467412796207</v>
      </c>
      <c r="Q41" s="18">
        <v>153.31589875504483</v>
      </c>
      <c r="R41" s="18">
        <v>46.309946206058569</v>
      </c>
      <c r="S41" s="27">
        <v>46.997999999999998</v>
      </c>
      <c r="T41" s="27">
        <v>0.58899999999999997</v>
      </c>
      <c r="U41" s="28" t="s">
        <v>941</v>
      </c>
      <c r="V41" s="28">
        <v>4.5</v>
      </c>
      <c r="W41" s="20" t="str">
        <f t="shared" si="1"/>
        <v>discord.</v>
      </c>
      <c r="X41" s="20" t="s">
        <v>862</v>
      </c>
      <c r="Y41" s="21" t="s">
        <v>864</v>
      </c>
    </row>
    <row r="42" spans="1:25" x14ac:dyDescent="0.25">
      <c r="A42" s="18" t="s">
        <v>315</v>
      </c>
      <c r="B42" s="22">
        <v>1022.0965282731054</v>
      </c>
      <c r="C42" s="22">
        <f t="shared" si="0"/>
        <v>1199.989102387111</v>
      </c>
      <c r="D42" s="18">
        <v>24971.653990561725</v>
      </c>
      <c r="E42" s="23">
        <v>1.3502119767531611</v>
      </c>
      <c r="F42" s="18">
        <v>18.767228620458802</v>
      </c>
      <c r="G42" s="18">
        <v>2.0083349333610405</v>
      </c>
      <c r="H42" s="18">
        <v>5.3930129762330803E-2</v>
      </c>
      <c r="I42" s="18">
        <v>2.6343569166610998</v>
      </c>
      <c r="J42" s="18">
        <v>7.4668066597328312E-3</v>
      </c>
      <c r="K42" s="18">
        <v>1.6110221588432847</v>
      </c>
      <c r="L42" s="18">
        <v>0.61154285839337408</v>
      </c>
      <c r="M42" s="18">
        <v>47.955313795456355</v>
      </c>
      <c r="N42" s="18">
        <v>0.76970424453241648</v>
      </c>
      <c r="O42" s="18">
        <v>53.334170050040058</v>
      </c>
      <c r="P42" s="18">
        <v>1.3687509508988747</v>
      </c>
      <c r="Q42" s="18">
        <v>302.16918544479603</v>
      </c>
      <c r="R42" s="18">
        <v>47.5062688846252</v>
      </c>
      <c r="S42" s="27">
        <v>47.704000000000001</v>
      </c>
      <c r="T42" s="27">
        <v>0.76900000000000002</v>
      </c>
      <c r="U42" s="28" t="s">
        <v>941</v>
      </c>
      <c r="V42" s="28">
        <v>10.9</v>
      </c>
      <c r="W42" s="20" t="str">
        <f t="shared" si="1"/>
        <v>discord.</v>
      </c>
      <c r="X42" s="20" t="s">
        <v>860</v>
      </c>
      <c r="Y42" s="21" t="s">
        <v>861</v>
      </c>
    </row>
    <row r="43" spans="1:25" x14ac:dyDescent="0.25">
      <c r="A43" s="18" t="s">
        <v>470</v>
      </c>
      <c r="B43" s="22">
        <v>549.6256935981072</v>
      </c>
      <c r="C43" s="22">
        <f t="shared" si="0"/>
        <v>618.03791450335757</v>
      </c>
      <c r="D43" s="18">
        <v>9180.5832325086612</v>
      </c>
      <c r="E43" s="23">
        <v>1.8879965638660126</v>
      </c>
      <c r="F43" s="18">
        <v>20.660530456004352</v>
      </c>
      <c r="G43" s="18">
        <v>1.8566578610412008</v>
      </c>
      <c r="H43" s="18">
        <v>4.8046616196361781E-2</v>
      </c>
      <c r="I43" s="18">
        <v>2.0439777931811105</v>
      </c>
      <c r="J43" s="18">
        <v>7.4538910953961795E-3</v>
      </c>
      <c r="K43" s="18">
        <v>0.8317175229978554</v>
      </c>
      <c r="L43" s="18">
        <v>0.40691123248625227</v>
      </c>
      <c r="M43" s="18">
        <v>47.872671260488197</v>
      </c>
      <c r="N43" s="18">
        <v>0.39669061155336749</v>
      </c>
      <c r="O43" s="18">
        <v>47.649962951712531</v>
      </c>
      <c r="P43" s="18">
        <v>0.95145536130181085</v>
      </c>
      <c r="Q43" s="18">
        <v>36.434213336950094</v>
      </c>
      <c r="R43" s="18" t="s">
        <v>857</v>
      </c>
      <c r="S43" s="27">
        <v>47.872</v>
      </c>
      <c r="T43" s="27">
        <v>0.39700000000000002</v>
      </c>
      <c r="U43" s="28" t="s">
        <v>941</v>
      </c>
      <c r="V43" s="28">
        <v>-0.47699999999999998</v>
      </c>
      <c r="W43" s="20" t="str">
        <f t="shared" si="1"/>
        <v>concordant</v>
      </c>
      <c r="X43" s="20" t="s">
        <v>862</v>
      </c>
    </row>
    <row r="44" spans="1:25" x14ac:dyDescent="0.25">
      <c r="A44" s="18" t="s">
        <v>483</v>
      </c>
      <c r="B44" s="22">
        <v>646.93482218794702</v>
      </c>
      <c r="C44" s="22">
        <f t="shared" si="0"/>
        <v>758.72704314711018</v>
      </c>
      <c r="D44" s="18">
        <v>17351.474185702424</v>
      </c>
      <c r="E44" s="23">
        <v>1.3599307886521272</v>
      </c>
      <c r="F44" s="18">
        <v>20.226801143915797</v>
      </c>
      <c r="G44" s="18">
        <v>1.7830935365163061</v>
      </c>
      <c r="H44" s="18">
        <v>5.0279694508835959E-2</v>
      </c>
      <c r="I44" s="18">
        <v>2.1915126939065721</v>
      </c>
      <c r="J44" s="18">
        <v>7.5239867592892919E-3</v>
      </c>
      <c r="K44" s="18">
        <v>1.2679959036482711</v>
      </c>
      <c r="L44" s="18">
        <v>0.57859391240301361</v>
      </c>
      <c r="M44" s="18">
        <v>48.321178102150817</v>
      </c>
      <c r="N44" s="18">
        <v>0.61041990290843984</v>
      </c>
      <c r="O44" s="18">
        <v>49.811143240512926</v>
      </c>
      <c r="P44" s="18">
        <v>1.0652749674742417</v>
      </c>
      <c r="Q44" s="18">
        <v>122.10623569000937</v>
      </c>
      <c r="R44" s="18">
        <v>42.111030854617177</v>
      </c>
      <c r="S44" s="27">
        <v>48.313000000000002</v>
      </c>
      <c r="T44" s="27">
        <v>0.61099999999999999</v>
      </c>
      <c r="U44" s="28" t="s">
        <v>941</v>
      </c>
      <c r="V44" s="28">
        <v>3.11</v>
      </c>
      <c r="W44" s="20" t="str">
        <f t="shared" si="1"/>
        <v>concordant</v>
      </c>
      <c r="X44" s="20" t="s">
        <v>862</v>
      </c>
    </row>
    <row r="45" spans="1:25" x14ac:dyDescent="0.25">
      <c r="A45" s="18" t="s">
        <v>558</v>
      </c>
      <c r="B45" s="22">
        <v>218.14076358104288</v>
      </c>
      <c r="C45" s="22">
        <f t="shared" si="0"/>
        <v>235.6734817849034</v>
      </c>
      <c r="D45" s="18">
        <v>5273.7609554842857</v>
      </c>
      <c r="E45" s="23">
        <v>2.9238523568044026</v>
      </c>
      <c r="F45" s="18">
        <v>20.988932865223628</v>
      </c>
      <c r="G45" s="18">
        <v>2.702759146318503</v>
      </c>
      <c r="H45" s="18">
        <v>4.6473417281245773E-2</v>
      </c>
      <c r="I45" s="18">
        <v>2.9833487631168327</v>
      </c>
      <c r="J45" s="18">
        <v>7.5530951866827492E-3</v>
      </c>
      <c r="K45" s="18">
        <v>1.1946264235647026</v>
      </c>
      <c r="L45" s="18">
        <v>0.40043136703756527</v>
      </c>
      <c r="M45" s="18">
        <v>48.507419095968523</v>
      </c>
      <c r="N45" s="18">
        <v>0.57730768603160953</v>
      </c>
      <c r="O45" s="18">
        <v>46.124649473996882</v>
      </c>
      <c r="P45" s="18">
        <v>1.3452735363358208</v>
      </c>
      <c r="Q45" s="18" t="s">
        <v>857</v>
      </c>
      <c r="R45" s="18" t="s">
        <v>857</v>
      </c>
      <c r="S45" s="27">
        <v>48.470999999999997</v>
      </c>
      <c r="T45" s="27">
        <v>0.57699999999999996</v>
      </c>
      <c r="U45" s="28" t="s">
        <v>941</v>
      </c>
      <c r="V45" s="28">
        <v>-5.15</v>
      </c>
      <c r="W45" s="20" t="str">
        <f t="shared" si="1"/>
        <v>rev discord.</v>
      </c>
      <c r="X45" s="20" t="s">
        <v>862</v>
      </c>
    </row>
    <row r="46" spans="1:25" x14ac:dyDescent="0.25">
      <c r="A46" s="18" t="s">
        <v>410</v>
      </c>
      <c r="B46" s="22">
        <v>257.21609324917216</v>
      </c>
      <c r="C46" s="22">
        <f t="shared" si="0"/>
        <v>294.97590049720236</v>
      </c>
      <c r="D46" s="18">
        <v>6466.5233981353322</v>
      </c>
      <c r="E46" s="23">
        <v>1.600796887455211</v>
      </c>
      <c r="F46" s="18">
        <v>17.359053571982159</v>
      </c>
      <c r="G46" s="18">
        <v>3.6142728196474092</v>
      </c>
      <c r="H46" s="18">
        <v>5.8029960258097056E-2</v>
      </c>
      <c r="I46" s="18">
        <v>4.3079374336763117</v>
      </c>
      <c r="J46" s="18">
        <v>7.6226613073174347E-3</v>
      </c>
      <c r="K46" s="18">
        <v>1.1444830965188302</v>
      </c>
      <c r="L46" s="18">
        <v>0.26566845831420283</v>
      </c>
      <c r="M46" s="18">
        <v>48.952493949004946</v>
      </c>
      <c r="N46" s="18">
        <v>0.55813118201351131</v>
      </c>
      <c r="O46" s="18">
        <v>57.276388139771576</v>
      </c>
      <c r="P46" s="18">
        <v>2.3991334915955633</v>
      </c>
      <c r="Q46" s="18">
        <v>420.85221824797623</v>
      </c>
      <c r="R46" s="18">
        <v>92.751195440307697</v>
      </c>
      <c r="S46" s="27">
        <v>48.88</v>
      </c>
      <c r="T46" s="27">
        <v>0.55800000000000005</v>
      </c>
      <c r="U46" s="28" t="s">
        <v>941</v>
      </c>
      <c r="V46" s="28">
        <v>16.100000000000001</v>
      </c>
      <c r="W46" s="20" t="str">
        <f t="shared" si="1"/>
        <v>discord.</v>
      </c>
      <c r="X46" s="20" t="s">
        <v>868</v>
      </c>
      <c r="Y46" s="21" t="s">
        <v>869</v>
      </c>
    </row>
    <row r="47" spans="1:25" x14ac:dyDescent="0.25">
      <c r="A47" s="18" t="s">
        <v>414</v>
      </c>
      <c r="B47" s="22">
        <v>324.93596598977985</v>
      </c>
      <c r="C47" s="22">
        <f t="shared" si="0"/>
        <v>357.6582273968379</v>
      </c>
      <c r="D47" s="18">
        <v>7897.4686978437203</v>
      </c>
      <c r="E47" s="23">
        <v>2.3335780818353729</v>
      </c>
      <c r="F47" s="18">
        <v>19.346179519400838</v>
      </c>
      <c r="G47" s="18">
        <v>2.2322479964147641</v>
      </c>
      <c r="H47" s="18">
        <v>5.2333929736709944E-2</v>
      </c>
      <c r="I47" s="18">
        <v>2.5066252265774853</v>
      </c>
      <c r="J47" s="18">
        <v>7.6360899517775747E-3</v>
      </c>
      <c r="K47" s="18">
        <v>1.1080140319986738</v>
      </c>
      <c r="L47" s="18">
        <v>0.44203418215476181</v>
      </c>
      <c r="M47" s="18">
        <v>49.038405104623934</v>
      </c>
      <c r="N47" s="18">
        <v>0.54129097804615611</v>
      </c>
      <c r="O47" s="18">
        <v>51.795184699568033</v>
      </c>
      <c r="P47" s="18">
        <v>1.2657540202979796</v>
      </c>
      <c r="Q47" s="18">
        <v>181.25794265553765</v>
      </c>
      <c r="R47" s="18">
        <v>52.410461897886719</v>
      </c>
      <c r="S47" s="27">
        <v>49.015999999999998</v>
      </c>
      <c r="T47" s="27">
        <v>0.54100000000000004</v>
      </c>
      <c r="U47" s="28" t="s">
        <v>941</v>
      </c>
      <c r="V47" s="28">
        <v>5.61</v>
      </c>
      <c r="W47" s="20" t="str">
        <f t="shared" si="1"/>
        <v>discord.</v>
      </c>
      <c r="X47" s="20" t="s">
        <v>862</v>
      </c>
    </row>
    <row r="48" spans="1:25" x14ac:dyDescent="0.25">
      <c r="A48" s="18" t="s">
        <v>441</v>
      </c>
      <c r="B48" s="22">
        <v>193.80116822482552</v>
      </c>
      <c r="C48" s="22">
        <f t="shared" si="0"/>
        <v>205.04940054517573</v>
      </c>
      <c r="D48" s="18">
        <v>7588.4777879106459</v>
      </c>
      <c r="E48" s="23">
        <v>4.0489272657035649</v>
      </c>
      <c r="F48" s="18">
        <v>20.261047229474148</v>
      </c>
      <c r="G48" s="18">
        <v>2.7154764135852147</v>
      </c>
      <c r="H48" s="18">
        <v>4.998403708014551E-2</v>
      </c>
      <c r="I48" s="18">
        <v>2.9913491894974484</v>
      </c>
      <c r="J48" s="18">
        <v>7.6631394499432305E-3</v>
      </c>
      <c r="K48" s="18">
        <v>1.1248422986126303</v>
      </c>
      <c r="L48" s="18">
        <v>0.37603175936862315</v>
      </c>
      <c r="M48" s="18">
        <v>49.211453618770129</v>
      </c>
      <c r="N48" s="18">
        <v>0.5514437288713836</v>
      </c>
      <c r="O48" s="18">
        <v>49.525269099918447</v>
      </c>
      <c r="P48" s="18">
        <v>1.445925611354177</v>
      </c>
      <c r="Q48" s="18">
        <v>64.755869390520459</v>
      </c>
      <c r="R48" s="18">
        <v>66.00350606797879</v>
      </c>
      <c r="S48" s="27">
        <v>49.212000000000003</v>
      </c>
      <c r="T48" s="27">
        <v>0.55100000000000005</v>
      </c>
      <c r="U48" s="28" t="s">
        <v>941</v>
      </c>
      <c r="V48" s="28">
        <v>0.65100000000000002</v>
      </c>
      <c r="W48" s="20" t="str">
        <f t="shared" si="1"/>
        <v>concordant</v>
      </c>
      <c r="X48" s="20" t="s">
        <v>862</v>
      </c>
    </row>
    <row r="49" spans="1:25" x14ac:dyDescent="0.25">
      <c r="A49" s="18" t="s">
        <v>378</v>
      </c>
      <c r="B49" s="22">
        <v>281.28817459447691</v>
      </c>
      <c r="C49" s="22">
        <f t="shared" si="0"/>
        <v>324.97522930942603</v>
      </c>
      <c r="D49" s="18">
        <v>3097.196448159666</v>
      </c>
      <c r="E49" s="23">
        <v>1.5130963041800725</v>
      </c>
      <c r="F49" s="18">
        <v>19.125534780532313</v>
      </c>
      <c r="G49" s="18">
        <v>2.3650980580743646</v>
      </c>
      <c r="H49" s="18">
        <v>5.0049110151114157E-2</v>
      </c>
      <c r="I49" s="18">
        <v>2.8121189332524867</v>
      </c>
      <c r="J49" s="18">
        <v>7.6742566058299166E-3</v>
      </c>
      <c r="K49" s="18">
        <v>1.2079183770057249</v>
      </c>
      <c r="L49" s="18">
        <v>0.42954028818711831</v>
      </c>
      <c r="M49" s="18">
        <v>49.282574009345012</v>
      </c>
      <c r="N49" s="18">
        <v>0.59302356101870046</v>
      </c>
      <c r="O49" s="18">
        <v>49.588195814759473</v>
      </c>
      <c r="P49" s="18">
        <v>1.3609764311871402</v>
      </c>
      <c r="Q49" s="18">
        <v>64.40816526292916</v>
      </c>
      <c r="R49" s="18">
        <v>60.472458740037482</v>
      </c>
      <c r="S49" s="27">
        <v>49.283999999999999</v>
      </c>
      <c r="T49" s="27">
        <v>0.59299999999999997</v>
      </c>
      <c r="U49" s="28" t="s">
        <v>941</v>
      </c>
      <c r="V49" s="28">
        <v>0.63300000000000001</v>
      </c>
      <c r="W49" s="20" t="str">
        <f t="shared" si="1"/>
        <v>concordant</v>
      </c>
      <c r="X49" s="20" t="s">
        <v>862</v>
      </c>
    </row>
    <row r="50" spans="1:25" x14ac:dyDescent="0.25">
      <c r="A50" s="18" t="s">
        <v>434</v>
      </c>
      <c r="B50" s="22">
        <v>539.69916612595409</v>
      </c>
      <c r="C50" s="22">
        <f t="shared" si="0"/>
        <v>593.16932244264638</v>
      </c>
      <c r="D50" s="18">
        <v>4609.1647964299173</v>
      </c>
      <c r="E50" s="23">
        <v>2.3719643400407602</v>
      </c>
      <c r="F50" s="18">
        <v>20.254045130244325</v>
      </c>
      <c r="G50" s="18">
        <v>1.956522666387345</v>
      </c>
      <c r="H50" s="18">
        <v>4.8719836041096129E-2</v>
      </c>
      <c r="I50" s="18">
        <v>3.4451674231131624</v>
      </c>
      <c r="J50" s="18">
        <v>7.6784983713283463E-3</v>
      </c>
      <c r="K50" s="18">
        <v>1.4362699814168156</v>
      </c>
      <c r="L50" s="18">
        <v>0.41689410267294269</v>
      </c>
      <c r="M50" s="18">
        <v>49.309709881413667</v>
      </c>
      <c r="N50" s="18">
        <v>0.70551880759604302</v>
      </c>
      <c r="O50" s="18">
        <v>48.301991740345436</v>
      </c>
      <c r="P50" s="18">
        <v>1.6251256651803594</v>
      </c>
      <c r="Q50" s="18" t="s">
        <v>857</v>
      </c>
      <c r="R50" s="18" t="s">
        <v>857</v>
      </c>
      <c r="S50" s="27">
        <v>49.3</v>
      </c>
      <c r="T50" s="27">
        <v>0.70499999999999996</v>
      </c>
      <c r="U50" s="28" t="s">
        <v>941</v>
      </c>
      <c r="V50" s="28">
        <v>-2.11</v>
      </c>
      <c r="W50" s="20" t="str">
        <f t="shared" si="1"/>
        <v>rev discord.</v>
      </c>
      <c r="X50" s="20" t="s">
        <v>862</v>
      </c>
    </row>
    <row r="51" spans="1:25" x14ac:dyDescent="0.25">
      <c r="A51" s="18" t="s">
        <v>600</v>
      </c>
      <c r="B51" s="22">
        <v>318.08335018353449</v>
      </c>
      <c r="C51" s="22">
        <f t="shared" si="0"/>
        <v>355.09100464295273</v>
      </c>
      <c r="D51" s="18">
        <v>5305.3219750438357</v>
      </c>
      <c r="E51" s="23">
        <v>2.0198412567621462</v>
      </c>
      <c r="F51" s="18">
        <v>21.691262250451171</v>
      </c>
      <c r="G51" s="18">
        <v>2.1907442133329917</v>
      </c>
      <c r="H51" s="18">
        <v>4.6043490850704347E-2</v>
      </c>
      <c r="I51" s="18">
        <v>3.4986916337281659</v>
      </c>
      <c r="J51" s="18">
        <v>7.7372987141993838E-3</v>
      </c>
      <c r="K51" s="18">
        <v>1.1996118506182283</v>
      </c>
      <c r="L51" s="18">
        <v>0.34287441598273588</v>
      </c>
      <c r="M51" s="18">
        <v>49.685861904091674</v>
      </c>
      <c r="N51" s="18">
        <v>0.5937463939339338</v>
      </c>
      <c r="O51" s="18">
        <v>45.707410295507977</v>
      </c>
      <c r="P51" s="18">
        <v>1.5637035497764025</v>
      </c>
      <c r="Q51" s="18" t="s">
        <v>857</v>
      </c>
      <c r="R51" s="18" t="s">
        <v>857</v>
      </c>
      <c r="S51" s="27">
        <v>49.62</v>
      </c>
      <c r="T51" s="27">
        <v>0.59299999999999997</v>
      </c>
      <c r="U51" s="28"/>
      <c r="V51" s="28">
        <v>-8.5399999999999991</v>
      </c>
      <c r="W51" s="20" t="str">
        <f t="shared" si="1"/>
        <v>rev discord.</v>
      </c>
      <c r="X51" s="20" t="s">
        <v>868</v>
      </c>
      <c r="Y51" s="21" t="s">
        <v>869</v>
      </c>
    </row>
    <row r="52" spans="1:25" x14ac:dyDescent="0.25">
      <c r="A52" s="18" t="s">
        <v>297</v>
      </c>
      <c r="B52" s="22">
        <v>947.1551486642428</v>
      </c>
      <c r="C52" s="22">
        <f t="shared" si="0"/>
        <v>1082.0942993185133</v>
      </c>
      <c r="D52" s="18">
        <v>153392.49280603745</v>
      </c>
      <c r="E52" s="23">
        <v>1.649495041704953</v>
      </c>
      <c r="F52" s="18">
        <v>19.838243471239771</v>
      </c>
      <c r="G52" s="18">
        <v>1.6972505299927421</v>
      </c>
      <c r="H52" s="18">
        <v>5.3515040424882414E-2</v>
      </c>
      <c r="I52" s="18">
        <v>1.9609032777861559</v>
      </c>
      <c r="J52" s="18">
        <v>7.75114585954463E-3</v>
      </c>
      <c r="K52" s="18">
        <v>0.98187356160897976</v>
      </c>
      <c r="L52" s="18">
        <v>0.50072513658986129</v>
      </c>
      <c r="M52" s="18">
        <v>49.774440366922441</v>
      </c>
      <c r="N52" s="18">
        <v>0.48684014296028266</v>
      </c>
      <c r="O52" s="18">
        <v>52.934183668191956</v>
      </c>
      <c r="P52" s="18">
        <v>1.0113962627600444</v>
      </c>
      <c r="Q52" s="18">
        <v>198.41476472138041</v>
      </c>
      <c r="R52" s="18">
        <v>39.439043720690677</v>
      </c>
      <c r="S52" s="27">
        <v>49.731999999999999</v>
      </c>
      <c r="T52" s="27">
        <v>0.48699999999999999</v>
      </c>
      <c r="U52" s="28"/>
      <c r="V52" s="28">
        <v>6.31</v>
      </c>
      <c r="W52" s="20" t="str">
        <f t="shared" si="1"/>
        <v>discord.</v>
      </c>
      <c r="X52" s="20" t="s">
        <v>860</v>
      </c>
      <c r="Y52" s="21" t="s">
        <v>861</v>
      </c>
    </row>
    <row r="53" spans="1:25" x14ac:dyDescent="0.25">
      <c r="A53" s="18" t="s">
        <v>336</v>
      </c>
      <c r="B53" s="22">
        <v>423.29721342745262</v>
      </c>
      <c r="C53" s="22">
        <f t="shared" si="0"/>
        <v>492.63940863075931</v>
      </c>
      <c r="D53" s="18">
        <v>11044.856832759133</v>
      </c>
      <c r="E53" s="23">
        <v>1.4345499859616182</v>
      </c>
      <c r="F53" s="18">
        <v>20.38554245916616</v>
      </c>
      <c r="G53" s="18">
        <v>2.1185878429902858</v>
      </c>
      <c r="H53" s="18">
        <v>5.0990111509791554E-2</v>
      </c>
      <c r="I53" s="18">
        <v>2.5202375503854233</v>
      </c>
      <c r="J53" s="18">
        <v>7.7591164876417151E-3</v>
      </c>
      <c r="K53" s="18">
        <v>1.233025627283671</v>
      </c>
      <c r="L53" s="18">
        <v>0.4892497642117517</v>
      </c>
      <c r="M53" s="18">
        <v>49.825426929447701</v>
      </c>
      <c r="N53" s="18">
        <v>0.61199214263234936</v>
      </c>
      <c r="O53" s="18">
        <v>50.497723715741749</v>
      </c>
      <c r="P53" s="18">
        <v>1.2415349138717282</v>
      </c>
      <c r="Q53" s="18">
        <v>82.503256042961127</v>
      </c>
      <c r="R53" s="18">
        <v>52.160827836790581</v>
      </c>
      <c r="S53" s="27">
        <v>49.826999999999998</v>
      </c>
      <c r="T53" s="27">
        <v>0.61199999999999999</v>
      </c>
      <c r="U53" s="28"/>
      <c r="V53" s="28">
        <v>1.37</v>
      </c>
      <c r="W53" s="20" t="str">
        <f t="shared" si="1"/>
        <v>concordant</v>
      </c>
      <c r="X53" s="20" t="s">
        <v>862</v>
      </c>
    </row>
    <row r="54" spans="1:25" x14ac:dyDescent="0.25">
      <c r="A54" s="18" t="s">
        <v>396</v>
      </c>
      <c r="B54" s="22">
        <v>255.74654836818686</v>
      </c>
      <c r="C54" s="22">
        <f t="shared" si="0"/>
        <v>287.6452170342809</v>
      </c>
      <c r="D54" s="18">
        <v>10889.209381741104</v>
      </c>
      <c r="E54" s="23">
        <v>1.8841049291316125</v>
      </c>
      <c r="F54" s="18">
        <v>19.964679436330155</v>
      </c>
      <c r="G54" s="18">
        <v>2.2377072697759872</v>
      </c>
      <c r="H54" s="18">
        <v>5.2159155833668487E-2</v>
      </c>
      <c r="I54" s="18">
        <v>2.4719703876236316</v>
      </c>
      <c r="J54" s="18">
        <v>7.7868472597920875E-3</v>
      </c>
      <c r="K54" s="18">
        <v>0.75965761812415555</v>
      </c>
      <c r="L54" s="18">
        <v>0.30730854298559562</v>
      </c>
      <c r="M54" s="18">
        <v>50.002812160146981</v>
      </c>
      <c r="N54" s="18">
        <v>0.37838078463340352</v>
      </c>
      <c r="O54" s="18">
        <v>51.626533672938663</v>
      </c>
      <c r="P54" s="18">
        <v>1.2442925684253829</v>
      </c>
      <c r="Q54" s="18">
        <v>127.68817706537973</v>
      </c>
      <c r="R54" s="18">
        <v>55.355072244760663</v>
      </c>
      <c r="S54" s="27">
        <v>50.000999999999998</v>
      </c>
      <c r="T54" s="27">
        <v>0.378</v>
      </c>
      <c r="U54" s="28"/>
      <c r="V54" s="28">
        <v>3.28</v>
      </c>
      <c r="W54" s="20" t="str">
        <f t="shared" si="1"/>
        <v>concordant</v>
      </c>
      <c r="X54" s="20" t="s">
        <v>862</v>
      </c>
    </row>
    <row r="55" spans="1:25" x14ac:dyDescent="0.25">
      <c r="A55" s="18" t="s">
        <v>397</v>
      </c>
      <c r="B55" s="22">
        <v>575.17278460953787</v>
      </c>
      <c r="C55" s="22">
        <f t="shared" si="0"/>
        <v>622.36365531908564</v>
      </c>
      <c r="D55" s="18">
        <v>60601.082674355304</v>
      </c>
      <c r="E55" s="23">
        <v>2.8642320506261441</v>
      </c>
      <c r="F55" s="18">
        <v>16.246736397038664</v>
      </c>
      <c r="G55" s="18">
        <v>3.8535957804872858</v>
      </c>
      <c r="H55" s="18">
        <v>6.5902784150789762E-2</v>
      </c>
      <c r="I55" s="18">
        <v>4.0393516248755299</v>
      </c>
      <c r="J55" s="18">
        <v>7.828920447001236E-3</v>
      </c>
      <c r="K55" s="18">
        <v>1.2107887672942803</v>
      </c>
      <c r="L55" s="18">
        <v>0.29974829619632154</v>
      </c>
      <c r="M55" s="18">
        <v>50.271932093713538</v>
      </c>
      <c r="N55" s="18">
        <v>0.606319664105051</v>
      </c>
      <c r="O55" s="18">
        <v>64.803903871956763</v>
      </c>
      <c r="P55" s="18">
        <v>2.5358796554851537</v>
      </c>
      <c r="Q55" s="18">
        <v>641.09087792758589</v>
      </c>
      <c r="R55" s="18">
        <v>82.879705351387543</v>
      </c>
      <c r="S55" s="27">
        <v>50.03</v>
      </c>
      <c r="T55" s="27">
        <v>0.60499999999999998</v>
      </c>
      <c r="U55" s="28"/>
      <c r="V55" s="28">
        <v>26.1</v>
      </c>
      <c r="W55" s="20" t="str">
        <f t="shared" si="1"/>
        <v>discord.</v>
      </c>
      <c r="X55" s="20" t="s">
        <v>868</v>
      </c>
      <c r="Y55" s="21" t="s">
        <v>869</v>
      </c>
    </row>
    <row r="56" spans="1:25" x14ac:dyDescent="0.25">
      <c r="A56" s="18" t="s">
        <v>388</v>
      </c>
      <c r="B56" s="22">
        <v>961.73356443808063</v>
      </c>
      <c r="C56" s="22">
        <f t="shared" si="0"/>
        <v>1138.3312121954925</v>
      </c>
      <c r="D56" s="18">
        <v>19372.265315485794</v>
      </c>
      <c r="E56" s="23">
        <v>1.2797870782141456</v>
      </c>
      <c r="F56" s="18">
        <v>20.695414833271641</v>
      </c>
      <c r="G56" s="18">
        <v>1.4465988050909664</v>
      </c>
      <c r="H56" s="18">
        <v>5.1114670950514147E-2</v>
      </c>
      <c r="I56" s="18">
        <v>1.9855058514490767</v>
      </c>
      <c r="J56" s="18">
        <v>7.7957496963049384E-3</v>
      </c>
      <c r="K56" s="18">
        <v>1.3264098916169704</v>
      </c>
      <c r="L56" s="18">
        <v>0.66804632716086931</v>
      </c>
      <c r="M56" s="18">
        <v>50.059757276738956</v>
      </c>
      <c r="N56" s="18">
        <v>0.66142609200058899</v>
      </c>
      <c r="O56" s="18">
        <v>50.618056009770335</v>
      </c>
      <c r="P56" s="18">
        <v>0.98038506933659875</v>
      </c>
      <c r="Q56" s="18">
        <v>77.111744221252678</v>
      </c>
      <c r="R56" s="18">
        <v>35.103077744092559</v>
      </c>
      <c r="S56" s="27">
        <v>50.064</v>
      </c>
      <c r="T56" s="27">
        <v>0.66200000000000003</v>
      </c>
      <c r="U56" s="28"/>
      <c r="V56" s="28">
        <v>1.1399999999999999</v>
      </c>
      <c r="W56" s="20" t="str">
        <f t="shared" si="1"/>
        <v>concordant</v>
      </c>
      <c r="X56" s="20" t="s">
        <v>860</v>
      </c>
      <c r="Y56" s="21" t="s">
        <v>861</v>
      </c>
    </row>
    <row r="57" spans="1:25" x14ac:dyDescent="0.25">
      <c r="A57" s="18" t="s">
        <v>489</v>
      </c>
      <c r="B57" s="22">
        <v>732.56120900280882</v>
      </c>
      <c r="C57" s="22">
        <f t="shared" si="0"/>
        <v>831.55922560961415</v>
      </c>
      <c r="D57" s="18">
        <v>58804.385853903594</v>
      </c>
      <c r="E57" s="23">
        <v>1.7389427588171094</v>
      </c>
      <c r="F57" s="18">
        <v>20.272764217713913</v>
      </c>
      <c r="G57" s="18">
        <v>2.0248251536116224</v>
      </c>
      <c r="H57" s="18">
        <v>5.251940201132213E-2</v>
      </c>
      <c r="I57" s="18">
        <v>2.4608785526866268</v>
      </c>
      <c r="J57" s="18">
        <v>7.8109543659129286E-3</v>
      </c>
      <c r="K57" s="18">
        <v>1.3975871779421294</v>
      </c>
      <c r="L57" s="18">
        <v>0.56792204410751379</v>
      </c>
      <c r="M57" s="18">
        <v>50.157013946503341</v>
      </c>
      <c r="N57" s="18">
        <v>0.69826800148786461</v>
      </c>
      <c r="O57" s="18">
        <v>51.974128668857553</v>
      </c>
      <c r="P57" s="18">
        <v>1.2468378355210277</v>
      </c>
      <c r="Q57" s="18">
        <v>136.55764865913648</v>
      </c>
      <c r="R57" s="18">
        <v>47.570217389728498</v>
      </c>
      <c r="S57" s="27">
        <v>50.143999999999998</v>
      </c>
      <c r="T57" s="27">
        <v>0.69799999999999995</v>
      </c>
      <c r="U57" s="28"/>
      <c r="V57" s="28">
        <v>3.65</v>
      </c>
      <c r="W57" s="20" t="str">
        <f t="shared" si="1"/>
        <v>concordant</v>
      </c>
      <c r="X57" s="20" t="s">
        <v>862</v>
      </c>
    </row>
    <row r="58" spans="1:25" x14ac:dyDescent="0.25">
      <c r="A58" s="18" t="s">
        <v>496</v>
      </c>
      <c r="B58" s="22">
        <v>1140.9215200232718</v>
      </c>
      <c r="C58" s="22">
        <f t="shared" si="0"/>
        <v>1513.6512323541042</v>
      </c>
      <c r="D58" s="18">
        <v>64409.163252048755</v>
      </c>
      <c r="E58" s="23">
        <v>0.71933239646720304</v>
      </c>
      <c r="F58" s="18">
        <v>20.83632462112633</v>
      </c>
      <c r="G58" s="18">
        <v>1.2608531119484396</v>
      </c>
      <c r="H58" s="18">
        <v>5.1828413171391197E-2</v>
      </c>
      <c r="I58" s="18">
        <v>1.851268079903474</v>
      </c>
      <c r="J58" s="18">
        <v>7.8709474851652236E-3</v>
      </c>
      <c r="K58" s="18">
        <v>1.3548839407427034</v>
      </c>
      <c r="L58" s="18">
        <v>0.73186803977808979</v>
      </c>
      <c r="M58" s="18">
        <v>50.54074562017361</v>
      </c>
      <c r="N58" s="18">
        <v>0.68209111204376782</v>
      </c>
      <c r="O58" s="18">
        <v>51.307301276341981</v>
      </c>
      <c r="P58" s="18">
        <v>0.92623749603013295</v>
      </c>
      <c r="Q58" s="18">
        <v>87.285488008921348</v>
      </c>
      <c r="R58" s="18">
        <v>29.936679309846575</v>
      </c>
      <c r="S58" s="27">
        <v>50.545999999999999</v>
      </c>
      <c r="T58" s="27">
        <v>0.68200000000000005</v>
      </c>
      <c r="U58" s="28"/>
      <c r="V58" s="28">
        <v>1.54</v>
      </c>
      <c r="W58" s="20" t="str">
        <f t="shared" si="1"/>
        <v>concordant</v>
      </c>
      <c r="X58" s="20" t="s">
        <v>860</v>
      </c>
      <c r="Y58" s="21" t="s">
        <v>861</v>
      </c>
    </row>
    <row r="59" spans="1:25" x14ac:dyDescent="0.25">
      <c r="A59" s="18" t="s">
        <v>566</v>
      </c>
      <c r="B59" s="22">
        <v>1494.9760944982656</v>
      </c>
      <c r="C59" s="22">
        <f t="shared" si="0"/>
        <v>1712.0222635774701</v>
      </c>
      <c r="D59" s="18">
        <v>28196.823559168701</v>
      </c>
      <c r="E59" s="23">
        <v>1.6186389453337411</v>
      </c>
      <c r="F59" s="18">
        <v>20.350328970532885</v>
      </c>
      <c r="G59" s="18">
        <v>1.0901472894579771</v>
      </c>
      <c r="H59" s="18">
        <v>5.2777221245764123E-2</v>
      </c>
      <c r="I59" s="18">
        <v>1.5632972263889473</v>
      </c>
      <c r="J59" s="18">
        <v>7.8838925988856737E-3</v>
      </c>
      <c r="K59" s="18">
        <v>1.1110320764013433</v>
      </c>
      <c r="L59" s="18">
        <v>0.71069791313307107</v>
      </c>
      <c r="M59" s="18">
        <v>50.623542955463314</v>
      </c>
      <c r="N59" s="18">
        <v>0.56024114229645861</v>
      </c>
      <c r="O59" s="18">
        <v>52.222820734263259</v>
      </c>
      <c r="P59" s="18">
        <v>0.79575907116801758</v>
      </c>
      <c r="Q59" s="18">
        <v>126.26202341509352</v>
      </c>
      <c r="R59" s="18">
        <v>25.86616451537575</v>
      </c>
      <c r="S59" s="27">
        <v>50.606000000000002</v>
      </c>
      <c r="T59" s="27">
        <v>0.56100000000000005</v>
      </c>
      <c r="U59" s="28"/>
      <c r="V59" s="28">
        <v>3.19</v>
      </c>
      <c r="W59" s="20" t="str">
        <f t="shared" si="1"/>
        <v>concordant</v>
      </c>
      <c r="X59" s="20" t="s">
        <v>860</v>
      </c>
      <c r="Y59" s="21" t="s">
        <v>861</v>
      </c>
    </row>
    <row r="60" spans="1:25" x14ac:dyDescent="0.25">
      <c r="A60" s="18" t="s">
        <v>597</v>
      </c>
      <c r="B60" s="22">
        <v>1124.8400207632851</v>
      </c>
      <c r="C60" s="22">
        <f t="shared" si="0"/>
        <v>1207.9161481299682</v>
      </c>
      <c r="D60" s="18">
        <v>30456.798607926794</v>
      </c>
      <c r="E60" s="23">
        <v>3.1818696087341016</v>
      </c>
      <c r="F60" s="18">
        <v>20.400686646940169</v>
      </c>
      <c r="G60" s="18">
        <v>1.3089772523442789</v>
      </c>
      <c r="H60" s="18">
        <v>5.2783063503272339E-2</v>
      </c>
      <c r="I60" s="18">
        <v>1.7132528774348694</v>
      </c>
      <c r="J60" s="18">
        <v>7.9116037710282097E-3</v>
      </c>
      <c r="K60" s="18">
        <v>1.1018096284594463</v>
      </c>
      <c r="L60" s="18">
        <v>0.64310974927945663</v>
      </c>
      <c r="M60" s="18">
        <v>50.800780868173554</v>
      </c>
      <c r="N60" s="18">
        <v>0.557528218527505</v>
      </c>
      <c r="O60" s="18">
        <v>52.228455461807833</v>
      </c>
      <c r="P60" s="18">
        <v>0.87218214285542928</v>
      </c>
      <c r="Q60" s="18">
        <v>118.23214980640009</v>
      </c>
      <c r="R60" s="18">
        <v>30.908613294430559</v>
      </c>
      <c r="S60" s="27">
        <v>50.792999999999999</v>
      </c>
      <c r="T60" s="27">
        <v>0.55800000000000005</v>
      </c>
      <c r="U60" s="28"/>
      <c r="V60" s="28">
        <v>2.84</v>
      </c>
      <c r="W60" s="20" t="str">
        <f t="shared" si="1"/>
        <v>concordant</v>
      </c>
      <c r="X60" s="20" t="s">
        <v>860</v>
      </c>
      <c r="Y60" s="21" t="s">
        <v>861</v>
      </c>
    </row>
    <row r="61" spans="1:25" x14ac:dyDescent="0.25">
      <c r="A61" s="18" t="s">
        <v>405</v>
      </c>
      <c r="B61" s="22">
        <v>187.03693633494748</v>
      </c>
      <c r="C61" s="22">
        <f t="shared" si="0"/>
        <v>210.72329047941207</v>
      </c>
      <c r="D61" s="18">
        <v>3567.9460727992973</v>
      </c>
      <c r="E61" s="23">
        <v>1.8556540939410249</v>
      </c>
      <c r="F61" s="18">
        <v>21.551891150848029</v>
      </c>
      <c r="G61" s="18">
        <v>2.6251058226419772</v>
      </c>
      <c r="H61" s="18">
        <v>4.6133595468635227E-2</v>
      </c>
      <c r="I61" s="18">
        <v>3.0794729350069199</v>
      </c>
      <c r="J61" s="18">
        <v>7.9505306847441181E-3</v>
      </c>
      <c r="K61" s="18">
        <v>1.2001289715877965</v>
      </c>
      <c r="L61" s="18">
        <v>0.38971895415768587</v>
      </c>
      <c r="M61" s="18">
        <v>51.049745323019131</v>
      </c>
      <c r="N61" s="18">
        <v>0.61024330986648678</v>
      </c>
      <c r="O61" s="18">
        <v>45.794870102540607</v>
      </c>
      <c r="P61" s="18">
        <v>1.378912546260608</v>
      </c>
      <c r="Q61" s="18" t="s">
        <v>857</v>
      </c>
      <c r="R61" s="18" t="s">
        <v>857</v>
      </c>
      <c r="S61" s="27">
        <v>50.899000000000001</v>
      </c>
      <c r="T61" s="27">
        <v>0.60899999999999999</v>
      </c>
      <c r="U61" s="28"/>
      <c r="V61" s="28">
        <v>-11.1</v>
      </c>
      <c r="W61" s="20" t="str">
        <f t="shared" si="1"/>
        <v>rev discord.</v>
      </c>
    </row>
    <row r="62" spans="1:25" x14ac:dyDescent="0.25">
      <c r="A62" s="18" t="s">
        <v>361</v>
      </c>
      <c r="B62" s="22">
        <v>515.64413446566937</v>
      </c>
      <c r="C62" s="22">
        <f t="shared" si="0"/>
        <v>587.4020923323942</v>
      </c>
      <c r="D62" s="18">
        <v>11338.044726482392</v>
      </c>
      <c r="E62" s="23">
        <v>1.6886819971171934</v>
      </c>
      <c r="F62" s="18">
        <v>19.502838666278496</v>
      </c>
      <c r="G62" s="18">
        <v>1.600322395277098</v>
      </c>
      <c r="H62" s="18">
        <v>5.4476351908579891E-2</v>
      </c>
      <c r="I62" s="18">
        <v>1.9300097969732759</v>
      </c>
      <c r="J62" s="18">
        <v>7.9519890258126866E-3</v>
      </c>
      <c r="K62" s="18">
        <v>1.0667841077291971</v>
      </c>
      <c r="L62" s="18">
        <v>0.55273507388520704</v>
      </c>
      <c r="M62" s="18">
        <v>51.059072232881967</v>
      </c>
      <c r="N62" s="18">
        <v>0.5425386339887055</v>
      </c>
      <c r="O62" s="18">
        <v>53.860278016264239</v>
      </c>
      <c r="P62" s="18">
        <v>1.0124200570621547</v>
      </c>
      <c r="Q62" s="18">
        <v>180.29122202122628</v>
      </c>
      <c r="R62" s="18">
        <v>37.477002262675214</v>
      </c>
      <c r="S62" s="27">
        <v>51.02</v>
      </c>
      <c r="T62" s="27">
        <v>0.54300000000000004</v>
      </c>
      <c r="U62" s="28"/>
      <c r="V62" s="28">
        <v>5.48</v>
      </c>
      <c r="W62" s="20" t="str">
        <f t="shared" si="1"/>
        <v>discord.</v>
      </c>
    </row>
    <row r="63" spans="1:25" x14ac:dyDescent="0.25">
      <c r="A63" s="18" t="s">
        <v>421</v>
      </c>
      <c r="B63" s="22">
        <v>227.38116670158149</v>
      </c>
      <c r="C63" s="22">
        <f t="shared" si="0"/>
        <v>264.71162439594224</v>
      </c>
      <c r="D63" s="18">
        <v>7233.7726326557968</v>
      </c>
      <c r="E63" s="23">
        <v>1.431393491404839</v>
      </c>
      <c r="F63" s="18">
        <v>19.248301246140624</v>
      </c>
      <c r="G63" s="18">
        <v>2.5740466251334104</v>
      </c>
      <c r="H63" s="18">
        <v>5.4613536186876074E-2</v>
      </c>
      <c r="I63" s="18">
        <v>3.4980104656944788</v>
      </c>
      <c r="J63" s="18">
        <v>7.955111376236423E-3</v>
      </c>
      <c r="K63" s="18">
        <v>1.2012146843104257</v>
      </c>
      <c r="L63" s="18">
        <v>0.34339939691173638</v>
      </c>
      <c r="M63" s="18">
        <v>51.079041371389685</v>
      </c>
      <c r="N63" s="18">
        <v>0.61114450649496987</v>
      </c>
      <c r="O63" s="18">
        <v>53.992367779093165</v>
      </c>
      <c r="P63" s="18">
        <v>1.8393248852532018</v>
      </c>
      <c r="Q63" s="18">
        <v>185.23546131593918</v>
      </c>
      <c r="R63" s="18">
        <v>76.51915677147511</v>
      </c>
      <c r="S63" s="27">
        <v>51.066000000000003</v>
      </c>
      <c r="T63" s="27">
        <v>0.61099999999999999</v>
      </c>
      <c r="U63" s="28"/>
      <c r="V63" s="28">
        <v>5.69</v>
      </c>
      <c r="W63" s="20" t="str">
        <f t="shared" si="1"/>
        <v>discord.</v>
      </c>
    </row>
    <row r="64" spans="1:25" x14ac:dyDescent="0.25">
      <c r="A64" s="18" t="s">
        <v>430</v>
      </c>
      <c r="B64" s="22">
        <v>137.559336189162</v>
      </c>
      <c r="C64" s="22">
        <f t="shared" si="0"/>
        <v>159.31088398936336</v>
      </c>
      <c r="D64" s="18">
        <v>6807.4619388655465</v>
      </c>
      <c r="E64" s="23">
        <v>1.4861675270830066</v>
      </c>
      <c r="F64" s="18">
        <v>20.18066734643357</v>
      </c>
      <c r="G64" s="18">
        <v>3.2316850077683297</v>
      </c>
      <c r="H64" s="18">
        <v>5.2249658061217043E-2</v>
      </c>
      <c r="I64" s="18">
        <v>3.5441359957754517</v>
      </c>
      <c r="J64" s="18">
        <v>8.0493339142201931E-3</v>
      </c>
      <c r="K64" s="18">
        <v>1.4283352110188889</v>
      </c>
      <c r="L64" s="18">
        <v>0.4030136576930004</v>
      </c>
      <c r="M64" s="18">
        <v>51.681616933159738</v>
      </c>
      <c r="N64" s="18">
        <v>0.73523556493302777</v>
      </c>
      <c r="O64" s="18">
        <v>51.713868821494138</v>
      </c>
      <c r="P64" s="18">
        <v>1.78692118114434</v>
      </c>
      <c r="Q64" s="18">
        <v>53.186309372527504</v>
      </c>
      <c r="R64" s="18" t="s">
        <v>857</v>
      </c>
      <c r="S64" s="27">
        <v>51.682000000000002</v>
      </c>
      <c r="T64" s="27">
        <v>0.73499999999999999</v>
      </c>
      <c r="U64" s="28"/>
      <c r="V64" s="28">
        <v>6.4000000000000001E-2</v>
      </c>
      <c r="W64" s="20" t="str">
        <f t="shared" si="1"/>
        <v>concordant</v>
      </c>
    </row>
    <row r="65" spans="1:25" x14ac:dyDescent="0.25">
      <c r="A65" s="18" t="s">
        <v>398</v>
      </c>
      <c r="B65" s="22">
        <v>1052.520937548557</v>
      </c>
      <c r="C65" s="22">
        <f t="shared" si="0"/>
        <v>1188.1513337656281</v>
      </c>
      <c r="D65" s="18">
        <v>47597.855739314626</v>
      </c>
      <c r="E65" s="23">
        <v>1.8236503558394768</v>
      </c>
      <c r="F65" s="18">
        <v>20.406698888712164</v>
      </c>
      <c r="G65" s="18">
        <v>1.2843570472743928</v>
      </c>
      <c r="H65" s="18">
        <v>5.4407471432966363E-2</v>
      </c>
      <c r="I65" s="18">
        <v>2.5024334991494199</v>
      </c>
      <c r="J65" s="18">
        <v>8.1129837283933602E-3</v>
      </c>
      <c r="K65" s="18">
        <v>2.1384893930438338</v>
      </c>
      <c r="L65" s="18">
        <v>0.85456392498370415</v>
      </c>
      <c r="M65" s="18">
        <v>52.088640773769981</v>
      </c>
      <c r="N65" s="18">
        <v>1.1094218296195315</v>
      </c>
      <c r="O65" s="18">
        <v>53.793949025649425</v>
      </c>
      <c r="P65" s="18">
        <v>1.3111209755123276</v>
      </c>
      <c r="Q65" s="18">
        <v>130.39841752589467</v>
      </c>
      <c r="R65" s="18">
        <v>30.580480531207677</v>
      </c>
      <c r="S65" s="27">
        <v>52.036000000000001</v>
      </c>
      <c r="T65" s="27">
        <v>1.111</v>
      </c>
      <c r="U65" s="28"/>
      <c r="V65" s="28">
        <v>3.31</v>
      </c>
      <c r="W65" s="20" t="str">
        <f t="shared" si="1"/>
        <v>concordant</v>
      </c>
    </row>
    <row r="66" spans="1:25" x14ac:dyDescent="0.25">
      <c r="A66" s="18" t="s">
        <v>556</v>
      </c>
      <c r="B66" s="22">
        <v>684.46204282662507</v>
      </c>
      <c r="C66" s="22">
        <f t="shared" si="0"/>
        <v>794.50539583637908</v>
      </c>
      <c r="D66" s="18">
        <v>54305.75185933811</v>
      </c>
      <c r="E66" s="23">
        <v>1.4616837424973737</v>
      </c>
      <c r="F66" s="18">
        <v>20.89656074197066</v>
      </c>
      <c r="G66" s="18">
        <v>1.4676249829962118</v>
      </c>
      <c r="H66" s="18">
        <v>5.3551547527090015E-2</v>
      </c>
      <c r="I66" s="18">
        <v>2.0044688667630304</v>
      </c>
      <c r="J66" s="18">
        <v>8.1783851576038066E-3</v>
      </c>
      <c r="K66" s="18">
        <v>1.3651776459763767</v>
      </c>
      <c r="L66" s="18">
        <v>0.68106702409450248</v>
      </c>
      <c r="M66" s="18">
        <v>52.506838964216875</v>
      </c>
      <c r="N66" s="18">
        <v>0.71390028128236693</v>
      </c>
      <c r="O66" s="18">
        <v>52.969368785853526</v>
      </c>
      <c r="P66" s="18">
        <v>1.0345360107159607</v>
      </c>
      <c r="Q66" s="18">
        <v>73.936544809016908</v>
      </c>
      <c r="R66" s="18">
        <v>34.886663327828103</v>
      </c>
      <c r="S66" s="27">
        <v>52.512</v>
      </c>
      <c r="T66" s="27">
        <v>0.71399999999999997</v>
      </c>
      <c r="U66" s="28"/>
      <c r="V66" s="28">
        <v>0.9</v>
      </c>
      <c r="W66" s="20" t="str">
        <f t="shared" si="1"/>
        <v>concordant</v>
      </c>
    </row>
    <row r="67" spans="1:25" x14ac:dyDescent="0.25">
      <c r="A67" s="18" t="s">
        <v>424</v>
      </c>
      <c r="B67" s="22">
        <v>175.93695948379622</v>
      </c>
      <c r="C67" s="22">
        <f t="shared" si="0"/>
        <v>197.59375068871958</v>
      </c>
      <c r="D67" s="18">
        <v>9720.1636595401742</v>
      </c>
      <c r="E67" s="23">
        <v>1.9091094838321603</v>
      </c>
      <c r="F67" s="18">
        <v>17.058803052815517</v>
      </c>
      <c r="G67" s="18">
        <v>3.1465409510170237</v>
      </c>
      <c r="H67" s="18">
        <v>6.5267332053052865E-2</v>
      </c>
      <c r="I67" s="18">
        <v>3.4539787624229055</v>
      </c>
      <c r="J67" s="18">
        <v>8.3111573699251196E-3</v>
      </c>
      <c r="K67" s="18">
        <v>1.4113055756780155</v>
      </c>
      <c r="L67" s="18">
        <v>0.40860285275408248</v>
      </c>
      <c r="M67" s="18">
        <v>53.355744605117792</v>
      </c>
      <c r="N67" s="18">
        <v>0.74990491071410759</v>
      </c>
      <c r="O67" s="18">
        <v>64.198389271865238</v>
      </c>
      <c r="P67" s="18">
        <v>2.1487578350973102</v>
      </c>
      <c r="Q67" s="18">
        <v>489.79459848791686</v>
      </c>
      <c r="R67" s="18">
        <v>69.558682532238237</v>
      </c>
      <c r="S67" s="27">
        <v>53.070999999999998</v>
      </c>
      <c r="T67" s="27">
        <v>0.749</v>
      </c>
      <c r="U67" s="28"/>
      <c r="V67" s="28">
        <v>19.100000000000001</v>
      </c>
      <c r="W67" s="20" t="str">
        <f t="shared" si="1"/>
        <v>discord.</v>
      </c>
    </row>
    <row r="68" spans="1:25" x14ac:dyDescent="0.25">
      <c r="A68" s="18" t="s">
        <v>477</v>
      </c>
      <c r="B68" s="22">
        <v>4647.6344800627976</v>
      </c>
      <c r="C68" s="22">
        <f t="shared" si="0"/>
        <v>4689.1610698803161</v>
      </c>
      <c r="D68" s="18">
        <v>81924.354587005277</v>
      </c>
      <c r="E68" s="23">
        <v>26.301078600824773</v>
      </c>
      <c r="F68" s="18">
        <v>20.912371652990075</v>
      </c>
      <c r="G68" s="18">
        <v>0.9359046165517988</v>
      </c>
      <c r="H68" s="18">
        <v>5.5670928265521599E-2</v>
      </c>
      <c r="I68" s="18">
        <v>1.7612958823490652</v>
      </c>
      <c r="J68" s="18">
        <v>8.5023045989179383E-3</v>
      </c>
      <c r="K68" s="18">
        <v>1.4920295282308937</v>
      </c>
      <c r="L68" s="18">
        <v>0.84712031816082667</v>
      </c>
      <c r="M68" s="18">
        <v>54.57768628170421</v>
      </c>
      <c r="N68" s="18">
        <v>0.81087776287061075</v>
      </c>
      <c r="O68" s="18">
        <v>55.009915986686948</v>
      </c>
      <c r="P68" s="18">
        <v>0.94310979727296029</v>
      </c>
      <c r="Q68" s="18">
        <v>73.870703692109231</v>
      </c>
      <c r="R68" s="18">
        <v>22.261755776396946</v>
      </c>
      <c r="S68" s="27">
        <v>54.594000000000001</v>
      </c>
      <c r="T68" s="27">
        <v>0.81100000000000005</v>
      </c>
      <c r="U68" s="28"/>
      <c r="V68" s="28">
        <v>0.81</v>
      </c>
      <c r="W68" s="20" t="str">
        <f t="shared" si="1"/>
        <v>concordant</v>
      </c>
      <c r="Y68" s="21" t="s">
        <v>873</v>
      </c>
    </row>
    <row r="69" spans="1:25" x14ac:dyDescent="0.25">
      <c r="A69" s="18" t="s">
        <v>444</v>
      </c>
      <c r="B69" s="22">
        <v>425.14429326838285</v>
      </c>
      <c r="C69" s="22">
        <f t="shared" si="0"/>
        <v>432.62323534309189</v>
      </c>
      <c r="D69" s="18">
        <v>4243.1025496821494</v>
      </c>
      <c r="E69" s="23">
        <v>13.358695376973749</v>
      </c>
      <c r="F69" s="18">
        <v>20.109680543800199</v>
      </c>
      <c r="G69" s="18">
        <v>1.839896507574267</v>
      </c>
      <c r="H69" s="18">
        <v>5.475693637788269E-2</v>
      </c>
      <c r="I69" s="18">
        <v>3.7521147034867508</v>
      </c>
      <c r="J69" s="18">
        <v>8.6305070810850319E-3</v>
      </c>
      <c r="K69" s="18">
        <v>1.0593678864420617</v>
      </c>
      <c r="L69" s="18">
        <v>0.28233888624396658</v>
      </c>
      <c r="M69" s="18">
        <v>55.397113039874611</v>
      </c>
      <c r="N69" s="18">
        <v>0.58434485404267633</v>
      </c>
      <c r="O69" s="18">
        <v>54.130424252244723</v>
      </c>
      <c r="P69" s="18">
        <v>1.9778498465855066</v>
      </c>
      <c r="Q69" s="18" t="s">
        <v>857</v>
      </c>
      <c r="R69" s="18" t="s">
        <v>857</v>
      </c>
      <c r="S69" s="27">
        <v>55.392000000000003</v>
      </c>
      <c r="T69" s="27">
        <v>0.58399999999999996</v>
      </c>
      <c r="U69" s="28"/>
      <c r="V69" s="28">
        <v>-2.38</v>
      </c>
      <c r="W69" s="20" t="str">
        <f t="shared" si="1"/>
        <v>rev discord.</v>
      </c>
      <c r="Y69" s="21" t="s">
        <v>873</v>
      </c>
    </row>
    <row r="70" spans="1:25" x14ac:dyDescent="0.25">
      <c r="A70" s="18" t="s">
        <v>554</v>
      </c>
      <c r="B70" s="22">
        <v>681.37331203685414</v>
      </c>
      <c r="C70" s="22">
        <f t="shared" si="0"/>
        <v>689.54226817997176</v>
      </c>
      <c r="D70" s="18">
        <v>65493.92334600749</v>
      </c>
      <c r="E70" s="23">
        <v>19.601369565873394</v>
      </c>
      <c r="F70" s="18">
        <v>11.431584181097</v>
      </c>
      <c r="G70" s="18">
        <v>1.1206139486746305</v>
      </c>
      <c r="H70" s="18">
        <v>0.4848748175230338</v>
      </c>
      <c r="I70" s="18">
        <v>4.7774263604080733</v>
      </c>
      <c r="J70" s="18">
        <v>4.0314920589624326E-2</v>
      </c>
      <c r="K70" s="18">
        <v>4.6440981563278179</v>
      </c>
      <c r="L70" s="18">
        <v>0.97209204412124783</v>
      </c>
      <c r="M70" s="18">
        <v>254.78469347537458</v>
      </c>
      <c r="N70" s="18">
        <v>11.601684367969241</v>
      </c>
      <c r="O70" s="18">
        <v>401.41186042250376</v>
      </c>
      <c r="P70" s="18">
        <v>15.841596041983877</v>
      </c>
      <c r="Q70" s="18">
        <v>1365.5491393612363</v>
      </c>
      <c r="R70" s="18">
        <v>21.582405611523313</v>
      </c>
      <c r="S70" s="27">
        <v>57.223999999999997</v>
      </c>
      <c r="T70" s="27">
        <v>5.8259999999999996</v>
      </c>
      <c r="U70" s="28"/>
      <c r="V70" s="28">
        <v>163</v>
      </c>
      <c r="W70" s="20" t="str">
        <f t="shared" si="1"/>
        <v>discord.</v>
      </c>
      <c r="Y70" s="21" t="s">
        <v>873</v>
      </c>
    </row>
    <row r="71" spans="1:25" x14ac:dyDescent="0.25">
      <c r="A71" s="18" t="s">
        <v>478</v>
      </c>
      <c r="B71" s="22">
        <v>1120.3654657571492</v>
      </c>
      <c r="C71" s="22">
        <f t="shared" si="0"/>
        <v>1233.3774637269935</v>
      </c>
      <c r="D71" s="18">
        <v>58487.496359467441</v>
      </c>
      <c r="E71" s="23">
        <v>2.3297162175929675</v>
      </c>
      <c r="F71" s="18">
        <v>19.624312903163521</v>
      </c>
      <c r="G71" s="18">
        <v>1.1647825831051504</v>
      </c>
      <c r="H71" s="18">
        <v>6.6151313603850737E-2</v>
      </c>
      <c r="I71" s="18">
        <v>1.7634088736877493</v>
      </c>
      <c r="J71" s="18">
        <v>9.4793620370129412E-3</v>
      </c>
      <c r="K71" s="18">
        <v>1.3238770098389561</v>
      </c>
      <c r="L71" s="18">
        <v>0.75074875123565787</v>
      </c>
      <c r="M71" s="18">
        <v>60.820079383671931</v>
      </c>
      <c r="N71" s="18">
        <v>0.80139663352212054</v>
      </c>
      <c r="O71" s="18">
        <v>65.04062637940352</v>
      </c>
      <c r="P71" s="18">
        <v>1.1109710247290785</v>
      </c>
      <c r="Q71" s="18">
        <v>223.20111270559505</v>
      </c>
      <c r="R71" s="18">
        <v>26.915265474470303</v>
      </c>
      <c r="S71" s="27">
        <v>60.594000000000001</v>
      </c>
      <c r="T71" s="27">
        <v>0.80200000000000005</v>
      </c>
      <c r="U71" s="28"/>
      <c r="V71" s="28">
        <v>6.94</v>
      </c>
      <c r="W71" s="20" t="str">
        <f t="shared" si="1"/>
        <v>discord.</v>
      </c>
    </row>
    <row r="72" spans="1:25" x14ac:dyDescent="0.25">
      <c r="A72" s="18" t="s">
        <v>509</v>
      </c>
      <c r="B72" s="22">
        <v>665.09328582381124</v>
      </c>
      <c r="C72" s="22">
        <f t="shared" si="0"/>
        <v>704.7146155998023</v>
      </c>
      <c r="D72" s="18">
        <v>39561.130719254688</v>
      </c>
      <c r="E72" s="23">
        <v>3.9447672012085113</v>
      </c>
      <c r="F72" s="18">
        <v>20.196671480760926</v>
      </c>
      <c r="G72" s="18">
        <v>1.478897553430051</v>
      </c>
      <c r="H72" s="18">
        <v>6.4248192684516481E-2</v>
      </c>
      <c r="I72" s="18">
        <v>2.2832273949318713</v>
      </c>
      <c r="J72" s="18">
        <v>9.5058340956304561E-3</v>
      </c>
      <c r="K72" s="18">
        <v>1.7156957134029567</v>
      </c>
      <c r="L72" s="18">
        <v>0.75143444635051371</v>
      </c>
      <c r="M72" s="18">
        <v>60.989124559869822</v>
      </c>
      <c r="N72" s="18">
        <v>1.0414534731698275</v>
      </c>
      <c r="O72" s="18">
        <v>63.226509132273385</v>
      </c>
      <c r="P72" s="18">
        <v>1.3995787711164596</v>
      </c>
      <c r="Q72" s="18">
        <v>148.75340504075098</v>
      </c>
      <c r="R72" s="18">
        <v>35.305225978595011</v>
      </c>
      <c r="S72" s="27">
        <v>60.954999999999998</v>
      </c>
      <c r="T72" s="27">
        <v>1.0429999999999999</v>
      </c>
      <c r="U72" s="28"/>
      <c r="V72" s="28">
        <v>3.72</v>
      </c>
      <c r="W72" s="20" t="str">
        <f t="shared" si="1"/>
        <v>discord.</v>
      </c>
    </row>
    <row r="73" spans="1:25" x14ac:dyDescent="0.25">
      <c r="A73" s="18" t="s">
        <v>407</v>
      </c>
      <c r="B73" s="22">
        <v>1476.7091786999388</v>
      </c>
      <c r="C73" s="22">
        <f t="shared" si="0"/>
        <v>1494.5426050943786</v>
      </c>
      <c r="D73" s="18">
        <v>40058.609229406997</v>
      </c>
      <c r="E73" s="23">
        <v>19.459337163759209</v>
      </c>
      <c r="F73" s="18">
        <v>20.236863048951069</v>
      </c>
      <c r="G73" s="18">
        <v>1.2129733079398841</v>
      </c>
      <c r="H73" s="18">
        <v>6.484386371666355E-2</v>
      </c>
      <c r="I73" s="18">
        <v>1.7201636309459714</v>
      </c>
      <c r="J73" s="18">
        <v>9.6039953740496477E-3</v>
      </c>
      <c r="K73" s="18">
        <v>1.2193120123164549</v>
      </c>
      <c r="L73" s="18">
        <v>0.70883489825088197</v>
      </c>
      <c r="M73" s="18">
        <v>61.615923804367135</v>
      </c>
      <c r="N73" s="18">
        <v>0.74771129543152171</v>
      </c>
      <c r="O73" s="18">
        <v>63.794670837936486</v>
      </c>
      <c r="P73" s="18">
        <v>1.0636109079211664</v>
      </c>
      <c r="Q73" s="18">
        <v>146.33919180332148</v>
      </c>
      <c r="R73" s="18">
        <v>28.446760064206167</v>
      </c>
      <c r="S73" s="27">
        <v>61.593000000000004</v>
      </c>
      <c r="T73" s="27">
        <v>0.748</v>
      </c>
      <c r="U73" s="28"/>
      <c r="V73" s="28">
        <v>3.58</v>
      </c>
      <c r="W73" s="20" t="str">
        <f t="shared" si="1"/>
        <v>concordant</v>
      </c>
      <c r="Y73" s="21" t="s">
        <v>873</v>
      </c>
    </row>
    <row r="74" spans="1:25" x14ac:dyDescent="0.25">
      <c r="A74" s="18" t="s">
        <v>409</v>
      </c>
      <c r="B74" s="22">
        <v>573.22579045671466</v>
      </c>
      <c r="C74" s="22">
        <f t="shared" si="0"/>
        <v>607.858557516573</v>
      </c>
      <c r="D74" s="18">
        <v>35614.493959914893</v>
      </c>
      <c r="E74" s="23">
        <v>3.8896129935128214</v>
      </c>
      <c r="F74" s="18">
        <v>20.826804842886531</v>
      </c>
      <c r="G74" s="18">
        <v>1.6657353378921</v>
      </c>
      <c r="H74" s="18">
        <v>6.3027939108477954E-2</v>
      </c>
      <c r="I74" s="18">
        <v>2.128871137645036</v>
      </c>
      <c r="J74" s="18">
        <v>9.6338274336231228E-3</v>
      </c>
      <c r="K74" s="18">
        <v>1.3071129886837962</v>
      </c>
      <c r="L74" s="18">
        <v>0.61399347549505912</v>
      </c>
      <c r="M74" s="18">
        <v>61.806401428902639</v>
      </c>
      <c r="N74" s="18">
        <v>0.80401899234604102</v>
      </c>
      <c r="O74" s="18">
        <v>62.061615756030257</v>
      </c>
      <c r="P74" s="18">
        <v>1.2816455771311226</v>
      </c>
      <c r="Q74" s="18">
        <v>71.930492196993598</v>
      </c>
      <c r="R74" s="18">
        <v>39.949630532457675</v>
      </c>
      <c r="S74" s="27">
        <v>61.81</v>
      </c>
      <c r="T74" s="27">
        <v>0.80400000000000005</v>
      </c>
      <c r="U74" s="28"/>
      <c r="V74" s="28">
        <v>0.42499999999999999</v>
      </c>
      <c r="W74" s="20" t="str">
        <f t="shared" si="1"/>
        <v>concordant</v>
      </c>
    </row>
    <row r="75" spans="1:25" x14ac:dyDescent="0.25">
      <c r="A75" s="18" t="s">
        <v>400</v>
      </c>
      <c r="B75" s="22">
        <v>944.93175279450918</v>
      </c>
      <c r="C75" s="22">
        <f t="shared" si="0"/>
        <v>975.24425761906855</v>
      </c>
      <c r="D75" s="18">
        <v>43822.318266613038</v>
      </c>
      <c r="E75" s="23">
        <v>7.3256553093163159</v>
      </c>
      <c r="F75" s="18">
        <v>20.696403305093902</v>
      </c>
      <c r="G75" s="18">
        <v>1.1173878648025488</v>
      </c>
      <c r="H75" s="18">
        <v>7.0859766733086083E-2</v>
      </c>
      <c r="I75" s="18">
        <v>1.5649105305888109</v>
      </c>
      <c r="J75" s="18">
        <v>1.0748797947883018E-2</v>
      </c>
      <c r="K75" s="18">
        <v>1.0905155921880645</v>
      </c>
      <c r="L75" s="18">
        <v>0.69685491334622729</v>
      </c>
      <c r="M75" s="18">
        <v>68.921452187233754</v>
      </c>
      <c r="N75" s="18">
        <v>0.74759562756964471</v>
      </c>
      <c r="O75" s="18">
        <v>69.514998360654289</v>
      </c>
      <c r="P75" s="18">
        <v>1.0514453273262134</v>
      </c>
      <c r="Q75" s="18">
        <v>89.98420288217649</v>
      </c>
      <c r="R75" s="18">
        <v>26.579161562337308</v>
      </c>
      <c r="S75" s="27">
        <v>68.933000000000007</v>
      </c>
      <c r="T75" s="27">
        <v>0.748</v>
      </c>
      <c r="U75" s="28"/>
      <c r="V75" s="28">
        <v>0.88700000000000001</v>
      </c>
      <c r="W75" s="20" t="str">
        <f t="shared" si="1"/>
        <v>concordant</v>
      </c>
    </row>
    <row r="76" spans="1:25" x14ac:dyDescent="0.25">
      <c r="A76" s="18" t="s">
        <v>476</v>
      </c>
      <c r="B76" s="22">
        <v>139.01987460930374</v>
      </c>
      <c r="C76" s="22">
        <f t="shared" si="0"/>
        <v>152.70216131163141</v>
      </c>
      <c r="D76" s="18">
        <v>4856.5874388715538</v>
      </c>
      <c r="E76" s="23">
        <v>2.3877346852868153</v>
      </c>
      <c r="F76" s="18">
        <v>18.77323737909261</v>
      </c>
      <c r="G76" s="18">
        <v>3.6924490443067759</v>
      </c>
      <c r="H76" s="18">
        <v>7.7067266575833002E-2</v>
      </c>
      <c r="I76" s="18">
        <v>4.2151769048518242</v>
      </c>
      <c r="J76" s="18">
        <v>1.1178147481535436E-2</v>
      </c>
      <c r="K76" s="18">
        <v>1.4798018759239449</v>
      </c>
      <c r="L76" s="18">
        <v>0.35106518879922671</v>
      </c>
      <c r="M76" s="18">
        <v>71.659201907297415</v>
      </c>
      <c r="N76" s="18">
        <v>1.0545421488107891</v>
      </c>
      <c r="O76" s="18">
        <v>75.383919970602875</v>
      </c>
      <c r="P76" s="18">
        <v>3.0624863527890938</v>
      </c>
      <c r="Q76" s="18">
        <v>195.16963732554822</v>
      </c>
      <c r="R76" s="18">
        <v>91.767253017249885</v>
      </c>
      <c r="S76" s="27">
        <v>71.647999999999996</v>
      </c>
      <c r="T76" s="27">
        <v>1.0549999999999999</v>
      </c>
      <c r="U76" s="28"/>
      <c r="V76" s="28">
        <v>5.25</v>
      </c>
      <c r="W76" s="20" t="str">
        <f t="shared" si="1"/>
        <v>discord.</v>
      </c>
    </row>
    <row r="77" spans="1:25" x14ac:dyDescent="0.25">
      <c r="A77" s="18" t="s">
        <v>342</v>
      </c>
      <c r="B77" s="22">
        <v>693.09398091727167</v>
      </c>
      <c r="C77" s="22">
        <f t="shared" si="0"/>
        <v>735.51667830938607</v>
      </c>
      <c r="D77" s="18">
        <v>11822.609537039923</v>
      </c>
      <c r="E77" s="23">
        <v>3.8393854122494955</v>
      </c>
      <c r="F77" s="18">
        <v>19.809889091567491</v>
      </c>
      <c r="G77" s="18">
        <v>1.4693924087648511</v>
      </c>
      <c r="H77" s="18">
        <v>7.6148935618307517E-2</v>
      </c>
      <c r="I77" s="18">
        <v>1.9946184054892435</v>
      </c>
      <c r="J77" s="18">
        <v>1.1221943068325361E-2</v>
      </c>
      <c r="K77" s="18">
        <v>1.3461911857500894</v>
      </c>
      <c r="L77" s="18">
        <v>0.67491164327238484</v>
      </c>
      <c r="M77" s="18">
        <v>71.938399374861234</v>
      </c>
      <c r="N77" s="18">
        <v>0.96304488171290359</v>
      </c>
      <c r="O77" s="18">
        <v>74.517813030539003</v>
      </c>
      <c r="P77" s="18">
        <v>1.4331164404292949</v>
      </c>
      <c r="Q77" s="18">
        <v>158.0506728377454</v>
      </c>
      <c r="R77" s="18">
        <v>34.467248895945325</v>
      </c>
      <c r="S77" s="27">
        <v>71.924000000000007</v>
      </c>
      <c r="T77" s="27">
        <v>0.96399999999999997</v>
      </c>
      <c r="U77" s="28"/>
      <c r="V77" s="28">
        <v>3.65</v>
      </c>
      <c r="W77" s="20" t="str">
        <f t="shared" si="1"/>
        <v>concordant</v>
      </c>
    </row>
    <row r="78" spans="1:25" x14ac:dyDescent="0.25">
      <c r="A78" s="18" t="s">
        <v>517</v>
      </c>
      <c r="B78" s="22">
        <v>1185.1423023894338</v>
      </c>
      <c r="C78" s="22">
        <f t="shared" si="0"/>
        <v>1260.6224700174344</v>
      </c>
      <c r="D78" s="18">
        <v>26776.60960104363</v>
      </c>
      <c r="E78" s="23">
        <v>3.6898227682022195</v>
      </c>
      <c r="F78" s="18">
        <v>20.228310107108754</v>
      </c>
      <c r="G78" s="18">
        <v>1.0322048853853014</v>
      </c>
      <c r="H78" s="18">
        <v>7.5581031162103657E-2</v>
      </c>
      <c r="I78" s="18">
        <v>1.5408865471479707</v>
      </c>
      <c r="J78" s="18">
        <v>1.1284804224025832E-2</v>
      </c>
      <c r="K78" s="18">
        <v>1.1066964163427233</v>
      </c>
      <c r="L78" s="18">
        <v>0.7182205713919102</v>
      </c>
      <c r="M78" s="18">
        <v>72.339118973235685</v>
      </c>
      <c r="N78" s="18">
        <v>0.79609933090107177</v>
      </c>
      <c r="O78" s="18">
        <v>73.981834461675504</v>
      </c>
      <c r="P78" s="18">
        <v>1.0994371870341197</v>
      </c>
      <c r="Q78" s="18">
        <v>127.41569389728346</v>
      </c>
      <c r="R78" s="18">
        <v>25.240567338006578</v>
      </c>
      <c r="S78" s="27">
        <v>72.350999999999999</v>
      </c>
      <c r="T78" s="27">
        <v>0.79700000000000004</v>
      </c>
      <c r="U78" s="28"/>
      <c r="V78" s="28">
        <v>2.33</v>
      </c>
      <c r="W78" s="20" t="str">
        <f t="shared" si="1"/>
        <v>concordant</v>
      </c>
    </row>
    <row r="79" spans="1:25" x14ac:dyDescent="0.25">
      <c r="A79" s="18" t="s">
        <v>437</v>
      </c>
      <c r="B79" s="22">
        <v>298.39702819914538</v>
      </c>
      <c r="C79" s="22">
        <f t="shared" si="0"/>
        <v>330.96094231099619</v>
      </c>
      <c r="D79" s="18">
        <v>4376.016745962992</v>
      </c>
      <c r="E79" s="23">
        <v>2.1534051891286503</v>
      </c>
      <c r="F79" s="18">
        <v>20.128054926380262</v>
      </c>
      <c r="G79" s="18">
        <v>2.1190929327983743</v>
      </c>
      <c r="H79" s="18">
        <v>7.3264874286123424E-2</v>
      </c>
      <c r="I79" s="18">
        <v>2.3477960363405725</v>
      </c>
      <c r="J79" s="18">
        <v>1.1491346447959461E-2</v>
      </c>
      <c r="K79" s="18">
        <v>0.99891910414903529</v>
      </c>
      <c r="L79" s="18">
        <v>0.42547099010611517</v>
      </c>
      <c r="M79" s="18">
        <v>73.655583699948878</v>
      </c>
      <c r="N79" s="18">
        <v>0.73157233337992267</v>
      </c>
      <c r="O79" s="18">
        <v>71.792950330571998</v>
      </c>
      <c r="P79" s="18">
        <v>1.627344649649956</v>
      </c>
      <c r="Q79" s="18">
        <v>10.16678997128794</v>
      </c>
      <c r="R79" s="18" t="s">
        <v>857</v>
      </c>
      <c r="S79" s="27">
        <v>73.63</v>
      </c>
      <c r="T79" s="27">
        <v>0.73099999999999998</v>
      </c>
      <c r="U79" s="28"/>
      <c r="V79" s="28">
        <v>-2.65</v>
      </c>
      <c r="W79" s="20" t="str">
        <f t="shared" si="1"/>
        <v>rev discord.</v>
      </c>
    </row>
    <row r="80" spans="1:25" x14ac:dyDescent="0.25">
      <c r="A80" s="18" t="s">
        <v>385</v>
      </c>
      <c r="B80" s="22">
        <v>442.01964007012248</v>
      </c>
      <c r="C80" s="22">
        <f t="shared" si="0"/>
        <v>449.46919225363496</v>
      </c>
      <c r="D80" s="18">
        <v>74689.771130927897</v>
      </c>
      <c r="E80" s="23">
        <v>13.943739550731134</v>
      </c>
      <c r="F80" s="18">
        <v>20.017094001227097</v>
      </c>
      <c r="G80" s="18">
        <v>1.4092892216350885</v>
      </c>
      <c r="H80" s="18">
        <v>7.9546166182198119E-2</v>
      </c>
      <c r="I80" s="18">
        <v>1.9827602717818558</v>
      </c>
      <c r="J80" s="18">
        <v>1.1607323346585131E-2</v>
      </c>
      <c r="K80" s="18">
        <v>1.3904460535712519</v>
      </c>
      <c r="L80" s="18">
        <v>0.70126786044673661</v>
      </c>
      <c r="M80" s="18">
        <v>74.394682722729101</v>
      </c>
      <c r="N80" s="18">
        <v>1.0284719964789772</v>
      </c>
      <c r="O80" s="18">
        <v>77.718166545635412</v>
      </c>
      <c r="P80" s="18">
        <v>1.4834689543241737</v>
      </c>
      <c r="Q80" s="18">
        <v>181.12319153607416</v>
      </c>
      <c r="R80" s="18">
        <v>32.955236684439072</v>
      </c>
      <c r="S80" s="27">
        <v>74.347999999999999</v>
      </c>
      <c r="T80" s="27">
        <v>1.03</v>
      </c>
      <c r="U80" s="28"/>
      <c r="V80" s="28">
        <v>4.54</v>
      </c>
      <c r="W80" s="20" t="str">
        <f t="shared" si="1"/>
        <v>discord.</v>
      </c>
      <c r="Y80" s="21" t="s">
        <v>873</v>
      </c>
    </row>
    <row r="81" spans="1:25" x14ac:dyDescent="0.25">
      <c r="A81" s="18" t="s">
        <v>586</v>
      </c>
      <c r="B81" s="22">
        <v>454.96101306836039</v>
      </c>
      <c r="C81" s="22">
        <f t="shared" si="0"/>
        <v>532.52840303917947</v>
      </c>
      <c r="D81" s="18">
        <v>896534.55930359359</v>
      </c>
      <c r="E81" s="23">
        <v>1.3783606501557746</v>
      </c>
      <c r="F81" s="18">
        <v>20.236803144999254</v>
      </c>
      <c r="G81" s="18">
        <v>1.7435751287900163</v>
      </c>
      <c r="H81" s="18">
        <v>7.962169418476453E-2</v>
      </c>
      <c r="I81" s="18">
        <v>2.1595299330471365</v>
      </c>
      <c r="J81" s="18">
        <v>1.1713518617817309E-2</v>
      </c>
      <c r="K81" s="18">
        <v>1.2741723760185864</v>
      </c>
      <c r="L81" s="18">
        <v>0.59002302145481522</v>
      </c>
      <c r="M81" s="18">
        <v>75.071370956224641</v>
      </c>
      <c r="N81" s="18">
        <v>0.95099057559412614</v>
      </c>
      <c r="O81" s="18">
        <v>77.789203036397637</v>
      </c>
      <c r="P81" s="18">
        <v>1.6171463227005276</v>
      </c>
      <c r="Q81" s="18">
        <v>162.10300536909457</v>
      </c>
      <c r="R81" s="18">
        <v>40.775277442706212</v>
      </c>
      <c r="S81" s="27">
        <v>75.063000000000002</v>
      </c>
      <c r="T81" s="27">
        <v>0.95199999999999996</v>
      </c>
      <c r="U81" s="28"/>
      <c r="V81" s="28">
        <v>3.69</v>
      </c>
      <c r="W81" s="20" t="str">
        <f t="shared" si="1"/>
        <v>discord.</v>
      </c>
    </row>
    <row r="82" spans="1:25" x14ac:dyDescent="0.25">
      <c r="A82" s="18" t="s">
        <v>287</v>
      </c>
      <c r="B82" s="22">
        <v>621.76936167937083</v>
      </c>
      <c r="C82" s="22">
        <f t="shared" si="0"/>
        <v>682.51665973548586</v>
      </c>
      <c r="D82" s="18">
        <v>22162.539698118835</v>
      </c>
      <c r="E82" s="23">
        <v>2.4053053332459067</v>
      </c>
      <c r="F82" s="18">
        <v>20.420862694684192</v>
      </c>
      <c r="G82" s="18">
        <v>1.4528517643606358</v>
      </c>
      <c r="H82" s="18">
        <v>7.95764839851692E-2</v>
      </c>
      <c r="I82" s="18">
        <v>2.0106389444483117</v>
      </c>
      <c r="J82" s="18">
        <v>1.1981635002710721E-2</v>
      </c>
      <c r="K82" s="18">
        <v>1.380113787628775</v>
      </c>
      <c r="L82" s="18">
        <v>0.6864055784055535</v>
      </c>
      <c r="M82" s="18">
        <v>76.779522772523791</v>
      </c>
      <c r="N82" s="18">
        <v>1.0533593589998063</v>
      </c>
      <c r="O82" s="18">
        <v>77.746682001529862</v>
      </c>
      <c r="P82" s="18">
        <v>1.5048584435390637</v>
      </c>
      <c r="Q82" s="18">
        <v>107.59997168826825</v>
      </c>
      <c r="R82" s="18">
        <v>34.543196338661069</v>
      </c>
      <c r="S82" s="27">
        <v>76.796000000000006</v>
      </c>
      <c r="T82" s="27">
        <v>1.054</v>
      </c>
      <c r="U82" s="28"/>
      <c r="V82" s="28">
        <v>1.3</v>
      </c>
      <c r="W82" s="20" t="str">
        <f t="shared" si="1"/>
        <v>concordant</v>
      </c>
    </row>
    <row r="83" spans="1:25" x14ac:dyDescent="0.25">
      <c r="A83" s="18" t="s">
        <v>367</v>
      </c>
      <c r="B83" s="22">
        <v>714.87812919578971</v>
      </c>
      <c r="C83" s="22">
        <f t="shared" si="0"/>
        <v>725.13698578128549</v>
      </c>
      <c r="D83" s="18">
        <v>62746.688685963236</v>
      </c>
      <c r="E83" s="23">
        <v>16.375739241596261</v>
      </c>
      <c r="F83" s="18">
        <v>20.017390798272103</v>
      </c>
      <c r="G83" s="18">
        <v>1.3219067533520579</v>
      </c>
      <c r="H83" s="18">
        <v>8.2800714366357608E-2</v>
      </c>
      <c r="I83" s="18">
        <v>1.8196120870651977</v>
      </c>
      <c r="J83" s="18">
        <v>1.210339220984513E-2</v>
      </c>
      <c r="K83" s="18">
        <v>1.2497718597118801</v>
      </c>
      <c r="L83" s="18">
        <v>0.68683422614959799</v>
      </c>
      <c r="M83" s="18">
        <v>77.555080495879778</v>
      </c>
      <c r="N83" s="18">
        <v>0.96345442737452913</v>
      </c>
      <c r="O83" s="18">
        <v>80.774674821227393</v>
      </c>
      <c r="P83" s="18">
        <v>1.4128451143189764</v>
      </c>
      <c r="Q83" s="18">
        <v>177.04156203322094</v>
      </c>
      <c r="R83" s="18">
        <v>30.842141695996133</v>
      </c>
      <c r="S83" s="27">
        <v>77.525999999999996</v>
      </c>
      <c r="T83" s="27">
        <v>0.96499999999999997</v>
      </c>
      <c r="U83" s="28"/>
      <c r="V83" s="28">
        <v>4.2300000000000004</v>
      </c>
      <c r="W83" s="20" t="str">
        <f t="shared" si="1"/>
        <v>discord.</v>
      </c>
      <c r="Y83" s="21" t="s">
        <v>873</v>
      </c>
    </row>
    <row r="84" spans="1:25" x14ac:dyDescent="0.25">
      <c r="A84" s="18" t="s">
        <v>525</v>
      </c>
      <c r="B84" s="22">
        <v>250.91518689760153</v>
      </c>
      <c r="C84" s="22">
        <f t="shared" si="0"/>
        <v>260.55643260143802</v>
      </c>
      <c r="D84" s="18">
        <v>81202.071897753034</v>
      </c>
      <c r="E84" s="23">
        <v>6.11591808073854</v>
      </c>
      <c r="F84" s="18">
        <v>19.8899496342754</v>
      </c>
      <c r="G84" s="18">
        <v>2.3334066733679339</v>
      </c>
      <c r="H84" s="18">
        <v>8.523616257292288E-2</v>
      </c>
      <c r="I84" s="18">
        <v>2.6128918630889872</v>
      </c>
      <c r="J84" s="18">
        <v>1.2398958217376908E-2</v>
      </c>
      <c r="K84" s="18">
        <v>1.1755175903524069</v>
      </c>
      <c r="L84" s="18">
        <v>0.44989140459976734</v>
      </c>
      <c r="M84" s="18">
        <v>79.437361260669732</v>
      </c>
      <c r="N84" s="18">
        <v>0.92807024232285329</v>
      </c>
      <c r="O84" s="18">
        <v>83.055921881666123</v>
      </c>
      <c r="P84" s="18">
        <v>2.0837786734304089</v>
      </c>
      <c r="Q84" s="18">
        <v>188.36986087265359</v>
      </c>
      <c r="R84" s="18">
        <v>54.312103550863384</v>
      </c>
      <c r="S84" s="27">
        <v>79.424999999999997</v>
      </c>
      <c r="T84" s="27">
        <v>0.92800000000000005</v>
      </c>
      <c r="U84" s="28"/>
      <c r="V84" s="28">
        <v>4.6399999999999997</v>
      </c>
      <c r="W84" s="20" t="str">
        <f t="shared" si="1"/>
        <v>discord.</v>
      </c>
    </row>
    <row r="85" spans="1:25" x14ac:dyDescent="0.25">
      <c r="A85" s="18" t="s">
        <v>375</v>
      </c>
      <c r="B85" s="22">
        <v>697.57775930009745</v>
      </c>
      <c r="C85" s="22">
        <f t="shared" si="0"/>
        <v>729.95399940114271</v>
      </c>
      <c r="D85" s="18">
        <v>48646.327870792767</v>
      </c>
      <c r="E85" s="23">
        <v>5.0633048471317137</v>
      </c>
      <c r="F85" s="18">
        <v>20.24352943762689</v>
      </c>
      <c r="G85" s="18">
        <v>1.2997237523906682</v>
      </c>
      <c r="H85" s="18">
        <v>8.4519329511829486E-2</v>
      </c>
      <c r="I85" s="18">
        <v>2.0431288619250481</v>
      </c>
      <c r="J85" s="18">
        <v>1.2502516523473079E-2</v>
      </c>
      <c r="K85" s="18">
        <v>1.5717711657815701</v>
      </c>
      <c r="L85" s="18">
        <v>0.76929614919180289</v>
      </c>
      <c r="M85" s="18">
        <v>80.096731350527037</v>
      </c>
      <c r="N85" s="18">
        <v>1.2511484844761398</v>
      </c>
      <c r="O85" s="18">
        <v>82.385007420211736</v>
      </c>
      <c r="P85" s="18">
        <v>1.6167571224502595</v>
      </c>
      <c r="Q85" s="18">
        <v>149.23524449325009</v>
      </c>
      <c r="R85" s="18">
        <v>30.598625868385454</v>
      </c>
      <c r="S85" s="27">
        <v>80.108999999999995</v>
      </c>
      <c r="T85" s="27">
        <v>1.2529999999999999</v>
      </c>
      <c r="U85" s="28"/>
      <c r="V85" s="28">
        <v>2.93</v>
      </c>
      <c r="W85" s="20" t="str">
        <f t="shared" si="1"/>
        <v>concordant</v>
      </c>
    </row>
    <row r="86" spans="1:25" x14ac:dyDescent="0.25">
      <c r="A86" s="18" t="s">
        <v>423</v>
      </c>
      <c r="B86" s="22">
        <v>260.18211739422679</v>
      </c>
      <c r="C86" s="22">
        <f t="shared" si="0"/>
        <v>293.5337993244251</v>
      </c>
      <c r="D86" s="18">
        <v>6621.867179239317</v>
      </c>
      <c r="E86" s="23">
        <v>1.8332747870290023</v>
      </c>
      <c r="F86" s="18">
        <v>20.451875598613778</v>
      </c>
      <c r="G86" s="18">
        <v>2.3091188220285037</v>
      </c>
      <c r="H86" s="18">
        <v>8.2580783640656574E-2</v>
      </c>
      <c r="I86" s="18">
        <v>2.6176096958980763</v>
      </c>
      <c r="J86" s="18">
        <v>1.2860814559251321E-2</v>
      </c>
      <c r="K86" s="18">
        <v>1.0386229501096955</v>
      </c>
      <c r="L86" s="18">
        <v>0.39678297025613463</v>
      </c>
      <c r="M86" s="18">
        <v>82.377544405558382</v>
      </c>
      <c r="N86" s="18">
        <v>0.85014857162077817</v>
      </c>
      <c r="O86" s="18">
        <v>80.568416540420202</v>
      </c>
      <c r="P86" s="18">
        <v>2.0274682619109967</v>
      </c>
      <c r="Q86" s="18">
        <v>27.272325471905351</v>
      </c>
      <c r="R86" s="18" t="s">
        <v>857</v>
      </c>
      <c r="S86" s="27">
        <v>82.356999999999999</v>
      </c>
      <c r="T86" s="27">
        <v>0.85</v>
      </c>
      <c r="U86" s="28"/>
      <c r="V86" s="28">
        <v>-2.31</v>
      </c>
      <c r="W86" s="20" t="str">
        <f t="shared" si="1"/>
        <v>rev discord.</v>
      </c>
    </row>
    <row r="87" spans="1:25" x14ac:dyDescent="0.25">
      <c r="A87" s="18" t="s">
        <v>491</v>
      </c>
      <c r="B87" s="22">
        <v>337.59674222101626</v>
      </c>
      <c r="C87" s="22">
        <f t="shared" si="0"/>
        <v>364.11084743120466</v>
      </c>
      <c r="D87" s="18">
        <v>8976.516334635955</v>
      </c>
      <c r="E87" s="23">
        <v>2.9921897719351702</v>
      </c>
      <c r="F87" s="18">
        <v>19.1349928839259</v>
      </c>
      <c r="G87" s="18">
        <v>1.5568764279577716</v>
      </c>
      <c r="H87" s="18">
        <v>8.9891926420642948E-2</v>
      </c>
      <c r="I87" s="18">
        <v>2.2282684899019962</v>
      </c>
      <c r="J87" s="18">
        <v>1.28798791609E-2</v>
      </c>
      <c r="K87" s="18">
        <v>1.3701373263105459</v>
      </c>
      <c r="L87" s="18">
        <v>0.6148887948286732</v>
      </c>
      <c r="M87" s="18">
        <v>82.498881078933238</v>
      </c>
      <c r="N87" s="18">
        <v>1.1231458384504904</v>
      </c>
      <c r="O87" s="18">
        <v>87.402692036913621</v>
      </c>
      <c r="P87" s="18">
        <v>1.866101108293897</v>
      </c>
      <c r="Q87" s="18">
        <v>223.46473610192987</v>
      </c>
      <c r="R87" s="18">
        <v>40.645704619801506</v>
      </c>
      <c r="S87" s="27">
        <v>82.423000000000002</v>
      </c>
      <c r="T87" s="27">
        <v>1.1240000000000001</v>
      </c>
      <c r="U87" s="28"/>
      <c r="V87" s="28">
        <v>6.02</v>
      </c>
      <c r="W87" s="20" t="str">
        <f t="shared" si="1"/>
        <v>discord.</v>
      </c>
    </row>
    <row r="88" spans="1:25" x14ac:dyDescent="0.25">
      <c r="A88" s="18" t="s">
        <v>557</v>
      </c>
      <c r="B88" s="22">
        <v>1190.2613738137052</v>
      </c>
      <c r="C88" s="22">
        <f t="shared" si="0"/>
        <v>1280.7002276534365</v>
      </c>
      <c r="D88" s="18">
        <v>33006.886263868379</v>
      </c>
      <c r="E88" s="23">
        <v>3.092823614747521</v>
      </c>
      <c r="F88" s="18">
        <v>20.152417652020901</v>
      </c>
      <c r="G88" s="18">
        <v>1.2818890852909708</v>
      </c>
      <c r="H88" s="18">
        <v>8.8386917160774375E-2</v>
      </c>
      <c r="I88" s="18">
        <v>1.9507037602613151</v>
      </c>
      <c r="J88" s="18">
        <v>1.3061253043217643E-2</v>
      </c>
      <c r="K88" s="18">
        <v>1.3985569887082008</v>
      </c>
      <c r="L88" s="18">
        <v>0.71694996298200131</v>
      </c>
      <c r="M88" s="18">
        <v>83.653121102767912</v>
      </c>
      <c r="N88" s="18">
        <v>1.1623783606074412</v>
      </c>
      <c r="O88" s="18">
        <v>85.999601569288416</v>
      </c>
      <c r="P88" s="18">
        <v>1.6085192728831146</v>
      </c>
      <c r="Q88" s="18">
        <v>151.63836378245614</v>
      </c>
      <c r="R88" s="18">
        <v>31.841579752271151</v>
      </c>
      <c r="S88" s="27">
        <v>83.667000000000002</v>
      </c>
      <c r="T88" s="27">
        <v>1.1639999999999999</v>
      </c>
      <c r="U88" s="28"/>
      <c r="V88" s="28">
        <v>2.88</v>
      </c>
      <c r="W88" s="20" t="str">
        <f t="shared" si="1"/>
        <v>concordant</v>
      </c>
    </row>
    <row r="89" spans="1:25" x14ac:dyDescent="0.25">
      <c r="A89" s="18" t="s">
        <v>343</v>
      </c>
      <c r="B89" s="22">
        <v>799.78503354982649</v>
      </c>
      <c r="C89" s="22">
        <f t="shared" si="0"/>
        <v>803.86558862446077</v>
      </c>
      <c r="D89" s="18">
        <v>162151.4465759267</v>
      </c>
      <c r="E89" s="23">
        <v>46.059783398721379</v>
      </c>
      <c r="F89" s="18">
        <v>19.997629981317044</v>
      </c>
      <c r="G89" s="18">
        <v>1.3272556225028991</v>
      </c>
      <c r="H89" s="18">
        <v>8.9819650198699655E-2</v>
      </c>
      <c r="I89" s="18">
        <v>1.8655459576666276</v>
      </c>
      <c r="J89" s="18">
        <v>1.3075514385947831E-2</v>
      </c>
      <c r="K89" s="18">
        <v>1.3109657151382283</v>
      </c>
      <c r="L89" s="18">
        <v>0.70272496356934977</v>
      </c>
      <c r="M89" s="18">
        <v>83.743869687474074</v>
      </c>
      <c r="N89" s="18">
        <v>1.0907532300613454</v>
      </c>
      <c r="O89" s="18">
        <v>87.335354640783919</v>
      </c>
      <c r="P89" s="18">
        <v>1.561179825477069</v>
      </c>
      <c r="Q89" s="18">
        <v>186.62188867388434</v>
      </c>
      <c r="R89" s="18">
        <v>30.909235243625488</v>
      </c>
      <c r="S89" s="27">
        <v>83.712000000000003</v>
      </c>
      <c r="T89" s="27">
        <v>1.0920000000000001</v>
      </c>
      <c r="U89" s="28"/>
      <c r="V89" s="28">
        <v>4.38</v>
      </c>
      <c r="W89" s="20" t="str">
        <f t="shared" si="1"/>
        <v>discord.</v>
      </c>
      <c r="Y89" s="21" t="s">
        <v>873</v>
      </c>
    </row>
    <row r="90" spans="1:25" x14ac:dyDescent="0.25">
      <c r="A90" s="18" t="s">
        <v>524</v>
      </c>
      <c r="B90" s="22">
        <v>263.41821937257293</v>
      </c>
      <c r="C90" s="22">
        <f t="shared" ref="C90:C153" si="2">B90+((B90/E90)*0.235)</f>
        <v>287.26544685860739</v>
      </c>
      <c r="D90" s="18">
        <v>20074.575431288918</v>
      </c>
      <c r="E90" s="23">
        <v>2.5958271916014888</v>
      </c>
      <c r="F90" s="18">
        <v>19.974863443174506</v>
      </c>
      <c r="G90" s="18">
        <v>1.9772533063840243</v>
      </c>
      <c r="H90" s="18">
        <v>8.9230541922097339E-2</v>
      </c>
      <c r="I90" s="18">
        <v>2.260282232701456</v>
      </c>
      <c r="J90" s="18">
        <v>1.3165946382985582E-2</v>
      </c>
      <c r="K90" s="18">
        <v>1.0850495776928186</v>
      </c>
      <c r="L90" s="18">
        <v>0.48005048307440074</v>
      </c>
      <c r="M90" s="18">
        <v>84.319281966706811</v>
      </c>
      <c r="N90" s="18">
        <v>0.90894852352742106</v>
      </c>
      <c r="O90" s="18">
        <v>86.786335093339261</v>
      </c>
      <c r="P90" s="18">
        <v>1.880125321227716</v>
      </c>
      <c r="Q90" s="18">
        <v>155.20896592340964</v>
      </c>
      <c r="R90" s="18">
        <v>46.442252116160802</v>
      </c>
      <c r="S90" s="27">
        <v>84.322999999999993</v>
      </c>
      <c r="T90" s="27">
        <v>0.90900000000000003</v>
      </c>
      <c r="U90" s="28"/>
      <c r="V90" s="28">
        <v>3.01</v>
      </c>
      <c r="W90" s="20" t="str">
        <f t="shared" ref="W90:W153" si="3">IF(V90&gt;3.67, "discord.", IF(V90&lt;-1.69, "rev discord.", "concordant"))</f>
        <v>concordant</v>
      </c>
    </row>
    <row r="91" spans="1:25" x14ac:dyDescent="0.25">
      <c r="A91" s="18" t="s">
        <v>503</v>
      </c>
      <c r="B91" s="22">
        <v>465.7066627409215</v>
      </c>
      <c r="C91" s="22">
        <f t="shared" si="2"/>
        <v>546.62543710736236</v>
      </c>
      <c r="D91" s="18">
        <v>10883.217722579771</v>
      </c>
      <c r="E91" s="23">
        <v>1.3524805164313591</v>
      </c>
      <c r="F91" s="18">
        <v>19.835800347249123</v>
      </c>
      <c r="G91" s="18">
        <v>1.6766351047956511</v>
      </c>
      <c r="H91" s="18">
        <v>8.9282449987404103E-2</v>
      </c>
      <c r="I91" s="18">
        <v>2.4582269346979935</v>
      </c>
      <c r="J91" s="18">
        <v>1.3199854194919116E-2</v>
      </c>
      <c r="K91" s="18">
        <v>1.151068417487948</v>
      </c>
      <c r="L91" s="18">
        <v>0.46825148697240299</v>
      </c>
      <c r="M91" s="18">
        <v>84.535021691184014</v>
      </c>
      <c r="N91" s="18">
        <v>0.96670365865797692</v>
      </c>
      <c r="O91" s="18">
        <v>86.83472275046644</v>
      </c>
      <c r="P91" s="18">
        <v>2.0458701411938378</v>
      </c>
      <c r="Q91" s="18">
        <v>150.54957534855802</v>
      </c>
      <c r="R91" s="18">
        <v>50.899155293001279</v>
      </c>
      <c r="S91" s="27">
        <v>84.539000000000001</v>
      </c>
      <c r="T91" s="27">
        <v>0.96699999999999997</v>
      </c>
      <c r="U91" s="28"/>
      <c r="V91" s="28">
        <v>2.8</v>
      </c>
      <c r="W91" s="20" t="str">
        <f t="shared" si="3"/>
        <v>concordant</v>
      </c>
    </row>
    <row r="92" spans="1:25" x14ac:dyDescent="0.25">
      <c r="A92" s="18" t="s">
        <v>401</v>
      </c>
      <c r="B92" s="22">
        <v>194.64770040630174</v>
      </c>
      <c r="C92" s="22">
        <f t="shared" si="2"/>
        <v>210.52761086656906</v>
      </c>
      <c r="D92" s="18">
        <v>12956.202111446739</v>
      </c>
      <c r="E92" s="23">
        <v>2.8805080299370203</v>
      </c>
      <c r="F92" s="18">
        <v>19.598372127641738</v>
      </c>
      <c r="G92" s="18">
        <v>2.4406361911932568</v>
      </c>
      <c r="H92" s="18">
        <v>9.0767695251149805E-2</v>
      </c>
      <c r="I92" s="18">
        <v>2.6502130691975374</v>
      </c>
      <c r="J92" s="18">
        <v>1.323087472321525E-2</v>
      </c>
      <c r="K92" s="18">
        <v>0.98521861886791995</v>
      </c>
      <c r="L92" s="18">
        <v>0.37175072084533783</v>
      </c>
      <c r="M92" s="18">
        <v>84.732384641425824</v>
      </c>
      <c r="N92" s="18">
        <v>0.82933684627147386</v>
      </c>
      <c r="O92" s="18">
        <v>88.218262580833255</v>
      </c>
      <c r="P92" s="18">
        <v>2.2392905486699206</v>
      </c>
      <c r="Q92" s="18">
        <v>183.56619338715501</v>
      </c>
      <c r="R92" s="18">
        <v>57.31272130749992</v>
      </c>
      <c r="S92" s="27">
        <v>84.727999999999994</v>
      </c>
      <c r="T92" s="27">
        <v>0.83</v>
      </c>
      <c r="U92" s="28"/>
      <c r="V92" s="28">
        <v>4.21</v>
      </c>
      <c r="W92" s="20" t="str">
        <f t="shared" si="3"/>
        <v>discord.</v>
      </c>
    </row>
    <row r="93" spans="1:25" x14ac:dyDescent="0.25">
      <c r="A93" s="18" t="s">
        <v>325</v>
      </c>
      <c r="B93" s="22">
        <v>426.5351915293744</v>
      </c>
      <c r="C93" s="22">
        <f t="shared" si="2"/>
        <v>475.15828714673256</v>
      </c>
      <c r="D93" s="18">
        <v>34347.474836772388</v>
      </c>
      <c r="E93" s="23">
        <v>2.0614847478698866</v>
      </c>
      <c r="F93" s="18">
        <v>20.23353145817396</v>
      </c>
      <c r="G93" s="18">
        <v>1.7829310740093998</v>
      </c>
      <c r="H93" s="18">
        <v>8.9529599452146905E-2</v>
      </c>
      <c r="I93" s="18">
        <v>2.095187014898964</v>
      </c>
      <c r="J93" s="18">
        <v>1.3284989416691035E-2</v>
      </c>
      <c r="K93" s="18">
        <v>1.0770109274085677</v>
      </c>
      <c r="L93" s="18">
        <v>0.51404047454947799</v>
      </c>
      <c r="M93" s="18">
        <v>85.076665911302911</v>
      </c>
      <c r="N93" s="18">
        <v>0.91026516224761878</v>
      </c>
      <c r="O93" s="18">
        <v>87.065078901895234</v>
      </c>
      <c r="P93" s="18">
        <v>1.7481582412449725</v>
      </c>
      <c r="Q93" s="18">
        <v>141.93777822975056</v>
      </c>
      <c r="R93" s="18">
        <v>42.183119964749984</v>
      </c>
      <c r="S93" s="27">
        <v>85.084999999999994</v>
      </c>
      <c r="T93" s="27">
        <v>0.91100000000000003</v>
      </c>
      <c r="U93" s="28"/>
      <c r="V93" s="28">
        <v>2.41</v>
      </c>
      <c r="W93" s="20" t="str">
        <f t="shared" si="3"/>
        <v>concordant</v>
      </c>
    </row>
    <row r="94" spans="1:25" x14ac:dyDescent="0.25">
      <c r="A94" s="18" t="s">
        <v>348</v>
      </c>
      <c r="B94" s="22">
        <v>928.49633718920757</v>
      </c>
      <c r="C94" s="22">
        <f t="shared" si="2"/>
        <v>943.38722697696141</v>
      </c>
      <c r="D94" s="18">
        <v>101675.28767140012</v>
      </c>
      <c r="E94" s="23">
        <v>14.653028955926212</v>
      </c>
      <c r="F94" s="18">
        <v>20.254186917666615</v>
      </c>
      <c r="G94" s="18">
        <v>1.0440748535171163</v>
      </c>
      <c r="H94" s="18">
        <v>9.125278634583385E-2</v>
      </c>
      <c r="I94" s="18">
        <v>1.6507988587496363</v>
      </c>
      <c r="J94" s="18">
        <v>1.3498315621084429E-2</v>
      </c>
      <c r="K94" s="18">
        <v>1.2770519271930276</v>
      </c>
      <c r="L94" s="18">
        <v>0.77359632303132575</v>
      </c>
      <c r="M94" s="18">
        <v>86.433682293939356</v>
      </c>
      <c r="N94" s="18">
        <v>1.0964360690827206</v>
      </c>
      <c r="O94" s="18">
        <v>88.669727898502529</v>
      </c>
      <c r="P94" s="18">
        <v>1.4016678601302814</v>
      </c>
      <c r="Q94" s="18">
        <v>149.26123052507737</v>
      </c>
      <c r="R94" s="18">
        <v>24.520031583925686</v>
      </c>
      <c r="S94" s="27">
        <v>86.463999999999999</v>
      </c>
      <c r="T94" s="27">
        <v>1.0980000000000001</v>
      </c>
      <c r="U94" s="28"/>
      <c r="V94" s="28">
        <v>2.66</v>
      </c>
      <c r="W94" s="20" t="str">
        <f t="shared" si="3"/>
        <v>concordant</v>
      </c>
      <c r="Y94" s="21" t="s">
        <v>873</v>
      </c>
    </row>
    <row r="95" spans="1:25" x14ac:dyDescent="0.25">
      <c r="A95" s="18" t="s">
        <v>285</v>
      </c>
      <c r="B95" s="22">
        <v>1686.3737219120733</v>
      </c>
      <c r="C95" s="22">
        <f t="shared" si="2"/>
        <v>1878.682764267603</v>
      </c>
      <c r="D95" s="18">
        <v>69223.955468259373</v>
      </c>
      <c r="E95" s="23">
        <v>2.0607342213097017</v>
      </c>
      <c r="F95" s="18">
        <v>20.66560477434799</v>
      </c>
      <c r="G95" s="18">
        <v>1.1041156854202123</v>
      </c>
      <c r="H95" s="18">
        <v>8.9617107688625477E-2</v>
      </c>
      <c r="I95" s="18">
        <v>1.7634592735420471</v>
      </c>
      <c r="J95" s="18">
        <v>1.350629030418698E-2</v>
      </c>
      <c r="K95" s="18">
        <v>1.3749597584574704</v>
      </c>
      <c r="L95" s="18">
        <v>0.77969464851646686</v>
      </c>
      <c r="M95" s="18">
        <v>86.484405523773219</v>
      </c>
      <c r="N95" s="18">
        <v>1.1811847459189337</v>
      </c>
      <c r="O95" s="18">
        <v>87.146628602149164</v>
      </c>
      <c r="P95" s="18">
        <v>1.4726944818877143</v>
      </c>
      <c r="Q95" s="18">
        <v>105.30166415132963</v>
      </c>
      <c r="R95" s="18">
        <v>26.117662824066144</v>
      </c>
      <c r="S95" s="27">
        <v>86.513999999999996</v>
      </c>
      <c r="T95" s="27">
        <v>1.181</v>
      </c>
      <c r="U95" s="28"/>
      <c r="V95" s="28">
        <v>0.79500000000000004</v>
      </c>
      <c r="W95" s="20" t="str">
        <f t="shared" si="3"/>
        <v>concordant</v>
      </c>
    </row>
    <row r="96" spans="1:25" x14ac:dyDescent="0.25">
      <c r="A96" s="18" t="s">
        <v>300</v>
      </c>
      <c r="B96" s="22">
        <v>920.22905187739821</v>
      </c>
      <c r="C96" s="22">
        <f t="shared" si="2"/>
        <v>1156.2620341314146</v>
      </c>
      <c r="D96" s="18">
        <v>739361.79316432285</v>
      </c>
      <c r="E96" s="23">
        <v>0.91620173217342282</v>
      </c>
      <c r="F96" s="18">
        <v>19.594020986824798</v>
      </c>
      <c r="G96" s="18">
        <v>1.3176626341215565</v>
      </c>
      <c r="H96" s="18">
        <v>9.5426662576228449E-2</v>
      </c>
      <c r="I96" s="18">
        <v>1.772115106618452</v>
      </c>
      <c r="J96" s="18">
        <v>1.3589302167388153E-2</v>
      </c>
      <c r="K96" s="18">
        <v>1.1849713442870153</v>
      </c>
      <c r="L96" s="18">
        <v>0.66867628398483436</v>
      </c>
      <c r="M96" s="18">
        <v>87.012381465815494</v>
      </c>
      <c r="N96" s="18">
        <v>1.0241444000329949</v>
      </c>
      <c r="O96" s="18">
        <v>92.546005548497689</v>
      </c>
      <c r="P96" s="18">
        <v>1.5675038325201172</v>
      </c>
      <c r="Q96" s="18">
        <v>237.66135842910626</v>
      </c>
      <c r="R96" s="18">
        <v>30.375735726571847</v>
      </c>
      <c r="S96" s="27">
        <v>86.888999999999996</v>
      </c>
      <c r="T96" s="27">
        <v>1.026</v>
      </c>
      <c r="U96" s="28"/>
      <c r="V96" s="28">
        <v>6.45</v>
      </c>
      <c r="W96" s="20" t="str">
        <f t="shared" si="3"/>
        <v>discord.</v>
      </c>
    </row>
    <row r="97" spans="1:25" x14ac:dyDescent="0.25">
      <c r="A97" s="18" t="s">
        <v>515</v>
      </c>
      <c r="B97" s="22">
        <v>183.02350777612131</v>
      </c>
      <c r="C97" s="22">
        <f t="shared" si="2"/>
        <v>223.00128262819484</v>
      </c>
      <c r="D97" s="18">
        <v>4933.1508004298357</v>
      </c>
      <c r="E97" s="23">
        <v>1.0758608873689643</v>
      </c>
      <c r="F97" s="18">
        <v>19.735574995399485</v>
      </c>
      <c r="G97" s="18">
        <v>2.29261118439232</v>
      </c>
      <c r="H97" s="18">
        <v>8.9611591383324099E-2</v>
      </c>
      <c r="I97" s="18">
        <v>2.9676971759334645</v>
      </c>
      <c r="J97" s="18">
        <v>1.3649860906213795E-2</v>
      </c>
      <c r="K97" s="18">
        <v>1.1271002838908843</v>
      </c>
      <c r="L97" s="18">
        <v>0.37978951930510368</v>
      </c>
      <c r="M97" s="18">
        <v>87.397522716087892</v>
      </c>
      <c r="N97" s="18">
        <v>0.97841032877585832</v>
      </c>
      <c r="O97" s="18">
        <v>87.141488101822745</v>
      </c>
      <c r="P97" s="18">
        <v>2.4782369718964148</v>
      </c>
      <c r="Q97" s="18">
        <v>80.110482552536254</v>
      </c>
      <c r="R97" s="18">
        <v>65.213774210353279</v>
      </c>
      <c r="S97" s="27">
        <v>87.396000000000001</v>
      </c>
      <c r="T97" s="27">
        <v>0.97799999999999998</v>
      </c>
      <c r="U97" s="28"/>
      <c r="V97" s="28">
        <v>-0.30599999999999999</v>
      </c>
      <c r="W97" s="20" t="str">
        <f t="shared" si="3"/>
        <v>concordant</v>
      </c>
    </row>
    <row r="98" spans="1:25" x14ac:dyDescent="0.25">
      <c r="A98" s="18" t="s">
        <v>413</v>
      </c>
      <c r="B98" s="22">
        <v>381.12266539360928</v>
      </c>
      <c r="C98" s="22">
        <f t="shared" si="2"/>
        <v>425.32874793326209</v>
      </c>
      <c r="D98" s="18">
        <v>25315.036837073625</v>
      </c>
      <c r="E98" s="23">
        <v>2.0260521001190166</v>
      </c>
      <c r="F98" s="18">
        <v>19.745561630754658</v>
      </c>
      <c r="G98" s="18">
        <v>1.6941009434373973</v>
      </c>
      <c r="H98" s="18">
        <v>9.44577120315859E-2</v>
      </c>
      <c r="I98" s="18">
        <v>1.8682956357095786</v>
      </c>
      <c r="J98" s="18">
        <v>1.3722462667903172E-2</v>
      </c>
      <c r="K98" s="18">
        <v>0.76806338742985103</v>
      </c>
      <c r="L98" s="18">
        <v>0.41110377434358308</v>
      </c>
      <c r="M98" s="18">
        <v>87.859224812893274</v>
      </c>
      <c r="N98" s="18">
        <v>0.67023678286756905</v>
      </c>
      <c r="O98" s="18">
        <v>91.647459453473445</v>
      </c>
      <c r="P98" s="18">
        <v>1.6372474490174298</v>
      </c>
      <c r="Q98" s="18">
        <v>191.44972811217363</v>
      </c>
      <c r="R98" s="18">
        <v>39.61258400220882</v>
      </c>
      <c r="S98" s="27">
        <v>87.852999999999994</v>
      </c>
      <c r="T98" s="27">
        <v>0.67</v>
      </c>
      <c r="U98" s="28"/>
      <c r="V98" s="28">
        <v>4.41</v>
      </c>
      <c r="W98" s="20" t="str">
        <f t="shared" si="3"/>
        <v>discord.</v>
      </c>
    </row>
    <row r="99" spans="1:25" x14ac:dyDescent="0.25">
      <c r="A99" s="18" t="s">
        <v>379</v>
      </c>
      <c r="B99" s="22">
        <v>1480.5538066979839</v>
      </c>
      <c r="C99" s="22">
        <f t="shared" si="2"/>
        <v>1489.6361279444166</v>
      </c>
      <c r="D99" s="18">
        <v>165007.21730964491</v>
      </c>
      <c r="E99" s="23">
        <v>38.308504525831978</v>
      </c>
      <c r="F99" s="18">
        <v>20.39836283644788</v>
      </c>
      <c r="G99" s="18">
        <v>0.99962664795877609</v>
      </c>
      <c r="H99" s="18">
        <v>9.2718133440053696E-2</v>
      </c>
      <c r="I99" s="18">
        <v>1.4615575742168043</v>
      </c>
      <c r="J99" s="18">
        <v>1.3787755998072051E-2</v>
      </c>
      <c r="K99" s="18">
        <v>1.0661402264322075</v>
      </c>
      <c r="L99" s="18">
        <v>0.72945482630303726</v>
      </c>
      <c r="M99" s="18">
        <v>88.274421585633917</v>
      </c>
      <c r="N99" s="18">
        <v>0.93471472820355217</v>
      </c>
      <c r="O99" s="18">
        <v>90.032281599564683</v>
      </c>
      <c r="P99" s="18">
        <v>1.2592228364520182</v>
      </c>
      <c r="Q99" s="18">
        <v>136.90312695360922</v>
      </c>
      <c r="R99" s="18">
        <v>23.487925516810229</v>
      </c>
      <c r="S99" s="27">
        <v>88.307000000000002</v>
      </c>
      <c r="T99" s="27">
        <v>0.93500000000000005</v>
      </c>
      <c r="U99" s="28"/>
      <c r="V99" s="28">
        <v>2.06</v>
      </c>
      <c r="W99" s="20" t="str">
        <f t="shared" si="3"/>
        <v>concordant</v>
      </c>
      <c r="Y99" s="21" t="s">
        <v>873</v>
      </c>
    </row>
    <row r="100" spans="1:25" x14ac:dyDescent="0.25">
      <c r="A100" s="18" t="s">
        <v>427</v>
      </c>
      <c r="B100" s="22">
        <v>585.17698581633613</v>
      </c>
      <c r="C100" s="22">
        <f t="shared" si="2"/>
        <v>646.09754398964333</v>
      </c>
      <c r="D100" s="18">
        <v>52305.931642589014</v>
      </c>
      <c r="E100" s="23">
        <v>2.2573101066413552</v>
      </c>
      <c r="F100" s="18">
        <v>20.275288822100478</v>
      </c>
      <c r="G100" s="18">
        <v>1.1691932257480677</v>
      </c>
      <c r="H100" s="18">
        <v>9.3541037298073448E-2</v>
      </c>
      <c r="I100" s="18">
        <v>1.703032473014755</v>
      </c>
      <c r="J100" s="18">
        <v>1.3886590278800952E-2</v>
      </c>
      <c r="K100" s="18">
        <v>1.2381621366941249</v>
      </c>
      <c r="L100" s="18">
        <v>0.72703378022046539</v>
      </c>
      <c r="M100" s="18">
        <v>88.902852586542735</v>
      </c>
      <c r="N100" s="18">
        <v>1.0932059116495907</v>
      </c>
      <c r="O100" s="18">
        <v>90.796658195474237</v>
      </c>
      <c r="P100" s="18">
        <v>1.4791773334600506</v>
      </c>
      <c r="Q100" s="18">
        <v>140.86970746289848</v>
      </c>
      <c r="R100" s="18">
        <v>27.443580405193131</v>
      </c>
      <c r="S100" s="27">
        <v>88.933999999999997</v>
      </c>
      <c r="T100" s="27">
        <v>1.0940000000000001</v>
      </c>
      <c r="U100" s="28"/>
      <c r="V100" s="28">
        <v>2.2000000000000002</v>
      </c>
      <c r="W100" s="20" t="str">
        <f t="shared" si="3"/>
        <v>concordant</v>
      </c>
    </row>
    <row r="101" spans="1:25" x14ac:dyDescent="0.25">
      <c r="A101" s="18" t="s">
        <v>519</v>
      </c>
      <c r="B101" s="22">
        <v>386.44463981976099</v>
      </c>
      <c r="C101" s="22">
        <f t="shared" si="2"/>
        <v>409.99975665836604</v>
      </c>
      <c r="D101" s="18">
        <v>7912.3329330475408</v>
      </c>
      <c r="E101" s="23">
        <v>3.8554039438601198</v>
      </c>
      <c r="F101" s="18">
        <v>20.08474798282273</v>
      </c>
      <c r="G101" s="18">
        <v>1.4313888956846852</v>
      </c>
      <c r="H101" s="18">
        <v>9.2044684299174409E-2</v>
      </c>
      <c r="I101" s="18">
        <v>1.8485946559381254</v>
      </c>
      <c r="J101" s="18">
        <v>1.3960132873964077E-2</v>
      </c>
      <c r="K101" s="18">
        <v>0.95269812913290253</v>
      </c>
      <c r="L101" s="18">
        <v>0.51536345519154758</v>
      </c>
      <c r="M101" s="18">
        <v>89.370428388247191</v>
      </c>
      <c r="N101" s="18">
        <v>0.84555564384908877</v>
      </c>
      <c r="O101" s="18">
        <v>89.406301643310556</v>
      </c>
      <c r="P101" s="18">
        <v>1.5820866238656137</v>
      </c>
      <c r="Q101" s="18">
        <v>90.361418881641768</v>
      </c>
      <c r="R101" s="18">
        <v>37.543520721217661</v>
      </c>
      <c r="S101" s="27">
        <v>89.370999999999995</v>
      </c>
      <c r="T101" s="27">
        <v>0.84499999999999997</v>
      </c>
      <c r="U101" s="28"/>
      <c r="V101" s="28">
        <v>4.19E-2</v>
      </c>
      <c r="W101" s="20" t="str">
        <f t="shared" si="3"/>
        <v>concordant</v>
      </c>
    </row>
    <row r="102" spans="1:25" x14ac:dyDescent="0.25">
      <c r="A102" s="18" t="s">
        <v>522</v>
      </c>
      <c r="B102" s="22">
        <v>682.27874522478976</v>
      </c>
      <c r="C102" s="22">
        <f t="shared" si="2"/>
        <v>795.25243036213681</v>
      </c>
      <c r="D102" s="18">
        <v>40358.814597452038</v>
      </c>
      <c r="E102" s="23">
        <v>1.4192287782141364</v>
      </c>
      <c r="F102" s="18">
        <v>20.106680872609807</v>
      </c>
      <c r="G102" s="18">
        <v>1.272154844748524</v>
      </c>
      <c r="H102" s="18">
        <v>9.4933276184945029E-2</v>
      </c>
      <c r="I102" s="18">
        <v>1.66296964952909</v>
      </c>
      <c r="J102" s="18">
        <v>1.3965683259001858E-2</v>
      </c>
      <c r="K102" s="18">
        <v>1.0338489239697546</v>
      </c>
      <c r="L102" s="18">
        <v>0.62168838996100395</v>
      </c>
      <c r="M102" s="18">
        <v>89.40571575481583</v>
      </c>
      <c r="N102" s="18">
        <v>0.91793984059248857</v>
      </c>
      <c r="O102" s="18">
        <v>92.08856822961306</v>
      </c>
      <c r="P102" s="18">
        <v>1.4640144017025207</v>
      </c>
      <c r="Q102" s="18">
        <v>162.142718677739</v>
      </c>
      <c r="R102" s="18">
        <v>30.473907626419916</v>
      </c>
      <c r="S102" s="27">
        <v>89.415999999999997</v>
      </c>
      <c r="T102" s="27">
        <v>0.91900000000000004</v>
      </c>
      <c r="U102" s="28"/>
      <c r="V102" s="28">
        <v>3.09</v>
      </c>
      <c r="W102" s="20" t="str">
        <f t="shared" si="3"/>
        <v>concordant</v>
      </c>
    </row>
    <row r="103" spans="1:25" x14ac:dyDescent="0.25">
      <c r="A103" s="18" t="s">
        <v>321</v>
      </c>
      <c r="B103" s="22">
        <v>724.17880612147246</v>
      </c>
      <c r="C103" s="22">
        <f t="shared" si="2"/>
        <v>825.65234274621071</v>
      </c>
      <c r="D103" s="18">
        <v>15434.413630215467</v>
      </c>
      <c r="E103" s="23">
        <v>1.6771074025723598</v>
      </c>
      <c r="F103" s="18">
        <v>20.478048072430266</v>
      </c>
      <c r="G103" s="18">
        <v>1.4176257021248198</v>
      </c>
      <c r="H103" s="18">
        <v>9.2398447515757612E-2</v>
      </c>
      <c r="I103" s="18">
        <v>2.0187888425253626</v>
      </c>
      <c r="J103" s="18">
        <v>1.3999029543606014E-2</v>
      </c>
      <c r="K103" s="18">
        <v>1.4366925710912326</v>
      </c>
      <c r="L103" s="18">
        <v>0.71166064564436138</v>
      </c>
      <c r="M103" s="18">
        <v>89.617715461374829</v>
      </c>
      <c r="N103" s="18">
        <v>1.2786228107182964</v>
      </c>
      <c r="O103" s="18">
        <v>89.735177385501117</v>
      </c>
      <c r="P103" s="18">
        <v>1.7338232748763573</v>
      </c>
      <c r="Q103" s="18">
        <v>92.856915017702732</v>
      </c>
      <c r="R103" s="18">
        <v>33.594978240962149</v>
      </c>
      <c r="S103" s="27">
        <v>89.622</v>
      </c>
      <c r="T103" s="27">
        <v>1.278</v>
      </c>
      <c r="U103" s="28"/>
      <c r="V103" s="28">
        <v>0.13700000000000001</v>
      </c>
      <c r="W103" s="20" t="str">
        <f t="shared" si="3"/>
        <v>concordant</v>
      </c>
    </row>
    <row r="104" spans="1:25" x14ac:dyDescent="0.25">
      <c r="A104" s="18" t="s">
        <v>353</v>
      </c>
      <c r="B104" s="22">
        <v>490.30872173628268</v>
      </c>
      <c r="C104" s="22">
        <f t="shared" si="2"/>
        <v>529.47156591030205</v>
      </c>
      <c r="D104" s="18">
        <v>142510.06978316576</v>
      </c>
      <c r="E104" s="23">
        <v>2.9421394701579198</v>
      </c>
      <c r="F104" s="18">
        <v>20.155510573107286</v>
      </c>
      <c r="G104" s="18">
        <v>1.5445933429882259</v>
      </c>
      <c r="H104" s="18">
        <v>9.5641994668928837E-2</v>
      </c>
      <c r="I104" s="18">
        <v>1.8595621226998706</v>
      </c>
      <c r="J104" s="18">
        <v>1.4026283943618139E-2</v>
      </c>
      <c r="K104" s="18">
        <v>1.0354662170332625</v>
      </c>
      <c r="L104" s="18">
        <v>0.55683335576328297</v>
      </c>
      <c r="M104" s="18">
        <v>89.790980705752276</v>
      </c>
      <c r="N104" s="18">
        <v>0.9233100374004195</v>
      </c>
      <c r="O104" s="18">
        <v>92.745583555997712</v>
      </c>
      <c r="P104" s="18">
        <v>1.6482418568943444</v>
      </c>
      <c r="Q104" s="18">
        <v>169.40610016513335</v>
      </c>
      <c r="R104" s="18">
        <v>36.064377118250576</v>
      </c>
      <c r="S104" s="27">
        <v>89.795000000000002</v>
      </c>
      <c r="T104" s="27">
        <v>0.92400000000000004</v>
      </c>
      <c r="U104" s="28"/>
      <c r="V104" s="28">
        <v>3.39</v>
      </c>
      <c r="W104" s="20" t="str">
        <f t="shared" si="3"/>
        <v>concordant</v>
      </c>
    </row>
    <row r="105" spans="1:25" x14ac:dyDescent="0.25">
      <c r="A105" s="18" t="s">
        <v>541</v>
      </c>
      <c r="B105" s="22">
        <v>809.38599327268616</v>
      </c>
      <c r="C105" s="22">
        <f t="shared" si="2"/>
        <v>882.18168256073136</v>
      </c>
      <c r="D105" s="18">
        <v>27418.653055478855</v>
      </c>
      <c r="E105" s="23">
        <v>2.6128704910871345</v>
      </c>
      <c r="F105" s="18">
        <v>20.671046856279073</v>
      </c>
      <c r="G105" s="18">
        <v>0.9803011455867251</v>
      </c>
      <c r="H105" s="18">
        <v>9.2305076253062932E-2</v>
      </c>
      <c r="I105" s="18">
        <v>1.4939599588966328</v>
      </c>
      <c r="J105" s="18">
        <v>1.405039678034215E-2</v>
      </c>
      <c r="K105" s="18">
        <v>1.1027521245329339</v>
      </c>
      <c r="L105" s="18">
        <v>0.73814034838482134</v>
      </c>
      <c r="M105" s="18">
        <v>89.944270109564883</v>
      </c>
      <c r="N105" s="18">
        <v>0.98497489534320692</v>
      </c>
      <c r="O105" s="18">
        <v>89.648385198984599</v>
      </c>
      <c r="P105" s="18">
        <v>1.2818899202775711</v>
      </c>
      <c r="Q105" s="18">
        <v>81.755618188584151</v>
      </c>
      <c r="R105" s="18">
        <v>23.923183069065534</v>
      </c>
      <c r="S105" s="27">
        <v>89.929000000000002</v>
      </c>
      <c r="T105" s="27">
        <v>0.98399999999999999</v>
      </c>
      <c r="U105" s="28"/>
      <c r="V105" s="28">
        <v>-0.34399999999999997</v>
      </c>
      <c r="W105" s="20" t="str">
        <f t="shared" si="3"/>
        <v>concordant</v>
      </c>
    </row>
    <row r="106" spans="1:25" x14ac:dyDescent="0.25">
      <c r="A106" s="18" t="s">
        <v>506</v>
      </c>
      <c r="B106" s="22">
        <v>356.78632646963928</v>
      </c>
      <c r="C106" s="22">
        <f t="shared" si="2"/>
        <v>390.933403032218</v>
      </c>
      <c r="D106" s="18">
        <v>61370.575883505138</v>
      </c>
      <c r="E106" s="23">
        <v>2.4554016085889327</v>
      </c>
      <c r="F106" s="18">
        <v>19.962078006960024</v>
      </c>
      <c r="G106" s="18">
        <v>1.5894551444606748</v>
      </c>
      <c r="H106" s="18">
        <v>9.689767535907387E-2</v>
      </c>
      <c r="I106" s="18">
        <v>1.8766597394949027</v>
      </c>
      <c r="J106" s="18">
        <v>1.4097267240367868E-2</v>
      </c>
      <c r="K106" s="18">
        <v>0.99615360922657503</v>
      </c>
      <c r="L106" s="18">
        <v>0.5308120530654572</v>
      </c>
      <c r="M106" s="18">
        <v>90.242223166578412</v>
      </c>
      <c r="N106" s="18">
        <v>0.89268829721827103</v>
      </c>
      <c r="O106" s="18">
        <v>93.908615677970772</v>
      </c>
      <c r="P106" s="18">
        <v>1.6833060631997938</v>
      </c>
      <c r="Q106" s="18">
        <v>188.04715310787464</v>
      </c>
      <c r="R106" s="18">
        <v>37.003791511003854</v>
      </c>
      <c r="S106" s="27">
        <v>90.236000000000004</v>
      </c>
      <c r="T106" s="27">
        <v>0.89300000000000002</v>
      </c>
      <c r="U106" s="28"/>
      <c r="V106" s="28">
        <v>4.17</v>
      </c>
      <c r="W106" s="20" t="str">
        <f t="shared" si="3"/>
        <v>discord.</v>
      </c>
    </row>
    <row r="107" spans="1:25" x14ac:dyDescent="0.25">
      <c r="A107" s="18" t="s">
        <v>298</v>
      </c>
      <c r="B107" s="22">
        <v>321.73781670088493</v>
      </c>
      <c r="C107" s="22">
        <f t="shared" si="2"/>
        <v>367.32905967172627</v>
      </c>
      <c r="D107" s="18">
        <v>10193.913392580611</v>
      </c>
      <c r="E107" s="23">
        <v>1.6583971394038239</v>
      </c>
      <c r="F107" s="18">
        <v>19.966233080060974</v>
      </c>
      <c r="G107" s="18">
        <v>1.7364095474216223</v>
      </c>
      <c r="H107" s="18">
        <v>9.4512216139022262E-2</v>
      </c>
      <c r="I107" s="18">
        <v>2.0006116282026447</v>
      </c>
      <c r="J107" s="18">
        <v>1.4101029373521874E-2</v>
      </c>
      <c r="K107" s="18">
        <v>0.98023428047800787</v>
      </c>
      <c r="L107" s="18">
        <v>0.48996730132907046</v>
      </c>
      <c r="M107" s="18">
        <v>90.266138252751418</v>
      </c>
      <c r="N107" s="18">
        <v>0.87865359110634955</v>
      </c>
      <c r="O107" s="18">
        <v>91.698024375652466</v>
      </c>
      <c r="P107" s="18">
        <v>1.7541247043639885</v>
      </c>
      <c r="Q107" s="18">
        <v>129.14012825528624</v>
      </c>
      <c r="R107" s="18">
        <v>41.011759959340054</v>
      </c>
      <c r="S107" s="27">
        <v>90.275999999999996</v>
      </c>
      <c r="T107" s="27">
        <v>0.879</v>
      </c>
      <c r="U107" s="28"/>
      <c r="V107" s="28">
        <v>1.65</v>
      </c>
      <c r="W107" s="20" t="str">
        <f t="shared" si="3"/>
        <v>concordant</v>
      </c>
    </row>
    <row r="108" spans="1:25" x14ac:dyDescent="0.25">
      <c r="A108" s="18" t="s">
        <v>318</v>
      </c>
      <c r="B108" s="22">
        <v>462.81857097669791</v>
      </c>
      <c r="C108" s="22">
        <f t="shared" si="2"/>
        <v>502.75250786966956</v>
      </c>
      <c r="D108" s="18">
        <v>26662.410034653214</v>
      </c>
      <c r="E108" s="23">
        <v>2.7235572708751912</v>
      </c>
      <c r="F108" s="18">
        <v>20.302051907385724</v>
      </c>
      <c r="G108" s="18">
        <v>1.383406334329953</v>
      </c>
      <c r="H108" s="18">
        <v>9.4676115669144523E-2</v>
      </c>
      <c r="I108" s="18">
        <v>1.8209035204551689</v>
      </c>
      <c r="J108" s="18">
        <v>1.412266363112959E-2</v>
      </c>
      <c r="K108" s="18">
        <v>1.1791825180192026</v>
      </c>
      <c r="L108" s="18">
        <v>0.64758099744045949</v>
      </c>
      <c r="M108" s="18">
        <v>90.403660938781897</v>
      </c>
      <c r="N108" s="18">
        <v>1.0585841040473767</v>
      </c>
      <c r="O108" s="18">
        <v>91.850063195900006</v>
      </c>
      <c r="P108" s="18">
        <v>1.5990866384893891</v>
      </c>
      <c r="Q108" s="18">
        <v>129.58792114440951</v>
      </c>
      <c r="R108" s="18">
        <v>32.643875857844151</v>
      </c>
      <c r="S108" s="27">
        <v>90.426000000000002</v>
      </c>
      <c r="T108" s="27">
        <v>1.0589999999999999</v>
      </c>
      <c r="U108" s="28"/>
      <c r="V108" s="28">
        <v>1.66</v>
      </c>
      <c r="W108" s="20" t="str">
        <f t="shared" si="3"/>
        <v>concordant</v>
      </c>
    </row>
    <row r="109" spans="1:25" x14ac:dyDescent="0.25">
      <c r="A109" s="18" t="s">
        <v>456</v>
      </c>
      <c r="B109" s="22">
        <v>977.07246004863612</v>
      </c>
      <c r="C109" s="22">
        <f t="shared" si="2"/>
        <v>1099.0365460607941</v>
      </c>
      <c r="D109" s="18">
        <v>165036.03287217568</v>
      </c>
      <c r="E109" s="23">
        <v>1.8826200041259757</v>
      </c>
      <c r="F109" s="18">
        <v>20.542912497497181</v>
      </c>
      <c r="G109" s="18">
        <v>0.87026616535647572</v>
      </c>
      <c r="H109" s="18">
        <v>9.4539469669139398E-2</v>
      </c>
      <c r="I109" s="18">
        <v>1.3977356230742597</v>
      </c>
      <c r="J109" s="18">
        <v>1.417068662908191E-2</v>
      </c>
      <c r="K109" s="18">
        <v>1.0937402915044201</v>
      </c>
      <c r="L109" s="18">
        <v>0.78250870439918063</v>
      </c>
      <c r="M109" s="18">
        <v>90.708918691645962</v>
      </c>
      <c r="N109" s="18">
        <v>0.98517245454019076</v>
      </c>
      <c r="O109" s="18">
        <v>91.723307262121708</v>
      </c>
      <c r="P109" s="18">
        <v>1.2258487549095349</v>
      </c>
      <c r="Q109" s="18">
        <v>118.19618864940199</v>
      </c>
      <c r="R109" s="18">
        <v>20.49475324756667</v>
      </c>
      <c r="S109" s="27">
        <v>90.751999999999995</v>
      </c>
      <c r="T109" s="27">
        <v>0.98499999999999999</v>
      </c>
      <c r="U109" s="28"/>
      <c r="V109" s="28">
        <v>1.1599999999999999</v>
      </c>
      <c r="W109" s="20" t="str">
        <f t="shared" si="3"/>
        <v>concordant</v>
      </c>
    </row>
    <row r="110" spans="1:25" x14ac:dyDescent="0.25">
      <c r="A110" s="18" t="s">
        <v>486</v>
      </c>
      <c r="B110" s="22">
        <v>523.61164077702165</v>
      </c>
      <c r="C110" s="22">
        <f t="shared" si="2"/>
        <v>590.31180312676338</v>
      </c>
      <c r="D110" s="18">
        <v>15502.806321872076</v>
      </c>
      <c r="E110" s="23">
        <v>1.8448041391173089</v>
      </c>
      <c r="F110" s="18">
        <v>14.198697165798752</v>
      </c>
      <c r="G110" s="18">
        <v>7.0444908867832723</v>
      </c>
      <c r="H110" s="18">
        <v>0.13678668681017742</v>
      </c>
      <c r="I110" s="18">
        <v>7.4061965107158407</v>
      </c>
      <c r="J110" s="18">
        <v>1.4326833859174043E-2</v>
      </c>
      <c r="K110" s="18">
        <v>2.2840333025717618</v>
      </c>
      <c r="L110" s="18">
        <v>0.30839490948789289</v>
      </c>
      <c r="M110" s="18">
        <v>91.701367250626078</v>
      </c>
      <c r="N110" s="18">
        <v>2.0796629858754585</v>
      </c>
      <c r="O110" s="18">
        <v>130.17777998903455</v>
      </c>
      <c r="P110" s="18">
        <v>9.0490188064147645</v>
      </c>
      <c r="Q110" s="18">
        <v>906.04729544912038</v>
      </c>
      <c r="R110" s="18">
        <v>145.35183906324528</v>
      </c>
      <c r="S110" s="27">
        <v>90.870999999999995</v>
      </c>
      <c r="T110" s="27">
        <v>2.073</v>
      </c>
      <c r="U110" s="28"/>
      <c r="V110" s="28">
        <v>37</v>
      </c>
      <c r="W110" s="20" t="str">
        <f t="shared" si="3"/>
        <v>discord.</v>
      </c>
    </row>
    <row r="111" spans="1:25" x14ac:dyDescent="0.25">
      <c r="A111" s="18" t="s">
        <v>494</v>
      </c>
      <c r="B111" s="22">
        <v>736.11387571790374</v>
      </c>
      <c r="C111" s="22">
        <f t="shared" si="2"/>
        <v>745.9371018081157</v>
      </c>
      <c r="D111" s="18">
        <v>328412.46157949464</v>
      </c>
      <c r="E111" s="23">
        <v>17.60997448344132</v>
      </c>
      <c r="F111" s="18">
        <v>20.141803961640328</v>
      </c>
      <c r="G111" s="18">
        <v>1.1714611616672157</v>
      </c>
      <c r="H111" s="18">
        <v>9.6727874700170788E-2</v>
      </c>
      <c r="I111" s="18">
        <v>1.7732880471112691</v>
      </c>
      <c r="J111" s="18">
        <v>1.4196331506940996E-2</v>
      </c>
      <c r="K111" s="18">
        <v>1.3312444432707229</v>
      </c>
      <c r="L111" s="18">
        <v>0.75072092514205657</v>
      </c>
      <c r="M111" s="18">
        <v>90.871924205797228</v>
      </c>
      <c r="N111" s="18">
        <v>1.2012409132343009</v>
      </c>
      <c r="O111" s="18">
        <v>93.751421382142382</v>
      </c>
      <c r="P111" s="18">
        <v>1.5880432106422688</v>
      </c>
      <c r="Q111" s="18">
        <v>167.62877630914642</v>
      </c>
      <c r="R111" s="18">
        <v>27.389764652402135</v>
      </c>
      <c r="S111" s="27">
        <v>90.89</v>
      </c>
      <c r="T111" s="27">
        <v>1.2030000000000001</v>
      </c>
      <c r="U111" s="28"/>
      <c r="V111" s="28">
        <v>3.26</v>
      </c>
      <c r="W111" s="20" t="str">
        <f t="shared" si="3"/>
        <v>concordant</v>
      </c>
      <c r="Y111" s="21" t="s">
        <v>873</v>
      </c>
    </row>
    <row r="112" spans="1:25" x14ac:dyDescent="0.25">
      <c r="A112" s="18" t="s">
        <v>419</v>
      </c>
      <c r="B112" s="22">
        <v>1030.7201202770214</v>
      </c>
      <c r="C112" s="22">
        <f t="shared" si="2"/>
        <v>1112.7538497411285</v>
      </c>
      <c r="D112" s="18">
        <v>61367.395711544421</v>
      </c>
      <c r="E112" s="23">
        <v>2.9526784878295667</v>
      </c>
      <c r="F112" s="18">
        <v>20.370102253288763</v>
      </c>
      <c r="G112" s="18">
        <v>1.028052100235433</v>
      </c>
      <c r="H112" s="18">
        <v>9.667164542182391E-2</v>
      </c>
      <c r="I112" s="18">
        <v>1.8061902696288135</v>
      </c>
      <c r="J112" s="18">
        <v>1.4390672275757967E-2</v>
      </c>
      <c r="K112" s="18">
        <v>1.4843915154511127</v>
      </c>
      <c r="L112" s="18">
        <v>0.82183562851114622</v>
      </c>
      <c r="M112" s="18">
        <v>92.107070728732324</v>
      </c>
      <c r="N112" s="18">
        <v>1.3575083547913422</v>
      </c>
      <c r="O112" s="18">
        <v>93.699361321201422</v>
      </c>
      <c r="P112" s="18">
        <v>1.6166509872700985</v>
      </c>
      <c r="Q112" s="18">
        <v>134.45274563715472</v>
      </c>
      <c r="R112" s="18">
        <v>24.199708847557922</v>
      </c>
      <c r="S112" s="27">
        <v>92.174999999999997</v>
      </c>
      <c r="T112" s="27">
        <v>1.359</v>
      </c>
      <c r="U112" s="28"/>
      <c r="V112" s="28">
        <v>1.79</v>
      </c>
      <c r="W112" s="20" t="str">
        <f t="shared" si="3"/>
        <v>concordant</v>
      </c>
    </row>
    <row r="113" spans="1:23" x14ac:dyDescent="0.25">
      <c r="A113" s="18" t="s">
        <v>511</v>
      </c>
      <c r="B113" s="22">
        <v>506.89141919957564</v>
      </c>
      <c r="C113" s="22">
        <f t="shared" si="2"/>
        <v>553.12176016877629</v>
      </c>
      <c r="D113" s="18">
        <v>13382.179934362252</v>
      </c>
      <c r="E113" s="23">
        <v>2.5766516321231432</v>
      </c>
      <c r="F113" s="18">
        <v>19.033531008387669</v>
      </c>
      <c r="G113" s="18">
        <v>1.487964673324486</v>
      </c>
      <c r="H113" s="18">
        <v>0.1021703768454791</v>
      </c>
      <c r="I113" s="18">
        <v>1.7008084647888519</v>
      </c>
      <c r="J113" s="18">
        <v>1.4436909928868336E-2</v>
      </c>
      <c r="K113" s="18">
        <v>0.81483077879196997</v>
      </c>
      <c r="L113" s="18">
        <v>0.47908438584419183</v>
      </c>
      <c r="M113" s="18">
        <v>92.400902560893684</v>
      </c>
      <c r="N113" s="18">
        <v>0.74754069029392411</v>
      </c>
      <c r="O113" s="18">
        <v>98.777789224880166</v>
      </c>
      <c r="P113" s="18">
        <v>1.6008916529437371</v>
      </c>
      <c r="Q113" s="18">
        <v>255.57056803243316</v>
      </c>
      <c r="R113" s="18">
        <v>34.318607502278923</v>
      </c>
      <c r="S113" s="27">
        <v>92.343000000000004</v>
      </c>
      <c r="T113" s="27">
        <v>0.748</v>
      </c>
      <c r="U113" s="28"/>
      <c r="V113" s="28">
        <v>7</v>
      </c>
      <c r="W113" s="20" t="str">
        <f t="shared" si="3"/>
        <v>discord.</v>
      </c>
    </row>
    <row r="114" spans="1:23" x14ac:dyDescent="0.25">
      <c r="A114" s="18" t="s">
        <v>327</v>
      </c>
      <c r="B114" s="22">
        <v>476.59328946991673</v>
      </c>
      <c r="C114" s="22">
        <f t="shared" si="2"/>
        <v>509.11430352165212</v>
      </c>
      <c r="D114" s="18">
        <v>17561.318132296739</v>
      </c>
      <c r="E114" s="23">
        <v>3.443909308832084</v>
      </c>
      <c r="F114" s="18">
        <v>20.338074281203852</v>
      </c>
      <c r="G114" s="18">
        <v>1.6783148409522672</v>
      </c>
      <c r="H114" s="18">
        <v>9.6189870317153148E-2</v>
      </c>
      <c r="I114" s="18">
        <v>2.0257746697910792</v>
      </c>
      <c r="J114" s="18">
        <v>1.4493124613855539E-2</v>
      </c>
      <c r="K114" s="18">
        <v>1.1223899294778388</v>
      </c>
      <c r="L114" s="18">
        <v>0.55405467657150242</v>
      </c>
      <c r="M114" s="18">
        <v>92.758118567820858</v>
      </c>
      <c r="N114" s="18">
        <v>1.033653284195438</v>
      </c>
      <c r="O114" s="18">
        <v>93.253198824278073</v>
      </c>
      <c r="P114" s="18">
        <v>1.8049495160892022</v>
      </c>
      <c r="Q114" s="18">
        <v>105.91494980710532</v>
      </c>
      <c r="R114" s="18">
        <v>39.862399951146408</v>
      </c>
      <c r="S114" s="27">
        <v>92.766000000000005</v>
      </c>
      <c r="T114" s="27">
        <v>1.034</v>
      </c>
      <c r="U114" s="28"/>
      <c r="V114" s="28">
        <v>0.55700000000000005</v>
      </c>
      <c r="W114" s="20" t="str">
        <f t="shared" si="3"/>
        <v>concordant</v>
      </c>
    </row>
    <row r="115" spans="1:23" x14ac:dyDescent="0.25">
      <c r="A115" s="18" t="s">
        <v>380</v>
      </c>
      <c r="B115" s="22">
        <v>354.92956589325792</v>
      </c>
      <c r="C115" s="22">
        <f t="shared" si="2"/>
        <v>386.33615163650393</v>
      </c>
      <c r="D115" s="18">
        <v>159360.42992709897</v>
      </c>
      <c r="E115" s="23">
        <v>2.6557629876355646</v>
      </c>
      <c r="F115" s="18">
        <v>20.573278827215717</v>
      </c>
      <c r="G115" s="18">
        <v>1.88077987768391</v>
      </c>
      <c r="H115" s="18">
        <v>9.7192193818851261E-2</v>
      </c>
      <c r="I115" s="18">
        <v>2.2825794394895276</v>
      </c>
      <c r="J115" s="18">
        <v>1.4549446132581774E-2</v>
      </c>
      <c r="K115" s="18">
        <v>1.293379632274049</v>
      </c>
      <c r="L115" s="18">
        <v>0.56663072044638163</v>
      </c>
      <c r="M115" s="18">
        <v>93.115993599525027</v>
      </c>
      <c r="N115" s="18">
        <v>1.1956868992246612</v>
      </c>
      <c r="O115" s="18">
        <v>94.181210760721527</v>
      </c>
      <c r="P115" s="18">
        <v>2.0530762526146589</v>
      </c>
      <c r="Q115" s="18">
        <v>121.25353756164233</v>
      </c>
      <c r="R115" s="18">
        <v>44.317932176324227</v>
      </c>
      <c r="S115" s="27">
        <v>93.13</v>
      </c>
      <c r="T115" s="27">
        <v>1.196</v>
      </c>
      <c r="U115" s="28"/>
      <c r="V115" s="28">
        <v>1.19</v>
      </c>
      <c r="W115" s="20" t="str">
        <f t="shared" si="3"/>
        <v>concordant</v>
      </c>
    </row>
    <row r="116" spans="1:23" x14ac:dyDescent="0.25">
      <c r="A116" s="18" t="s">
        <v>406</v>
      </c>
      <c r="B116" s="22">
        <v>286.76594186948915</v>
      </c>
      <c r="C116" s="22">
        <f t="shared" si="2"/>
        <v>322.6709226734672</v>
      </c>
      <c r="D116" s="18">
        <v>9286.9217947132474</v>
      </c>
      <c r="E116" s="23">
        <v>1.8768982695532752</v>
      </c>
      <c r="F116" s="18">
        <v>19.8325033363923</v>
      </c>
      <c r="G116" s="18">
        <v>1.683946522952094</v>
      </c>
      <c r="H116" s="18">
        <v>9.7901649224308732E-2</v>
      </c>
      <c r="I116" s="18">
        <v>2.1071136303092151</v>
      </c>
      <c r="J116" s="18">
        <v>1.4601419751934387E-2</v>
      </c>
      <c r="K116" s="18">
        <v>1.2590673010052247</v>
      </c>
      <c r="L116" s="18">
        <v>0.59753175286539206</v>
      </c>
      <c r="M116" s="18">
        <v>93.446223827939548</v>
      </c>
      <c r="N116" s="18">
        <v>1.1680643671708708</v>
      </c>
      <c r="O116" s="18">
        <v>94.837555384081355</v>
      </c>
      <c r="P116" s="18">
        <v>1.9078531730834953</v>
      </c>
      <c r="Q116" s="18">
        <v>129.99307479241011</v>
      </c>
      <c r="R116" s="18">
        <v>39.747306384495943</v>
      </c>
      <c r="S116" s="27">
        <v>93.465000000000003</v>
      </c>
      <c r="T116" s="27">
        <v>1.1679999999999999</v>
      </c>
      <c r="U116" s="28"/>
      <c r="V116" s="28">
        <v>1.55</v>
      </c>
      <c r="W116" s="20" t="str">
        <f t="shared" si="3"/>
        <v>concordant</v>
      </c>
    </row>
    <row r="117" spans="1:23" x14ac:dyDescent="0.25">
      <c r="A117" s="18" t="s">
        <v>439</v>
      </c>
      <c r="B117" s="22">
        <v>350.60906568117974</v>
      </c>
      <c r="C117" s="22">
        <f t="shared" si="2"/>
        <v>378.70358363537849</v>
      </c>
      <c r="D117" s="18">
        <v>161955.25953380746</v>
      </c>
      <c r="E117" s="23">
        <v>2.9327120176754424</v>
      </c>
      <c r="F117" s="18">
        <v>19.35559196477778</v>
      </c>
      <c r="G117" s="18">
        <v>1.443651614327454</v>
      </c>
      <c r="H117" s="18">
        <v>0.10397742535259114</v>
      </c>
      <c r="I117" s="18">
        <v>1.8176844494735021</v>
      </c>
      <c r="J117" s="18">
        <v>1.4657004334949524E-2</v>
      </c>
      <c r="K117" s="18">
        <v>1.104445316532676</v>
      </c>
      <c r="L117" s="18">
        <v>0.607611137814697</v>
      </c>
      <c r="M117" s="18">
        <v>93.799378694851711</v>
      </c>
      <c r="N117" s="18">
        <v>1.0284623215681492</v>
      </c>
      <c r="O117" s="18">
        <v>100.44118352607011</v>
      </c>
      <c r="P117" s="18">
        <v>1.73831186063682</v>
      </c>
      <c r="Q117" s="18">
        <v>261.0699917737839</v>
      </c>
      <c r="R117" s="18">
        <v>33.144941068725686</v>
      </c>
      <c r="S117" s="27">
        <v>93.676000000000002</v>
      </c>
      <c r="T117" s="27">
        <v>1.03</v>
      </c>
      <c r="U117" s="28"/>
      <c r="V117" s="28">
        <v>7.18</v>
      </c>
      <c r="W117" s="20" t="str">
        <f t="shared" si="3"/>
        <v>discord.</v>
      </c>
    </row>
    <row r="118" spans="1:23" x14ac:dyDescent="0.25">
      <c r="A118" s="18" t="s">
        <v>381</v>
      </c>
      <c r="B118" s="22">
        <v>1100.7042387326339</v>
      </c>
      <c r="C118" s="22">
        <f t="shared" si="2"/>
        <v>1201.8910916201123</v>
      </c>
      <c r="D118" s="18">
        <v>57979.386443235097</v>
      </c>
      <c r="E118" s="23">
        <v>2.5563152595506629</v>
      </c>
      <c r="F118" s="18">
        <v>20.110957380559633</v>
      </c>
      <c r="G118" s="18">
        <v>1.2448825622399646</v>
      </c>
      <c r="H118" s="18">
        <v>0.10153176041778116</v>
      </c>
      <c r="I118" s="18">
        <v>1.6971360580367032</v>
      </c>
      <c r="J118" s="18">
        <v>1.4917473045439498E-2</v>
      </c>
      <c r="K118" s="18">
        <v>1.1493769155640441</v>
      </c>
      <c r="L118" s="18">
        <v>0.6772450034994113</v>
      </c>
      <c r="M118" s="18">
        <v>95.45400060425348</v>
      </c>
      <c r="N118" s="18">
        <v>1.089043462509629</v>
      </c>
      <c r="O118" s="18">
        <v>98.189288351369996</v>
      </c>
      <c r="P118" s="18">
        <v>1.5883705214416963</v>
      </c>
      <c r="Q118" s="18">
        <v>165.10625447339615</v>
      </c>
      <c r="R118" s="18">
        <v>29.206853180221614</v>
      </c>
      <c r="S118" s="27">
        <v>95.477000000000004</v>
      </c>
      <c r="T118" s="27">
        <v>1.0900000000000001</v>
      </c>
      <c r="U118" s="28"/>
      <c r="V118" s="28">
        <v>2.96</v>
      </c>
      <c r="W118" s="20" t="str">
        <f t="shared" si="3"/>
        <v>concordant</v>
      </c>
    </row>
    <row r="119" spans="1:23" x14ac:dyDescent="0.25">
      <c r="A119" s="18" t="s">
        <v>345</v>
      </c>
      <c r="B119" s="22">
        <v>467.98285550468921</v>
      </c>
      <c r="C119" s="22">
        <f t="shared" si="2"/>
        <v>506.97817746181704</v>
      </c>
      <c r="D119" s="18">
        <v>19808.374752482079</v>
      </c>
      <c r="E119" s="23">
        <v>2.8202349800961146</v>
      </c>
      <c r="F119" s="18">
        <v>19.923111938058916</v>
      </c>
      <c r="G119" s="18">
        <v>1.2953563670209691</v>
      </c>
      <c r="H119" s="18">
        <v>0.10134229456075761</v>
      </c>
      <c r="I119" s="18">
        <v>1.6168780316017295</v>
      </c>
      <c r="J119" s="18">
        <v>1.492575008585242E-2</v>
      </c>
      <c r="K119" s="18">
        <v>0.95960115650226974</v>
      </c>
      <c r="L119" s="18">
        <v>0.59349013206126555</v>
      </c>
      <c r="M119" s="18">
        <v>95.50657336464748</v>
      </c>
      <c r="N119" s="18">
        <v>0.90972654112834306</v>
      </c>
      <c r="O119" s="18">
        <v>98.014625237578116</v>
      </c>
      <c r="P119" s="18">
        <v>1.5106919226554254</v>
      </c>
      <c r="Q119" s="18">
        <v>159.47353946815599</v>
      </c>
      <c r="R119" s="18">
        <v>30.447072755489359</v>
      </c>
      <c r="S119" s="27">
        <v>95.522999999999996</v>
      </c>
      <c r="T119" s="27">
        <v>0.91</v>
      </c>
      <c r="U119" s="28"/>
      <c r="V119" s="28">
        <v>2.72</v>
      </c>
      <c r="W119" s="20" t="str">
        <f t="shared" si="3"/>
        <v>concordant</v>
      </c>
    </row>
    <row r="120" spans="1:23" x14ac:dyDescent="0.25">
      <c r="A120" s="18" t="s">
        <v>295</v>
      </c>
      <c r="B120" s="22">
        <v>1510.9406572141295</v>
      </c>
      <c r="C120" s="22">
        <f t="shared" si="2"/>
        <v>1582.8956934576674</v>
      </c>
      <c r="D120" s="18">
        <v>193650.05842762202</v>
      </c>
      <c r="E120" s="23">
        <v>4.9346240788977225</v>
      </c>
      <c r="F120" s="18">
        <v>20.184449205495287</v>
      </c>
      <c r="G120" s="18">
        <v>1.0262781107163041</v>
      </c>
      <c r="H120" s="18">
        <v>0.10161202202892322</v>
      </c>
      <c r="I120" s="18">
        <v>1.6992714069730259</v>
      </c>
      <c r="J120" s="18">
        <v>1.4930210935075936E-2</v>
      </c>
      <c r="K120" s="18">
        <v>1.3541503271564101</v>
      </c>
      <c r="L120" s="18">
        <v>0.79690055490818124</v>
      </c>
      <c r="M120" s="18">
        <v>95.534906884120105</v>
      </c>
      <c r="N120" s="18">
        <v>1.2841473314476843</v>
      </c>
      <c r="O120" s="18">
        <v>98.26327015906314</v>
      </c>
      <c r="P120" s="18">
        <v>1.5915102612287839</v>
      </c>
      <c r="Q120" s="18">
        <v>164.95941531056471</v>
      </c>
      <c r="R120" s="18">
        <v>23.985942448583103</v>
      </c>
      <c r="S120" s="27">
        <v>95.581999999999994</v>
      </c>
      <c r="T120" s="27">
        <v>1.2869999999999999</v>
      </c>
      <c r="U120" s="28"/>
      <c r="V120" s="28">
        <v>2.95</v>
      </c>
      <c r="W120" s="20" t="str">
        <f t="shared" si="3"/>
        <v>concordant</v>
      </c>
    </row>
    <row r="121" spans="1:23" x14ac:dyDescent="0.25">
      <c r="A121" s="18" t="s">
        <v>399</v>
      </c>
      <c r="B121" s="22">
        <v>385.66297541609248</v>
      </c>
      <c r="C121" s="22">
        <f t="shared" si="2"/>
        <v>414.4391309490461</v>
      </c>
      <c r="D121" s="18">
        <v>42797.76238940745</v>
      </c>
      <c r="E121" s="23">
        <v>3.1495103339636157</v>
      </c>
      <c r="F121" s="18">
        <v>20.179692856557246</v>
      </c>
      <c r="G121" s="18">
        <v>1.9590088988606831</v>
      </c>
      <c r="H121" s="18">
        <v>0.10129900520685757</v>
      </c>
      <c r="I121" s="18">
        <v>2.0700398657552772</v>
      </c>
      <c r="J121" s="18">
        <v>1.500049901959793E-2</v>
      </c>
      <c r="K121" s="18">
        <v>0.66506502515688504</v>
      </c>
      <c r="L121" s="18">
        <v>0.32128126426890263</v>
      </c>
      <c r="M121" s="18">
        <v>95.981332077704607</v>
      </c>
      <c r="N121" s="18">
        <v>0.63360962739619708</v>
      </c>
      <c r="O121" s="18">
        <v>97.974713812738528</v>
      </c>
      <c r="P121" s="18">
        <v>1.9333437486557159</v>
      </c>
      <c r="Q121" s="18">
        <v>146.78494749329977</v>
      </c>
      <c r="R121" s="18">
        <v>45.984653682025467</v>
      </c>
      <c r="S121" s="27">
        <v>95.986000000000004</v>
      </c>
      <c r="T121" s="27">
        <v>0.63400000000000001</v>
      </c>
      <c r="U121" s="28"/>
      <c r="V121" s="28">
        <v>2.16</v>
      </c>
      <c r="W121" s="20" t="str">
        <f t="shared" si="3"/>
        <v>concordant</v>
      </c>
    </row>
    <row r="122" spans="1:23" x14ac:dyDescent="0.25">
      <c r="A122" s="18" t="s">
        <v>311</v>
      </c>
      <c r="B122" s="22">
        <v>41.648156950148341</v>
      </c>
      <c r="C122" s="22">
        <f t="shared" si="2"/>
        <v>45.632945393842029</v>
      </c>
      <c r="D122" s="18">
        <v>3018.9623363714745</v>
      </c>
      <c r="E122" s="23">
        <v>2.4561697619792655</v>
      </c>
      <c r="F122" s="18">
        <v>19.956913116773769</v>
      </c>
      <c r="G122" s="18">
        <v>4.144638953595444</v>
      </c>
      <c r="H122" s="18">
        <v>9.4643838344782155E-2</v>
      </c>
      <c r="I122" s="18">
        <v>4.3999729227896482</v>
      </c>
      <c r="J122" s="18">
        <v>1.5212432087882722E-2</v>
      </c>
      <c r="K122" s="18">
        <v>1.3687085839271029</v>
      </c>
      <c r="L122" s="18">
        <v>0.3110720470205352</v>
      </c>
      <c r="M122" s="18">
        <v>97.327208976702522</v>
      </c>
      <c r="N122" s="18">
        <v>1.3221201602530712</v>
      </c>
      <c r="O122" s="18">
        <v>91.820123443965315</v>
      </c>
      <c r="P122" s="18">
        <v>3.8627937318635759</v>
      </c>
      <c r="Q122" s="18" t="s">
        <v>857</v>
      </c>
      <c r="R122" s="18" t="s">
        <v>857</v>
      </c>
      <c r="S122" s="27">
        <v>97.257999999999996</v>
      </c>
      <c r="T122" s="27">
        <v>1.321</v>
      </c>
      <c r="U122" s="28"/>
      <c r="V122" s="28">
        <v>-6.1</v>
      </c>
      <c r="W122" s="20" t="str">
        <f t="shared" si="3"/>
        <v>rev discord.</v>
      </c>
    </row>
    <row r="123" spans="1:23" x14ac:dyDescent="0.25">
      <c r="A123" s="18" t="s">
        <v>402</v>
      </c>
      <c r="B123" s="22">
        <v>783.53200246640085</v>
      </c>
      <c r="C123" s="22">
        <f t="shared" si="2"/>
        <v>803.74187214789652</v>
      </c>
      <c r="D123" s="18">
        <v>68599.757849772272</v>
      </c>
      <c r="E123" s="23">
        <v>9.1108959870332491</v>
      </c>
      <c r="F123" s="18">
        <v>20.083321973356092</v>
      </c>
      <c r="G123" s="18">
        <v>1.0870684982039334</v>
      </c>
      <c r="H123" s="18">
        <v>0.10395537815133545</v>
      </c>
      <c r="I123" s="18">
        <v>1.737458103429506</v>
      </c>
      <c r="J123" s="18">
        <v>1.5225187251936232E-2</v>
      </c>
      <c r="K123" s="18">
        <v>1.3516882934864267</v>
      </c>
      <c r="L123" s="18">
        <v>0.77796885623795919</v>
      </c>
      <c r="M123" s="18">
        <v>97.408201438295009</v>
      </c>
      <c r="N123" s="18">
        <v>1.3067575643932798</v>
      </c>
      <c r="O123" s="18">
        <v>100.42090541389925</v>
      </c>
      <c r="P123" s="18">
        <v>1.6612694634528182</v>
      </c>
      <c r="Q123" s="18">
        <v>172.51490036566918</v>
      </c>
      <c r="R123" s="18">
        <v>25.457832433155772</v>
      </c>
      <c r="S123" s="27">
        <v>97.445999999999998</v>
      </c>
      <c r="T123" s="27">
        <v>1.3089999999999999</v>
      </c>
      <c r="U123" s="28"/>
      <c r="V123" s="28">
        <v>3.2</v>
      </c>
      <c r="W123" s="20" t="str">
        <f t="shared" si="3"/>
        <v>concordant</v>
      </c>
    </row>
    <row r="124" spans="1:23" x14ac:dyDescent="0.25">
      <c r="A124" s="18" t="s">
        <v>578</v>
      </c>
      <c r="B124" s="22">
        <v>289.96194090816329</v>
      </c>
      <c r="C124" s="22">
        <f t="shared" si="2"/>
        <v>301.13277770313493</v>
      </c>
      <c r="D124" s="18">
        <v>15780.428670477701</v>
      </c>
      <c r="E124" s="23">
        <v>6.0999061542185373</v>
      </c>
      <c r="F124" s="18">
        <v>20.073997306007595</v>
      </c>
      <c r="G124" s="18">
        <v>2.328295510035197</v>
      </c>
      <c r="H124" s="18">
        <v>0.10256974802325676</v>
      </c>
      <c r="I124" s="18">
        <v>2.5449997200324876</v>
      </c>
      <c r="J124" s="18">
        <v>1.5246178017114522E-2</v>
      </c>
      <c r="K124" s="18">
        <v>0.90046639986242394</v>
      </c>
      <c r="L124" s="18">
        <v>0.3538178777681476</v>
      </c>
      <c r="M124" s="18">
        <v>97.541485924506276</v>
      </c>
      <c r="N124" s="18">
        <v>0.87171665444081725</v>
      </c>
      <c r="O124" s="18">
        <v>99.145646393837083</v>
      </c>
      <c r="P124" s="18">
        <v>2.4039845790850265</v>
      </c>
      <c r="Q124" s="18">
        <v>137.90670322239086</v>
      </c>
      <c r="R124" s="18">
        <v>55.942891815736957</v>
      </c>
      <c r="S124" s="27">
        <v>97.546999999999997</v>
      </c>
      <c r="T124" s="27">
        <v>0.872</v>
      </c>
      <c r="U124" s="28"/>
      <c r="V124" s="28">
        <v>1.71</v>
      </c>
      <c r="W124" s="20" t="str">
        <f t="shared" si="3"/>
        <v>concordant</v>
      </c>
    </row>
    <row r="125" spans="1:23" x14ac:dyDescent="0.25">
      <c r="A125" s="18" t="s">
        <v>440</v>
      </c>
      <c r="B125" s="22">
        <v>215.75502362278493</v>
      </c>
      <c r="C125" s="22">
        <f t="shared" si="2"/>
        <v>258.74507625794183</v>
      </c>
      <c r="D125" s="18">
        <v>24291.867347003601</v>
      </c>
      <c r="E125" s="23">
        <v>1.1793991270876094</v>
      </c>
      <c r="F125" s="18">
        <v>19.639459969821882</v>
      </c>
      <c r="G125" s="18">
        <v>2.1014760554485337</v>
      </c>
      <c r="H125" s="18">
        <v>0.10740069266370499</v>
      </c>
      <c r="I125" s="18">
        <v>2.3212015756123416</v>
      </c>
      <c r="J125" s="18">
        <v>1.5510368882721871E-2</v>
      </c>
      <c r="K125" s="18">
        <v>0.98093588470960835</v>
      </c>
      <c r="L125" s="18">
        <v>0.42259831934278858</v>
      </c>
      <c r="M125" s="18">
        <v>99.218775853762935</v>
      </c>
      <c r="N125" s="18">
        <v>0.96582089213091393</v>
      </c>
      <c r="O125" s="18">
        <v>103.58486154540631</v>
      </c>
      <c r="P125" s="18">
        <v>2.2858398125445589</v>
      </c>
      <c r="Q125" s="18">
        <v>205.22795704880122</v>
      </c>
      <c r="R125" s="18">
        <v>48.82395492485702</v>
      </c>
      <c r="S125" s="27">
        <v>99.215000000000003</v>
      </c>
      <c r="T125" s="27">
        <v>0.96599999999999997</v>
      </c>
      <c r="U125" s="28"/>
      <c r="V125" s="28">
        <v>4.53</v>
      </c>
      <c r="W125" s="20" t="str">
        <f t="shared" si="3"/>
        <v>discord.</v>
      </c>
    </row>
    <row r="126" spans="1:23" x14ac:dyDescent="0.25">
      <c r="A126" s="18" t="s">
        <v>591</v>
      </c>
      <c r="B126" s="22">
        <v>978.59330439435655</v>
      </c>
      <c r="C126" s="22">
        <f t="shared" si="2"/>
        <v>1038.6153673546246</v>
      </c>
      <c r="D126" s="18">
        <v>65336.071166725596</v>
      </c>
      <c r="E126" s="23">
        <v>3.8314149029649864</v>
      </c>
      <c r="F126" s="18">
        <v>20.03583209391531</v>
      </c>
      <c r="G126" s="18">
        <v>1.079929124015897</v>
      </c>
      <c r="H126" s="18">
        <v>0.10608276887710534</v>
      </c>
      <c r="I126" s="18">
        <v>1.6625348821696191</v>
      </c>
      <c r="J126" s="18">
        <v>1.5506800736978198E-2</v>
      </c>
      <c r="K126" s="18">
        <v>1.2585526587016391</v>
      </c>
      <c r="L126" s="18">
        <v>0.7570082722470276</v>
      </c>
      <c r="M126" s="18">
        <v>99.196125385151376</v>
      </c>
      <c r="N126" s="18">
        <v>1.238879230963434</v>
      </c>
      <c r="O126" s="18">
        <v>102.3757288278747</v>
      </c>
      <c r="P126" s="18">
        <v>1.619042559059146</v>
      </c>
      <c r="Q126" s="18">
        <v>177.01831162410966</v>
      </c>
      <c r="R126" s="18">
        <v>25.326341038407136</v>
      </c>
      <c r="S126" s="27">
        <v>99.228999999999999</v>
      </c>
      <c r="T126" s="27">
        <v>1.2410000000000001</v>
      </c>
      <c r="U126" s="28"/>
      <c r="V126" s="28">
        <v>3.31</v>
      </c>
      <c r="W126" s="20" t="str">
        <f t="shared" si="3"/>
        <v>concordant</v>
      </c>
    </row>
    <row r="127" spans="1:23" x14ac:dyDescent="0.25">
      <c r="A127" s="18" t="s">
        <v>587</v>
      </c>
      <c r="B127" s="22">
        <v>93.20324693297411</v>
      </c>
      <c r="C127" s="22">
        <f t="shared" si="2"/>
        <v>102.24626126708915</v>
      </c>
      <c r="D127" s="18">
        <v>5310.9634206166738</v>
      </c>
      <c r="E127" s="23">
        <v>2.422064393575059</v>
      </c>
      <c r="F127" s="18">
        <v>19.080750708161894</v>
      </c>
      <c r="G127" s="18">
        <v>2.377433167484313</v>
      </c>
      <c r="H127" s="18">
        <v>0.10624280376996713</v>
      </c>
      <c r="I127" s="18">
        <v>2.8862093234001032</v>
      </c>
      <c r="J127" s="18">
        <v>1.5572867829295666E-2</v>
      </c>
      <c r="K127" s="18">
        <v>1.1249442237344345</v>
      </c>
      <c r="L127" s="18">
        <v>0.38976529339500288</v>
      </c>
      <c r="M127" s="18">
        <v>99.615504149684469</v>
      </c>
      <c r="N127" s="18">
        <v>1.1120049176197853</v>
      </c>
      <c r="O127" s="18">
        <v>102.5226300981346</v>
      </c>
      <c r="P127" s="18">
        <v>2.814543161507963</v>
      </c>
      <c r="Q127" s="18">
        <v>170.6167031902942</v>
      </c>
      <c r="R127" s="18">
        <v>62.077249580728378</v>
      </c>
      <c r="S127" s="27">
        <v>99.620999999999995</v>
      </c>
      <c r="T127" s="27">
        <v>1.1120000000000001</v>
      </c>
      <c r="U127" s="28"/>
      <c r="V127" s="28">
        <v>3.02</v>
      </c>
      <c r="W127" s="20" t="str">
        <f t="shared" si="3"/>
        <v>concordant</v>
      </c>
    </row>
    <row r="128" spans="1:23" x14ac:dyDescent="0.25">
      <c r="A128" s="18" t="s">
        <v>593</v>
      </c>
      <c r="B128" s="22">
        <v>1468.9359498882604</v>
      </c>
      <c r="C128" s="22">
        <f t="shared" si="2"/>
        <v>1513.0941294795362</v>
      </c>
      <c r="D128" s="18">
        <v>60980.971216999591</v>
      </c>
      <c r="E128" s="23">
        <v>7.8173500678443242</v>
      </c>
      <c r="F128" s="18">
        <v>19.951906771420457</v>
      </c>
      <c r="G128" s="18">
        <v>1.1358151702233741</v>
      </c>
      <c r="H128" s="18">
        <v>0.10793162052131067</v>
      </c>
      <c r="I128" s="18">
        <v>1.8679290822830026</v>
      </c>
      <c r="J128" s="18">
        <v>1.5743234441413498E-2</v>
      </c>
      <c r="K128" s="18">
        <v>1.473002671386078</v>
      </c>
      <c r="L128" s="18">
        <v>0.78857526517321475</v>
      </c>
      <c r="M128" s="18">
        <v>100.69682649617866</v>
      </c>
      <c r="N128" s="18">
        <v>1.4717422990344957</v>
      </c>
      <c r="O128" s="18">
        <v>104.07155616564678</v>
      </c>
      <c r="P128" s="18">
        <v>1.8476789637198792</v>
      </c>
      <c r="Q128" s="18">
        <v>182.02124852994442</v>
      </c>
      <c r="R128" s="18">
        <v>26.766108476527322</v>
      </c>
      <c r="S128" s="27">
        <v>100.735</v>
      </c>
      <c r="T128" s="27">
        <v>1.4750000000000001</v>
      </c>
      <c r="U128" s="28"/>
      <c r="V128" s="28">
        <v>3.46</v>
      </c>
      <c r="W128" s="20" t="str">
        <f t="shared" si="3"/>
        <v>concordant</v>
      </c>
    </row>
    <row r="129" spans="1:25" x14ac:dyDescent="0.25">
      <c r="A129" s="18" t="s">
        <v>373</v>
      </c>
      <c r="B129" s="22">
        <v>341.30811736297528</v>
      </c>
      <c r="C129" s="22">
        <f t="shared" si="2"/>
        <v>366.90112980295851</v>
      </c>
      <c r="D129" s="18">
        <v>15318.514942209491</v>
      </c>
      <c r="E129" s="23">
        <v>3.1339572771430921</v>
      </c>
      <c r="F129" s="18">
        <v>19.818788788793963</v>
      </c>
      <c r="G129" s="18">
        <v>1.6685979149399719</v>
      </c>
      <c r="H129" s="18">
        <v>0.1073825311182149</v>
      </c>
      <c r="I129" s="18">
        <v>2.0430798954566081</v>
      </c>
      <c r="J129" s="18">
        <v>1.5778769208301211E-2</v>
      </c>
      <c r="K129" s="18">
        <v>1.1651823878248648</v>
      </c>
      <c r="L129" s="18">
        <v>0.57030681492974999</v>
      </c>
      <c r="M129" s="18">
        <v>100.92234394057206</v>
      </c>
      <c r="N129" s="18">
        <v>1.1667723110525898</v>
      </c>
      <c r="O129" s="18">
        <v>103.56820896711868</v>
      </c>
      <c r="P129" s="18">
        <v>2.0116471090551542</v>
      </c>
      <c r="Q129" s="18">
        <v>164.85841139158865</v>
      </c>
      <c r="R129" s="18">
        <v>39.226847338952879</v>
      </c>
      <c r="S129" s="27">
        <v>100.941</v>
      </c>
      <c r="T129" s="27">
        <v>1.167</v>
      </c>
      <c r="U129" s="28"/>
      <c r="V129" s="28">
        <v>2.72</v>
      </c>
      <c r="W129" s="20" t="str">
        <f t="shared" si="3"/>
        <v>concordant</v>
      </c>
    </row>
    <row r="130" spans="1:25" x14ac:dyDescent="0.25">
      <c r="A130" s="18" t="s">
        <v>387</v>
      </c>
      <c r="B130" s="22">
        <v>328.25201122847625</v>
      </c>
      <c r="C130" s="22">
        <f t="shared" si="2"/>
        <v>363.10569565744396</v>
      </c>
      <c r="D130" s="18">
        <v>27035.902493446891</v>
      </c>
      <c r="E130" s="23">
        <v>2.2132300760312069</v>
      </c>
      <c r="F130" s="18">
        <v>18.825548472811427</v>
      </c>
      <c r="G130" s="18">
        <v>1.5992863734982201</v>
      </c>
      <c r="H130" s="18">
        <v>0.11550993555566977</v>
      </c>
      <c r="I130" s="18">
        <v>2.1824809740758497</v>
      </c>
      <c r="J130" s="18">
        <v>1.5959480458815092E-2</v>
      </c>
      <c r="K130" s="18">
        <v>1.464798277895492</v>
      </c>
      <c r="L130" s="18">
        <v>0.6711619919233186</v>
      </c>
      <c r="M130" s="18">
        <v>102.06908572332151</v>
      </c>
      <c r="N130" s="18">
        <v>1.4833321024493955</v>
      </c>
      <c r="O130" s="18">
        <v>110.99318847434191</v>
      </c>
      <c r="P130" s="18">
        <v>2.294705810265306</v>
      </c>
      <c r="Q130" s="18">
        <v>306.94571589028533</v>
      </c>
      <c r="R130" s="18">
        <v>36.854628518170159</v>
      </c>
      <c r="S130" s="27">
        <v>101.75</v>
      </c>
      <c r="T130" s="27">
        <v>1.486</v>
      </c>
      <c r="U130" s="28"/>
      <c r="V130" s="28">
        <v>8.85</v>
      </c>
      <c r="W130" s="20" t="str">
        <f t="shared" si="3"/>
        <v>discord.</v>
      </c>
    </row>
    <row r="131" spans="1:25" x14ac:dyDescent="0.25">
      <c r="A131" s="18" t="s">
        <v>475</v>
      </c>
      <c r="B131" s="22">
        <v>508.9469611362307</v>
      </c>
      <c r="C131" s="22">
        <f t="shared" si="2"/>
        <v>545.04821414587877</v>
      </c>
      <c r="D131" s="18">
        <v>37592.385967385824</v>
      </c>
      <c r="E131" s="23">
        <v>3.3129746448149726</v>
      </c>
      <c r="F131" s="18">
        <v>19.950969896595108</v>
      </c>
      <c r="G131" s="18">
        <v>1.7074214261907301</v>
      </c>
      <c r="H131" s="18">
        <v>0.10897323058426918</v>
      </c>
      <c r="I131" s="18">
        <v>2.106614036724098</v>
      </c>
      <c r="J131" s="18">
        <v>1.593675447905021E-2</v>
      </c>
      <c r="K131" s="18">
        <v>1.2275503082182357</v>
      </c>
      <c r="L131" s="18">
        <v>0.58271248877043713</v>
      </c>
      <c r="M131" s="18">
        <v>101.92488438494144</v>
      </c>
      <c r="N131" s="18">
        <v>1.2413399143672024</v>
      </c>
      <c r="O131" s="18">
        <v>105.02570923480494</v>
      </c>
      <c r="P131" s="18">
        <v>2.1019107332894791</v>
      </c>
      <c r="Q131" s="18">
        <v>175.92984714669882</v>
      </c>
      <c r="R131" s="18">
        <v>39.934776127485549</v>
      </c>
      <c r="S131" s="27">
        <v>101.94199999999999</v>
      </c>
      <c r="T131" s="27">
        <v>1.242</v>
      </c>
      <c r="U131" s="28"/>
      <c r="V131" s="28">
        <v>3.15</v>
      </c>
      <c r="W131" s="20" t="str">
        <f t="shared" si="3"/>
        <v>concordant</v>
      </c>
    </row>
    <row r="132" spans="1:25" x14ac:dyDescent="0.25">
      <c r="A132" s="18" t="s">
        <v>464</v>
      </c>
      <c r="B132" s="22">
        <v>550.88843082669189</v>
      </c>
      <c r="C132" s="22">
        <f t="shared" si="2"/>
        <v>584.92981428734504</v>
      </c>
      <c r="D132" s="18">
        <v>53177.270568792665</v>
      </c>
      <c r="E132" s="23">
        <v>3.8029823727319414</v>
      </c>
      <c r="F132" s="18">
        <v>20.458659616267617</v>
      </c>
      <c r="G132" s="18">
        <v>1.511161482309217</v>
      </c>
      <c r="H132" s="18">
        <v>0.10663397400401939</v>
      </c>
      <c r="I132" s="18">
        <v>1.9933751982842478</v>
      </c>
      <c r="J132" s="18">
        <v>1.5978385325292162E-2</v>
      </c>
      <c r="K132" s="18">
        <v>1.2848467505162011</v>
      </c>
      <c r="L132" s="18">
        <v>0.64455841109195278</v>
      </c>
      <c r="M132" s="18">
        <v>102.18903880006161</v>
      </c>
      <c r="N132" s="18">
        <v>1.3026206646123271</v>
      </c>
      <c r="O132" s="18">
        <v>102.88160863206973</v>
      </c>
      <c r="P132" s="18">
        <v>1.9503434265155946</v>
      </c>
      <c r="Q132" s="18">
        <v>118.93192454285399</v>
      </c>
      <c r="R132" s="18">
        <v>35.948604676708968</v>
      </c>
      <c r="S132" s="27">
        <v>102.20699999999999</v>
      </c>
      <c r="T132" s="27">
        <v>1.302</v>
      </c>
      <c r="U132" s="28"/>
      <c r="V132" s="28">
        <v>0.71</v>
      </c>
      <c r="W132" s="20" t="str">
        <f t="shared" si="3"/>
        <v>concordant</v>
      </c>
    </row>
    <row r="133" spans="1:25" x14ac:dyDescent="0.25">
      <c r="A133" s="18" t="s">
        <v>394</v>
      </c>
      <c r="B133" s="22">
        <v>85.764023730364599</v>
      </c>
      <c r="C133" s="22">
        <f t="shared" si="2"/>
        <v>86.656638154644597</v>
      </c>
      <c r="D133" s="18">
        <v>17560.016288004019</v>
      </c>
      <c r="E133" s="23">
        <v>22.579229091993227</v>
      </c>
      <c r="F133" s="18">
        <v>18.242910613554898</v>
      </c>
      <c r="G133" s="18">
        <v>2.6602986157196109</v>
      </c>
      <c r="H133" s="18">
        <v>0.11881812619084195</v>
      </c>
      <c r="I133" s="18">
        <v>3.0135057533962017</v>
      </c>
      <c r="J133" s="18">
        <v>1.6014345155352855E-2</v>
      </c>
      <c r="K133" s="18">
        <v>1.4140793584885865</v>
      </c>
      <c r="L133" s="18">
        <v>0.4692472735102392</v>
      </c>
      <c r="M133" s="18">
        <v>102.41720099280671</v>
      </c>
      <c r="N133" s="18">
        <v>1.4368166112678153</v>
      </c>
      <c r="O133" s="18">
        <v>113.99998342092299</v>
      </c>
      <c r="P133" s="18">
        <v>3.2495754397016867</v>
      </c>
      <c r="Q133" s="18">
        <v>363.13261909621934</v>
      </c>
      <c r="R133" s="18">
        <v>60.016342923103139</v>
      </c>
      <c r="S133" s="27">
        <v>102.20699999999999</v>
      </c>
      <c r="T133" s="27">
        <v>1.4379999999999999</v>
      </c>
      <c r="U133" s="28"/>
      <c r="V133" s="28">
        <v>11.3</v>
      </c>
      <c r="W133" s="20" t="str">
        <f t="shared" si="3"/>
        <v>discord.</v>
      </c>
      <c r="Y133" s="21" t="s">
        <v>873</v>
      </c>
    </row>
    <row r="134" spans="1:25" x14ac:dyDescent="0.25">
      <c r="A134" s="18" t="s">
        <v>386</v>
      </c>
      <c r="B134" s="22">
        <v>65.309384993170056</v>
      </c>
      <c r="C134" s="22">
        <f t="shared" si="2"/>
        <v>71.565419128863354</v>
      </c>
      <c r="D134" s="18">
        <v>12092.509831764506</v>
      </c>
      <c r="E134" s="23">
        <v>2.4532643429532874</v>
      </c>
      <c r="F134" s="18">
        <v>19.803428239793416</v>
      </c>
      <c r="G134" s="18">
        <v>2.9612013988244481</v>
      </c>
      <c r="H134" s="18">
        <v>0.10867509170521532</v>
      </c>
      <c r="I134" s="18">
        <v>3.4055464586028874</v>
      </c>
      <c r="J134" s="18">
        <v>1.6090141732913028E-2</v>
      </c>
      <c r="K134" s="18">
        <v>1.6807324440590927</v>
      </c>
      <c r="L134" s="18">
        <v>0.49352797399469539</v>
      </c>
      <c r="M134" s="18">
        <v>102.89809765527534</v>
      </c>
      <c r="N134" s="18">
        <v>1.7157121674603815</v>
      </c>
      <c r="O134" s="18">
        <v>104.75269465076155</v>
      </c>
      <c r="P134" s="18">
        <v>3.3895657148046894</v>
      </c>
      <c r="Q134" s="18">
        <v>147.16164235674708</v>
      </c>
      <c r="R134" s="18">
        <v>69.474139936648612</v>
      </c>
      <c r="S134" s="27">
        <v>102.913</v>
      </c>
      <c r="T134" s="27">
        <v>1.716</v>
      </c>
      <c r="U134" s="28"/>
      <c r="V134" s="28">
        <v>1.88</v>
      </c>
      <c r="W134" s="20" t="str">
        <f t="shared" si="3"/>
        <v>concordant</v>
      </c>
    </row>
    <row r="135" spans="1:25" x14ac:dyDescent="0.25">
      <c r="A135" s="18" t="s">
        <v>560</v>
      </c>
      <c r="B135" s="22">
        <v>404.8973806780503</v>
      </c>
      <c r="C135" s="22">
        <f t="shared" si="2"/>
        <v>464.29583294849414</v>
      </c>
      <c r="D135" s="18">
        <v>19064.86070833958</v>
      </c>
      <c r="E135" s="23">
        <v>1.6019084811522617</v>
      </c>
      <c r="F135" s="18">
        <v>19.822718777789152</v>
      </c>
      <c r="G135" s="18">
        <v>1.7869274561855968</v>
      </c>
      <c r="H135" s="18">
        <v>0.11084372770685746</v>
      </c>
      <c r="I135" s="18">
        <v>2.1446692596162986</v>
      </c>
      <c r="J135" s="18">
        <v>1.6197824369760531E-2</v>
      </c>
      <c r="K135" s="18">
        <v>1.1156229135650355</v>
      </c>
      <c r="L135" s="18">
        <v>0.52018413028619193</v>
      </c>
      <c r="M135" s="18">
        <v>103.58123596005085</v>
      </c>
      <c r="N135" s="18">
        <v>1.1463416200313858</v>
      </c>
      <c r="O135" s="18">
        <v>106.73690575654014</v>
      </c>
      <c r="P135" s="18">
        <v>2.1729466130120443</v>
      </c>
      <c r="Q135" s="18">
        <v>177.726558368193</v>
      </c>
      <c r="R135" s="18">
        <v>42.71766215361923</v>
      </c>
      <c r="S135" s="27">
        <v>103.59399999999999</v>
      </c>
      <c r="T135" s="27">
        <v>1.147</v>
      </c>
      <c r="U135" s="28"/>
      <c r="V135" s="28">
        <v>3.16</v>
      </c>
      <c r="W135" s="20" t="str">
        <f t="shared" si="3"/>
        <v>concordant</v>
      </c>
    </row>
    <row r="136" spans="1:25" x14ac:dyDescent="0.25">
      <c r="A136" s="18" t="s">
        <v>347</v>
      </c>
      <c r="B136" s="22">
        <v>923.81945787743018</v>
      </c>
      <c r="C136" s="22">
        <f t="shared" si="2"/>
        <v>951.35430332789122</v>
      </c>
      <c r="D136" s="18">
        <v>687227.06171060167</v>
      </c>
      <c r="E136" s="23">
        <v>7.8844667202430756</v>
      </c>
      <c r="F136" s="18">
        <v>20.61142420734577</v>
      </c>
      <c r="G136" s="18">
        <v>1.0823789180215331</v>
      </c>
      <c r="H136" s="18">
        <v>0.110207548485716</v>
      </c>
      <c r="I136" s="18">
        <v>1.9651533824729899</v>
      </c>
      <c r="J136" s="18">
        <v>1.6509961178574822E-2</v>
      </c>
      <c r="K136" s="18">
        <v>1.6402073940489243</v>
      </c>
      <c r="L136" s="18">
        <v>0.83464599184866339</v>
      </c>
      <c r="M136" s="18">
        <v>105.56102191966681</v>
      </c>
      <c r="N136" s="18">
        <v>1.7173206588303671</v>
      </c>
      <c r="O136" s="18">
        <v>106.15523020085077</v>
      </c>
      <c r="P136" s="18">
        <v>1.9807701419259232</v>
      </c>
      <c r="Q136" s="18">
        <v>119.49810006727208</v>
      </c>
      <c r="R136" s="18">
        <v>25.488439510731624</v>
      </c>
      <c r="S136" s="27">
        <v>105.61499999999999</v>
      </c>
      <c r="T136" s="27">
        <v>1.7150000000000001</v>
      </c>
      <c r="U136" s="28"/>
      <c r="V136" s="28">
        <v>0.59099999999999997</v>
      </c>
      <c r="W136" s="20" t="str">
        <f t="shared" si="3"/>
        <v>concordant</v>
      </c>
    </row>
    <row r="137" spans="1:25" x14ac:dyDescent="0.25">
      <c r="A137" s="18" t="s">
        <v>391</v>
      </c>
      <c r="B137" s="22">
        <v>97.163983778940235</v>
      </c>
      <c r="C137" s="22">
        <f t="shared" si="2"/>
        <v>110.65212917916243</v>
      </c>
      <c r="D137" s="18">
        <v>5321.0532662837377</v>
      </c>
      <c r="E137" s="23">
        <v>1.6928595822873329</v>
      </c>
      <c r="F137" s="18">
        <v>19.366052927507067</v>
      </c>
      <c r="G137" s="18">
        <v>2.6722435258602477</v>
      </c>
      <c r="H137" s="18">
        <v>0.11145687121664707</v>
      </c>
      <c r="I137" s="18">
        <v>4.0191895452610087</v>
      </c>
      <c r="J137" s="18">
        <v>1.659792110989057E-2</v>
      </c>
      <c r="K137" s="18">
        <v>0.97953603307227888</v>
      </c>
      <c r="L137" s="18">
        <v>0.2437148141538244</v>
      </c>
      <c r="M137" s="18">
        <v>106.11881440474311</v>
      </c>
      <c r="N137" s="18">
        <v>1.0309630599188893</v>
      </c>
      <c r="O137" s="18">
        <v>107.29720398546009</v>
      </c>
      <c r="P137" s="18">
        <v>4.0924650846717583</v>
      </c>
      <c r="Q137" s="18">
        <v>133.54194280558596</v>
      </c>
      <c r="R137" s="18">
        <v>91.671859224014227</v>
      </c>
      <c r="S137" s="27">
        <v>106.121</v>
      </c>
      <c r="T137" s="27">
        <v>1.0309999999999999</v>
      </c>
      <c r="U137" s="28"/>
      <c r="V137" s="28">
        <v>1.1599999999999999</v>
      </c>
      <c r="W137" s="20" t="str">
        <f t="shared" si="3"/>
        <v>concordant</v>
      </c>
    </row>
    <row r="138" spans="1:25" x14ac:dyDescent="0.25">
      <c r="A138" s="18" t="s">
        <v>349</v>
      </c>
      <c r="B138" s="22">
        <v>170.72210845921063</v>
      </c>
      <c r="C138" s="22">
        <f t="shared" si="2"/>
        <v>187.57322403251968</v>
      </c>
      <c r="D138" s="18">
        <v>32249.39302000705</v>
      </c>
      <c r="E138" s="23">
        <v>2.3808332043880354</v>
      </c>
      <c r="F138" s="18">
        <v>20.01709540713712</v>
      </c>
      <c r="G138" s="18">
        <v>2.4916239552190431</v>
      </c>
      <c r="H138" s="18">
        <v>0.11327563078500445</v>
      </c>
      <c r="I138" s="18">
        <v>2.7426743554302506</v>
      </c>
      <c r="J138" s="18">
        <v>1.6699902381419374E-2</v>
      </c>
      <c r="K138" s="18">
        <v>1.1352308001411031</v>
      </c>
      <c r="L138" s="18">
        <v>0.41391381295174429</v>
      </c>
      <c r="M138" s="18">
        <v>106.76546194259923</v>
      </c>
      <c r="N138" s="18">
        <v>1.2020527509844996</v>
      </c>
      <c r="O138" s="18">
        <v>108.95739284269244</v>
      </c>
      <c r="P138" s="18">
        <v>2.8336034368949896</v>
      </c>
      <c r="Q138" s="18">
        <v>157.11594252061991</v>
      </c>
      <c r="R138" s="18">
        <v>58.443437931296046</v>
      </c>
      <c r="S138" s="27">
        <v>106.776</v>
      </c>
      <c r="T138" s="27">
        <v>1.202</v>
      </c>
      <c r="U138" s="28"/>
      <c r="V138" s="28">
        <v>2.14</v>
      </c>
      <c r="W138" s="20" t="str">
        <f t="shared" si="3"/>
        <v>concordant</v>
      </c>
    </row>
    <row r="139" spans="1:25" x14ac:dyDescent="0.25">
      <c r="A139" s="18" t="s">
        <v>567</v>
      </c>
      <c r="B139" s="22">
        <v>163.26932970043222</v>
      </c>
      <c r="C139" s="22">
        <f t="shared" si="2"/>
        <v>178.16609905498012</v>
      </c>
      <c r="D139" s="18">
        <v>28384.812107418125</v>
      </c>
      <c r="E139" s="23">
        <v>2.5756116354105965</v>
      </c>
      <c r="F139" s="18">
        <v>19.796630214135416</v>
      </c>
      <c r="G139" s="18">
        <v>2.4172774314580936</v>
      </c>
      <c r="H139" s="18">
        <v>0.11509896538719538</v>
      </c>
      <c r="I139" s="18">
        <v>2.7487741635391028</v>
      </c>
      <c r="J139" s="18">
        <v>1.6759979108112753E-2</v>
      </c>
      <c r="K139" s="18">
        <v>1.3062370408817958</v>
      </c>
      <c r="L139" s="18">
        <v>0.47520711530553261</v>
      </c>
      <c r="M139" s="18">
        <v>107.14636885559925</v>
      </c>
      <c r="N139" s="18">
        <v>1.3880184420840109</v>
      </c>
      <c r="O139" s="18">
        <v>110.6190375875521</v>
      </c>
      <c r="P139" s="18">
        <v>2.8808997319969052</v>
      </c>
      <c r="Q139" s="18">
        <v>186.00792034608665</v>
      </c>
      <c r="R139" s="18">
        <v>56.319116013251914</v>
      </c>
      <c r="S139" s="27">
        <v>107.157</v>
      </c>
      <c r="T139" s="27">
        <v>1.389</v>
      </c>
      <c r="U139" s="28"/>
      <c r="V139" s="28">
        <v>3.36</v>
      </c>
      <c r="W139" s="20" t="str">
        <f t="shared" si="3"/>
        <v>concordant</v>
      </c>
    </row>
    <row r="140" spans="1:25" x14ac:dyDescent="0.25">
      <c r="A140" s="18" t="s">
        <v>333</v>
      </c>
      <c r="B140" s="22">
        <v>418.88628353204388</v>
      </c>
      <c r="C140" s="22">
        <f t="shared" si="2"/>
        <v>443.90401151930871</v>
      </c>
      <c r="D140" s="18">
        <v>32526.846493605732</v>
      </c>
      <c r="E140" s="23">
        <v>3.9347408637642838</v>
      </c>
      <c r="F140" s="18">
        <v>19.779828641355255</v>
      </c>
      <c r="G140" s="18">
        <v>1.5833743152307138</v>
      </c>
      <c r="H140" s="18">
        <v>0.11687691256047604</v>
      </c>
      <c r="I140" s="18">
        <v>2.2122989359811847</v>
      </c>
      <c r="J140" s="18">
        <v>1.7009661245215017E-2</v>
      </c>
      <c r="K140" s="18">
        <v>1.4863432175037425</v>
      </c>
      <c r="L140" s="18">
        <v>0.67185460035694922</v>
      </c>
      <c r="M140" s="18">
        <v>108.72919755535592</v>
      </c>
      <c r="N140" s="18">
        <v>1.6025364118561072</v>
      </c>
      <c r="O140" s="18">
        <v>112.23670543872923</v>
      </c>
      <c r="P140" s="18">
        <v>2.3507038263367761</v>
      </c>
      <c r="Q140" s="18">
        <v>187.26717238447901</v>
      </c>
      <c r="R140" s="18">
        <v>38.137448903357836</v>
      </c>
      <c r="S140" s="27">
        <v>108.762</v>
      </c>
      <c r="T140" s="27">
        <v>1.6040000000000001</v>
      </c>
      <c r="U140" s="28"/>
      <c r="V140" s="28">
        <v>3.35</v>
      </c>
      <c r="W140" s="20" t="str">
        <f t="shared" si="3"/>
        <v>concordant</v>
      </c>
    </row>
    <row r="141" spans="1:25" x14ac:dyDescent="0.25">
      <c r="A141" s="18" t="s">
        <v>346</v>
      </c>
      <c r="B141" s="22">
        <v>139.05390071217087</v>
      </c>
      <c r="C141" s="22">
        <f t="shared" si="2"/>
        <v>156.39724751416523</v>
      </c>
      <c r="D141" s="18">
        <v>18221.223847387268</v>
      </c>
      <c r="E141" s="23">
        <v>1.8841615197132802</v>
      </c>
      <c r="F141" s="18">
        <v>19.876660233281267</v>
      </c>
      <c r="G141" s="18">
        <v>2.1076552181531785</v>
      </c>
      <c r="H141" s="18">
        <v>0.11759676520633969</v>
      </c>
      <c r="I141" s="18">
        <v>2.3720195830023076</v>
      </c>
      <c r="J141" s="18">
        <v>1.7298233041753933E-2</v>
      </c>
      <c r="K141" s="18">
        <v>1.0874362450636581</v>
      </c>
      <c r="L141" s="18">
        <v>0.45844319872236095</v>
      </c>
      <c r="M141" s="18">
        <v>110.55807836486073</v>
      </c>
      <c r="N141" s="18">
        <v>1.1919978392908064</v>
      </c>
      <c r="O141" s="18">
        <v>112.89093216783444</v>
      </c>
      <c r="P141" s="18">
        <v>2.5343075781104432</v>
      </c>
      <c r="Q141" s="18">
        <v>162.34513994963413</v>
      </c>
      <c r="R141" s="18">
        <v>49.293425823568604</v>
      </c>
      <c r="S141" s="27">
        <v>110.57299999999999</v>
      </c>
      <c r="T141" s="27">
        <v>1.1919999999999999</v>
      </c>
      <c r="U141" s="28"/>
      <c r="V141" s="28">
        <v>2.2000000000000002</v>
      </c>
      <c r="W141" s="20" t="str">
        <f t="shared" si="3"/>
        <v>concordant</v>
      </c>
    </row>
    <row r="142" spans="1:25" x14ac:dyDescent="0.25">
      <c r="A142" s="18" t="s">
        <v>431</v>
      </c>
      <c r="B142" s="22">
        <v>59.844770391801475</v>
      </c>
      <c r="C142" s="22">
        <f t="shared" si="2"/>
        <v>64.006694822489195</v>
      </c>
      <c r="D142" s="18">
        <v>7480.2691758888795</v>
      </c>
      <c r="E142" s="23">
        <v>3.3790909172633619</v>
      </c>
      <c r="F142" s="18">
        <v>19.380717546986311</v>
      </c>
      <c r="G142" s="18">
        <v>2.5704187954113147</v>
      </c>
      <c r="H142" s="18">
        <v>0.12004583781160744</v>
      </c>
      <c r="I142" s="18">
        <v>3.5033050145430398</v>
      </c>
      <c r="J142" s="18">
        <v>1.7549642473829577E-2</v>
      </c>
      <c r="K142" s="18">
        <v>1.3142591764226574</v>
      </c>
      <c r="L142" s="18">
        <v>0.37514837302685866</v>
      </c>
      <c r="M142" s="18">
        <v>112.15101251605329</v>
      </c>
      <c r="N142" s="18">
        <v>1.4612075188090117</v>
      </c>
      <c r="O142" s="18">
        <v>115.11358185209789</v>
      </c>
      <c r="P142" s="18">
        <v>3.81259973121022</v>
      </c>
      <c r="Q142" s="18">
        <v>176.78342387481163</v>
      </c>
      <c r="R142" s="18">
        <v>75.755042412092678</v>
      </c>
      <c r="S142" s="27">
        <v>112.16</v>
      </c>
      <c r="T142" s="27">
        <v>1.4610000000000001</v>
      </c>
      <c r="U142" s="28"/>
      <c r="V142" s="28">
        <v>2.76</v>
      </c>
      <c r="W142" s="20" t="str">
        <f t="shared" si="3"/>
        <v>concordant</v>
      </c>
    </row>
    <row r="143" spans="1:25" x14ac:dyDescent="0.25">
      <c r="A143" s="18" t="s">
        <v>536</v>
      </c>
      <c r="B143" s="22">
        <v>114.3223327704015</v>
      </c>
      <c r="C143" s="22">
        <f t="shared" si="2"/>
        <v>124.73636117099576</v>
      </c>
      <c r="D143" s="18">
        <v>5368.7221204107109</v>
      </c>
      <c r="E143" s="23">
        <v>2.5797652135758797</v>
      </c>
      <c r="F143" s="18">
        <v>19.56889899262822</v>
      </c>
      <c r="G143" s="18">
        <v>2.6738150656162154</v>
      </c>
      <c r="H143" s="18">
        <v>0.11773205259879757</v>
      </c>
      <c r="I143" s="18">
        <v>2.9808992354427826</v>
      </c>
      <c r="J143" s="18">
        <v>1.770038847215448E-2</v>
      </c>
      <c r="K143" s="18">
        <v>1.2549400881632118</v>
      </c>
      <c r="L143" s="18">
        <v>0.42099379718778124</v>
      </c>
      <c r="M143" s="18">
        <v>113.10595282166679</v>
      </c>
      <c r="N143" s="18">
        <v>1.4070322855788788</v>
      </c>
      <c r="O143" s="18">
        <v>113.01383894082865</v>
      </c>
      <c r="P143" s="18">
        <v>3.1881272267929148</v>
      </c>
      <c r="Q143" s="18">
        <v>111.05120795458197</v>
      </c>
      <c r="R143" s="18">
        <v>63.833427843162049</v>
      </c>
      <c r="S143" s="27">
        <v>113.105</v>
      </c>
      <c r="T143" s="27">
        <v>1.407</v>
      </c>
      <c r="U143" s="28"/>
      <c r="V143" s="28">
        <v>-8.6099999999999996E-2</v>
      </c>
      <c r="W143" s="20" t="str">
        <f t="shared" si="3"/>
        <v>concordant</v>
      </c>
    </row>
    <row r="144" spans="1:25" x14ac:dyDescent="0.25">
      <c r="A144" s="18" t="s">
        <v>359</v>
      </c>
      <c r="B144" s="22">
        <v>192.69600175880433</v>
      </c>
      <c r="C144" s="22">
        <f t="shared" si="2"/>
        <v>215.59145643262943</v>
      </c>
      <c r="D144" s="18">
        <v>172692.63716457208</v>
      </c>
      <c r="E144" s="23">
        <v>1.9778406263793844</v>
      </c>
      <c r="F144" s="18">
        <v>20.79569393133081</v>
      </c>
      <c r="G144" s="18">
        <v>2.1621196299141996</v>
      </c>
      <c r="H144" s="18">
        <v>0.11692709212193139</v>
      </c>
      <c r="I144" s="18">
        <v>2.4324255614712036</v>
      </c>
      <c r="J144" s="18">
        <v>1.7730241419441833E-2</v>
      </c>
      <c r="K144" s="18">
        <v>1.1144113879008204</v>
      </c>
      <c r="L144" s="18">
        <v>0.45814819805905671</v>
      </c>
      <c r="M144" s="18">
        <v>113.29504741419017</v>
      </c>
      <c r="N144" s="18">
        <v>1.2515428453838879</v>
      </c>
      <c r="O144" s="18">
        <v>112.2823240124478</v>
      </c>
      <c r="P144" s="18">
        <v>2.5855963858924085</v>
      </c>
      <c r="Q144" s="18">
        <v>90.839904767499775</v>
      </c>
      <c r="R144" s="18">
        <v>51.237087146466195</v>
      </c>
      <c r="S144" s="27">
        <v>113.279</v>
      </c>
      <c r="T144" s="27">
        <v>1.2509999999999999</v>
      </c>
      <c r="U144" s="28"/>
      <c r="V144" s="28">
        <v>-0.94799999999999995</v>
      </c>
      <c r="W144" s="20" t="str">
        <f t="shared" si="3"/>
        <v>concordant</v>
      </c>
    </row>
    <row r="145" spans="1:23" x14ac:dyDescent="0.25">
      <c r="A145" s="18" t="s">
        <v>366</v>
      </c>
      <c r="B145" s="22">
        <v>163.8721482806057</v>
      </c>
      <c r="C145" s="22">
        <f t="shared" si="2"/>
        <v>180.07804979777231</v>
      </c>
      <c r="D145" s="18">
        <v>4903.159492556837</v>
      </c>
      <c r="E145" s="23">
        <v>2.3762920442993845</v>
      </c>
      <c r="F145" s="18">
        <v>19.898863549325885</v>
      </c>
      <c r="G145" s="18">
        <v>2.4072208179633701</v>
      </c>
      <c r="H145" s="18">
        <v>0.11661052947913658</v>
      </c>
      <c r="I145" s="18">
        <v>4.1836572684542244</v>
      </c>
      <c r="J145" s="18">
        <v>1.7958121427481776E-2</v>
      </c>
      <c r="K145" s="18">
        <v>1.231881305055369</v>
      </c>
      <c r="L145" s="18">
        <v>0.29445081803044598</v>
      </c>
      <c r="M145" s="18">
        <v>114.73830262809746</v>
      </c>
      <c r="N145" s="18">
        <v>1.4009352692104855</v>
      </c>
      <c r="O145" s="18">
        <v>111.99450047920469</v>
      </c>
      <c r="P145" s="18">
        <v>4.4363399889034056</v>
      </c>
      <c r="Q145" s="18">
        <v>54.033448287707031</v>
      </c>
      <c r="R145" s="18" t="s">
        <v>857</v>
      </c>
      <c r="S145" s="27">
        <v>114.717</v>
      </c>
      <c r="T145" s="27">
        <v>1.4</v>
      </c>
      <c r="U145" s="28"/>
      <c r="V145" s="28">
        <v>-2.56</v>
      </c>
      <c r="W145" s="20" t="str">
        <f t="shared" si="3"/>
        <v>rev discord.</v>
      </c>
    </row>
    <row r="146" spans="1:23" x14ac:dyDescent="0.25">
      <c r="A146" s="18" t="s">
        <v>526</v>
      </c>
      <c r="B146" s="22">
        <v>256.42778995271254</v>
      </c>
      <c r="C146" s="22">
        <f t="shared" si="2"/>
        <v>283.57749707822774</v>
      </c>
      <c r="D146" s="18">
        <v>8783.995310206099</v>
      </c>
      <c r="E146" s="23">
        <v>2.2195646663994681</v>
      </c>
      <c r="F146" s="18">
        <v>19.199993899278567</v>
      </c>
      <c r="G146" s="18">
        <v>1.481392994316592</v>
      </c>
      <c r="H146" s="18">
        <v>0.12594130626148975</v>
      </c>
      <c r="I146" s="18">
        <v>2.4627901378990371</v>
      </c>
      <c r="J146" s="18">
        <v>1.818205952955702E-2</v>
      </c>
      <c r="K146" s="18">
        <v>1.0529993687466517</v>
      </c>
      <c r="L146" s="18">
        <v>0.4275635802427516</v>
      </c>
      <c r="M146" s="18">
        <v>116.15627745758565</v>
      </c>
      <c r="N146" s="18">
        <v>1.2121711859091207</v>
      </c>
      <c r="O146" s="18">
        <v>120.44413106666241</v>
      </c>
      <c r="P146" s="18">
        <v>2.797118442124237</v>
      </c>
      <c r="Q146" s="18">
        <v>205.97387601262341</v>
      </c>
      <c r="R146" s="18">
        <v>51.645597112063257</v>
      </c>
      <c r="S146" s="27">
        <v>116.16500000000001</v>
      </c>
      <c r="T146" s="27">
        <v>1.2130000000000001</v>
      </c>
      <c r="U146" s="28"/>
      <c r="V146" s="28">
        <v>3.84</v>
      </c>
      <c r="W146" s="20" t="str">
        <f t="shared" si="3"/>
        <v>discord.</v>
      </c>
    </row>
    <row r="147" spans="1:23" x14ac:dyDescent="0.25">
      <c r="A147" s="18" t="s">
        <v>461</v>
      </c>
      <c r="B147" s="22">
        <v>164.62693940393376</v>
      </c>
      <c r="C147" s="22">
        <f t="shared" si="2"/>
        <v>178.9236727906235</v>
      </c>
      <c r="D147" s="18">
        <v>29477.154621789843</v>
      </c>
      <c r="E147" s="23">
        <v>2.7060258951140801</v>
      </c>
      <c r="F147" s="18">
        <v>19.070202338877937</v>
      </c>
      <c r="G147" s="18">
        <v>2.2862121049183011</v>
      </c>
      <c r="H147" s="18">
        <v>0.13079299278660597</v>
      </c>
      <c r="I147" s="18">
        <v>2.5442026404348455</v>
      </c>
      <c r="J147" s="18">
        <v>1.8303725599034749E-2</v>
      </c>
      <c r="K147" s="18">
        <v>1.1130993518672585</v>
      </c>
      <c r="L147" s="18">
        <v>0.43750420433374465</v>
      </c>
      <c r="M147" s="18">
        <v>116.926535597784</v>
      </c>
      <c r="N147" s="18">
        <v>1.2897760401203939</v>
      </c>
      <c r="O147" s="18">
        <v>124.81002196408957</v>
      </c>
      <c r="P147" s="18">
        <v>2.9880250367499883</v>
      </c>
      <c r="Q147" s="18">
        <v>277.74102238722793</v>
      </c>
      <c r="R147" s="18">
        <v>52.391887214038888</v>
      </c>
      <c r="S147" s="27">
        <v>116.88800000000001</v>
      </c>
      <c r="T147" s="27">
        <v>1.2909999999999999</v>
      </c>
      <c r="U147" s="28"/>
      <c r="V147" s="28">
        <v>6.92</v>
      </c>
      <c r="W147" s="20" t="str">
        <f t="shared" si="3"/>
        <v>discord.</v>
      </c>
    </row>
    <row r="148" spans="1:23" x14ac:dyDescent="0.25">
      <c r="A148" s="18" t="s">
        <v>504</v>
      </c>
      <c r="B148" s="22">
        <v>234.81114417311105</v>
      </c>
      <c r="C148" s="22">
        <f t="shared" si="2"/>
        <v>246.65679126460367</v>
      </c>
      <c r="D148" s="18">
        <v>47957.186732600014</v>
      </c>
      <c r="E148" s="23">
        <v>4.6583034640894398</v>
      </c>
      <c r="F148" s="18">
        <v>19.105360251927902</v>
      </c>
      <c r="G148" s="18">
        <v>1.8936469470132737</v>
      </c>
      <c r="H148" s="18">
        <v>0.13680619324040361</v>
      </c>
      <c r="I148" s="18">
        <v>2.1686728976348699</v>
      </c>
      <c r="J148" s="18">
        <v>1.9189587629323372E-2</v>
      </c>
      <c r="K148" s="18">
        <v>1.0443124666154489</v>
      </c>
      <c r="L148" s="18">
        <v>0.48154448176779641</v>
      </c>
      <c r="M148" s="18">
        <v>122.53208421794791</v>
      </c>
      <c r="N148" s="18">
        <v>1.2675331829130414</v>
      </c>
      <c r="O148" s="18">
        <v>130.19520307199321</v>
      </c>
      <c r="P148" s="18">
        <v>2.6499902514865141</v>
      </c>
      <c r="Q148" s="18">
        <v>272.39627576781191</v>
      </c>
      <c r="R148" s="18">
        <v>43.566286028249451</v>
      </c>
      <c r="S148" s="27">
        <v>122.5</v>
      </c>
      <c r="T148" s="27">
        <v>1.2689999999999999</v>
      </c>
      <c r="U148" s="28"/>
      <c r="V148" s="28">
        <v>6.45</v>
      </c>
      <c r="W148" s="20" t="str">
        <f t="shared" si="3"/>
        <v>discord.</v>
      </c>
    </row>
    <row r="149" spans="1:23" x14ac:dyDescent="0.25">
      <c r="A149" s="18" t="s">
        <v>371</v>
      </c>
      <c r="B149" s="22">
        <v>138.14954437665727</v>
      </c>
      <c r="C149" s="22">
        <f t="shared" si="2"/>
        <v>152.14027895244496</v>
      </c>
      <c r="D149" s="18">
        <v>7110.6208567565</v>
      </c>
      <c r="E149" s="23">
        <v>2.3204745078002191</v>
      </c>
      <c r="F149" s="18">
        <v>19.852471436649001</v>
      </c>
      <c r="G149" s="18">
        <v>2.678692829257129</v>
      </c>
      <c r="H149" s="18">
        <v>0.12932818696595866</v>
      </c>
      <c r="I149" s="18">
        <v>3.4878307742969086</v>
      </c>
      <c r="J149" s="18">
        <v>1.9545625369645211E-2</v>
      </c>
      <c r="K149" s="18">
        <v>1.3533838017169668</v>
      </c>
      <c r="L149" s="18">
        <v>0.3880302369285068</v>
      </c>
      <c r="M149" s="18">
        <v>124.78364366252492</v>
      </c>
      <c r="N149" s="18">
        <v>1.6725614947031602</v>
      </c>
      <c r="O149" s="18">
        <v>123.49386314201219</v>
      </c>
      <c r="P149" s="18">
        <v>4.0556516660007702</v>
      </c>
      <c r="Q149" s="18">
        <v>98.735856397297098</v>
      </c>
      <c r="R149" s="18">
        <v>76.068343270279257</v>
      </c>
      <c r="S149" s="27">
        <v>124.768</v>
      </c>
      <c r="T149" s="27">
        <v>1.6719999999999999</v>
      </c>
      <c r="U149" s="28"/>
      <c r="V149" s="28">
        <v>-1.1000000000000001</v>
      </c>
      <c r="W149" s="20" t="str">
        <f t="shared" si="3"/>
        <v>concordant</v>
      </c>
    </row>
    <row r="150" spans="1:23" x14ac:dyDescent="0.25">
      <c r="A150" s="18" t="s">
        <v>481</v>
      </c>
      <c r="B150" s="22">
        <v>144.88127447799346</v>
      </c>
      <c r="C150" s="22">
        <f t="shared" si="2"/>
        <v>157.05021257218513</v>
      </c>
      <c r="D150" s="18">
        <v>8836.8071074656818</v>
      </c>
      <c r="E150" s="23">
        <v>2.7978693981999441</v>
      </c>
      <c r="F150" s="18">
        <v>19.157580442546859</v>
      </c>
      <c r="G150" s="18">
        <v>1.962698217649961</v>
      </c>
      <c r="H150" s="18">
        <v>0.13651213444311325</v>
      </c>
      <c r="I150" s="18">
        <v>2.3342029409833187</v>
      </c>
      <c r="J150" s="18">
        <v>1.9634276717140135E-2</v>
      </c>
      <c r="K150" s="18">
        <v>1.1998944823158646</v>
      </c>
      <c r="L150" s="18">
        <v>0.51404891204977698</v>
      </c>
      <c r="M150" s="18">
        <v>125.34414673881666</v>
      </c>
      <c r="N150" s="18">
        <v>1.4894699657248012</v>
      </c>
      <c r="O150" s="18">
        <v>129.93251894416207</v>
      </c>
      <c r="P150" s="18">
        <v>2.8468647879376761</v>
      </c>
      <c r="Q150" s="18">
        <v>214.68739293223246</v>
      </c>
      <c r="R150" s="18">
        <v>46.387138477428749</v>
      </c>
      <c r="S150" s="27">
        <v>125.366</v>
      </c>
      <c r="T150" s="27">
        <v>1.49</v>
      </c>
      <c r="U150" s="28"/>
      <c r="V150" s="28">
        <v>3.82</v>
      </c>
      <c r="W150" s="20" t="str">
        <f t="shared" si="3"/>
        <v>discord.</v>
      </c>
    </row>
    <row r="151" spans="1:23" x14ac:dyDescent="0.25">
      <c r="A151" s="18" t="s">
        <v>420</v>
      </c>
      <c r="B151" s="22">
        <v>158.52681851451365</v>
      </c>
      <c r="C151" s="22">
        <f t="shared" si="2"/>
        <v>170.58187010823795</v>
      </c>
      <c r="D151" s="18">
        <v>10524.980311327954</v>
      </c>
      <c r="E151" s="23">
        <v>3.0903063384900409</v>
      </c>
      <c r="F151" s="18">
        <v>18.946491563212277</v>
      </c>
      <c r="G151" s="18">
        <v>2.5617177972481606</v>
      </c>
      <c r="H151" s="18">
        <v>0.13884144327040468</v>
      </c>
      <c r="I151" s="18">
        <v>2.7657765360991275</v>
      </c>
      <c r="J151" s="18">
        <v>1.9686835997531092E-2</v>
      </c>
      <c r="K151" s="18">
        <v>0.9900078991106549</v>
      </c>
      <c r="L151" s="18">
        <v>0.35794934485450869</v>
      </c>
      <c r="M151" s="18">
        <v>125.67643270248912</v>
      </c>
      <c r="N151" s="18">
        <v>1.232156808879445</v>
      </c>
      <c r="O151" s="18">
        <v>132.01144114633121</v>
      </c>
      <c r="P151" s="18">
        <v>3.4237693604645614</v>
      </c>
      <c r="Q151" s="18">
        <v>247.57162018914556</v>
      </c>
      <c r="R151" s="18">
        <v>59.46534260260951</v>
      </c>
      <c r="S151" s="27">
        <v>125.676</v>
      </c>
      <c r="T151" s="27">
        <v>1.2330000000000001</v>
      </c>
      <c r="U151" s="28"/>
      <c r="V151" s="28">
        <v>5.24</v>
      </c>
      <c r="W151" s="20" t="str">
        <f t="shared" si="3"/>
        <v>discord.</v>
      </c>
    </row>
    <row r="152" spans="1:23" x14ac:dyDescent="0.25">
      <c r="A152" s="18" t="s">
        <v>466</v>
      </c>
      <c r="B152" s="22">
        <v>431.44035934965308</v>
      </c>
      <c r="C152" s="22">
        <f t="shared" si="2"/>
        <v>467.45971144840655</v>
      </c>
      <c r="D152" s="18">
        <v>13921.524942261942</v>
      </c>
      <c r="E152" s="23">
        <v>2.8148336530094693</v>
      </c>
      <c r="F152" s="18">
        <v>20.049598932445871</v>
      </c>
      <c r="G152" s="18">
        <v>1.6976187341957865</v>
      </c>
      <c r="H152" s="18">
        <v>0.13321634823989412</v>
      </c>
      <c r="I152" s="18">
        <v>2.078203283215748</v>
      </c>
      <c r="J152" s="18">
        <v>1.9818957385488774E-2</v>
      </c>
      <c r="K152" s="18">
        <v>1.1950746261873433</v>
      </c>
      <c r="L152" s="18">
        <v>0.57505184205951276</v>
      </c>
      <c r="M152" s="18">
        <v>126.51164404932179</v>
      </c>
      <c r="N152" s="18">
        <v>1.4971694680594041</v>
      </c>
      <c r="O152" s="18">
        <v>126.98371882516543</v>
      </c>
      <c r="P152" s="18">
        <v>2.4806385852510502</v>
      </c>
      <c r="Q152" s="18">
        <v>135.80741920238216</v>
      </c>
      <c r="R152" s="18">
        <v>39.939415542902246</v>
      </c>
      <c r="S152" s="27">
        <v>126.524</v>
      </c>
      <c r="T152" s="27">
        <v>1.496</v>
      </c>
      <c r="U152" s="28"/>
      <c r="V152" s="28">
        <v>0.39600000000000002</v>
      </c>
      <c r="W152" s="20" t="str">
        <f t="shared" si="3"/>
        <v>concordant</v>
      </c>
    </row>
    <row r="153" spans="1:23" x14ac:dyDescent="0.25">
      <c r="A153" s="18" t="s">
        <v>472</v>
      </c>
      <c r="B153" s="22">
        <v>122.33691931150443</v>
      </c>
      <c r="C153" s="22">
        <f t="shared" si="2"/>
        <v>133.64677358299511</v>
      </c>
      <c r="D153" s="18">
        <v>5824.9390170191673</v>
      </c>
      <c r="E153" s="23">
        <v>2.5419581320930931</v>
      </c>
      <c r="F153" s="18">
        <v>19.525016528630676</v>
      </c>
      <c r="G153" s="18">
        <v>2.5043181243479791</v>
      </c>
      <c r="H153" s="18">
        <v>0.13398995478130479</v>
      </c>
      <c r="I153" s="18">
        <v>2.7676903345304158</v>
      </c>
      <c r="J153" s="18">
        <v>2.0015651817558665E-2</v>
      </c>
      <c r="K153" s="18">
        <v>1.1227185269957458</v>
      </c>
      <c r="L153" s="18">
        <v>0.4056517858910807</v>
      </c>
      <c r="M153" s="18">
        <v>127.75485639080001</v>
      </c>
      <c r="N153" s="18">
        <v>1.4202081600336172</v>
      </c>
      <c r="O153" s="18">
        <v>127.67664827007346</v>
      </c>
      <c r="P153" s="18">
        <v>3.3205650241475624</v>
      </c>
      <c r="Q153" s="18">
        <v>126.24417708042742</v>
      </c>
      <c r="R153" s="18">
        <v>59.558747620105322</v>
      </c>
      <c r="S153" s="27">
        <v>127.754</v>
      </c>
      <c r="T153" s="27">
        <v>1.42</v>
      </c>
      <c r="U153" s="28"/>
      <c r="V153" s="28">
        <v>-6.5100000000000005E-2</v>
      </c>
      <c r="W153" s="20" t="str">
        <f t="shared" si="3"/>
        <v>concordant</v>
      </c>
    </row>
    <row r="154" spans="1:23" x14ac:dyDescent="0.25">
      <c r="A154" s="18" t="s">
        <v>334</v>
      </c>
      <c r="B154" s="22">
        <v>51.758803002264621</v>
      </c>
      <c r="C154" s="22">
        <f t="shared" ref="C154:C217" si="4">B154+((B154/E154)*0.235)</f>
        <v>58.26023454228239</v>
      </c>
      <c r="D154" s="18">
        <v>8091.3106906814228</v>
      </c>
      <c r="E154" s="23">
        <v>1.8708677666855718</v>
      </c>
      <c r="F154" s="18">
        <v>18.422596094253031</v>
      </c>
      <c r="G154" s="18">
        <v>4.0445556161038771</v>
      </c>
      <c r="H154" s="18">
        <v>0.1447725860227112</v>
      </c>
      <c r="I154" s="18">
        <v>4.1809082711851451</v>
      </c>
      <c r="J154" s="18">
        <v>2.0096665996116467E-2</v>
      </c>
      <c r="K154" s="18">
        <v>0.99504489983986288</v>
      </c>
      <c r="L154" s="18">
        <v>0.23799730472388503</v>
      </c>
      <c r="M154" s="18">
        <v>128.26683893736922</v>
      </c>
      <c r="N154" s="18">
        <v>1.2636988073186259</v>
      </c>
      <c r="O154" s="18">
        <v>137.28588358870854</v>
      </c>
      <c r="P154" s="18">
        <v>5.3687317942735007</v>
      </c>
      <c r="Q154" s="18">
        <v>296.22022947085037</v>
      </c>
      <c r="R154" s="18">
        <v>92.68475467357375</v>
      </c>
      <c r="S154" s="27">
        <v>128.256</v>
      </c>
      <c r="T154" s="27">
        <v>1.264</v>
      </c>
      <c r="U154" s="28"/>
      <c r="V154" s="28">
        <v>7.25</v>
      </c>
      <c r="W154" s="20" t="str">
        <f t="shared" ref="W154:W217" si="5">IF(V154&gt;3.67, "discord.", IF(V154&lt;-1.69, "rev discord.", "concordant"))</f>
        <v>discord.</v>
      </c>
    </row>
    <row r="155" spans="1:23" x14ac:dyDescent="0.25">
      <c r="A155" s="18" t="s">
        <v>492</v>
      </c>
      <c r="B155" s="22">
        <v>80.495902446039779</v>
      </c>
      <c r="C155" s="22">
        <f t="shared" si="4"/>
        <v>88.783752784282726</v>
      </c>
      <c r="D155" s="18">
        <v>3043.0780083487302</v>
      </c>
      <c r="E155" s="23">
        <v>2.2824419243590879</v>
      </c>
      <c r="F155" s="18">
        <v>18.452541697642953</v>
      </c>
      <c r="G155" s="18">
        <v>2.6505571606215343</v>
      </c>
      <c r="H155" s="18">
        <v>0.1368237103656702</v>
      </c>
      <c r="I155" s="18">
        <v>3.1317481719659606</v>
      </c>
      <c r="J155" s="18">
        <v>2.0172246225223834E-2</v>
      </c>
      <c r="K155" s="18">
        <v>1.3231525671140403</v>
      </c>
      <c r="L155" s="18">
        <v>0.4224964762359637</v>
      </c>
      <c r="M155" s="18">
        <v>128.74444407864249</v>
      </c>
      <c r="N155" s="18">
        <v>1.6865875701567887</v>
      </c>
      <c r="O155" s="18">
        <v>130.21084905915194</v>
      </c>
      <c r="P155" s="18">
        <v>3.8272518398564372</v>
      </c>
      <c r="Q155" s="18">
        <v>157.05430216509518</v>
      </c>
      <c r="R155" s="18">
        <v>66.448090163894335</v>
      </c>
      <c r="S155" s="27">
        <v>128.75800000000001</v>
      </c>
      <c r="T155" s="27">
        <v>1.6870000000000001</v>
      </c>
      <c r="U155" s="28"/>
      <c r="V155" s="28">
        <v>1.21</v>
      </c>
      <c r="W155" s="20" t="str">
        <f t="shared" si="5"/>
        <v>concordant</v>
      </c>
    </row>
    <row r="156" spans="1:23" x14ac:dyDescent="0.25">
      <c r="A156" s="18" t="s">
        <v>350</v>
      </c>
      <c r="B156" s="22">
        <v>1210.5325423718996</v>
      </c>
      <c r="C156" s="22">
        <f t="shared" si="4"/>
        <v>1404.2923184201902</v>
      </c>
      <c r="D156" s="18">
        <v>970238.96364635532</v>
      </c>
      <c r="E156" s="23">
        <v>1.4681847453544572</v>
      </c>
      <c r="F156" s="18">
        <v>20.083664266540723</v>
      </c>
      <c r="G156" s="18">
        <v>0.71046877401090691</v>
      </c>
      <c r="H156" s="18">
        <v>0.14041634760650312</v>
      </c>
      <c r="I156" s="18">
        <v>1.3756369276198634</v>
      </c>
      <c r="J156" s="18">
        <v>2.0523830309059712E-2</v>
      </c>
      <c r="K156" s="18">
        <v>1.1779690244467544</v>
      </c>
      <c r="L156" s="18">
        <v>0.85630808594596586</v>
      </c>
      <c r="M156" s="18">
        <v>130.96570247447238</v>
      </c>
      <c r="N156" s="18">
        <v>1.5271698764546358</v>
      </c>
      <c r="O156" s="18">
        <v>133.41464479821656</v>
      </c>
      <c r="P156" s="18">
        <v>1.7198413630127618</v>
      </c>
      <c r="Q156" s="18">
        <v>177.21621275437283</v>
      </c>
      <c r="R156" s="18">
        <v>16.568671049104722</v>
      </c>
      <c r="S156" s="27">
        <v>131.20699999999999</v>
      </c>
      <c r="T156" s="27">
        <v>1.5289999999999999</v>
      </c>
      <c r="U156" s="28"/>
      <c r="V156" s="28">
        <v>1.97</v>
      </c>
      <c r="W156" s="20" t="str">
        <f t="shared" si="5"/>
        <v>concordant</v>
      </c>
    </row>
    <row r="157" spans="1:23" x14ac:dyDescent="0.25">
      <c r="A157" s="18" t="s">
        <v>577</v>
      </c>
      <c r="B157" s="22">
        <v>543.84114146093327</v>
      </c>
      <c r="C157" s="22">
        <f t="shared" si="4"/>
        <v>560.793998830384</v>
      </c>
      <c r="D157" s="18">
        <v>18323.290408756868</v>
      </c>
      <c r="E157" s="23">
        <v>7.5387095790483913</v>
      </c>
      <c r="F157" s="18">
        <v>13.832767981729548</v>
      </c>
      <c r="G157" s="18">
        <v>2.7401763126731944</v>
      </c>
      <c r="H157" s="18">
        <v>0.21432402172876402</v>
      </c>
      <c r="I157" s="18">
        <v>3.551821902937419</v>
      </c>
      <c r="J157" s="18">
        <v>2.1853481514576414E-2</v>
      </c>
      <c r="K157" s="18">
        <v>2.2529681591156105</v>
      </c>
      <c r="L157" s="18">
        <v>0.63431338076167798</v>
      </c>
      <c r="M157" s="18">
        <v>139.35933625591434</v>
      </c>
      <c r="N157" s="18">
        <v>3.1060275182889683</v>
      </c>
      <c r="O157" s="18">
        <v>197.1747588459082</v>
      </c>
      <c r="P157" s="18">
        <v>6.3653610850660414</v>
      </c>
      <c r="Q157" s="18">
        <v>961.15352636213788</v>
      </c>
      <c r="R157" s="18">
        <v>56.107154223117846</v>
      </c>
      <c r="S157" s="27">
        <v>131.66200000000001</v>
      </c>
      <c r="T157" s="27">
        <v>3.056</v>
      </c>
      <c r="U157" s="28"/>
      <c r="V157" s="28">
        <v>38.4</v>
      </c>
      <c r="W157" s="20" t="str">
        <f t="shared" si="5"/>
        <v>discord.</v>
      </c>
    </row>
    <row r="158" spans="1:23" x14ac:dyDescent="0.25">
      <c r="A158" s="18" t="s">
        <v>590</v>
      </c>
      <c r="B158" s="22">
        <v>51.59503698799174</v>
      </c>
      <c r="C158" s="22">
        <f t="shared" si="4"/>
        <v>54.942819111809257</v>
      </c>
      <c r="D158" s="18">
        <v>23087.936832430685</v>
      </c>
      <c r="E158" s="23">
        <v>3.6217511306715418</v>
      </c>
      <c r="F158" s="18">
        <v>21.151179394452573</v>
      </c>
      <c r="G158" s="18">
        <v>3.5725567973459968</v>
      </c>
      <c r="H158" s="18">
        <v>0.13275809386296852</v>
      </c>
      <c r="I158" s="18">
        <v>3.8853170577854295</v>
      </c>
      <c r="J158" s="18">
        <v>2.0715568291737284E-2</v>
      </c>
      <c r="K158" s="18">
        <v>1.5210428945172472</v>
      </c>
      <c r="L158" s="18">
        <v>0.39148488318845676</v>
      </c>
      <c r="M158" s="18">
        <v>132.17675342250317</v>
      </c>
      <c r="N158" s="18">
        <v>1.9899941235516394</v>
      </c>
      <c r="O158" s="18">
        <v>126.5730312850866</v>
      </c>
      <c r="P158" s="18">
        <v>4.6236314742702191</v>
      </c>
      <c r="Q158" s="18">
        <v>22.566398950422162</v>
      </c>
      <c r="R158" s="18" t="s">
        <v>857</v>
      </c>
      <c r="S158" s="27">
        <v>132.059</v>
      </c>
      <c r="T158" s="27">
        <v>1.9870000000000001</v>
      </c>
      <c r="U158" s="28"/>
      <c r="V158" s="28">
        <v>-4.6100000000000003</v>
      </c>
      <c r="W158" s="20" t="str">
        <f t="shared" si="5"/>
        <v>rev discord.</v>
      </c>
    </row>
    <row r="159" spans="1:23" x14ac:dyDescent="0.25">
      <c r="A159" s="18" t="s">
        <v>452</v>
      </c>
      <c r="B159" s="22">
        <v>282.24862943571674</v>
      </c>
      <c r="C159" s="22">
        <f t="shared" si="4"/>
        <v>305.47378350482057</v>
      </c>
      <c r="D159" s="18">
        <v>150119.32388397164</v>
      </c>
      <c r="E159" s="23">
        <v>2.8558875312534266</v>
      </c>
      <c r="F159" s="18">
        <v>19.836996580272533</v>
      </c>
      <c r="G159" s="18">
        <v>1.7266780474691552</v>
      </c>
      <c r="H159" s="18">
        <v>0.14618836490278594</v>
      </c>
      <c r="I159" s="18">
        <v>2.0784952625614928</v>
      </c>
      <c r="J159" s="18">
        <v>2.1145085463503053E-2</v>
      </c>
      <c r="K159" s="18">
        <v>1.1569390396855823</v>
      </c>
      <c r="L159" s="18">
        <v>0.55662337101495019</v>
      </c>
      <c r="M159" s="18">
        <v>134.88883431135287</v>
      </c>
      <c r="N159" s="18">
        <v>1.5443676050593353</v>
      </c>
      <c r="O159" s="18">
        <v>138.5408661883987</v>
      </c>
      <c r="P159" s="18">
        <v>2.6917627579528158</v>
      </c>
      <c r="Q159" s="18">
        <v>201.57167063060717</v>
      </c>
      <c r="R159" s="18">
        <v>40.081692801770444</v>
      </c>
      <c r="S159" s="27">
        <v>134.935</v>
      </c>
      <c r="T159" s="27">
        <v>1.5449999999999999</v>
      </c>
      <c r="U159" s="28"/>
      <c r="V159" s="28">
        <v>2.85</v>
      </c>
      <c r="W159" s="20" t="str">
        <f t="shared" si="5"/>
        <v>concordant</v>
      </c>
    </row>
    <row r="160" spans="1:23" x14ac:dyDescent="0.25">
      <c r="A160" s="18" t="s">
        <v>474</v>
      </c>
      <c r="B160" s="22">
        <v>166.8521125997128</v>
      </c>
      <c r="C160" s="22">
        <f t="shared" si="4"/>
        <v>188.14397767941503</v>
      </c>
      <c r="D160" s="18">
        <v>34508.303555426035</v>
      </c>
      <c r="E160" s="23">
        <v>1.8415599720435978</v>
      </c>
      <c r="F160" s="18">
        <v>19.636616832208961</v>
      </c>
      <c r="G160" s="18">
        <v>2.2145743917554865</v>
      </c>
      <c r="H160" s="18">
        <v>0.15016555871712023</v>
      </c>
      <c r="I160" s="18">
        <v>2.4898908392205561</v>
      </c>
      <c r="J160" s="18">
        <v>2.1613960257845323E-2</v>
      </c>
      <c r="K160" s="18">
        <v>1.0724235686750667</v>
      </c>
      <c r="L160" s="18">
        <v>0.43071107848679085</v>
      </c>
      <c r="M160" s="18">
        <v>137.84812721796686</v>
      </c>
      <c r="N160" s="18">
        <v>1.4626219696424414</v>
      </c>
      <c r="O160" s="18">
        <v>142.05807596605123</v>
      </c>
      <c r="P160" s="18">
        <v>3.3008191145977719</v>
      </c>
      <c r="Q160" s="18">
        <v>212.94883421025398</v>
      </c>
      <c r="R160" s="18">
        <v>52.054926757928044</v>
      </c>
      <c r="S160" s="27">
        <v>137.87200000000001</v>
      </c>
      <c r="T160" s="27">
        <v>1.4630000000000001</v>
      </c>
      <c r="U160" s="28"/>
      <c r="V160" s="28">
        <v>3.22</v>
      </c>
      <c r="W160" s="20" t="str">
        <f t="shared" si="5"/>
        <v>concordant</v>
      </c>
    </row>
    <row r="161" spans="1:23" x14ac:dyDescent="0.25">
      <c r="A161" s="18" t="s">
        <v>580</v>
      </c>
      <c r="B161" s="22">
        <v>213.72067521745157</v>
      </c>
      <c r="C161" s="22">
        <f t="shared" si="4"/>
        <v>241.76210008921811</v>
      </c>
      <c r="D161" s="18">
        <v>15039.844129291396</v>
      </c>
      <c r="E161" s="23">
        <v>1.7910772689254251</v>
      </c>
      <c r="F161" s="18">
        <v>19.6645281942378</v>
      </c>
      <c r="G161" s="18">
        <v>1.494101193906741</v>
      </c>
      <c r="H161" s="18">
        <v>0.1489087158333264</v>
      </c>
      <c r="I161" s="18">
        <v>1.785916408887013</v>
      </c>
      <c r="J161" s="18">
        <v>2.1737227550286307E-2</v>
      </c>
      <c r="K161" s="18">
        <v>0.93415519580699902</v>
      </c>
      <c r="L161" s="18">
        <v>0.52306770415372739</v>
      </c>
      <c r="M161" s="18">
        <v>138.62590054238311</v>
      </c>
      <c r="N161" s="18">
        <v>1.2811564847978332</v>
      </c>
      <c r="O161" s="18">
        <v>140.94790992568741</v>
      </c>
      <c r="P161" s="18">
        <v>2.3503168178175571</v>
      </c>
      <c r="Q161" s="18">
        <v>180.20396745111287</v>
      </c>
      <c r="R161" s="18">
        <v>35.477474015686923</v>
      </c>
      <c r="S161" s="27">
        <v>138.66200000000001</v>
      </c>
      <c r="T161" s="27">
        <v>1.2809999999999999</v>
      </c>
      <c r="U161" s="28"/>
      <c r="V161" s="28">
        <v>1.78</v>
      </c>
      <c r="W161" s="20" t="str">
        <f t="shared" si="5"/>
        <v>concordant</v>
      </c>
    </row>
    <row r="162" spans="1:23" x14ac:dyDescent="0.25">
      <c r="A162" s="18" t="s">
        <v>455</v>
      </c>
      <c r="B162" s="22">
        <v>169.91088648785731</v>
      </c>
      <c r="C162" s="22">
        <f t="shared" si="4"/>
        <v>186.88562171773162</v>
      </c>
      <c r="D162" s="18">
        <v>125741.51128542068</v>
      </c>
      <c r="E162" s="23">
        <v>2.3522639843226671</v>
      </c>
      <c r="F162" s="18">
        <v>19.262044419779791</v>
      </c>
      <c r="G162" s="18">
        <v>1.7358993939762983</v>
      </c>
      <c r="H162" s="18">
        <v>0.15485252797819965</v>
      </c>
      <c r="I162" s="18">
        <v>1.9740163747983763</v>
      </c>
      <c r="J162" s="18">
        <v>2.1784991149461398E-2</v>
      </c>
      <c r="K162" s="18">
        <v>0.93900903818428716</v>
      </c>
      <c r="L162" s="18">
        <v>0.47568452327564748</v>
      </c>
      <c r="M162" s="18">
        <v>138.92724685547896</v>
      </c>
      <c r="N162" s="18">
        <v>1.2905827395698992</v>
      </c>
      <c r="O162" s="18">
        <v>146.18739342807154</v>
      </c>
      <c r="P162" s="18">
        <v>2.6876545439361905</v>
      </c>
      <c r="Q162" s="18">
        <v>265.64155462080697</v>
      </c>
      <c r="R162" s="18">
        <v>39.851316700804631</v>
      </c>
      <c r="S162" s="27">
        <v>138.93199999999999</v>
      </c>
      <c r="T162" s="27">
        <v>1.292</v>
      </c>
      <c r="U162" s="28"/>
      <c r="V162" s="28">
        <v>5.46</v>
      </c>
      <c r="W162" s="20" t="str">
        <f t="shared" si="5"/>
        <v>discord.</v>
      </c>
    </row>
    <row r="163" spans="1:23" x14ac:dyDescent="0.25">
      <c r="A163" s="18" t="s">
        <v>457</v>
      </c>
      <c r="B163" s="22">
        <v>86.92900423787006</v>
      </c>
      <c r="C163" s="22">
        <f t="shared" si="4"/>
        <v>97.425966761627265</v>
      </c>
      <c r="D163" s="18">
        <v>8589.9779303248615</v>
      </c>
      <c r="E163" s="23">
        <v>1.9461168837809186</v>
      </c>
      <c r="F163" s="18">
        <v>19.805225053688648</v>
      </c>
      <c r="G163" s="18">
        <v>2.622726999160724</v>
      </c>
      <c r="H163" s="18">
        <v>0.14577888933013897</v>
      </c>
      <c r="I163" s="18">
        <v>3.0089235964862793</v>
      </c>
      <c r="J163" s="18">
        <v>2.1806784989928482E-2</v>
      </c>
      <c r="K163" s="18">
        <v>1.4285960232951469</v>
      </c>
      <c r="L163" s="18">
        <v>0.4747864069939875</v>
      </c>
      <c r="M163" s="18">
        <v>139.06474214579538</v>
      </c>
      <c r="N163" s="18">
        <v>1.9653980246162632</v>
      </c>
      <c r="O163" s="18">
        <v>138.17805597735048</v>
      </c>
      <c r="P163" s="18">
        <v>3.8872011398263027</v>
      </c>
      <c r="Q163" s="18">
        <v>122.94816737504887</v>
      </c>
      <c r="R163" s="18">
        <v>62.367071411440932</v>
      </c>
      <c r="S163" s="27">
        <v>139.047</v>
      </c>
      <c r="T163" s="27">
        <v>1.964</v>
      </c>
      <c r="U163" s="28"/>
      <c r="V163" s="28">
        <v>-0.68400000000000005</v>
      </c>
      <c r="W163" s="20" t="str">
        <f t="shared" si="5"/>
        <v>concordant</v>
      </c>
    </row>
    <row r="164" spans="1:23" x14ac:dyDescent="0.25">
      <c r="A164" s="18" t="s">
        <v>351</v>
      </c>
      <c r="B164" s="22">
        <v>105.00319722925009</v>
      </c>
      <c r="C164" s="22">
        <f t="shared" si="4"/>
        <v>114.79388515724746</v>
      </c>
      <c r="D164" s="18">
        <v>4128.113074306867</v>
      </c>
      <c r="E164" s="23">
        <v>2.5203286562031244</v>
      </c>
      <c r="F164" s="18">
        <v>19.353224540165996</v>
      </c>
      <c r="G164" s="18">
        <v>2.0839239607587201</v>
      </c>
      <c r="H164" s="18">
        <v>0.1514697342993282</v>
      </c>
      <c r="I164" s="18">
        <v>2.4752398691217392</v>
      </c>
      <c r="J164" s="18">
        <v>2.2869314585259315E-2</v>
      </c>
      <c r="K164" s="18">
        <v>1.0273588975701651</v>
      </c>
      <c r="L164" s="18">
        <v>0.41505427832927211</v>
      </c>
      <c r="M164" s="18">
        <v>145.76458714347544</v>
      </c>
      <c r="N164" s="18">
        <v>1.4807215533505911</v>
      </c>
      <c r="O164" s="18">
        <v>143.20876906707147</v>
      </c>
      <c r="P164" s="18">
        <v>3.3061463451882958</v>
      </c>
      <c r="Q164" s="18">
        <v>101.08976666763704</v>
      </c>
      <c r="R164" s="18">
        <v>53.281792962689465</v>
      </c>
      <c r="S164" s="27">
        <v>145.71799999999999</v>
      </c>
      <c r="T164" s="27">
        <v>1.4790000000000001</v>
      </c>
      <c r="U164" s="28"/>
      <c r="V164" s="28">
        <v>-1.9</v>
      </c>
      <c r="W164" s="20" t="str">
        <f t="shared" si="5"/>
        <v>rev discord.</v>
      </c>
    </row>
    <row r="165" spans="1:23" x14ac:dyDescent="0.25">
      <c r="A165" s="18" t="s">
        <v>479</v>
      </c>
      <c r="B165" s="22">
        <v>80.998435956748807</v>
      </c>
      <c r="C165" s="22">
        <f t="shared" si="4"/>
        <v>88.462601132730029</v>
      </c>
      <c r="D165" s="18">
        <v>58357.452295762065</v>
      </c>
      <c r="E165" s="23">
        <v>2.5501354808019374</v>
      </c>
      <c r="F165" s="18">
        <v>18.217747890333509</v>
      </c>
      <c r="G165" s="18">
        <v>2.0397839121519219</v>
      </c>
      <c r="H165" s="18">
        <v>0.17304212312747258</v>
      </c>
      <c r="I165" s="18">
        <v>2.2681381245436558</v>
      </c>
      <c r="J165" s="18">
        <v>2.29989658288411E-2</v>
      </c>
      <c r="K165" s="18">
        <v>0.99179660810641423</v>
      </c>
      <c r="L165" s="18">
        <v>0.4372734611592321</v>
      </c>
      <c r="M165" s="18">
        <v>146.58163448173812</v>
      </c>
      <c r="N165" s="18">
        <v>1.4373877678141298</v>
      </c>
      <c r="O165" s="18">
        <v>162.05562229900411</v>
      </c>
      <c r="P165" s="18">
        <v>3.3973419154874733</v>
      </c>
      <c r="Q165" s="18">
        <v>394.56470387119816</v>
      </c>
      <c r="R165" s="18">
        <v>45.750096095111473</v>
      </c>
      <c r="S165" s="27">
        <v>146.416</v>
      </c>
      <c r="T165" s="27">
        <v>1.4390000000000001</v>
      </c>
      <c r="U165" s="28"/>
      <c r="V165" s="28">
        <v>10.8</v>
      </c>
      <c r="W165" s="20" t="str">
        <f t="shared" si="5"/>
        <v>discord.</v>
      </c>
    </row>
    <row r="166" spans="1:23" x14ac:dyDescent="0.25">
      <c r="A166" s="18" t="s">
        <v>415</v>
      </c>
      <c r="B166" s="22">
        <v>131.0857113296405</v>
      </c>
      <c r="C166" s="22">
        <f t="shared" si="4"/>
        <v>137.6783485156684</v>
      </c>
      <c r="D166" s="18">
        <v>40735.698984210969</v>
      </c>
      <c r="E166" s="23">
        <v>4.6726584966259495</v>
      </c>
      <c r="F166" s="18">
        <v>19.303598027037683</v>
      </c>
      <c r="G166" s="18">
        <v>2.1957329427856918</v>
      </c>
      <c r="H166" s="18">
        <v>0.16433330641791574</v>
      </c>
      <c r="I166" s="18">
        <v>2.721673056747953</v>
      </c>
      <c r="J166" s="18">
        <v>2.3199964219071098E-2</v>
      </c>
      <c r="K166" s="18">
        <v>1.6004485331560636</v>
      </c>
      <c r="L166" s="18">
        <v>0.58803849683120735</v>
      </c>
      <c r="M166" s="18">
        <v>147.84809871304927</v>
      </c>
      <c r="N166" s="18">
        <v>2.3393043915855571</v>
      </c>
      <c r="O166" s="18">
        <v>154.48916488804778</v>
      </c>
      <c r="P166" s="18">
        <v>3.9004639965565957</v>
      </c>
      <c r="Q166" s="18">
        <v>257.63458833005416</v>
      </c>
      <c r="R166" s="18">
        <v>50.606106624214164</v>
      </c>
      <c r="S166" s="27">
        <v>147.89599999999999</v>
      </c>
      <c r="T166" s="27">
        <v>2.343</v>
      </c>
      <c r="U166" s="28"/>
      <c r="V166" s="28">
        <v>4.7300000000000004</v>
      </c>
      <c r="W166" s="20" t="str">
        <f t="shared" si="5"/>
        <v>discord.</v>
      </c>
    </row>
    <row r="167" spans="1:23" x14ac:dyDescent="0.25">
      <c r="A167" s="18" t="s">
        <v>317</v>
      </c>
      <c r="B167" s="22">
        <v>151.37858921932852</v>
      </c>
      <c r="C167" s="22">
        <f t="shared" si="4"/>
        <v>163.1323851413533</v>
      </c>
      <c r="D167" s="18">
        <v>12040.796997225536</v>
      </c>
      <c r="E167" s="23">
        <v>3.0265940214158533</v>
      </c>
      <c r="F167" s="18">
        <v>19.050746910609668</v>
      </c>
      <c r="G167" s="18">
        <v>1.9198766255825326</v>
      </c>
      <c r="H167" s="18">
        <v>0.16538654274201789</v>
      </c>
      <c r="I167" s="18">
        <v>2.2953052522586104</v>
      </c>
      <c r="J167" s="18">
        <v>2.3432203972184117E-2</v>
      </c>
      <c r="K167" s="18">
        <v>1.1751243358124943</v>
      </c>
      <c r="L167" s="18">
        <v>0.51196865194995589</v>
      </c>
      <c r="M167" s="18">
        <v>149.31110087612728</v>
      </c>
      <c r="N167" s="18">
        <v>1.7344272838296888</v>
      </c>
      <c r="O167" s="18">
        <v>155.40724813982729</v>
      </c>
      <c r="P167" s="18">
        <v>3.3075168643486279</v>
      </c>
      <c r="Q167" s="18">
        <v>249.39812165423152</v>
      </c>
      <c r="R167" s="18">
        <v>45.379172732621655</v>
      </c>
      <c r="S167" s="27">
        <v>149.351</v>
      </c>
      <c r="T167" s="27">
        <v>1.736</v>
      </c>
      <c r="U167" s="28"/>
      <c r="V167" s="28">
        <v>4.3099999999999996</v>
      </c>
      <c r="W167" s="20" t="str">
        <f t="shared" si="5"/>
        <v>discord.</v>
      </c>
    </row>
    <row r="168" spans="1:23" x14ac:dyDescent="0.25">
      <c r="A168" s="18" t="s">
        <v>552</v>
      </c>
      <c r="B168" s="22">
        <v>241.92549575439776</v>
      </c>
      <c r="C168" s="22">
        <f t="shared" si="4"/>
        <v>259.63611025196997</v>
      </c>
      <c r="D168" s="18">
        <v>10680.258981962996</v>
      </c>
      <c r="E168" s="23">
        <v>3.2100801194716757</v>
      </c>
      <c r="F168" s="18">
        <v>19.723247410913011</v>
      </c>
      <c r="G168" s="18">
        <v>1.3675442732376353</v>
      </c>
      <c r="H168" s="18">
        <v>0.15912254028478609</v>
      </c>
      <c r="I168" s="18">
        <v>2.2449242022273559</v>
      </c>
      <c r="J168" s="18">
        <v>2.3491414214678721E-2</v>
      </c>
      <c r="K168" s="18">
        <v>1.1022510123074738</v>
      </c>
      <c r="L168" s="18">
        <v>0.49099698386869767</v>
      </c>
      <c r="M168" s="18">
        <v>149.6840446866909</v>
      </c>
      <c r="N168" s="18">
        <v>1.6308862828410895</v>
      </c>
      <c r="O168" s="18">
        <v>149.93480031595789</v>
      </c>
      <c r="P168" s="18">
        <v>3.1292143984201601</v>
      </c>
      <c r="Q168" s="18">
        <v>153.87889125773242</v>
      </c>
      <c r="R168" s="18">
        <v>45.805377101957006</v>
      </c>
      <c r="S168" s="27">
        <v>149.68899999999999</v>
      </c>
      <c r="T168" s="27">
        <v>1.63</v>
      </c>
      <c r="U168" s="28"/>
      <c r="V168" s="28">
        <v>0.18</v>
      </c>
      <c r="W168" s="20" t="str">
        <f t="shared" si="5"/>
        <v>concordant</v>
      </c>
    </row>
    <row r="169" spans="1:23" x14ac:dyDescent="0.25">
      <c r="A169" s="18" t="s">
        <v>429</v>
      </c>
      <c r="B169" s="22">
        <v>2206.5312922342814</v>
      </c>
      <c r="C169" s="22">
        <f t="shared" si="4"/>
        <v>2583.3589493332133</v>
      </c>
      <c r="D169" s="18">
        <v>183766.70234377671</v>
      </c>
      <c r="E169" s="23">
        <v>1.3760530680446323</v>
      </c>
      <c r="F169" s="18">
        <v>20.028284859582257</v>
      </c>
      <c r="G169" s="18">
        <v>0.82430945705303627</v>
      </c>
      <c r="H169" s="18">
        <v>0.16754581042607553</v>
      </c>
      <c r="I169" s="18">
        <v>1.3855577482608052</v>
      </c>
      <c r="J169" s="18">
        <v>2.4404439523187486E-2</v>
      </c>
      <c r="K169" s="18">
        <v>1.1136041636139824</v>
      </c>
      <c r="L169" s="18">
        <v>0.8037226633186616</v>
      </c>
      <c r="M169" s="18">
        <v>155.43212965558556</v>
      </c>
      <c r="N169" s="18">
        <v>1.7101982110734752</v>
      </c>
      <c r="O169" s="18">
        <v>157.28684352280678</v>
      </c>
      <c r="P169" s="18">
        <v>2.0188997634939483</v>
      </c>
      <c r="Q169" s="18">
        <v>185.29278520830653</v>
      </c>
      <c r="R169" s="18">
        <v>19.219230760210223</v>
      </c>
      <c r="S169" s="27">
        <v>155.61699999999999</v>
      </c>
      <c r="T169" s="27">
        <v>1.7090000000000001</v>
      </c>
      <c r="U169" s="28"/>
      <c r="V169" s="28">
        <v>1.28</v>
      </c>
      <c r="W169" s="20" t="str">
        <f t="shared" si="5"/>
        <v>concordant</v>
      </c>
    </row>
    <row r="170" spans="1:23" x14ac:dyDescent="0.25">
      <c r="A170" s="18" t="s">
        <v>529</v>
      </c>
      <c r="B170" s="22">
        <v>144.60626925648864</v>
      </c>
      <c r="C170" s="22">
        <f t="shared" si="4"/>
        <v>163.37244739431125</v>
      </c>
      <c r="D170" s="18">
        <v>28980.511411453484</v>
      </c>
      <c r="E170" s="23">
        <v>1.8108361236742327</v>
      </c>
      <c r="F170" s="18">
        <v>19.732365110610697</v>
      </c>
      <c r="G170" s="18">
        <v>2.089802123964283</v>
      </c>
      <c r="H170" s="18">
        <v>0.16839153140958471</v>
      </c>
      <c r="I170" s="18">
        <v>2.3405755451060442</v>
      </c>
      <c r="J170" s="18">
        <v>2.4444252899998069E-2</v>
      </c>
      <c r="K170" s="18">
        <v>0.92758768638932487</v>
      </c>
      <c r="L170" s="18">
        <v>0.39630751860534336</v>
      </c>
      <c r="M170" s="18">
        <v>155.68266403412719</v>
      </c>
      <c r="N170" s="18">
        <v>1.4267951527783822</v>
      </c>
      <c r="O170" s="18">
        <v>158.02207796302892</v>
      </c>
      <c r="P170" s="18">
        <v>3.4252010401232553</v>
      </c>
      <c r="Q170" s="18">
        <v>193.26127186245526</v>
      </c>
      <c r="R170" s="18">
        <v>49.963254924860649</v>
      </c>
      <c r="S170" s="27">
        <v>155.70500000000001</v>
      </c>
      <c r="T170" s="27">
        <v>1.427</v>
      </c>
      <c r="U170" s="28"/>
      <c r="V170" s="28">
        <v>1.61</v>
      </c>
      <c r="W170" s="20" t="str">
        <f t="shared" si="5"/>
        <v>concordant</v>
      </c>
    </row>
    <row r="171" spans="1:23" x14ac:dyDescent="0.25">
      <c r="A171" s="18" t="s">
        <v>372</v>
      </c>
      <c r="B171" s="22">
        <v>245.08973038506872</v>
      </c>
      <c r="C171" s="22">
        <f t="shared" si="4"/>
        <v>276.66886909427342</v>
      </c>
      <c r="D171" s="18">
        <v>29129.351671152413</v>
      </c>
      <c r="E171" s="23">
        <v>1.8238650259230491</v>
      </c>
      <c r="F171" s="18">
        <v>19.744699119681766</v>
      </c>
      <c r="G171" s="18">
        <v>1.8935574842922638</v>
      </c>
      <c r="H171" s="18">
        <v>0.16884766851379282</v>
      </c>
      <c r="I171" s="18">
        <v>2.0921450305898914</v>
      </c>
      <c r="J171" s="18">
        <v>2.4451144989983079E-2</v>
      </c>
      <c r="K171" s="18">
        <v>0.86861283489812346</v>
      </c>
      <c r="L171" s="18">
        <v>0.41517811729008774</v>
      </c>
      <c r="M171" s="18">
        <v>155.72603302863095</v>
      </c>
      <c r="N171" s="18">
        <v>1.3364490382893166</v>
      </c>
      <c r="O171" s="18">
        <v>158.4184035864138</v>
      </c>
      <c r="P171" s="18">
        <v>3.0687405599138344</v>
      </c>
      <c r="Q171" s="18">
        <v>198.88763461365704</v>
      </c>
      <c r="R171" s="18">
        <v>44.210861325918515</v>
      </c>
      <c r="S171" s="27">
        <v>155.75299999999999</v>
      </c>
      <c r="T171" s="27">
        <v>1.3360000000000001</v>
      </c>
      <c r="U171" s="28"/>
      <c r="V171" s="28">
        <v>1.85</v>
      </c>
      <c r="W171" s="20" t="str">
        <f t="shared" si="5"/>
        <v>concordant</v>
      </c>
    </row>
    <row r="172" spans="1:23" x14ac:dyDescent="0.25">
      <c r="A172" s="18" t="s">
        <v>533</v>
      </c>
      <c r="B172" s="22">
        <v>379.3362699016788</v>
      </c>
      <c r="C172" s="22">
        <f t="shared" si="4"/>
        <v>435.69643502370405</v>
      </c>
      <c r="D172" s="18">
        <v>104749.84488063252</v>
      </c>
      <c r="E172" s="23">
        <v>1.5816849229218728</v>
      </c>
      <c r="F172" s="18">
        <v>19.03306485473696</v>
      </c>
      <c r="G172" s="18">
        <v>1.5342271959191647</v>
      </c>
      <c r="H172" s="18">
        <v>0.17801067944568483</v>
      </c>
      <c r="I172" s="18">
        <v>1.8681214206502914</v>
      </c>
      <c r="J172" s="18">
        <v>2.4797505317584546E-2</v>
      </c>
      <c r="K172" s="18">
        <v>1.0658268755384688</v>
      </c>
      <c r="L172" s="18">
        <v>0.57053404760353088</v>
      </c>
      <c r="M172" s="18">
        <v>157.90515575138812</v>
      </c>
      <c r="N172" s="18">
        <v>1.6625503807536575</v>
      </c>
      <c r="O172" s="18">
        <v>166.34731271936548</v>
      </c>
      <c r="P172" s="18">
        <v>2.8663749176917435</v>
      </c>
      <c r="Q172" s="18">
        <v>288.22517605997552</v>
      </c>
      <c r="R172" s="18">
        <v>35.06135658347938</v>
      </c>
      <c r="S172" s="27">
        <v>157.93899999999999</v>
      </c>
      <c r="T172" s="27">
        <v>1.665</v>
      </c>
      <c r="U172" s="28"/>
      <c r="V172" s="28">
        <v>5.63</v>
      </c>
      <c r="W172" s="20" t="str">
        <f t="shared" si="5"/>
        <v>discord.</v>
      </c>
    </row>
    <row r="173" spans="1:23" x14ac:dyDescent="0.25">
      <c r="A173" s="18" t="s">
        <v>436</v>
      </c>
      <c r="B173" s="22">
        <v>221.8690366334036</v>
      </c>
      <c r="C173" s="22">
        <f t="shared" si="4"/>
        <v>242.51790845643094</v>
      </c>
      <c r="D173" s="18">
        <v>606958.53712515114</v>
      </c>
      <c r="E173" s="23">
        <v>2.525039820853789</v>
      </c>
      <c r="F173" s="18">
        <v>19.767197805791032</v>
      </c>
      <c r="G173" s="18">
        <v>1.7179807365872084</v>
      </c>
      <c r="H173" s="18">
        <v>0.17355870290845113</v>
      </c>
      <c r="I173" s="18">
        <v>1.9134364588241928</v>
      </c>
      <c r="J173" s="18">
        <v>2.4949194456108808E-2</v>
      </c>
      <c r="K173" s="18">
        <v>0.84248400764157827</v>
      </c>
      <c r="L173" s="18">
        <v>0.44029892069647542</v>
      </c>
      <c r="M173" s="18">
        <v>158.85927463422186</v>
      </c>
      <c r="N173" s="18">
        <v>1.3220079498252488</v>
      </c>
      <c r="O173" s="18">
        <v>162.50267435652844</v>
      </c>
      <c r="P173" s="18">
        <v>2.8733378390235345</v>
      </c>
      <c r="Q173" s="18">
        <v>215.94761618252224</v>
      </c>
      <c r="R173" s="18">
        <v>39.78252907148179</v>
      </c>
      <c r="S173" s="27">
        <v>158.89699999999999</v>
      </c>
      <c r="T173" s="27">
        <v>1.3220000000000001</v>
      </c>
      <c r="U173" s="28"/>
      <c r="V173" s="28">
        <v>2.4500000000000002</v>
      </c>
      <c r="W173" s="20" t="str">
        <f t="shared" si="5"/>
        <v>concordant</v>
      </c>
    </row>
    <row r="174" spans="1:23" x14ac:dyDescent="0.25">
      <c r="A174" s="18" t="s">
        <v>392</v>
      </c>
      <c r="B174" s="22">
        <v>2180.0086229805315</v>
      </c>
      <c r="C174" s="22">
        <f t="shared" si="4"/>
        <v>2483.4256332671471</v>
      </c>
      <c r="D174" s="18">
        <v>465224.71751488</v>
      </c>
      <c r="E174" s="23">
        <v>1.6884420089582031</v>
      </c>
      <c r="F174" s="18">
        <v>20.0668235414742</v>
      </c>
      <c r="G174" s="18">
        <v>0.94286776909012404</v>
      </c>
      <c r="H174" s="18">
        <v>0.17142410848806489</v>
      </c>
      <c r="I174" s="18">
        <v>1.4281718841624762</v>
      </c>
      <c r="J174" s="18">
        <v>2.4982386625593243E-2</v>
      </c>
      <c r="K174" s="18">
        <v>1.0726756733392484</v>
      </c>
      <c r="L174" s="18">
        <v>0.75108303505659513</v>
      </c>
      <c r="M174" s="18">
        <v>159.06803328167317</v>
      </c>
      <c r="N174" s="18">
        <v>1.6854045796055033</v>
      </c>
      <c r="O174" s="18">
        <v>160.65410507221904</v>
      </c>
      <c r="P174" s="18">
        <v>2.12211426086931</v>
      </c>
      <c r="Q174" s="18">
        <v>184.07796184959244</v>
      </c>
      <c r="R174" s="18">
        <v>21.956901631426945</v>
      </c>
      <c r="S174" s="27">
        <v>159.18899999999999</v>
      </c>
      <c r="T174" s="27">
        <v>1.6839999999999999</v>
      </c>
      <c r="U174" s="28"/>
      <c r="V174" s="28">
        <v>1.07</v>
      </c>
      <c r="W174" s="20" t="str">
        <f t="shared" si="5"/>
        <v>concordant</v>
      </c>
    </row>
    <row r="175" spans="1:23" x14ac:dyDescent="0.25">
      <c r="A175" s="18" t="s">
        <v>585</v>
      </c>
      <c r="B175" s="22">
        <v>361.39076306014124</v>
      </c>
      <c r="C175" s="22">
        <f t="shared" si="4"/>
        <v>393.28169183969362</v>
      </c>
      <c r="D175" s="18">
        <v>126738.8419048244</v>
      </c>
      <c r="E175" s="23">
        <v>2.6630403242939109</v>
      </c>
      <c r="F175" s="18">
        <v>19.01873924334776</v>
      </c>
      <c r="G175" s="18">
        <v>1.491555425724314</v>
      </c>
      <c r="H175" s="18">
        <v>0.18354215637226931</v>
      </c>
      <c r="I175" s="18">
        <v>1.7545668677893345</v>
      </c>
      <c r="J175" s="18">
        <v>2.541426317772914E-2</v>
      </c>
      <c r="K175" s="18">
        <v>0.92348643827180144</v>
      </c>
      <c r="L175" s="18">
        <v>0.52633299717744442</v>
      </c>
      <c r="M175" s="18">
        <v>161.78365922853573</v>
      </c>
      <c r="N175" s="18">
        <v>1.4754581785035157</v>
      </c>
      <c r="O175" s="18">
        <v>171.10399494738681</v>
      </c>
      <c r="P175" s="18">
        <v>2.7628226315478202</v>
      </c>
      <c r="Q175" s="18">
        <v>301.98093044128689</v>
      </c>
      <c r="R175" s="18">
        <v>34.026277347646896</v>
      </c>
      <c r="S175" s="27">
        <v>161.803</v>
      </c>
      <c r="T175" s="27">
        <v>1.478</v>
      </c>
      <c r="U175" s="28"/>
      <c r="V175" s="28">
        <v>6.07</v>
      </c>
      <c r="W175" s="20" t="str">
        <f t="shared" si="5"/>
        <v>discord.</v>
      </c>
    </row>
    <row r="176" spans="1:23" x14ac:dyDescent="0.25">
      <c r="A176" s="18" t="s">
        <v>390</v>
      </c>
      <c r="B176" s="22">
        <v>238.82054303435569</v>
      </c>
      <c r="C176" s="22">
        <f t="shared" si="4"/>
        <v>268.04412355170615</v>
      </c>
      <c r="D176" s="18">
        <v>38680.342684903</v>
      </c>
      <c r="E176" s="23">
        <v>1.9204637699939822</v>
      </c>
      <c r="F176" s="18">
        <v>19.453208902383349</v>
      </c>
      <c r="G176" s="18">
        <v>1.4335325449226859</v>
      </c>
      <c r="H176" s="18">
        <v>0.18066253334793064</v>
      </c>
      <c r="I176" s="18">
        <v>1.997619898215802</v>
      </c>
      <c r="J176" s="18">
        <v>2.570884877706079E-2</v>
      </c>
      <c r="K176" s="18">
        <v>1.3853669020568078</v>
      </c>
      <c r="L176" s="18">
        <v>0.69350876174900178</v>
      </c>
      <c r="M176" s="18">
        <v>163.63534798126352</v>
      </c>
      <c r="N176" s="18">
        <v>2.2384198999017997</v>
      </c>
      <c r="O176" s="18">
        <v>168.63050195642853</v>
      </c>
      <c r="P176" s="18">
        <v>3.1037478579946622</v>
      </c>
      <c r="Q176" s="18">
        <v>239.3121229589072</v>
      </c>
      <c r="R176" s="18">
        <v>33.162770979129562</v>
      </c>
      <c r="S176" s="27">
        <v>163.803</v>
      </c>
      <c r="T176" s="27">
        <v>2.242</v>
      </c>
      <c r="U176" s="28"/>
      <c r="V176" s="28">
        <v>3.25</v>
      </c>
      <c r="W176" s="20" t="str">
        <f t="shared" si="5"/>
        <v>concordant</v>
      </c>
    </row>
    <row r="177" spans="1:23" x14ac:dyDescent="0.25">
      <c r="A177" s="18" t="s">
        <v>313</v>
      </c>
      <c r="B177" s="22">
        <v>585.3050437890746</v>
      </c>
      <c r="C177" s="22">
        <f t="shared" si="4"/>
        <v>674.94059797654074</v>
      </c>
      <c r="D177" s="18">
        <v>345609.56365326099</v>
      </c>
      <c r="E177" s="23">
        <v>1.5345103462267198</v>
      </c>
      <c r="F177" s="18">
        <v>20.082986674059818</v>
      </c>
      <c r="G177" s="18">
        <v>1.0612616332454738</v>
      </c>
      <c r="H177" s="18">
        <v>0.17914033287226314</v>
      </c>
      <c r="I177" s="18">
        <v>2.0701760230004558</v>
      </c>
      <c r="J177" s="18">
        <v>2.6212266988921491E-2</v>
      </c>
      <c r="K177" s="18">
        <v>1.7774546709559835</v>
      </c>
      <c r="L177" s="18">
        <v>0.85860074274253761</v>
      </c>
      <c r="M177" s="18">
        <v>166.79847383503059</v>
      </c>
      <c r="N177" s="18">
        <v>2.9267400497155336</v>
      </c>
      <c r="O177" s="18">
        <v>167.3205478046207</v>
      </c>
      <c r="P177" s="18">
        <v>3.1934969008429306</v>
      </c>
      <c r="Q177" s="18">
        <v>174.68872693170715</v>
      </c>
      <c r="R177" s="18">
        <v>24.770149185567178</v>
      </c>
      <c r="S177" s="27">
        <v>166.90199999999999</v>
      </c>
      <c r="T177" s="27">
        <v>2.91</v>
      </c>
      <c r="U177" s="28"/>
      <c r="V177" s="28">
        <v>0.34</v>
      </c>
      <c r="W177" s="20" t="str">
        <f t="shared" si="5"/>
        <v>concordant</v>
      </c>
    </row>
    <row r="178" spans="1:23" x14ac:dyDescent="0.25">
      <c r="A178" s="18" t="s">
        <v>465</v>
      </c>
      <c r="B178" s="22">
        <v>1979.6494884800363</v>
      </c>
      <c r="C178" s="22">
        <f t="shared" si="4"/>
        <v>2111.4540382765995</v>
      </c>
      <c r="D178" s="18">
        <v>189699.55955034352</v>
      </c>
      <c r="E178" s="23">
        <v>3.529602206531262</v>
      </c>
      <c r="F178" s="18">
        <v>20.213213605540417</v>
      </c>
      <c r="G178" s="18">
        <v>0.50261565013286957</v>
      </c>
      <c r="H178" s="18">
        <v>0.18129437384745237</v>
      </c>
      <c r="I178" s="18">
        <v>1.2482412434000867</v>
      </c>
      <c r="J178" s="18">
        <v>2.6664639771556992E-2</v>
      </c>
      <c r="K178" s="18">
        <v>1.1422642629502915</v>
      </c>
      <c r="L178" s="18">
        <v>0.91509895942780717</v>
      </c>
      <c r="M178" s="18">
        <v>169.6395427361239</v>
      </c>
      <c r="N178" s="18">
        <v>1.9124580797406736</v>
      </c>
      <c r="O178" s="18">
        <v>169.17374654224187</v>
      </c>
      <c r="P178" s="18">
        <v>1.9451592434535172</v>
      </c>
      <c r="Q178" s="18">
        <v>162.64121563231984</v>
      </c>
      <c r="R178" s="18">
        <v>11.760323177801439</v>
      </c>
      <c r="S178" s="27">
        <v>169.452</v>
      </c>
      <c r="T178" s="27">
        <v>1.8839999999999999</v>
      </c>
      <c r="U178" s="28"/>
      <c r="V178" s="28">
        <v>-0.311</v>
      </c>
      <c r="W178" s="20" t="str">
        <f t="shared" si="5"/>
        <v>concordant</v>
      </c>
    </row>
    <row r="179" spans="1:23" x14ac:dyDescent="0.25">
      <c r="A179" s="18" t="s">
        <v>425</v>
      </c>
      <c r="B179" s="22">
        <v>129.90362616375998</v>
      </c>
      <c r="C179" s="22">
        <f t="shared" si="4"/>
        <v>140.90813223932781</v>
      </c>
      <c r="D179" s="18">
        <v>31687.252207327932</v>
      </c>
      <c r="E179" s="23">
        <v>2.7740774496240515</v>
      </c>
      <c r="F179" s="18">
        <v>19.068387466621743</v>
      </c>
      <c r="G179" s="18">
        <v>1.900631684544128</v>
      </c>
      <c r="H179" s="18">
        <v>0.19528523102717829</v>
      </c>
      <c r="I179" s="18">
        <v>2.103755392196609</v>
      </c>
      <c r="J179" s="18">
        <v>2.7316749387585638E-2</v>
      </c>
      <c r="K179" s="18">
        <v>0.90059152322057312</v>
      </c>
      <c r="L179" s="18">
        <v>0.42808756500927214</v>
      </c>
      <c r="M179" s="18">
        <v>173.73283086471912</v>
      </c>
      <c r="N179" s="18">
        <v>1.5437277748121971</v>
      </c>
      <c r="O179" s="18">
        <v>181.12894750904556</v>
      </c>
      <c r="P179" s="18">
        <v>3.4899942349916984</v>
      </c>
      <c r="Q179" s="18">
        <v>278.77171948498278</v>
      </c>
      <c r="R179" s="18">
        <v>43.529262971587229</v>
      </c>
      <c r="S179" s="27">
        <v>173.77699999999999</v>
      </c>
      <c r="T179" s="27">
        <v>1.5449999999999999</v>
      </c>
      <c r="U179" s="28"/>
      <c r="V179" s="28">
        <v>4.54</v>
      </c>
      <c r="W179" s="20" t="str">
        <f t="shared" si="5"/>
        <v>discord.</v>
      </c>
    </row>
    <row r="180" spans="1:23" x14ac:dyDescent="0.25">
      <c r="A180" s="18" t="s">
        <v>508</v>
      </c>
      <c r="B180" s="22">
        <v>157.35614795599469</v>
      </c>
      <c r="C180" s="22">
        <f t="shared" si="4"/>
        <v>167.3657494746449</v>
      </c>
      <c r="D180" s="18">
        <v>50963.728459738879</v>
      </c>
      <c r="E180" s="23">
        <v>3.6943223664557361</v>
      </c>
      <c r="F180" s="18">
        <v>19.542791235472006</v>
      </c>
      <c r="G180" s="18">
        <v>1.8335880704953593</v>
      </c>
      <c r="H180" s="18">
        <v>0.19800869056595857</v>
      </c>
      <c r="I180" s="18">
        <v>2.1013944789915318</v>
      </c>
      <c r="J180" s="18">
        <v>2.8330531803737763E-2</v>
      </c>
      <c r="K180" s="18">
        <v>1.0263365429638678</v>
      </c>
      <c r="L180" s="18">
        <v>0.48840736626300224</v>
      </c>
      <c r="M180" s="18">
        <v>180.09118030986022</v>
      </c>
      <c r="N180" s="18">
        <v>1.8227621669631446</v>
      </c>
      <c r="O180" s="18">
        <v>183.43986789422326</v>
      </c>
      <c r="P180" s="18">
        <v>3.5266594742881949</v>
      </c>
      <c r="Q180" s="18">
        <v>226.78543587192212</v>
      </c>
      <c r="R180" s="18">
        <v>42.378926166864943</v>
      </c>
      <c r="S180" s="27">
        <v>180.15199999999999</v>
      </c>
      <c r="T180" s="27">
        <v>1.823</v>
      </c>
      <c r="U180" s="28"/>
      <c r="V180" s="28">
        <v>2.0099999999999998</v>
      </c>
      <c r="W180" s="20" t="str">
        <f t="shared" si="5"/>
        <v>concordant</v>
      </c>
    </row>
    <row r="181" spans="1:23" x14ac:dyDescent="0.25">
      <c r="A181" s="18" t="s">
        <v>320</v>
      </c>
      <c r="B181" s="22">
        <v>183.72565431309334</v>
      </c>
      <c r="C181" s="22">
        <f t="shared" si="4"/>
        <v>197.05188823088454</v>
      </c>
      <c r="D181" s="18">
        <v>45273.189620231889</v>
      </c>
      <c r="E181" s="23">
        <v>3.2398897565451987</v>
      </c>
      <c r="F181" s="18">
        <v>19.485921208783328</v>
      </c>
      <c r="G181" s="18">
        <v>2.4019622813667207</v>
      </c>
      <c r="H181" s="18">
        <v>0.20008503144628467</v>
      </c>
      <c r="I181" s="18">
        <v>2.7889670274731588</v>
      </c>
      <c r="J181" s="18">
        <v>2.8502487022630786E-2</v>
      </c>
      <c r="K181" s="18">
        <v>1.4095277353339748</v>
      </c>
      <c r="L181" s="18">
        <v>0.5053941912719655</v>
      </c>
      <c r="M181" s="18">
        <v>181.16904570213697</v>
      </c>
      <c r="N181" s="18">
        <v>2.5180784941285168</v>
      </c>
      <c r="O181" s="18">
        <v>185.19816603757602</v>
      </c>
      <c r="P181" s="18">
        <v>4.7214892119916527</v>
      </c>
      <c r="Q181" s="18">
        <v>236.92499188219995</v>
      </c>
      <c r="R181" s="18">
        <v>55.528703829621321</v>
      </c>
      <c r="S181" s="27">
        <v>181.24299999999999</v>
      </c>
      <c r="T181" s="27">
        <v>2.5190000000000001</v>
      </c>
      <c r="U181" s="28"/>
      <c r="V181" s="28">
        <v>2.4</v>
      </c>
      <c r="W181" s="20" t="str">
        <f t="shared" si="5"/>
        <v>concordant</v>
      </c>
    </row>
    <row r="182" spans="1:23" x14ac:dyDescent="0.25">
      <c r="A182" s="18" t="s">
        <v>574</v>
      </c>
      <c r="B182" s="22">
        <v>278.48050000230103</v>
      </c>
      <c r="C182" s="22">
        <f t="shared" si="4"/>
        <v>311.2029196945785</v>
      </c>
      <c r="D182" s="18">
        <v>23591.975007910172</v>
      </c>
      <c r="E182" s="23">
        <v>1.9999412670568903</v>
      </c>
      <c r="F182" s="18">
        <v>17.952930025734794</v>
      </c>
      <c r="G182" s="18">
        <v>1.5084134943876117</v>
      </c>
      <c r="H182" s="18">
        <v>0.21786471951587452</v>
      </c>
      <c r="I182" s="18">
        <v>2.0030370246821243</v>
      </c>
      <c r="J182" s="18">
        <v>2.8845313668676147E-2</v>
      </c>
      <c r="K182" s="18">
        <v>1.3147154576042204</v>
      </c>
      <c r="L182" s="18">
        <v>0.65636103646804111</v>
      </c>
      <c r="M182" s="18">
        <v>183.31744528025956</v>
      </c>
      <c r="N182" s="18">
        <v>2.376157240939051</v>
      </c>
      <c r="O182" s="18">
        <v>200.13108127965913</v>
      </c>
      <c r="P182" s="18">
        <v>3.6383845959056771</v>
      </c>
      <c r="Q182" s="18">
        <v>403.17251063921589</v>
      </c>
      <c r="R182" s="18">
        <v>33.842242303190631</v>
      </c>
      <c r="S182" s="27">
        <v>183.047</v>
      </c>
      <c r="T182" s="27">
        <v>2.3879999999999999</v>
      </c>
      <c r="U182" s="28"/>
      <c r="V182" s="28">
        <v>9.64</v>
      </c>
      <c r="W182" s="20" t="str">
        <f t="shared" si="5"/>
        <v>discord.</v>
      </c>
    </row>
    <row r="183" spans="1:23" x14ac:dyDescent="0.25">
      <c r="A183" s="18" t="s">
        <v>443</v>
      </c>
      <c r="B183" s="22">
        <v>113.24052161225241</v>
      </c>
      <c r="C183" s="22">
        <f t="shared" si="4"/>
        <v>122.52725901404042</v>
      </c>
      <c r="D183" s="18">
        <v>4851.6172905700132</v>
      </c>
      <c r="E183" s="23">
        <v>2.865540547507643</v>
      </c>
      <c r="F183" s="18">
        <v>18.977091010731606</v>
      </c>
      <c r="G183" s="18">
        <v>1.6960904402529546</v>
      </c>
      <c r="H183" s="18">
        <v>0.1973047982604256</v>
      </c>
      <c r="I183" s="18">
        <v>2.0484318567317383</v>
      </c>
      <c r="J183" s="18">
        <v>2.8916348596642914E-2</v>
      </c>
      <c r="K183" s="18">
        <v>1.1420760486977097</v>
      </c>
      <c r="L183" s="18">
        <v>0.55753675424667803</v>
      </c>
      <c r="M183" s="18">
        <v>183.76251195211833</v>
      </c>
      <c r="N183" s="18">
        <v>2.0690768803145971</v>
      </c>
      <c r="O183" s="18">
        <v>182.84310229985471</v>
      </c>
      <c r="P183" s="18">
        <v>3.4275674164174177</v>
      </c>
      <c r="Q183" s="18">
        <v>170.9559725155097</v>
      </c>
      <c r="R183" s="18">
        <v>39.714353203677689</v>
      </c>
      <c r="S183" s="27">
        <v>183.72499999999999</v>
      </c>
      <c r="T183" s="27">
        <v>2.0649999999999999</v>
      </c>
      <c r="U183" s="28"/>
      <c r="V183" s="28">
        <v>-0.54700000000000004</v>
      </c>
      <c r="W183" s="20" t="str">
        <f t="shared" si="5"/>
        <v>concordant</v>
      </c>
    </row>
    <row r="184" spans="1:23" x14ac:dyDescent="0.25">
      <c r="A184" s="18" t="s">
        <v>449</v>
      </c>
      <c r="B184" s="22">
        <v>457.33506067297139</v>
      </c>
      <c r="C184" s="22">
        <f t="shared" si="4"/>
        <v>557.97379661090554</v>
      </c>
      <c r="D184" s="18">
        <v>73519.639147101101</v>
      </c>
      <c r="E184" s="23">
        <v>1.0679162278471916</v>
      </c>
      <c r="F184" s="18">
        <v>19.551302178609827</v>
      </c>
      <c r="G184" s="18">
        <v>1.4197884689151319</v>
      </c>
      <c r="H184" s="18">
        <v>0.20306092697619832</v>
      </c>
      <c r="I184" s="18">
        <v>1.7403967552998301</v>
      </c>
      <c r="J184" s="18">
        <v>2.8963220918016994E-2</v>
      </c>
      <c r="K184" s="18">
        <v>1.0030775619502386</v>
      </c>
      <c r="L184" s="18">
        <v>0.5763499379642496</v>
      </c>
      <c r="M184" s="18">
        <v>184.05617189391839</v>
      </c>
      <c r="N184" s="18">
        <v>1.8201188100505448</v>
      </c>
      <c r="O184" s="18">
        <v>187.71293250300528</v>
      </c>
      <c r="P184" s="18">
        <v>2.9827590174229073</v>
      </c>
      <c r="Q184" s="18">
        <v>233.99092452504235</v>
      </c>
      <c r="R184" s="18">
        <v>32.845639928894158</v>
      </c>
      <c r="S184" s="27">
        <v>184.16200000000001</v>
      </c>
      <c r="T184" s="27">
        <v>1.82</v>
      </c>
      <c r="U184" s="28"/>
      <c r="V184" s="28">
        <v>2.15</v>
      </c>
      <c r="W184" s="20" t="str">
        <f t="shared" si="5"/>
        <v>concordant</v>
      </c>
    </row>
    <row r="185" spans="1:23" x14ac:dyDescent="0.25">
      <c r="A185" s="18" t="s">
        <v>303</v>
      </c>
      <c r="B185" s="22">
        <v>102.70908168223681</v>
      </c>
      <c r="C185" s="22">
        <f t="shared" si="4"/>
        <v>110.47809412989284</v>
      </c>
      <c r="D185" s="18">
        <v>25076.942393087294</v>
      </c>
      <c r="E185" s="23">
        <v>3.1067827935592849</v>
      </c>
      <c r="F185" s="18">
        <v>18.356368681956784</v>
      </c>
      <c r="G185" s="18">
        <v>2.1970819524271099</v>
      </c>
      <c r="H185" s="18">
        <v>0.21475432211814585</v>
      </c>
      <c r="I185" s="18">
        <v>2.4034073585473927</v>
      </c>
      <c r="J185" s="18">
        <v>2.8996240843798027E-2</v>
      </c>
      <c r="K185" s="18">
        <v>0.97320874451061923</v>
      </c>
      <c r="L185" s="18">
        <v>0.40492875294299752</v>
      </c>
      <c r="M185" s="18">
        <v>184.26303711339438</v>
      </c>
      <c r="N185" s="18">
        <v>1.7678773393606946</v>
      </c>
      <c r="O185" s="18">
        <v>197.53450000359052</v>
      </c>
      <c r="P185" s="18">
        <v>4.3143301001726826</v>
      </c>
      <c r="Q185" s="18">
        <v>359.11563938448552</v>
      </c>
      <c r="R185" s="18">
        <v>49.586262749051144</v>
      </c>
      <c r="S185" s="27">
        <v>184.26</v>
      </c>
      <c r="T185" s="27">
        <v>1.77</v>
      </c>
      <c r="U185" s="28"/>
      <c r="V185" s="28">
        <v>7.63</v>
      </c>
      <c r="W185" s="20" t="str">
        <f t="shared" si="5"/>
        <v>discord.</v>
      </c>
    </row>
    <row r="186" spans="1:23" x14ac:dyDescent="0.25">
      <c r="A186" s="18" t="s">
        <v>329</v>
      </c>
      <c r="B186" s="22">
        <v>256.48196006368636</v>
      </c>
      <c r="C186" s="22">
        <f t="shared" si="4"/>
        <v>263.19964766454405</v>
      </c>
      <c r="D186" s="18">
        <v>15382.028315044709</v>
      </c>
      <c r="E186" s="23">
        <v>8.9723226497271202</v>
      </c>
      <c r="F186" s="18">
        <v>19.602882529100366</v>
      </c>
      <c r="G186" s="18">
        <v>1.2787362138198619</v>
      </c>
      <c r="H186" s="18">
        <v>0.1993618620458161</v>
      </c>
      <c r="I186" s="18">
        <v>1.7814268792174119</v>
      </c>
      <c r="J186" s="18">
        <v>2.9071587846981224E-2</v>
      </c>
      <c r="K186" s="18">
        <v>0.986649702968733</v>
      </c>
      <c r="L186" s="18">
        <v>0.55385360717256726</v>
      </c>
      <c r="M186" s="18">
        <v>184.73505070142585</v>
      </c>
      <c r="N186" s="18">
        <v>1.7968191661826438</v>
      </c>
      <c r="O186" s="18">
        <v>184.58611333651837</v>
      </c>
      <c r="P186" s="18">
        <v>3.006706438377293</v>
      </c>
      <c r="Q186" s="18">
        <v>182.65835715173782</v>
      </c>
      <c r="R186" s="18">
        <v>34.540457253683556</v>
      </c>
      <c r="S186" s="27">
        <v>184.72900000000001</v>
      </c>
      <c r="T186" s="27">
        <v>1.794</v>
      </c>
      <c r="U186" s="28"/>
      <c r="V186" s="28">
        <v>-8.7999999999999995E-2</v>
      </c>
      <c r="W186" s="20" t="str">
        <f t="shared" si="5"/>
        <v>concordant</v>
      </c>
    </row>
    <row r="187" spans="1:23" x14ac:dyDescent="0.25">
      <c r="A187" s="18" t="s">
        <v>505</v>
      </c>
      <c r="B187" s="22">
        <v>184.91062609305342</v>
      </c>
      <c r="C187" s="22">
        <f t="shared" si="4"/>
        <v>203.5429981506058</v>
      </c>
      <c r="D187" s="18">
        <v>38538.625769210077</v>
      </c>
      <c r="E187" s="23">
        <v>2.3321774059494529</v>
      </c>
      <c r="F187" s="18">
        <v>19.218817877883424</v>
      </c>
      <c r="G187" s="18">
        <v>1.2045581120799529</v>
      </c>
      <c r="H187" s="18">
        <v>0.20836648723189202</v>
      </c>
      <c r="I187" s="18">
        <v>1.6133351156025335</v>
      </c>
      <c r="J187" s="18">
        <v>2.9321958102156893E-2</v>
      </c>
      <c r="K187" s="18">
        <v>1.0717849767143164</v>
      </c>
      <c r="L187" s="18">
        <v>0.66432879712906745</v>
      </c>
      <c r="M187" s="18">
        <v>186.30325458049393</v>
      </c>
      <c r="N187" s="18">
        <v>1.9681926948934603</v>
      </c>
      <c r="O187" s="18">
        <v>192.18097880009478</v>
      </c>
      <c r="P187" s="18">
        <v>2.8247812117007953</v>
      </c>
      <c r="Q187" s="18">
        <v>264.98929779735926</v>
      </c>
      <c r="R187" s="18">
        <v>27.686090340317008</v>
      </c>
      <c r="S187" s="27">
        <v>186.511</v>
      </c>
      <c r="T187" s="27">
        <v>1.9710000000000001</v>
      </c>
      <c r="U187" s="28"/>
      <c r="V187" s="28">
        <v>3.4</v>
      </c>
      <c r="W187" s="20" t="str">
        <f t="shared" si="5"/>
        <v>concordant</v>
      </c>
    </row>
    <row r="188" spans="1:23" x14ac:dyDescent="0.25">
      <c r="A188" s="18" t="s">
        <v>363</v>
      </c>
      <c r="B188" s="22">
        <v>306.64673183805627</v>
      </c>
      <c r="C188" s="22">
        <f t="shared" si="4"/>
        <v>326.14458702761505</v>
      </c>
      <c r="D188" s="18">
        <v>17723.419364630674</v>
      </c>
      <c r="E188" s="23">
        <v>3.6958927677610878</v>
      </c>
      <c r="F188" s="18">
        <v>19.132690217680977</v>
      </c>
      <c r="G188" s="18">
        <v>1.4874808106551427</v>
      </c>
      <c r="H188" s="18">
        <v>0.20787509970657922</v>
      </c>
      <c r="I188" s="18">
        <v>1.7674627019778117</v>
      </c>
      <c r="J188" s="18">
        <v>2.9339348824535386E-2</v>
      </c>
      <c r="K188" s="18">
        <v>0.92807304614770436</v>
      </c>
      <c r="L188" s="18">
        <v>0.52508776853349126</v>
      </c>
      <c r="M188" s="18">
        <v>186.4121678815834</v>
      </c>
      <c r="N188" s="18">
        <v>1.7052665414756376</v>
      </c>
      <c r="O188" s="18">
        <v>191.76798485498585</v>
      </c>
      <c r="P188" s="18">
        <v>3.0886020130823795</v>
      </c>
      <c r="Q188" s="18">
        <v>258.2043507715012</v>
      </c>
      <c r="R188" s="18">
        <v>34.549904785474652</v>
      </c>
      <c r="S188" s="27">
        <v>186.511</v>
      </c>
      <c r="T188" s="27">
        <v>1.706</v>
      </c>
      <c r="U188" s="28"/>
      <c r="V188" s="28">
        <v>3.1</v>
      </c>
      <c r="W188" s="20" t="str">
        <f t="shared" si="5"/>
        <v>concordant</v>
      </c>
    </row>
    <row r="189" spans="1:23" x14ac:dyDescent="0.25">
      <c r="A189" s="18" t="s">
        <v>569</v>
      </c>
      <c r="B189" s="22">
        <v>350.98546973032364</v>
      </c>
      <c r="C189" s="22">
        <f t="shared" si="4"/>
        <v>382.16775383123922</v>
      </c>
      <c r="D189" s="18">
        <v>27436.076883763348</v>
      </c>
      <c r="E189" s="23">
        <v>2.6451425148872989</v>
      </c>
      <c r="F189" s="18">
        <v>19.351326073447176</v>
      </c>
      <c r="G189" s="18">
        <v>1.3575997493211909</v>
      </c>
      <c r="H189" s="18">
        <v>0.20693976734014138</v>
      </c>
      <c r="I189" s="18">
        <v>1.7453748955027935</v>
      </c>
      <c r="J189" s="18">
        <v>2.9380190945069988E-2</v>
      </c>
      <c r="K189" s="18">
        <v>0.99265046926568601</v>
      </c>
      <c r="L189" s="18">
        <v>0.56873195083955375</v>
      </c>
      <c r="M189" s="18">
        <v>186.66794359069709</v>
      </c>
      <c r="N189" s="18">
        <v>1.8263893950758643</v>
      </c>
      <c r="O189" s="18">
        <v>190.98140639342526</v>
      </c>
      <c r="P189" s="18">
        <v>3.0386332913124789</v>
      </c>
      <c r="Q189" s="18">
        <v>244.62742611755522</v>
      </c>
      <c r="R189" s="18">
        <v>33.093003130098666</v>
      </c>
      <c r="S189" s="27">
        <v>186.78200000000001</v>
      </c>
      <c r="T189" s="27">
        <v>1.827</v>
      </c>
      <c r="U189" s="28"/>
      <c r="V189" s="28">
        <v>2.5</v>
      </c>
      <c r="W189" s="20" t="str">
        <f t="shared" si="5"/>
        <v>concordant</v>
      </c>
    </row>
    <row r="190" spans="1:23" x14ac:dyDescent="0.25">
      <c r="A190" s="18" t="s">
        <v>488</v>
      </c>
      <c r="B190" s="22">
        <v>500.42710887437607</v>
      </c>
      <c r="C190" s="22">
        <f t="shared" si="4"/>
        <v>545.46471715276084</v>
      </c>
      <c r="D190" s="18">
        <v>43947.927356480737</v>
      </c>
      <c r="E190" s="23">
        <v>2.6111593195307234</v>
      </c>
      <c r="F190" s="18">
        <v>19.397644196488955</v>
      </c>
      <c r="G190" s="18">
        <v>0.96650517833509064</v>
      </c>
      <c r="H190" s="18">
        <v>0.20703846827833158</v>
      </c>
      <c r="I190" s="18">
        <v>1.2034604310593948</v>
      </c>
      <c r="J190" s="18">
        <v>2.9441748354770956E-2</v>
      </c>
      <c r="K190" s="18">
        <v>0.68089551032914875</v>
      </c>
      <c r="L190" s="18">
        <v>0.56578138570768199</v>
      </c>
      <c r="M190" s="18">
        <v>187.05343060290883</v>
      </c>
      <c r="N190" s="18">
        <v>1.2553374960546222</v>
      </c>
      <c r="O190" s="18">
        <v>191.06443884049202</v>
      </c>
      <c r="P190" s="18">
        <v>2.0960048241128248</v>
      </c>
      <c r="Q190" s="18">
        <v>240.92570316249464</v>
      </c>
      <c r="R190" s="18">
        <v>22.8905997993743</v>
      </c>
      <c r="S190" s="27">
        <v>187.16200000000001</v>
      </c>
      <c r="T190" s="27">
        <v>1.256</v>
      </c>
      <c r="U190" s="28"/>
      <c r="V190" s="28">
        <v>2.3199999999999998</v>
      </c>
      <c r="W190" s="20" t="str">
        <f t="shared" si="5"/>
        <v>concordant</v>
      </c>
    </row>
    <row r="191" spans="1:23" x14ac:dyDescent="0.25">
      <c r="A191" s="18" t="s">
        <v>395</v>
      </c>
      <c r="B191" s="22">
        <v>157.0314444704143</v>
      </c>
      <c r="C191" s="22">
        <f t="shared" si="4"/>
        <v>170.77108761012579</v>
      </c>
      <c r="D191" s="18">
        <v>24002.714243306178</v>
      </c>
      <c r="E191" s="23">
        <v>2.6858331817868626</v>
      </c>
      <c r="F191" s="18">
        <v>18.484639794137326</v>
      </c>
      <c r="G191" s="18">
        <v>1.6471883642233274</v>
      </c>
      <c r="H191" s="18">
        <v>0.21682265926389255</v>
      </c>
      <c r="I191" s="18">
        <v>1.8600271924459657</v>
      </c>
      <c r="J191" s="18">
        <v>2.9496859753457703E-2</v>
      </c>
      <c r="K191" s="18">
        <v>0.78688120862748923</v>
      </c>
      <c r="L191" s="18">
        <v>0.42304822844698731</v>
      </c>
      <c r="M191" s="18">
        <v>187.39853161833173</v>
      </c>
      <c r="N191" s="18">
        <v>1.4533765345495055</v>
      </c>
      <c r="O191" s="18">
        <v>199.26190161070664</v>
      </c>
      <c r="P191" s="18">
        <v>3.3653339949392631</v>
      </c>
      <c r="Q191" s="18">
        <v>342.09090376110032</v>
      </c>
      <c r="R191" s="18">
        <v>38.152141384299085</v>
      </c>
      <c r="S191" s="27">
        <v>187.422</v>
      </c>
      <c r="T191" s="27">
        <v>1.4550000000000001</v>
      </c>
      <c r="U191" s="28"/>
      <c r="V191" s="28">
        <v>6.74</v>
      </c>
      <c r="W191" s="20" t="str">
        <f t="shared" si="5"/>
        <v>discord.</v>
      </c>
    </row>
    <row r="192" spans="1:23" x14ac:dyDescent="0.25">
      <c r="A192" s="18" t="s">
        <v>384</v>
      </c>
      <c r="B192" s="22">
        <v>260.56799362742379</v>
      </c>
      <c r="C192" s="22">
        <f t="shared" si="4"/>
        <v>284.89481404536076</v>
      </c>
      <c r="D192" s="18">
        <v>37101.537303457866</v>
      </c>
      <c r="E192" s="23">
        <v>2.517118038874294</v>
      </c>
      <c r="F192" s="18">
        <v>19.071537150649444</v>
      </c>
      <c r="G192" s="18">
        <v>1.6340067888402989</v>
      </c>
      <c r="H192" s="18">
        <v>0.21130465028383769</v>
      </c>
      <c r="I192" s="18">
        <v>1.8524221242981675</v>
      </c>
      <c r="J192" s="18">
        <v>2.9547314674183801E-2</v>
      </c>
      <c r="K192" s="18">
        <v>0.86498305313213308</v>
      </c>
      <c r="L192" s="18">
        <v>0.46694705369050377</v>
      </c>
      <c r="M192" s="18">
        <v>187.71445812503859</v>
      </c>
      <c r="N192" s="18">
        <v>1.6002856850289504</v>
      </c>
      <c r="O192" s="18">
        <v>194.64690269421371</v>
      </c>
      <c r="P192" s="18">
        <v>3.2811573074302345</v>
      </c>
      <c r="Q192" s="18">
        <v>279.5650965508492</v>
      </c>
      <c r="R192" s="18">
        <v>37.498012934248138</v>
      </c>
      <c r="S192" s="27">
        <v>187.79</v>
      </c>
      <c r="T192" s="27">
        <v>1.601</v>
      </c>
      <c r="U192" s="28"/>
      <c r="V192" s="28">
        <v>3.98</v>
      </c>
      <c r="W192" s="20" t="str">
        <f t="shared" si="5"/>
        <v>discord.</v>
      </c>
    </row>
    <row r="193" spans="1:23" x14ac:dyDescent="0.25">
      <c r="A193" s="18" t="s">
        <v>383</v>
      </c>
      <c r="B193" s="22">
        <v>291.09358590658599</v>
      </c>
      <c r="C193" s="22">
        <f t="shared" si="4"/>
        <v>323.92558438704424</v>
      </c>
      <c r="D193" s="18">
        <v>42018.288417124582</v>
      </c>
      <c r="E193" s="23">
        <v>2.0835464136843167</v>
      </c>
      <c r="F193" s="18">
        <v>17.355673989086231</v>
      </c>
      <c r="G193" s="18">
        <v>1.9922869509754191</v>
      </c>
      <c r="H193" s="18">
        <v>0.23334503008509747</v>
      </c>
      <c r="I193" s="18">
        <v>2.2339838117922648</v>
      </c>
      <c r="J193" s="18">
        <v>2.966143658556885E-2</v>
      </c>
      <c r="K193" s="18">
        <v>1.0047562613735641</v>
      </c>
      <c r="L193" s="18">
        <v>0.44975986668742918</v>
      </c>
      <c r="M193" s="18">
        <v>188.4289821948733</v>
      </c>
      <c r="N193" s="18">
        <v>1.8658497666636151</v>
      </c>
      <c r="O193" s="18">
        <v>212.95630277695011</v>
      </c>
      <c r="P193" s="18">
        <v>4.2916716374419508</v>
      </c>
      <c r="Q193" s="18">
        <v>493.71925314456786</v>
      </c>
      <c r="R193" s="18">
        <v>43.989950258241748</v>
      </c>
      <c r="S193" s="27">
        <v>188.09299999999999</v>
      </c>
      <c r="T193" s="27">
        <v>1.87</v>
      </c>
      <c r="U193" s="28"/>
      <c r="V193" s="28">
        <v>13.5</v>
      </c>
      <c r="W193" s="20" t="str">
        <f t="shared" si="5"/>
        <v>discord.</v>
      </c>
    </row>
    <row r="194" spans="1:23" x14ac:dyDescent="0.25">
      <c r="A194" s="18" t="s">
        <v>355</v>
      </c>
      <c r="B194" s="22">
        <v>450.17695982311716</v>
      </c>
      <c r="C194" s="22">
        <f t="shared" si="4"/>
        <v>496.99235831866241</v>
      </c>
      <c r="D194" s="18">
        <v>99949.405428856466</v>
      </c>
      <c r="E194" s="23">
        <v>2.2597604411825993</v>
      </c>
      <c r="F194" s="18">
        <v>19.774541998830781</v>
      </c>
      <c r="G194" s="18">
        <v>1.116434891578086</v>
      </c>
      <c r="H194" s="18">
        <v>0.20581624610581223</v>
      </c>
      <c r="I194" s="18">
        <v>1.4503963058981411</v>
      </c>
      <c r="J194" s="18">
        <v>2.964437847990856E-2</v>
      </c>
      <c r="K194" s="18">
        <v>0.92365238996452947</v>
      </c>
      <c r="L194" s="18">
        <v>0.6368275940916498</v>
      </c>
      <c r="M194" s="18">
        <v>188.32218541564214</v>
      </c>
      <c r="N194" s="18">
        <v>1.7142804434645598</v>
      </c>
      <c r="O194" s="18">
        <v>190.03576207845001</v>
      </c>
      <c r="P194" s="18">
        <v>2.5137148158623717</v>
      </c>
      <c r="Q194" s="18">
        <v>211.35557284804062</v>
      </c>
      <c r="R194" s="18">
        <v>25.926784620771983</v>
      </c>
      <c r="S194" s="27">
        <v>188.40799999999999</v>
      </c>
      <c r="T194" s="27">
        <v>1.712</v>
      </c>
      <c r="U194" s="28"/>
      <c r="V194" s="28">
        <v>0.99</v>
      </c>
      <c r="W194" s="20" t="str">
        <f t="shared" si="5"/>
        <v>concordant</v>
      </c>
    </row>
    <row r="195" spans="1:23" x14ac:dyDescent="0.25">
      <c r="A195" s="18" t="s">
        <v>521</v>
      </c>
      <c r="B195" s="22">
        <v>231.43356807159063</v>
      </c>
      <c r="C195" s="22">
        <f t="shared" si="4"/>
        <v>252.15526608497086</v>
      </c>
      <c r="D195" s="18">
        <v>68147.493712589625</v>
      </c>
      <c r="E195" s="23">
        <v>2.624634740922561</v>
      </c>
      <c r="F195" s="18">
        <v>17.934205867339031</v>
      </c>
      <c r="G195" s="18">
        <v>2.4415625788322526</v>
      </c>
      <c r="H195" s="18">
        <v>0.22680745624276635</v>
      </c>
      <c r="I195" s="18">
        <v>2.6466354802285292</v>
      </c>
      <c r="J195" s="18">
        <v>2.9694098681041479E-2</v>
      </c>
      <c r="K195" s="18">
        <v>1.021045208265303</v>
      </c>
      <c r="L195" s="18">
        <v>0.38578988904703232</v>
      </c>
      <c r="M195" s="18">
        <v>188.63346693962438</v>
      </c>
      <c r="N195" s="18">
        <v>1.8981263288215047</v>
      </c>
      <c r="O195" s="18">
        <v>207.55976142319787</v>
      </c>
      <c r="P195" s="18">
        <v>4.9683070466379036</v>
      </c>
      <c r="Q195" s="18">
        <v>428.25772278820006</v>
      </c>
      <c r="R195" s="18">
        <v>54.46909570394925</v>
      </c>
      <c r="S195" s="27">
        <v>188.542</v>
      </c>
      <c r="T195" s="27">
        <v>1.901</v>
      </c>
      <c r="U195" s="28"/>
      <c r="V195" s="28">
        <v>10.5</v>
      </c>
      <c r="W195" s="20" t="str">
        <f t="shared" si="5"/>
        <v>discord.</v>
      </c>
    </row>
    <row r="196" spans="1:23" x14ac:dyDescent="0.25">
      <c r="A196" s="18" t="s">
        <v>490</v>
      </c>
      <c r="B196" s="22">
        <v>195.3500814230166</v>
      </c>
      <c r="C196" s="22">
        <f t="shared" si="4"/>
        <v>219.12980515084712</v>
      </c>
      <c r="D196" s="18">
        <v>128425.45522399044</v>
      </c>
      <c r="E196" s="23">
        <v>1.9305215510423057</v>
      </c>
      <c r="F196" s="18">
        <v>19.685168087348877</v>
      </c>
      <c r="G196" s="18">
        <v>1.3028673516026661</v>
      </c>
      <c r="H196" s="18">
        <v>0.20822516593464202</v>
      </c>
      <c r="I196" s="18">
        <v>1.5634661024539631</v>
      </c>
      <c r="J196" s="18">
        <v>2.9878792720051759E-2</v>
      </c>
      <c r="K196" s="18">
        <v>0.8642156153918118</v>
      </c>
      <c r="L196" s="18">
        <v>0.55275622159979576</v>
      </c>
      <c r="M196" s="18">
        <v>189.78964284443396</v>
      </c>
      <c r="N196" s="18">
        <v>1.6162824379450313</v>
      </c>
      <c r="O196" s="18">
        <v>192.06222042379457</v>
      </c>
      <c r="P196" s="18">
        <v>2.7359286735605934</v>
      </c>
      <c r="Q196" s="18">
        <v>220.10720676727433</v>
      </c>
      <c r="R196" s="18">
        <v>30.124857435619674</v>
      </c>
      <c r="S196" s="27">
        <v>189.86</v>
      </c>
      <c r="T196" s="27">
        <v>1.615</v>
      </c>
      <c r="U196" s="28"/>
      <c r="V196" s="28">
        <v>1.3</v>
      </c>
      <c r="W196" s="20" t="str">
        <f t="shared" si="5"/>
        <v>concordant</v>
      </c>
    </row>
    <row r="197" spans="1:23" x14ac:dyDescent="0.25">
      <c r="A197" s="18" t="s">
        <v>319</v>
      </c>
      <c r="B197" s="22">
        <v>361.4578414390802</v>
      </c>
      <c r="C197" s="22">
        <f t="shared" si="4"/>
        <v>402.12743560941385</v>
      </c>
      <c r="D197" s="18">
        <v>22873.572123157606</v>
      </c>
      <c r="E197" s="23">
        <v>2.0886019265996287</v>
      </c>
      <c r="F197" s="18">
        <v>19.508930073211221</v>
      </c>
      <c r="G197" s="18">
        <v>1.1039359898358445</v>
      </c>
      <c r="H197" s="18">
        <v>0.20816026187144637</v>
      </c>
      <c r="I197" s="18">
        <v>1.5234748349302969</v>
      </c>
      <c r="J197" s="18">
        <v>2.9953091983657403E-2</v>
      </c>
      <c r="K197" s="18">
        <v>1.0485213125063106</v>
      </c>
      <c r="L197" s="18">
        <v>0.68824327679444963</v>
      </c>
      <c r="M197" s="18">
        <v>190.25469422109566</v>
      </c>
      <c r="N197" s="18">
        <v>1.9657111264352523</v>
      </c>
      <c r="O197" s="18">
        <v>192.00767408767294</v>
      </c>
      <c r="P197" s="18">
        <v>2.6652593252972707</v>
      </c>
      <c r="Q197" s="18">
        <v>213.63483949702396</v>
      </c>
      <c r="R197" s="18">
        <v>25.612718889235737</v>
      </c>
      <c r="S197" s="27">
        <v>190.37200000000001</v>
      </c>
      <c r="T197" s="27">
        <v>1.9630000000000001</v>
      </c>
      <c r="U197" s="28"/>
      <c r="V197" s="28">
        <v>1</v>
      </c>
      <c r="W197" s="20" t="str">
        <f t="shared" si="5"/>
        <v>concordant</v>
      </c>
    </row>
    <row r="198" spans="1:23" x14ac:dyDescent="0.25">
      <c r="A198" s="18" t="s">
        <v>417</v>
      </c>
      <c r="B198" s="22">
        <v>172.31861907502571</v>
      </c>
      <c r="C198" s="22">
        <f t="shared" si="4"/>
        <v>188.22931352579948</v>
      </c>
      <c r="D198" s="18">
        <v>9502.918051161816</v>
      </c>
      <c r="E198" s="23">
        <v>2.5451356386685973</v>
      </c>
      <c r="F198" s="18">
        <v>19.452434332801765</v>
      </c>
      <c r="G198" s="18">
        <v>1.417709047590805</v>
      </c>
      <c r="H198" s="18">
        <v>0.2056033292564225</v>
      </c>
      <c r="I198" s="18">
        <v>1.9300014956843774</v>
      </c>
      <c r="J198" s="18">
        <v>3.0009678540436735E-2</v>
      </c>
      <c r="K198" s="18">
        <v>1.232797615167762</v>
      </c>
      <c r="L198" s="18">
        <v>0.63875474600635618</v>
      </c>
      <c r="M198" s="18">
        <v>190.60885633261506</v>
      </c>
      <c r="N198" s="18">
        <v>2.3154214245621603</v>
      </c>
      <c r="O198" s="18">
        <v>189.85645511470653</v>
      </c>
      <c r="P198" s="18">
        <v>3.3420645114809702</v>
      </c>
      <c r="Q198" s="18">
        <v>180.48716085185566</v>
      </c>
      <c r="R198" s="18">
        <v>34.599613031825967</v>
      </c>
      <c r="S198" s="27">
        <v>190.56100000000001</v>
      </c>
      <c r="T198" s="27">
        <v>2.3090000000000002</v>
      </c>
      <c r="U198" s="28"/>
      <c r="V198" s="28">
        <v>-0.432</v>
      </c>
      <c r="W198" s="20" t="str">
        <f t="shared" si="5"/>
        <v>concordant</v>
      </c>
    </row>
    <row r="199" spans="1:23" x14ac:dyDescent="0.25">
      <c r="A199" s="18" t="s">
        <v>290</v>
      </c>
      <c r="B199" s="22">
        <v>199.29988987678033</v>
      </c>
      <c r="C199" s="22">
        <f t="shared" si="4"/>
        <v>211.1043182100104</v>
      </c>
      <c r="D199" s="18">
        <v>17694.051436215981</v>
      </c>
      <c r="E199" s="23">
        <v>3.9676189984735726</v>
      </c>
      <c r="F199" s="18">
        <v>19.446323903944826</v>
      </c>
      <c r="G199" s="18">
        <v>1.9754412150101339</v>
      </c>
      <c r="H199" s="18">
        <v>0.20907854595832512</v>
      </c>
      <c r="I199" s="18">
        <v>2.3040120362326908</v>
      </c>
      <c r="J199" s="18">
        <v>3.004090389044629E-2</v>
      </c>
      <c r="K199" s="18">
        <v>1.1724538721157252</v>
      </c>
      <c r="L199" s="18">
        <v>0.50887489026872168</v>
      </c>
      <c r="M199" s="18">
        <v>190.80428021285928</v>
      </c>
      <c r="N199" s="18">
        <v>2.2043091950070277</v>
      </c>
      <c r="O199" s="18">
        <v>192.77914121928256</v>
      </c>
      <c r="P199" s="18">
        <v>4.0454972316497617</v>
      </c>
      <c r="Q199" s="18">
        <v>217.02881245103404</v>
      </c>
      <c r="R199" s="18">
        <v>45.929172822897456</v>
      </c>
      <c r="S199" s="27">
        <v>190.85499999999999</v>
      </c>
      <c r="T199" s="27">
        <v>2.2029999999999998</v>
      </c>
      <c r="U199" s="28"/>
      <c r="V199" s="28">
        <v>1.1299999999999999</v>
      </c>
      <c r="W199" s="20" t="str">
        <f t="shared" si="5"/>
        <v>concordant</v>
      </c>
    </row>
    <row r="200" spans="1:23" x14ac:dyDescent="0.25">
      <c r="A200" s="18" t="s">
        <v>426</v>
      </c>
      <c r="B200" s="22">
        <v>634.55370513927096</v>
      </c>
      <c r="C200" s="22">
        <f t="shared" si="4"/>
        <v>659.55466308044834</v>
      </c>
      <c r="D200" s="18">
        <v>64288.917239420916</v>
      </c>
      <c r="E200" s="23">
        <v>5.9645762797801982</v>
      </c>
      <c r="F200" s="18">
        <v>19.602897654185405</v>
      </c>
      <c r="G200" s="18">
        <v>0.90042611800163908</v>
      </c>
      <c r="H200" s="18">
        <v>0.21176530202060453</v>
      </c>
      <c r="I200" s="18">
        <v>1.476537927266002</v>
      </c>
      <c r="J200" s="18">
        <v>3.0284964588792592E-2</v>
      </c>
      <c r="K200" s="18">
        <v>1.1620340752315472</v>
      </c>
      <c r="L200" s="18">
        <v>0.78699913749130801</v>
      </c>
      <c r="M200" s="18">
        <v>192.3315302256309</v>
      </c>
      <c r="N200" s="18">
        <v>2.2019466577252729</v>
      </c>
      <c r="O200" s="18">
        <v>195.0329732425746</v>
      </c>
      <c r="P200" s="18">
        <v>2.6200632220816544</v>
      </c>
      <c r="Q200" s="18">
        <v>227.82177169311356</v>
      </c>
      <c r="R200" s="18">
        <v>21.052444427295526</v>
      </c>
      <c r="S200" s="27">
        <v>192.636</v>
      </c>
      <c r="T200" s="27">
        <v>2.1989999999999998</v>
      </c>
      <c r="U200" s="28"/>
      <c r="V200" s="28">
        <v>1.53</v>
      </c>
      <c r="W200" s="20" t="str">
        <f t="shared" si="5"/>
        <v>concordant</v>
      </c>
    </row>
    <row r="201" spans="1:23" x14ac:dyDescent="0.25">
      <c r="A201" s="18" t="s">
        <v>549</v>
      </c>
      <c r="B201" s="22">
        <v>718.46470657167617</v>
      </c>
      <c r="C201" s="22">
        <f t="shared" si="4"/>
        <v>753.03126055365647</v>
      </c>
      <c r="D201" s="18">
        <v>256286.41308395864</v>
      </c>
      <c r="E201" s="23">
        <v>4.884467399682376</v>
      </c>
      <c r="F201" s="18">
        <v>19.603272974263625</v>
      </c>
      <c r="G201" s="18">
        <v>1.0327019534734216</v>
      </c>
      <c r="H201" s="18">
        <v>0.21269541760691704</v>
      </c>
      <c r="I201" s="18">
        <v>1.7974371835541938</v>
      </c>
      <c r="J201" s="18">
        <v>3.0316417164498882E-2</v>
      </c>
      <c r="K201" s="18">
        <v>1.471116417059489</v>
      </c>
      <c r="L201" s="18">
        <v>0.81845219989860851</v>
      </c>
      <c r="M201" s="18">
        <v>192.52832358111303</v>
      </c>
      <c r="N201" s="18">
        <v>2.7904389746873193</v>
      </c>
      <c r="O201" s="18">
        <v>195.81205260038729</v>
      </c>
      <c r="P201" s="18">
        <v>3.2010427048969348</v>
      </c>
      <c r="Q201" s="18">
        <v>235.58814299996322</v>
      </c>
      <c r="R201" s="18">
        <v>23.828720112059031</v>
      </c>
      <c r="S201" s="27">
        <v>192.964</v>
      </c>
      <c r="T201" s="27">
        <v>2.7879999999999998</v>
      </c>
      <c r="U201" s="28"/>
      <c r="V201" s="28">
        <v>1.85</v>
      </c>
      <c r="W201" s="20" t="str">
        <f t="shared" si="5"/>
        <v>concordant</v>
      </c>
    </row>
    <row r="202" spans="1:23" x14ac:dyDescent="0.25">
      <c r="A202" s="18" t="s">
        <v>448</v>
      </c>
      <c r="B202" s="22">
        <v>104.01919083342621</v>
      </c>
      <c r="C202" s="22">
        <f t="shared" si="4"/>
        <v>111.53767761487148</v>
      </c>
      <c r="D202" s="18">
        <v>73546.439730270577</v>
      </c>
      <c r="E202" s="23">
        <v>3.2512539499545663</v>
      </c>
      <c r="F202" s="18">
        <v>19.313170966322431</v>
      </c>
      <c r="G202" s="18">
        <v>1.9311163804178801</v>
      </c>
      <c r="H202" s="18">
        <v>0.21765146118788228</v>
      </c>
      <c r="I202" s="18">
        <v>2.305213453670909</v>
      </c>
      <c r="J202" s="18">
        <v>3.0756685850445092E-2</v>
      </c>
      <c r="K202" s="18">
        <v>1.2588424337952833</v>
      </c>
      <c r="L202" s="18">
        <v>0.54608497611822249</v>
      </c>
      <c r="M202" s="18">
        <v>195.28237858288782</v>
      </c>
      <c r="N202" s="18">
        <v>2.4214358956830182</v>
      </c>
      <c r="O202" s="18">
        <v>199.95326362073484</v>
      </c>
      <c r="P202" s="18">
        <v>4.1839078150609339</v>
      </c>
      <c r="Q202" s="18">
        <v>255.41852920506119</v>
      </c>
      <c r="R202" s="18">
        <v>44.418623584870716</v>
      </c>
      <c r="S202" s="27">
        <v>195.398</v>
      </c>
      <c r="T202" s="27">
        <v>2.4220000000000002</v>
      </c>
      <c r="U202" s="28"/>
      <c r="V202" s="28">
        <v>2.6</v>
      </c>
      <c r="W202" s="20" t="str">
        <f t="shared" si="5"/>
        <v>concordant</v>
      </c>
    </row>
    <row r="203" spans="1:23" x14ac:dyDescent="0.25">
      <c r="A203" s="18" t="s">
        <v>562</v>
      </c>
      <c r="B203" s="22">
        <v>300.8669052983376</v>
      </c>
      <c r="C203" s="22">
        <f t="shared" si="4"/>
        <v>314.88101908166698</v>
      </c>
      <c r="D203" s="18">
        <v>36911.608413455338</v>
      </c>
      <c r="E203" s="23">
        <v>5.0451797265422194</v>
      </c>
      <c r="F203" s="18">
        <v>19.067898865204807</v>
      </c>
      <c r="G203" s="18">
        <v>1.2642332194399357</v>
      </c>
      <c r="H203" s="18">
        <v>0.22145079813819496</v>
      </c>
      <c r="I203" s="18">
        <v>1.5561350601685371</v>
      </c>
      <c r="J203" s="18">
        <v>3.0963679262331897E-2</v>
      </c>
      <c r="K203" s="18">
        <v>0.89266164570588169</v>
      </c>
      <c r="L203" s="18">
        <v>0.57364021192942083</v>
      </c>
      <c r="M203" s="18">
        <v>196.57679783881855</v>
      </c>
      <c r="N203" s="18">
        <v>1.7282807227036301</v>
      </c>
      <c r="O203" s="18">
        <v>203.11654671666867</v>
      </c>
      <c r="P203" s="18">
        <v>2.8647031321038412</v>
      </c>
      <c r="Q203" s="18">
        <v>279.74308780681372</v>
      </c>
      <c r="R203" s="18">
        <v>29.193165724212008</v>
      </c>
      <c r="S203" s="27">
        <v>196.72800000000001</v>
      </c>
      <c r="T203" s="27">
        <v>1.73</v>
      </c>
      <c r="U203" s="28"/>
      <c r="V203" s="28">
        <v>3.6</v>
      </c>
      <c r="W203" s="20" t="str">
        <f t="shared" si="5"/>
        <v>concordant</v>
      </c>
    </row>
    <row r="204" spans="1:23" x14ac:dyDescent="0.25">
      <c r="A204" s="18" t="s">
        <v>296</v>
      </c>
      <c r="B204" s="22">
        <v>384.52220712145697</v>
      </c>
      <c r="C204" s="22">
        <f t="shared" si="4"/>
        <v>411.47521907843083</v>
      </c>
      <c r="D204" s="18">
        <v>55956.970162219368</v>
      </c>
      <c r="E204" s="23">
        <v>3.3526018842640632</v>
      </c>
      <c r="F204" s="18">
        <v>11.373096355415681</v>
      </c>
      <c r="G204" s="18">
        <v>1.1147533918500208</v>
      </c>
      <c r="H204" s="18">
        <v>0.50651140452538213</v>
      </c>
      <c r="I204" s="18">
        <v>1.684155629782633</v>
      </c>
      <c r="J204" s="18">
        <v>4.1979211601670126E-2</v>
      </c>
      <c r="K204" s="18">
        <v>1.2618088748044161</v>
      </c>
      <c r="L204" s="18">
        <v>0.74922344021571952</v>
      </c>
      <c r="M204" s="18">
        <v>265.08939664089058</v>
      </c>
      <c r="N204" s="18">
        <v>3.2770800040256631</v>
      </c>
      <c r="O204" s="18">
        <v>416.10057346015287</v>
      </c>
      <c r="P204" s="18">
        <v>5.7495463361409804</v>
      </c>
      <c r="Q204" s="18">
        <v>1371.7142359500112</v>
      </c>
      <c r="R204" s="18">
        <v>21.461559445192847</v>
      </c>
      <c r="S204" s="27">
        <v>221.95099999999999</v>
      </c>
      <c r="T204" s="27">
        <v>3.13</v>
      </c>
      <c r="U204" s="28"/>
      <c r="V204" s="28">
        <v>57.7</v>
      </c>
      <c r="W204" s="20" t="str">
        <f t="shared" si="5"/>
        <v>discord.</v>
      </c>
    </row>
    <row r="205" spans="1:23" x14ac:dyDescent="0.25">
      <c r="A205" s="18" t="s">
        <v>501</v>
      </c>
      <c r="B205" s="22">
        <v>124.0695388472047</v>
      </c>
      <c r="C205" s="22">
        <f t="shared" si="4"/>
        <v>133.93736169614584</v>
      </c>
      <c r="D205" s="18">
        <v>16109.090484697135</v>
      </c>
      <c r="E205" s="23">
        <v>2.9546883923054699</v>
      </c>
      <c r="F205" s="18">
        <v>18.704774375842913</v>
      </c>
      <c r="G205" s="18">
        <v>1.7873812132466138</v>
      </c>
      <c r="H205" s="18">
        <v>0.25498870328301437</v>
      </c>
      <c r="I205" s="18">
        <v>2.7207031534560921</v>
      </c>
      <c r="J205" s="18">
        <v>3.5266265281503228E-2</v>
      </c>
      <c r="K205" s="18">
        <v>2.0386879966779716</v>
      </c>
      <c r="L205" s="18">
        <v>0.7493239363832247</v>
      </c>
      <c r="M205" s="18">
        <v>223.42404366097216</v>
      </c>
      <c r="N205" s="18">
        <v>4.4768902590337092</v>
      </c>
      <c r="O205" s="18">
        <v>230.62047131554925</v>
      </c>
      <c r="P205" s="18">
        <v>5.6130203707321584</v>
      </c>
      <c r="Q205" s="18">
        <v>304.64230790932669</v>
      </c>
      <c r="R205" s="18">
        <v>41.057394876104155</v>
      </c>
      <c r="S205" s="27">
        <v>223.983</v>
      </c>
      <c r="T205" s="27">
        <v>4.4859999999999998</v>
      </c>
      <c r="U205" s="28"/>
      <c r="V205" s="28">
        <v>3.52</v>
      </c>
      <c r="W205" s="20" t="str">
        <f t="shared" si="5"/>
        <v>concordant</v>
      </c>
    </row>
    <row r="206" spans="1:23" x14ac:dyDescent="0.25">
      <c r="A206" s="18" t="s">
        <v>356</v>
      </c>
      <c r="B206" s="22">
        <v>127.72794661729792</v>
      </c>
      <c r="C206" s="22">
        <f t="shared" si="4"/>
        <v>134.81653110950325</v>
      </c>
      <c r="D206" s="18">
        <v>12051.917819779406</v>
      </c>
      <c r="E206" s="23">
        <v>4.2344233165409815</v>
      </c>
      <c r="F206" s="18">
        <v>18.791684436005067</v>
      </c>
      <c r="G206" s="18">
        <v>1.5743146965655352</v>
      </c>
      <c r="H206" s="18">
        <v>0.25357879879054745</v>
      </c>
      <c r="I206" s="18">
        <v>1.9225378286861292</v>
      </c>
      <c r="J206" s="18">
        <v>3.5564563340002638E-2</v>
      </c>
      <c r="K206" s="18">
        <v>1.0926601042032713</v>
      </c>
      <c r="L206" s="18">
        <v>0.56834257713930125</v>
      </c>
      <c r="M206" s="18">
        <v>225.28122370825463</v>
      </c>
      <c r="N206" s="18">
        <v>2.4190431335283904</v>
      </c>
      <c r="O206" s="18">
        <v>229.47910814480147</v>
      </c>
      <c r="P206" s="18">
        <v>3.9488287129286448</v>
      </c>
      <c r="Q206" s="18">
        <v>272.68884041010523</v>
      </c>
      <c r="R206" s="18">
        <v>36.244401066370955</v>
      </c>
      <c r="S206" s="27">
        <v>225.43899999999999</v>
      </c>
      <c r="T206" s="27">
        <v>2.4180000000000001</v>
      </c>
      <c r="U206" s="28"/>
      <c r="V206" s="28">
        <v>2.06</v>
      </c>
      <c r="W206" s="20" t="str">
        <f t="shared" si="5"/>
        <v>concordant</v>
      </c>
    </row>
    <row r="207" spans="1:23" x14ac:dyDescent="0.25">
      <c r="A207" s="18" t="s">
        <v>335</v>
      </c>
      <c r="B207" s="22">
        <v>825.76812001584995</v>
      </c>
      <c r="C207" s="22">
        <f t="shared" si="4"/>
        <v>868.17395086736201</v>
      </c>
      <c r="D207" s="18">
        <v>360672.29400683753</v>
      </c>
      <c r="E207" s="23">
        <v>4.5761515411224467</v>
      </c>
      <c r="F207" s="18">
        <v>11.088536156254564</v>
      </c>
      <c r="G207" s="18">
        <v>0.91510800134582271</v>
      </c>
      <c r="H207" s="18">
        <v>1.2506608294442842</v>
      </c>
      <c r="I207" s="18">
        <v>3.0023854587635066</v>
      </c>
      <c r="J207" s="18">
        <v>0.10089355183569365</v>
      </c>
      <c r="K207" s="18">
        <v>2.859522667788768</v>
      </c>
      <c r="L207" s="18">
        <v>0.95241690551166791</v>
      </c>
      <c r="M207" s="18">
        <v>619.64331926994532</v>
      </c>
      <c r="N207" s="18">
        <v>16.893935294853748</v>
      </c>
      <c r="O207" s="18">
        <v>823.70297514300057</v>
      </c>
      <c r="P207" s="18">
        <v>16.942057620728406</v>
      </c>
      <c r="Q207" s="18">
        <v>1423.4542360283435</v>
      </c>
      <c r="R207" s="18">
        <v>17.482339911669669</v>
      </c>
      <c r="S207" s="27">
        <v>249.64</v>
      </c>
      <c r="T207" s="27">
        <v>13.34</v>
      </c>
      <c r="U207" s="28"/>
      <c r="V207" s="28">
        <v>109</v>
      </c>
      <c r="W207" s="20" t="str">
        <f t="shared" si="5"/>
        <v>discord.</v>
      </c>
    </row>
    <row r="208" spans="1:23" x14ac:dyDescent="0.25">
      <c r="A208" s="18" t="s">
        <v>534</v>
      </c>
      <c r="B208" s="22">
        <v>587.54740685615536</v>
      </c>
      <c r="C208" s="22">
        <f t="shared" si="4"/>
        <v>660.86574473311452</v>
      </c>
      <c r="D208" s="18">
        <v>160501.04083918978</v>
      </c>
      <c r="E208" s="23">
        <v>1.8832074568153447</v>
      </c>
      <c r="F208" s="18">
        <v>19.423290546472849</v>
      </c>
      <c r="G208" s="18">
        <v>0.74483815749375082</v>
      </c>
      <c r="H208" s="18">
        <v>0.28342380084487501</v>
      </c>
      <c r="I208" s="18">
        <v>1.661154948100509</v>
      </c>
      <c r="J208" s="18">
        <v>4.0133001981366587E-2</v>
      </c>
      <c r="K208" s="18">
        <v>1.484737710278323</v>
      </c>
      <c r="L208" s="18">
        <v>0.89379844545873621</v>
      </c>
      <c r="M208" s="18">
        <v>253.65731827263281</v>
      </c>
      <c r="N208" s="18">
        <v>3.6930123714675887</v>
      </c>
      <c r="O208" s="18">
        <v>253.36990537830533</v>
      </c>
      <c r="P208" s="18">
        <v>3.7248452277619037</v>
      </c>
      <c r="Q208" s="18">
        <v>250.68779895473054</v>
      </c>
      <c r="R208" s="18">
        <v>17.119573272266692</v>
      </c>
      <c r="S208" s="27">
        <v>253.52500000000001</v>
      </c>
      <c r="T208" s="27">
        <v>3.6059999999999999</v>
      </c>
      <c r="U208" s="28"/>
      <c r="V208" s="28">
        <v>-0.13300000000000001</v>
      </c>
      <c r="W208" s="20" t="str">
        <f t="shared" si="5"/>
        <v>concordant</v>
      </c>
    </row>
    <row r="209" spans="1:24" x14ac:dyDescent="0.25">
      <c r="A209" s="18" t="s">
        <v>559</v>
      </c>
      <c r="B209" s="22">
        <v>91.242890647731542</v>
      </c>
      <c r="C209" s="22">
        <f t="shared" si="4"/>
        <v>112.74236284112314</v>
      </c>
      <c r="D209" s="18">
        <v>9327.9093459008454</v>
      </c>
      <c r="E209" s="23">
        <v>0.99733049766717863</v>
      </c>
      <c r="F209" s="18">
        <v>8.4536946687138066</v>
      </c>
      <c r="G209" s="18">
        <v>5.9399558720350107</v>
      </c>
      <c r="H209" s="18">
        <v>0.76704851227315229</v>
      </c>
      <c r="I209" s="18">
        <v>6.2399428382915811</v>
      </c>
      <c r="J209" s="18">
        <v>4.7737490981103116E-2</v>
      </c>
      <c r="K209" s="18">
        <v>1.8633330260870624</v>
      </c>
      <c r="L209" s="18">
        <v>0.29861379733363375</v>
      </c>
      <c r="M209" s="18">
        <v>300.61607617735444</v>
      </c>
      <c r="N209" s="18">
        <v>5.4728796280487302</v>
      </c>
      <c r="O209" s="18">
        <v>578.06838356890091</v>
      </c>
      <c r="P209" s="18">
        <v>27.510033984976474</v>
      </c>
      <c r="Q209" s="18">
        <v>1903.747307267186</v>
      </c>
      <c r="R209" s="18">
        <v>107.09119874937426</v>
      </c>
      <c r="S209" s="27">
        <v>292.93700000000001</v>
      </c>
      <c r="T209" s="27">
        <v>5.4320000000000004</v>
      </c>
      <c r="U209" s="28"/>
      <c r="V209" s="28">
        <v>80.400000000000006</v>
      </c>
      <c r="W209" s="20" t="str">
        <f t="shared" si="5"/>
        <v>discord.</v>
      </c>
    </row>
    <row r="210" spans="1:24" s="21" customFormat="1" x14ac:dyDescent="0.25">
      <c r="A210" s="18" t="s">
        <v>286</v>
      </c>
      <c r="B210" s="22">
        <v>362.84799533027649</v>
      </c>
      <c r="C210" s="22">
        <f t="shared" si="4"/>
        <v>387.53266514738095</v>
      </c>
      <c r="D210" s="18">
        <v>92826.413484664954</v>
      </c>
      <c r="E210" s="23">
        <v>3.4543414813484858</v>
      </c>
      <c r="F210" s="18">
        <v>18.540559279964278</v>
      </c>
      <c r="G210" s="18">
        <v>1.0579835822741659</v>
      </c>
      <c r="H210" s="18">
        <v>0.35027434246196032</v>
      </c>
      <c r="I210" s="18">
        <v>1.4335353929691899</v>
      </c>
      <c r="J210" s="18">
        <v>4.7342443551782049E-2</v>
      </c>
      <c r="K210" s="18">
        <v>0.96724109979828743</v>
      </c>
      <c r="L210" s="18">
        <v>0.67472425483329235</v>
      </c>
      <c r="M210" s="18">
        <v>298.18500962071602</v>
      </c>
      <c r="N210" s="18">
        <v>2.8184798981140489</v>
      </c>
      <c r="O210" s="18">
        <v>304.92743914618785</v>
      </c>
      <c r="P210" s="18">
        <v>3.7759535540563434</v>
      </c>
      <c r="Q210" s="18">
        <v>356.8158208612013</v>
      </c>
      <c r="R210" s="18">
        <v>23.874810962291747</v>
      </c>
      <c r="S210" s="27">
        <v>298.798</v>
      </c>
      <c r="T210" s="27">
        <v>2.8140000000000001</v>
      </c>
      <c r="U210" s="28"/>
      <c r="V210" s="28">
        <v>2.57</v>
      </c>
      <c r="W210" s="20" t="str">
        <f t="shared" si="5"/>
        <v>concordant</v>
      </c>
      <c r="X210" s="20"/>
    </row>
    <row r="211" spans="1:24" s="21" customFormat="1" x14ac:dyDescent="0.25">
      <c r="A211" s="18" t="s">
        <v>513</v>
      </c>
      <c r="B211" s="22">
        <v>1408.3497643633577</v>
      </c>
      <c r="C211" s="22">
        <f t="shared" si="4"/>
        <v>1466.4697157160454</v>
      </c>
      <c r="D211" s="18">
        <v>1789717.4521521365</v>
      </c>
      <c r="E211" s="23">
        <v>5.6944678535090461</v>
      </c>
      <c r="F211" s="18">
        <v>17.719505709254449</v>
      </c>
      <c r="G211" s="18">
        <v>0.69326781897013101</v>
      </c>
      <c r="H211" s="18">
        <v>0.36973687279288919</v>
      </c>
      <c r="I211" s="18">
        <v>1.4049349864849412</v>
      </c>
      <c r="J211" s="18">
        <v>4.7587319924293839E-2</v>
      </c>
      <c r="K211" s="18">
        <v>1.2219745866262424</v>
      </c>
      <c r="L211" s="18">
        <v>0.86977304884658468</v>
      </c>
      <c r="M211" s="18">
        <v>299.69205253483671</v>
      </c>
      <c r="N211" s="18">
        <v>3.5783386345005965</v>
      </c>
      <c r="O211" s="18">
        <v>319.45845330621148</v>
      </c>
      <c r="P211" s="18">
        <v>3.8507368161499755</v>
      </c>
      <c r="Q211" s="18">
        <v>466.19718585907151</v>
      </c>
      <c r="R211" s="18">
        <v>15.376937342328716</v>
      </c>
      <c r="S211" s="27">
        <v>302.95699999999999</v>
      </c>
      <c r="T211" s="27">
        <v>3.6659999999999999</v>
      </c>
      <c r="U211" s="28"/>
      <c r="V211" s="28">
        <v>7.35</v>
      </c>
      <c r="W211" s="20" t="str">
        <f t="shared" si="5"/>
        <v>discord.</v>
      </c>
      <c r="X211" s="20"/>
    </row>
    <row r="212" spans="1:24" s="21" customFormat="1" x14ac:dyDescent="0.25">
      <c r="A212" s="18" t="s">
        <v>540</v>
      </c>
      <c r="B212" s="22">
        <v>130.38479450250165</v>
      </c>
      <c r="C212" s="22">
        <f t="shared" si="4"/>
        <v>141.88822129205167</v>
      </c>
      <c r="D212" s="18">
        <v>33514.172747649442</v>
      </c>
      <c r="E212" s="23">
        <v>2.6635912296953452</v>
      </c>
      <c r="F212" s="18">
        <v>18.472456208848097</v>
      </c>
      <c r="G212" s="18">
        <v>1.4930017264851894</v>
      </c>
      <c r="H212" s="18">
        <v>0.36057073908303627</v>
      </c>
      <c r="I212" s="18">
        <v>1.955817590955903</v>
      </c>
      <c r="J212" s="18">
        <v>4.8861797975195895E-2</v>
      </c>
      <c r="K212" s="18">
        <v>1.2576440262000983</v>
      </c>
      <c r="L212" s="18">
        <v>0.64302725980975917</v>
      </c>
      <c r="M212" s="18">
        <v>307.52989064317279</v>
      </c>
      <c r="N212" s="18">
        <v>3.7768276206145117</v>
      </c>
      <c r="O212" s="18">
        <v>312.64078063191499</v>
      </c>
      <c r="P212" s="18">
        <v>5.2629773548662513</v>
      </c>
      <c r="Q212" s="18">
        <v>350.91627864463351</v>
      </c>
      <c r="R212" s="18">
        <v>33.853715706705373</v>
      </c>
      <c r="S212" s="27">
        <v>307.971</v>
      </c>
      <c r="T212" s="27">
        <v>3.7669999999999999</v>
      </c>
      <c r="U212" s="28"/>
      <c r="V212" s="28">
        <v>1.9</v>
      </c>
      <c r="W212" s="20" t="str">
        <f t="shared" si="5"/>
        <v>concordant</v>
      </c>
      <c r="X212" s="20"/>
    </row>
    <row r="213" spans="1:24" s="21" customFormat="1" x14ac:dyDescent="0.25">
      <c r="A213" s="18" t="s">
        <v>544</v>
      </c>
      <c r="B213" s="22">
        <v>999.19620768178152</v>
      </c>
      <c r="C213" s="22">
        <f t="shared" si="4"/>
        <v>1085.7283174615745</v>
      </c>
      <c r="D213" s="18">
        <v>230481.84607671094</v>
      </c>
      <c r="E213" s="23">
        <v>2.7135719838885923</v>
      </c>
      <c r="F213" s="18">
        <v>17.688049291649982</v>
      </c>
      <c r="G213" s="18">
        <v>0.7877235197984358</v>
      </c>
      <c r="H213" s="18">
        <v>0.52461387877909005</v>
      </c>
      <c r="I213" s="18">
        <v>1.6969318141205698</v>
      </c>
      <c r="J213" s="18">
        <v>6.7737536383315644E-2</v>
      </c>
      <c r="K213" s="18">
        <v>1.5029334020796283</v>
      </c>
      <c r="L213" s="18">
        <v>0.8856769550628758</v>
      </c>
      <c r="M213" s="18">
        <v>422.51060683863051</v>
      </c>
      <c r="N213" s="18">
        <v>6.1464302886351163</v>
      </c>
      <c r="O213" s="18">
        <v>428.22885084741966</v>
      </c>
      <c r="P213" s="18">
        <v>5.9289685320355261</v>
      </c>
      <c r="Q213" s="18">
        <v>459.0970686945156</v>
      </c>
      <c r="R213" s="18">
        <v>17.473591967656631</v>
      </c>
      <c r="S213" s="27">
        <v>426.20400000000001</v>
      </c>
      <c r="T213" s="27">
        <v>5.9089999999999998</v>
      </c>
      <c r="U213" s="28"/>
      <c r="V213" s="28">
        <v>1.73</v>
      </c>
      <c r="W213" s="20" t="str">
        <f t="shared" si="5"/>
        <v>concordant</v>
      </c>
      <c r="X213" s="20"/>
    </row>
    <row r="214" spans="1:24" s="21" customFormat="1" x14ac:dyDescent="0.25">
      <c r="A214" s="18" t="s">
        <v>332</v>
      </c>
      <c r="B214" s="22">
        <v>900.01300694980353</v>
      </c>
      <c r="C214" s="22">
        <f t="shared" si="4"/>
        <v>970.79309575726143</v>
      </c>
      <c r="D214" s="18">
        <v>313299.058630282</v>
      </c>
      <c r="E214" s="23">
        <v>2.9881716764802686</v>
      </c>
      <c r="F214" s="18">
        <v>17.478852210550766</v>
      </c>
      <c r="G214" s="18">
        <v>0.84036017497779758</v>
      </c>
      <c r="H214" s="18">
        <v>0.54496213150628947</v>
      </c>
      <c r="I214" s="18">
        <v>1.891096160758208</v>
      </c>
      <c r="J214" s="18">
        <v>6.9201650730200265E-2</v>
      </c>
      <c r="K214" s="18">
        <v>1.6941010137574051</v>
      </c>
      <c r="L214" s="18">
        <v>0.89583017982447788</v>
      </c>
      <c r="M214" s="18">
        <v>431.34407203385899</v>
      </c>
      <c r="N214" s="18">
        <v>7.0682925376850676</v>
      </c>
      <c r="O214" s="18">
        <v>441.69101862964806</v>
      </c>
      <c r="P214" s="18">
        <v>6.7732709871131647</v>
      </c>
      <c r="Q214" s="18">
        <v>495.98902436595984</v>
      </c>
      <c r="R214" s="18">
        <v>18.520114077778459</v>
      </c>
      <c r="S214" s="27">
        <v>438.41300000000001</v>
      </c>
      <c r="T214" s="27">
        <v>6.8529999999999998</v>
      </c>
      <c r="U214" s="28"/>
      <c r="V214" s="28">
        <v>3.1</v>
      </c>
      <c r="W214" s="20" t="str">
        <f t="shared" si="5"/>
        <v>concordant</v>
      </c>
      <c r="X214" s="20"/>
    </row>
    <row r="215" spans="1:24" s="21" customFormat="1" x14ac:dyDescent="0.25">
      <c r="A215" s="18" t="s">
        <v>599</v>
      </c>
      <c r="B215" s="22">
        <v>1337.0328055314619</v>
      </c>
      <c r="C215" s="22">
        <f t="shared" si="4"/>
        <v>1485.8701925523762</v>
      </c>
      <c r="D215" s="18">
        <v>563737.39899503475</v>
      </c>
      <c r="E215" s="23">
        <v>2.1110469324198919</v>
      </c>
      <c r="F215" s="18">
        <v>17.455403081437382</v>
      </c>
      <c r="G215" s="18">
        <v>0.85975916803794028</v>
      </c>
      <c r="H215" s="18">
        <v>0.56470558756401101</v>
      </c>
      <c r="I215" s="18">
        <v>1.5829004202835828</v>
      </c>
      <c r="J215" s="18">
        <v>7.1620883028787316E-2</v>
      </c>
      <c r="K215" s="18">
        <v>1.3290520243192618</v>
      </c>
      <c r="L215" s="18">
        <v>0.83963084935005394</v>
      </c>
      <c r="M215" s="18">
        <v>445.91359360044066</v>
      </c>
      <c r="N215" s="18">
        <v>5.7260983613297469</v>
      </c>
      <c r="O215" s="18">
        <v>454.58464063814716</v>
      </c>
      <c r="P215" s="18">
        <v>5.8006636156633817</v>
      </c>
      <c r="Q215" s="18">
        <v>498.64811881999998</v>
      </c>
      <c r="R215" s="18">
        <v>18.937204862594513</v>
      </c>
      <c r="S215" s="27">
        <v>449.76100000000002</v>
      </c>
      <c r="T215" s="27">
        <v>5.5940000000000003</v>
      </c>
      <c r="U215" s="28"/>
      <c r="V215" s="28">
        <v>2.38</v>
      </c>
      <c r="W215" s="20" t="str">
        <f t="shared" si="5"/>
        <v>concordant</v>
      </c>
      <c r="X215" s="20"/>
    </row>
    <row r="216" spans="1:24" s="21" customFormat="1" x14ac:dyDescent="0.25">
      <c r="A216" s="18" t="s">
        <v>377</v>
      </c>
      <c r="B216" s="22">
        <v>1851.3445006209254</v>
      </c>
      <c r="C216" s="22">
        <f t="shared" si="4"/>
        <v>1982.6883660890223</v>
      </c>
      <c r="D216" s="18">
        <v>342084.453698428</v>
      </c>
      <c r="E216" s="23">
        <v>3.3124193208063741</v>
      </c>
      <c r="F216" s="18">
        <v>17.426051781752687</v>
      </c>
      <c r="G216" s="18">
        <v>0.62158781641394423</v>
      </c>
      <c r="H216" s="18">
        <v>0.56954617185258294</v>
      </c>
      <c r="I216" s="18">
        <v>1.4014698440094644</v>
      </c>
      <c r="J216" s="18">
        <v>7.2389670684103208E-2</v>
      </c>
      <c r="K216" s="18">
        <v>1.2560675718300236</v>
      </c>
      <c r="L216" s="18">
        <v>0.89625015992962098</v>
      </c>
      <c r="M216" s="18">
        <v>450.5366341429251</v>
      </c>
      <c r="N216" s="18">
        <v>5.4658195766543827</v>
      </c>
      <c r="O216" s="18">
        <v>457.72098802794017</v>
      </c>
      <c r="P216" s="18">
        <v>5.163833768982613</v>
      </c>
      <c r="Q216" s="18">
        <v>493.92858886212707</v>
      </c>
      <c r="R216" s="18">
        <v>13.724564252912359</v>
      </c>
      <c r="S216" s="27">
        <v>455.98500000000001</v>
      </c>
      <c r="T216" s="27">
        <v>5.2080000000000002</v>
      </c>
      <c r="U216" s="28"/>
      <c r="V216" s="28">
        <v>2.12</v>
      </c>
      <c r="W216" s="20" t="str">
        <f t="shared" si="5"/>
        <v>concordant</v>
      </c>
      <c r="X216" s="20"/>
    </row>
    <row r="217" spans="1:24" s="21" customFormat="1" x14ac:dyDescent="0.25">
      <c r="A217" s="18" t="s">
        <v>358</v>
      </c>
      <c r="B217" s="22">
        <v>100.14769286591418</v>
      </c>
      <c r="C217" s="22">
        <f t="shared" si="4"/>
        <v>113.7204163397507</v>
      </c>
      <c r="D217" s="18">
        <v>33609.785009898849</v>
      </c>
      <c r="E217" s="23">
        <v>1.7339709210798075</v>
      </c>
      <c r="F217" s="18">
        <v>16.777039355538392</v>
      </c>
      <c r="G217" s="18">
        <v>1.3895647868557561</v>
      </c>
      <c r="H217" s="18">
        <v>0.59715355842288709</v>
      </c>
      <c r="I217" s="18">
        <v>1.7155737475107284</v>
      </c>
      <c r="J217" s="18">
        <v>7.3337509360025283E-2</v>
      </c>
      <c r="K217" s="18">
        <v>1.0047843273470549</v>
      </c>
      <c r="L217" s="18">
        <v>0.58568413558728194</v>
      </c>
      <c r="M217" s="18">
        <v>456.23182329564241</v>
      </c>
      <c r="N217" s="18">
        <v>4.4256898548003676</v>
      </c>
      <c r="O217" s="18">
        <v>475.4257185500029</v>
      </c>
      <c r="P217" s="18">
        <v>6.5130529656261444</v>
      </c>
      <c r="Q217" s="18">
        <v>569.15522824830441</v>
      </c>
      <c r="R217" s="18">
        <v>30.243636312272031</v>
      </c>
      <c r="S217" s="27">
        <v>457.82799999999997</v>
      </c>
      <c r="T217" s="27">
        <v>4.4260000000000002</v>
      </c>
      <c r="U217" s="28"/>
      <c r="V217" s="28">
        <v>5.08</v>
      </c>
      <c r="W217" s="20" t="str">
        <f t="shared" si="5"/>
        <v>discord.</v>
      </c>
      <c r="X217" s="20"/>
    </row>
    <row r="218" spans="1:24" s="21" customFormat="1" x14ac:dyDescent="0.25">
      <c r="A218" s="18" t="s">
        <v>502</v>
      </c>
      <c r="B218" s="22">
        <v>79.793402387540127</v>
      </c>
      <c r="C218" s="22">
        <f t="shared" ref="C218:C281" si="6">B218+((B218/E218)*0.235)</f>
        <v>92.291627911825586</v>
      </c>
      <c r="D218" s="18">
        <v>36238.104085557003</v>
      </c>
      <c r="E218" s="23">
        <v>1.5003289486684128</v>
      </c>
      <c r="F218" s="18">
        <v>15.940895947764616</v>
      </c>
      <c r="G218" s="18">
        <v>1.2123845071263906</v>
      </c>
      <c r="H218" s="18">
        <v>0.64794789376483464</v>
      </c>
      <c r="I218" s="18">
        <v>1.7039447197816286</v>
      </c>
      <c r="J218" s="18">
        <v>7.5420223750413934E-2</v>
      </c>
      <c r="K218" s="18">
        <v>1.1720485888723211</v>
      </c>
      <c r="L218" s="18">
        <v>0.68784425648651704</v>
      </c>
      <c r="M218" s="18">
        <v>468.72838685055382</v>
      </c>
      <c r="N218" s="18">
        <v>5.2987513083356248</v>
      </c>
      <c r="O218" s="18">
        <v>507.21512222803551</v>
      </c>
      <c r="P218" s="18">
        <v>6.8028127428883067</v>
      </c>
      <c r="Q218" s="18">
        <v>684.75352236092976</v>
      </c>
      <c r="R218" s="18">
        <v>26.406685945280458</v>
      </c>
      <c r="S218" s="27">
        <v>472.291</v>
      </c>
      <c r="T218" s="27">
        <v>5.3680000000000003</v>
      </c>
      <c r="U218" s="28"/>
      <c r="V218" s="28">
        <v>9.81</v>
      </c>
      <c r="W218" s="20" t="str">
        <f t="shared" ref="W218:W281" si="7">IF(V218&gt;3.67, "discord.", IF(V218&lt;-1.69, "rev discord.", "concordant"))</f>
        <v>discord.</v>
      </c>
      <c r="X218" s="20"/>
    </row>
    <row r="219" spans="1:24" s="21" customFormat="1" x14ac:dyDescent="0.25">
      <c r="A219" s="18" t="s">
        <v>561</v>
      </c>
      <c r="B219" s="22">
        <v>84.872231177067391</v>
      </c>
      <c r="C219" s="22">
        <f t="shared" si="6"/>
        <v>93.863965702839508</v>
      </c>
      <c r="D219" s="18">
        <v>32951.811934479207</v>
      </c>
      <c r="E219" s="23">
        <v>2.2181453722242965</v>
      </c>
      <c r="F219" s="18">
        <v>17.153545502244587</v>
      </c>
      <c r="G219" s="18">
        <v>1.2059158919173303</v>
      </c>
      <c r="H219" s="18">
        <v>0.60393793118213568</v>
      </c>
      <c r="I219" s="18">
        <v>1.7347919968440983</v>
      </c>
      <c r="J219" s="18">
        <v>7.5737174438833085E-2</v>
      </c>
      <c r="K219" s="18">
        <v>1.2467520723184449</v>
      </c>
      <c r="L219" s="18">
        <v>0.71867525016631018</v>
      </c>
      <c r="M219" s="18">
        <v>470.6280111452333</v>
      </c>
      <c r="N219" s="18">
        <v>5.6585002262295916</v>
      </c>
      <c r="O219" s="18">
        <v>479.72971764747291</v>
      </c>
      <c r="P219" s="18">
        <v>6.6326678083600541</v>
      </c>
      <c r="Q219" s="18">
        <v>523.45109442087255</v>
      </c>
      <c r="R219" s="18">
        <v>26.46820015030255</v>
      </c>
      <c r="S219" s="27">
        <v>472.61099999999999</v>
      </c>
      <c r="T219" s="27">
        <v>5.5919999999999996</v>
      </c>
      <c r="U219" s="28"/>
      <c r="V219" s="28">
        <v>2.35</v>
      </c>
      <c r="W219" s="20" t="str">
        <f t="shared" si="7"/>
        <v>concordant</v>
      </c>
      <c r="X219" s="20"/>
    </row>
    <row r="220" spans="1:24" s="21" customFormat="1" x14ac:dyDescent="0.25">
      <c r="A220" s="18" t="s">
        <v>435</v>
      </c>
      <c r="B220" s="22">
        <v>98.86430751129086</v>
      </c>
      <c r="C220" s="22">
        <f t="shared" si="6"/>
        <v>108.44241957089712</v>
      </c>
      <c r="D220" s="18">
        <v>159674.10754187993</v>
      </c>
      <c r="E220" s="23">
        <v>2.425646319501134</v>
      </c>
      <c r="F220" s="18">
        <v>17.001248184724215</v>
      </c>
      <c r="G220" s="18">
        <v>1.5034557186470208</v>
      </c>
      <c r="H220" s="18">
        <v>0.61482293627941864</v>
      </c>
      <c r="I220" s="18">
        <v>1.7361330810215516</v>
      </c>
      <c r="J220" s="18">
        <v>7.6300827933456078E-2</v>
      </c>
      <c r="K220" s="18">
        <v>0.86788306758953815</v>
      </c>
      <c r="L220" s="18">
        <v>0.4998943209347006</v>
      </c>
      <c r="M220" s="18">
        <v>474.00485110866856</v>
      </c>
      <c r="N220" s="18">
        <v>3.9662040326622616</v>
      </c>
      <c r="O220" s="18">
        <v>486.59726220780709</v>
      </c>
      <c r="P220" s="18">
        <v>6.7118833486659639</v>
      </c>
      <c r="Q220" s="18">
        <v>546.32335925923678</v>
      </c>
      <c r="R220" s="18">
        <v>32.859029098090616</v>
      </c>
      <c r="S220" s="27">
        <v>474.827</v>
      </c>
      <c r="T220" s="27">
        <v>3.956</v>
      </c>
      <c r="U220" s="28"/>
      <c r="V220" s="28">
        <v>3.26</v>
      </c>
      <c r="W220" s="20" t="str">
        <f t="shared" si="7"/>
        <v>concordant</v>
      </c>
      <c r="X220" s="20"/>
    </row>
    <row r="221" spans="1:24" s="21" customFormat="1" x14ac:dyDescent="0.25">
      <c r="A221" s="18" t="s">
        <v>512</v>
      </c>
      <c r="B221" s="22">
        <v>220.63456729114486</v>
      </c>
      <c r="C221" s="22">
        <f t="shared" si="6"/>
        <v>260.60471858775924</v>
      </c>
      <c r="D221" s="18">
        <v>169301.73399228865</v>
      </c>
      <c r="E221" s="23">
        <v>1.2971960733561416</v>
      </c>
      <c r="F221" s="18">
        <v>17.446861414461548</v>
      </c>
      <c r="G221" s="18">
        <v>1.0606916201286638</v>
      </c>
      <c r="H221" s="18">
        <v>0.59935825910054275</v>
      </c>
      <c r="I221" s="18">
        <v>1.5153281528774332</v>
      </c>
      <c r="J221" s="18">
        <v>7.6365468069101758E-2</v>
      </c>
      <c r="K221" s="18">
        <v>1.0821788636839986</v>
      </c>
      <c r="L221" s="18">
        <v>0.71415479322354414</v>
      </c>
      <c r="M221" s="18">
        <v>474.39199619293811</v>
      </c>
      <c r="N221" s="18">
        <v>4.9494233165334833</v>
      </c>
      <c r="O221" s="18">
        <v>476.8263803891391</v>
      </c>
      <c r="P221" s="18">
        <v>5.7660978483922065</v>
      </c>
      <c r="Q221" s="18">
        <v>488.56119446319872</v>
      </c>
      <c r="R221" s="18">
        <v>23.397800938684696</v>
      </c>
      <c r="S221" s="27">
        <v>474.97500000000002</v>
      </c>
      <c r="T221" s="27">
        <v>4.8559999999999999</v>
      </c>
      <c r="U221" s="28"/>
      <c r="V221" s="28">
        <v>0.628</v>
      </c>
      <c r="W221" s="20" t="str">
        <f t="shared" si="7"/>
        <v>concordant</v>
      </c>
      <c r="X221" s="20"/>
    </row>
    <row r="222" spans="1:24" s="21" customFormat="1" x14ac:dyDescent="0.25">
      <c r="A222" s="18" t="s">
        <v>523</v>
      </c>
      <c r="B222" s="22">
        <v>199.7322198037545</v>
      </c>
      <c r="C222" s="22">
        <f t="shared" si="6"/>
        <v>238.53588059998185</v>
      </c>
      <c r="D222" s="18">
        <v>65100.833619084602</v>
      </c>
      <c r="E222" s="23">
        <v>1.2096042149313329</v>
      </c>
      <c r="F222" s="18">
        <v>17.135232573657913</v>
      </c>
      <c r="G222" s="18">
        <v>1.0507930930566671</v>
      </c>
      <c r="H222" s="18">
        <v>0.61377109564418864</v>
      </c>
      <c r="I222" s="18">
        <v>1.3038957906878306</v>
      </c>
      <c r="J222" s="18">
        <v>7.6774770097701964E-2</v>
      </c>
      <c r="K222" s="18">
        <v>0.76325266591197261</v>
      </c>
      <c r="L222" s="18">
        <v>0.58536324096064585</v>
      </c>
      <c r="M222" s="18">
        <v>476.84286343042385</v>
      </c>
      <c r="N222" s="18">
        <v>3.5081667805512495</v>
      </c>
      <c r="O222" s="18">
        <v>485.93566079061736</v>
      </c>
      <c r="P222" s="18">
        <v>5.0354797537870866</v>
      </c>
      <c r="Q222" s="18">
        <v>529.06959081858383</v>
      </c>
      <c r="R222" s="18">
        <v>23.163060968699938</v>
      </c>
      <c r="S222" s="27">
        <v>477.84</v>
      </c>
      <c r="T222" s="27">
        <v>3.4870000000000001</v>
      </c>
      <c r="U222" s="28"/>
      <c r="V222" s="28">
        <v>2.34</v>
      </c>
      <c r="W222" s="20" t="str">
        <f t="shared" si="7"/>
        <v>concordant</v>
      </c>
      <c r="X222" s="20"/>
    </row>
    <row r="223" spans="1:24" x14ac:dyDescent="0.25">
      <c r="A223" s="18" t="s">
        <v>292</v>
      </c>
      <c r="B223" s="22">
        <v>167.27740048485745</v>
      </c>
      <c r="C223" s="22">
        <f t="shared" si="6"/>
        <v>191.70138476942216</v>
      </c>
      <c r="D223" s="18">
        <v>38359.986853652896</v>
      </c>
      <c r="E223" s="23">
        <v>1.6094912548230083</v>
      </c>
      <c r="F223" s="18">
        <v>17.143126663147285</v>
      </c>
      <c r="G223" s="18">
        <v>1.1119875555013028</v>
      </c>
      <c r="H223" s="18">
        <v>0.62935670129997678</v>
      </c>
      <c r="I223" s="18">
        <v>1.6151815354789603</v>
      </c>
      <c r="J223" s="18">
        <v>7.8772235957796283E-2</v>
      </c>
      <c r="K223" s="18">
        <v>1.1655635594519294</v>
      </c>
      <c r="L223" s="18">
        <v>0.72163006686817843</v>
      </c>
      <c r="M223" s="18">
        <v>488.79017508572423</v>
      </c>
      <c r="N223" s="18">
        <v>5.4865290612736715</v>
      </c>
      <c r="O223" s="18">
        <v>495.69505522674422</v>
      </c>
      <c r="P223" s="18">
        <v>6.3348680948400897</v>
      </c>
      <c r="Q223" s="18">
        <v>527.73606682584807</v>
      </c>
      <c r="R223" s="18">
        <v>24.517989659464689</v>
      </c>
      <c r="S223" s="27">
        <v>490.46100000000001</v>
      </c>
      <c r="T223" s="27">
        <v>5.399</v>
      </c>
      <c r="U223" s="28"/>
      <c r="V223" s="28">
        <v>1.73</v>
      </c>
      <c r="W223" s="20" t="str">
        <f t="shared" si="7"/>
        <v>concordant</v>
      </c>
    </row>
    <row r="224" spans="1:24" x14ac:dyDescent="0.25">
      <c r="A224" s="18" t="s">
        <v>341</v>
      </c>
      <c r="B224" s="22">
        <v>72.423582683194283</v>
      </c>
      <c r="C224" s="22">
        <f t="shared" si="6"/>
        <v>80.355802466593005</v>
      </c>
      <c r="D224" s="18">
        <v>77305.318167049278</v>
      </c>
      <c r="E224" s="23">
        <v>2.1456215782334636</v>
      </c>
      <c r="F224" s="18">
        <v>17.090677593463653</v>
      </c>
      <c r="G224" s="18">
        <v>1.2439354250534131</v>
      </c>
      <c r="H224" s="18">
        <v>0.64592234197794041</v>
      </c>
      <c r="I224" s="18">
        <v>1.5654752562765561</v>
      </c>
      <c r="J224" s="18">
        <v>8.056913056129246E-2</v>
      </c>
      <c r="K224" s="18">
        <v>0.94881530040317297</v>
      </c>
      <c r="L224" s="18">
        <v>0.60608770186499561</v>
      </c>
      <c r="M224" s="18">
        <v>499.51893683604442</v>
      </c>
      <c r="N224" s="18">
        <v>4.5605379909785313</v>
      </c>
      <c r="O224" s="18">
        <v>505.96631090885069</v>
      </c>
      <c r="P224" s="18">
        <v>6.238103104182386</v>
      </c>
      <c r="Q224" s="18">
        <v>535.19845259536351</v>
      </c>
      <c r="R224" s="18">
        <v>27.247105237346148</v>
      </c>
      <c r="S224" s="27">
        <v>500.39699999999999</v>
      </c>
      <c r="T224" s="27">
        <v>4.5179999999999998</v>
      </c>
      <c r="U224" s="28"/>
      <c r="V224" s="28">
        <v>1.6</v>
      </c>
      <c r="W224" s="20" t="str">
        <f t="shared" si="7"/>
        <v>concordant</v>
      </c>
    </row>
    <row r="225" spans="1:25" x14ac:dyDescent="0.25">
      <c r="A225" s="18" t="s">
        <v>583</v>
      </c>
      <c r="B225" s="22">
        <v>537.01688530700142</v>
      </c>
      <c r="C225" s="22">
        <f t="shared" si="6"/>
        <v>698.04077861700694</v>
      </c>
      <c r="D225" s="18">
        <v>9952.1672141082017</v>
      </c>
      <c r="E225" s="23">
        <v>0.78372821233545265</v>
      </c>
      <c r="F225" s="18">
        <v>11.757610391968155</v>
      </c>
      <c r="G225" s="18">
        <v>4.8831673164020151</v>
      </c>
      <c r="H225" s="18">
        <v>0.96455786341730676</v>
      </c>
      <c r="I225" s="18">
        <v>5.1240619072211304</v>
      </c>
      <c r="J225" s="18">
        <v>8.3941266658577735E-2</v>
      </c>
      <c r="K225" s="18">
        <v>1.302386156770583</v>
      </c>
      <c r="L225" s="18">
        <v>0.254170652180291</v>
      </c>
      <c r="M225" s="18">
        <v>519.60496051746429</v>
      </c>
      <c r="N225" s="18">
        <v>6.501714452718204</v>
      </c>
      <c r="O225" s="18">
        <v>685.65488562633914</v>
      </c>
      <c r="P225" s="18">
        <v>25.550499276508901</v>
      </c>
      <c r="Q225" s="18">
        <v>1277.163250731483</v>
      </c>
      <c r="R225" s="18">
        <v>96.660502158386066</v>
      </c>
      <c r="S225" s="27">
        <v>518.00900000000001</v>
      </c>
      <c r="T225" s="27">
        <v>6.5229999999999997</v>
      </c>
      <c r="U225" s="28"/>
      <c r="V225" s="28">
        <v>36.799999999999997</v>
      </c>
      <c r="W225" s="20" t="str">
        <f t="shared" si="7"/>
        <v>discord.</v>
      </c>
    </row>
    <row r="226" spans="1:25" x14ac:dyDescent="0.25">
      <c r="A226" s="18" t="s">
        <v>302</v>
      </c>
      <c r="B226" s="22">
        <v>1761.3219826852442</v>
      </c>
      <c r="C226" s="22">
        <f t="shared" si="6"/>
        <v>1794.7616056186198</v>
      </c>
      <c r="D226" s="18">
        <v>2477293.6469743741</v>
      </c>
      <c r="E226" s="23">
        <v>12.377850873369526</v>
      </c>
      <c r="F226" s="18">
        <v>11.78799474389651</v>
      </c>
      <c r="G226" s="18">
        <v>0.71129023089525312</v>
      </c>
      <c r="H226" s="18">
        <v>1.1409328208298462</v>
      </c>
      <c r="I226" s="18">
        <v>1.3120564863055719</v>
      </c>
      <c r="J226" s="18">
        <v>9.7894221400332465E-2</v>
      </c>
      <c r="K226" s="18">
        <v>1.1025236589958129</v>
      </c>
      <c r="L226" s="18">
        <v>0.84030197670852436</v>
      </c>
      <c r="M226" s="18">
        <v>602.05641208132681</v>
      </c>
      <c r="N226" s="18">
        <v>6.3372788982862289</v>
      </c>
      <c r="O226" s="18">
        <v>772.95185220292149</v>
      </c>
      <c r="P226" s="18">
        <v>7.0998071867231261</v>
      </c>
      <c r="Q226" s="18">
        <v>1304.7194548124723</v>
      </c>
      <c r="R226" s="18">
        <v>13.814132802996482</v>
      </c>
      <c r="S226" s="27">
        <v>546.95100000000002</v>
      </c>
      <c r="T226" s="27">
        <v>7.2729999999999997</v>
      </c>
      <c r="U226" s="28"/>
      <c r="V226" s="28">
        <v>38.200000000000003</v>
      </c>
      <c r="W226" s="20" t="str">
        <f t="shared" si="7"/>
        <v>discord.</v>
      </c>
      <c r="Y226" s="21" t="s">
        <v>873</v>
      </c>
    </row>
    <row r="227" spans="1:25" x14ac:dyDescent="0.25">
      <c r="A227" s="18" t="s">
        <v>499</v>
      </c>
      <c r="B227" s="22">
        <v>1746.6581545971287</v>
      </c>
      <c r="C227" s="22">
        <f t="shared" si="6"/>
        <v>2031.9810975592225</v>
      </c>
      <c r="D227" s="18">
        <v>363382.50204313919</v>
      </c>
      <c r="E227" s="23">
        <v>1.4385967776340263</v>
      </c>
      <c r="F227" s="18">
        <v>16.498388624820596</v>
      </c>
      <c r="G227" s="18">
        <v>0.85963063287801589</v>
      </c>
      <c r="H227" s="18">
        <v>0.72446489370303357</v>
      </c>
      <c r="I227" s="18">
        <v>1.6809550958779524</v>
      </c>
      <c r="J227" s="18">
        <v>8.6910729723631702E-2</v>
      </c>
      <c r="K227" s="18">
        <v>1.4445032000867051</v>
      </c>
      <c r="L227" s="18">
        <v>0.85933479343316399</v>
      </c>
      <c r="M227" s="18">
        <v>537.24080191687756</v>
      </c>
      <c r="N227" s="18">
        <v>7.4458867646139879</v>
      </c>
      <c r="O227" s="18">
        <v>553.29927990085093</v>
      </c>
      <c r="P227" s="18">
        <v>7.1706121069760229</v>
      </c>
      <c r="Q227" s="18">
        <v>619.93092374065918</v>
      </c>
      <c r="R227" s="18">
        <v>18.570643478091426</v>
      </c>
      <c r="S227" s="27">
        <v>546.99</v>
      </c>
      <c r="T227" s="27">
        <v>7.21</v>
      </c>
      <c r="U227" s="28"/>
      <c r="V227" s="28">
        <v>3.85</v>
      </c>
      <c r="W227" s="20" t="str">
        <f t="shared" si="7"/>
        <v>discord.</v>
      </c>
    </row>
    <row r="228" spans="1:25" x14ac:dyDescent="0.25">
      <c r="A228" s="18" t="s">
        <v>581</v>
      </c>
      <c r="B228" s="22">
        <v>40.252460607436269</v>
      </c>
      <c r="C228" s="22">
        <f t="shared" si="6"/>
        <v>42.333666482631472</v>
      </c>
      <c r="D228" s="18">
        <v>11577.231486887824</v>
      </c>
      <c r="E228" s="23">
        <v>4.5451189406527677</v>
      </c>
      <c r="F228" s="18">
        <v>15.748190040111743</v>
      </c>
      <c r="G228" s="18">
        <v>1.4642439688409246</v>
      </c>
      <c r="H228" s="18">
        <v>0.78471073684306414</v>
      </c>
      <c r="I228" s="18">
        <v>1.868120122488798</v>
      </c>
      <c r="J228" s="18">
        <v>9.1547720697440382E-2</v>
      </c>
      <c r="K228" s="18">
        <v>1.0135448163940612</v>
      </c>
      <c r="L228" s="18">
        <v>0.54254798938933824</v>
      </c>
      <c r="M228" s="18">
        <v>564.68406989838536</v>
      </c>
      <c r="N228" s="18">
        <v>5.4798172582028997</v>
      </c>
      <c r="O228" s="18">
        <v>588.16708119101202</v>
      </c>
      <c r="P228" s="18">
        <v>8.3403876193729616</v>
      </c>
      <c r="Q228" s="18">
        <v>679.84283017112057</v>
      </c>
      <c r="R228" s="18">
        <v>33.530119319216624</v>
      </c>
      <c r="S228" s="27">
        <v>566.82799999999997</v>
      </c>
      <c r="T228" s="27">
        <v>5.47</v>
      </c>
      <c r="U228" s="28"/>
      <c r="V228" s="28">
        <v>5.26</v>
      </c>
      <c r="W228" s="20" t="str">
        <f t="shared" si="7"/>
        <v>discord.</v>
      </c>
    </row>
    <row r="229" spans="1:25" x14ac:dyDescent="0.25">
      <c r="A229" s="18" t="s">
        <v>484</v>
      </c>
      <c r="B229" s="22">
        <v>560.76084190839504</v>
      </c>
      <c r="C229" s="22">
        <f t="shared" si="6"/>
        <v>585.43500005540318</v>
      </c>
      <c r="D229" s="18">
        <v>4796464.0235899193</v>
      </c>
      <c r="E229" s="23">
        <v>5.3407616609789601</v>
      </c>
      <c r="F229" s="18">
        <v>16.282877556779155</v>
      </c>
      <c r="G229" s="18">
        <v>0.87836503122600651</v>
      </c>
      <c r="H229" s="18">
        <v>0.83467190383785317</v>
      </c>
      <c r="I229" s="18">
        <v>1.8434890949862648</v>
      </c>
      <c r="J229" s="18">
        <v>9.885047532291015E-2</v>
      </c>
      <c r="K229" s="18">
        <v>1.6207797244281885</v>
      </c>
      <c r="L229" s="18">
        <v>0.87919138162315225</v>
      </c>
      <c r="M229" s="18">
        <v>607.66872492474977</v>
      </c>
      <c r="N229" s="18">
        <v>9.3990220824710491</v>
      </c>
      <c r="O229" s="18">
        <v>616.20111338949278</v>
      </c>
      <c r="P229" s="18">
        <v>8.5160470301633495</v>
      </c>
      <c r="Q229" s="18">
        <v>647.67984391587891</v>
      </c>
      <c r="R229" s="18">
        <v>18.869641746255525</v>
      </c>
      <c r="S229" s="27">
        <v>615.22299999999996</v>
      </c>
      <c r="T229" s="27">
        <v>8.6189999999999998</v>
      </c>
      <c r="U229" s="28"/>
      <c r="V229" s="28">
        <v>1.99</v>
      </c>
      <c r="W229" s="20" t="str">
        <f t="shared" si="7"/>
        <v>concordant</v>
      </c>
    </row>
    <row r="230" spans="1:25" x14ac:dyDescent="0.25">
      <c r="A230" s="18" t="s">
        <v>576</v>
      </c>
      <c r="B230" s="22">
        <v>441.56530327836259</v>
      </c>
      <c r="C230" s="22">
        <f t="shared" si="6"/>
        <v>504.05015227990936</v>
      </c>
      <c r="D230" s="18">
        <v>197615.55669577574</v>
      </c>
      <c r="E230" s="23">
        <v>1.6606881176562736</v>
      </c>
      <c r="F230" s="18">
        <v>16.177630748970465</v>
      </c>
      <c r="G230" s="18">
        <v>0.76125877948409248</v>
      </c>
      <c r="H230" s="18">
        <v>0.88047615293214254</v>
      </c>
      <c r="I230" s="18">
        <v>1.2962388848978066</v>
      </c>
      <c r="J230" s="18">
        <v>0.10398501361803238</v>
      </c>
      <c r="K230" s="18">
        <v>1.0491459009114221</v>
      </c>
      <c r="L230" s="18">
        <v>0.80937696988941621</v>
      </c>
      <c r="M230" s="18">
        <v>637.72037480367555</v>
      </c>
      <c r="N230" s="18">
        <v>6.3703282331560445</v>
      </c>
      <c r="O230" s="18">
        <v>641.23980058887503</v>
      </c>
      <c r="P230" s="18">
        <v>6.1626862287219524</v>
      </c>
      <c r="Q230" s="18">
        <v>653.63755033689563</v>
      </c>
      <c r="R230" s="18">
        <v>16.315241477115421</v>
      </c>
      <c r="S230" s="27">
        <v>639.77</v>
      </c>
      <c r="T230" s="27">
        <v>5.976</v>
      </c>
      <c r="U230" s="28"/>
      <c r="V230" s="28">
        <v>0.72899999999999998</v>
      </c>
      <c r="W230" s="20" t="str">
        <f t="shared" si="7"/>
        <v>concordant</v>
      </c>
    </row>
    <row r="231" spans="1:25" x14ac:dyDescent="0.25">
      <c r="A231" s="18" t="s">
        <v>340</v>
      </c>
      <c r="B231" s="22">
        <v>567.94477632217013</v>
      </c>
      <c r="C231" s="22">
        <f t="shared" si="6"/>
        <v>701.43156737555216</v>
      </c>
      <c r="D231" s="18">
        <v>350537.05331688235</v>
      </c>
      <c r="E231" s="23">
        <v>0.9998519058139308</v>
      </c>
      <c r="F231" s="18">
        <v>16.150344788065162</v>
      </c>
      <c r="G231" s="18">
        <v>0.69078711653641345</v>
      </c>
      <c r="H231" s="18">
        <v>0.89715422863892591</v>
      </c>
      <c r="I231" s="18">
        <v>1.292673935996338</v>
      </c>
      <c r="J231" s="18">
        <v>0.10550442055786421</v>
      </c>
      <c r="K231" s="18">
        <v>1.092615769360296</v>
      </c>
      <c r="L231" s="18">
        <v>0.8452369456325074</v>
      </c>
      <c r="M231" s="18">
        <v>646.58643031657778</v>
      </c>
      <c r="N231" s="18">
        <v>6.7219611833440922</v>
      </c>
      <c r="O231" s="18">
        <v>650.20560388535569</v>
      </c>
      <c r="P231" s="18">
        <v>6.2071005845107265</v>
      </c>
      <c r="Q231" s="18">
        <v>662.7684274901427</v>
      </c>
      <c r="R231" s="18">
        <v>14.795638985663231</v>
      </c>
      <c r="S231" s="27">
        <v>649.29600000000005</v>
      </c>
      <c r="T231" s="27">
        <v>6.1719999999999997</v>
      </c>
      <c r="U231" s="28"/>
      <c r="V231" s="28">
        <v>0.76700000000000002</v>
      </c>
      <c r="W231" s="20" t="str">
        <f t="shared" si="7"/>
        <v>concordant</v>
      </c>
    </row>
    <row r="232" spans="1:25" x14ac:dyDescent="0.25">
      <c r="A232" s="18" t="s">
        <v>462</v>
      </c>
      <c r="B232" s="22">
        <v>381.42020832156533</v>
      </c>
      <c r="C232" s="22">
        <f t="shared" si="6"/>
        <v>382.16198634091018</v>
      </c>
      <c r="D232" s="18">
        <v>806353.96673901938</v>
      </c>
      <c r="E232" s="23">
        <v>120.83635079229728</v>
      </c>
      <c r="F232" s="18">
        <v>12.52208814094066</v>
      </c>
      <c r="G232" s="18">
        <v>1.1568286346935794</v>
      </c>
      <c r="H232" s="18">
        <v>1.1792219791225438</v>
      </c>
      <c r="I232" s="18">
        <v>3.1132636971687737</v>
      </c>
      <c r="J232" s="18">
        <v>0.10772934900375612</v>
      </c>
      <c r="K232" s="18">
        <v>2.8903559691415817</v>
      </c>
      <c r="L232" s="18">
        <v>0.92840062721641414</v>
      </c>
      <c r="M232" s="18">
        <v>659.5473884554184</v>
      </c>
      <c r="N232" s="18">
        <v>18.120536637467239</v>
      </c>
      <c r="O232" s="18">
        <v>790.95082783138002</v>
      </c>
      <c r="P232" s="18">
        <v>17.107281553365681</v>
      </c>
      <c r="Q232" s="18">
        <v>1181.8681564948761</v>
      </c>
      <c r="R232" s="18">
        <v>22.884632890535954</v>
      </c>
      <c r="S232" s="27">
        <v>667.78</v>
      </c>
      <c r="T232" s="27">
        <v>35.049999999999997</v>
      </c>
      <c r="U232" s="28"/>
      <c r="V232" s="28">
        <v>25.1</v>
      </c>
      <c r="W232" s="20" t="str">
        <f t="shared" si="7"/>
        <v>discord.</v>
      </c>
      <c r="Y232" s="21" t="s">
        <v>873</v>
      </c>
    </row>
    <row r="233" spans="1:25" x14ac:dyDescent="0.25">
      <c r="A233" s="18" t="s">
        <v>493</v>
      </c>
      <c r="B233" s="22">
        <v>27.617930917179269</v>
      </c>
      <c r="C233" s="22">
        <f t="shared" si="6"/>
        <v>31.849596809389737</v>
      </c>
      <c r="D233" s="18">
        <v>5638.4710124350104</v>
      </c>
      <c r="E233" s="23">
        <v>1.5337254714471038</v>
      </c>
      <c r="F233" s="18">
        <v>12.083714525778454</v>
      </c>
      <c r="G233" s="18">
        <v>1.6989414059334964</v>
      </c>
      <c r="H233" s="18">
        <v>1.3241692381995565</v>
      </c>
      <c r="I233" s="18">
        <v>2.5815032644827607</v>
      </c>
      <c r="J233" s="18">
        <v>0.11998357175028981</v>
      </c>
      <c r="K233" s="18">
        <v>1.9413560880055323</v>
      </c>
      <c r="L233" s="18">
        <v>0.75202542437788056</v>
      </c>
      <c r="M233" s="18">
        <v>730.46908699002347</v>
      </c>
      <c r="N233" s="18">
        <v>13.407078970027044</v>
      </c>
      <c r="O233" s="18">
        <v>856.33615097020595</v>
      </c>
      <c r="P233" s="18">
        <v>14.935152230747747</v>
      </c>
      <c r="Q233" s="18">
        <v>1198.0534973666333</v>
      </c>
      <c r="R233" s="18">
        <v>33.573777216825533</v>
      </c>
      <c r="S233" s="27">
        <v>742.37</v>
      </c>
      <c r="T233" s="27">
        <v>14.57</v>
      </c>
      <c r="U233" s="28"/>
      <c r="V233" s="28">
        <v>22.4</v>
      </c>
      <c r="W233" s="20" t="str">
        <f t="shared" si="7"/>
        <v>discord.</v>
      </c>
    </row>
    <row r="234" spans="1:25" x14ac:dyDescent="0.25">
      <c r="A234" s="18" t="s">
        <v>487</v>
      </c>
      <c r="B234" s="22">
        <v>3652.6897672101331</v>
      </c>
      <c r="C234" s="22">
        <f t="shared" si="6"/>
        <v>3682.3686688470329</v>
      </c>
      <c r="D234" s="18">
        <v>552586.88824727177</v>
      </c>
      <c r="E234" s="23">
        <v>28.922299948834844</v>
      </c>
      <c r="F234" s="18">
        <v>10.989905456215299</v>
      </c>
      <c r="G234" s="18">
        <v>0.69409613952104765</v>
      </c>
      <c r="H234" s="18">
        <v>1.6476547045491288</v>
      </c>
      <c r="I234" s="18">
        <v>1.5860199346669526</v>
      </c>
      <c r="J234" s="18">
        <v>0.13183461462170767</v>
      </c>
      <c r="K234" s="18">
        <v>1.4260737176219107</v>
      </c>
      <c r="L234" s="18">
        <v>0.89915245480276462</v>
      </c>
      <c r="M234" s="18">
        <v>798.32308750892241</v>
      </c>
      <c r="N234" s="18">
        <v>10.707967962990949</v>
      </c>
      <c r="O234" s="18">
        <v>988.65231353806303</v>
      </c>
      <c r="P234" s="18">
        <v>10.02207185939443</v>
      </c>
      <c r="Q234" s="18">
        <v>1439.0998184112896</v>
      </c>
      <c r="R234" s="18">
        <v>13.231774977964392</v>
      </c>
      <c r="S234" s="27">
        <v>755.93</v>
      </c>
      <c r="T234" s="27">
        <v>18.97</v>
      </c>
      <c r="U234" s="28"/>
      <c r="V234" s="28">
        <v>34.6</v>
      </c>
      <c r="W234" s="20" t="str">
        <f t="shared" si="7"/>
        <v>discord.</v>
      </c>
      <c r="Y234" s="21" t="s">
        <v>873</v>
      </c>
    </row>
    <row r="235" spans="1:25" x14ac:dyDescent="0.25">
      <c r="A235" s="18" t="s">
        <v>451</v>
      </c>
      <c r="B235" s="22">
        <v>169.06589908559312</v>
      </c>
      <c r="C235" s="22">
        <f t="shared" si="6"/>
        <v>182.01060876257262</v>
      </c>
      <c r="D235" s="18">
        <v>84191.379824239571</v>
      </c>
      <c r="E235" s="23">
        <v>3.0692450643192069</v>
      </c>
      <c r="F235" s="18">
        <v>10.117049128611731</v>
      </c>
      <c r="G235" s="18">
        <v>0.73453306049284683</v>
      </c>
      <c r="H235" s="18">
        <v>2.391799245654703</v>
      </c>
      <c r="I235" s="18">
        <v>1.2306653630350068</v>
      </c>
      <c r="J235" s="18">
        <v>0.17583120599976718</v>
      </c>
      <c r="K235" s="18">
        <v>0.98730833228745896</v>
      </c>
      <c r="L235" s="18">
        <v>0.80225572437710235</v>
      </c>
      <c r="M235" s="18">
        <v>1044.1599153041982</v>
      </c>
      <c r="N235" s="18">
        <v>9.5174870849176614</v>
      </c>
      <c r="O235" s="18">
        <v>1240.1487856267368</v>
      </c>
      <c r="P235" s="18">
        <v>8.8120180219013946</v>
      </c>
      <c r="Q235" s="18">
        <v>1598.8728557348518</v>
      </c>
      <c r="R235" s="18">
        <v>13.711827008371415</v>
      </c>
      <c r="S235" s="27">
        <v>1118.44</v>
      </c>
      <c r="T235" s="27">
        <v>11.59</v>
      </c>
      <c r="U235" s="28"/>
      <c r="V235" s="28">
        <v>26</v>
      </c>
      <c r="W235" s="20" t="str">
        <f t="shared" si="7"/>
        <v>discord.</v>
      </c>
    </row>
    <row r="236" spans="1:25" x14ac:dyDescent="0.25">
      <c r="A236" s="18" t="s">
        <v>497</v>
      </c>
      <c r="B236" s="22">
        <v>136.51941570940014</v>
      </c>
      <c r="C236" s="22">
        <f t="shared" si="6"/>
        <v>151.46123130219237</v>
      </c>
      <c r="D236" s="18">
        <v>12633113.734265788</v>
      </c>
      <c r="E236" s="23">
        <v>2.1471328228133832</v>
      </c>
      <c r="F236" s="18">
        <v>11.012013366673621</v>
      </c>
      <c r="G236" s="18">
        <v>1.1587641612122654</v>
      </c>
      <c r="H236" s="18">
        <v>2.4904195328918881</v>
      </c>
      <c r="I236" s="18">
        <v>1.6498275609747977</v>
      </c>
      <c r="J236" s="18">
        <v>0.19913539033865446</v>
      </c>
      <c r="K236" s="18">
        <v>1.1743920127630632</v>
      </c>
      <c r="L236" s="18">
        <v>0.71182712699330586</v>
      </c>
      <c r="M236" s="18">
        <v>1170.6739020284315</v>
      </c>
      <c r="N236" s="18">
        <v>12.572222952690822</v>
      </c>
      <c r="O236" s="18">
        <v>1269.2510930470312</v>
      </c>
      <c r="P236" s="18">
        <v>11.953178634694154</v>
      </c>
      <c r="Q236" s="18">
        <v>1440.360860437647</v>
      </c>
      <c r="R236" s="18">
        <v>22.08650650556342</v>
      </c>
      <c r="S236" s="27">
        <v>1219.6500000000001</v>
      </c>
      <c r="T236" s="27">
        <v>12.36</v>
      </c>
      <c r="U236" s="28"/>
      <c r="V236" s="28">
        <v>12.3</v>
      </c>
      <c r="W236" s="20" t="str">
        <f t="shared" si="7"/>
        <v>discord.</v>
      </c>
    </row>
    <row r="237" spans="1:25" x14ac:dyDescent="0.25">
      <c r="A237" s="18" t="s">
        <v>428</v>
      </c>
      <c r="B237" s="22">
        <v>1548.4898341895339</v>
      </c>
      <c r="C237" s="22">
        <f t="shared" si="6"/>
        <v>1578.8541424752361</v>
      </c>
      <c r="D237" s="18">
        <v>527121.68770387629</v>
      </c>
      <c r="E237" s="23">
        <v>11.984304322383993</v>
      </c>
      <c r="F237" s="18">
        <v>11.183016628696722</v>
      </c>
      <c r="G237" s="18">
        <v>0.69852983808013491</v>
      </c>
      <c r="H237" s="18">
        <v>2.6607477688580143</v>
      </c>
      <c r="I237" s="18">
        <v>1.2025912236574188</v>
      </c>
      <c r="J237" s="18">
        <v>0.21660448053770018</v>
      </c>
      <c r="K237" s="18">
        <v>0.97891715470470131</v>
      </c>
      <c r="L237" s="18">
        <v>0.81400656802362015</v>
      </c>
      <c r="M237" s="18">
        <v>1263.9082400207035</v>
      </c>
      <c r="N237" s="18">
        <v>11.235246592446629</v>
      </c>
      <c r="O237" s="18">
        <v>1317.62952223821</v>
      </c>
      <c r="P237" s="18">
        <v>8.8755015017425194</v>
      </c>
      <c r="Q237" s="18">
        <v>1406.1034093600726</v>
      </c>
      <c r="R237" s="18">
        <v>13.376007278047155</v>
      </c>
      <c r="S237" s="27">
        <v>1320.028</v>
      </c>
      <c r="T237" s="27">
        <v>9.2409999999999997</v>
      </c>
      <c r="U237" s="28"/>
      <c r="V237" s="28">
        <v>6.55</v>
      </c>
      <c r="W237" s="20" t="str">
        <f t="shared" si="7"/>
        <v>discord.</v>
      </c>
      <c r="Y237" s="21" t="s">
        <v>873</v>
      </c>
    </row>
    <row r="238" spans="1:25" x14ac:dyDescent="0.25">
      <c r="A238" s="18" t="s">
        <v>547</v>
      </c>
      <c r="B238" s="22">
        <v>199.76599241763742</v>
      </c>
      <c r="C238" s="22">
        <f t="shared" si="6"/>
        <v>225.28518626863553</v>
      </c>
      <c r="D238" s="18">
        <v>152429.50530868812</v>
      </c>
      <c r="E238" s="23">
        <v>1.8395960504178961</v>
      </c>
      <c r="F238" s="18">
        <v>11.419096994796433</v>
      </c>
      <c r="G238" s="18">
        <v>0.79645021788942172</v>
      </c>
      <c r="H238" s="18">
        <v>2.6938138605197093</v>
      </c>
      <c r="I238" s="18">
        <v>1.1453947725096567</v>
      </c>
      <c r="J238" s="18">
        <v>0.2240744229941293</v>
      </c>
      <c r="K238" s="18">
        <v>0.8230399459934159</v>
      </c>
      <c r="L238" s="18">
        <v>0.71856443363196576</v>
      </c>
      <c r="M238" s="18">
        <v>1303.3681569152602</v>
      </c>
      <c r="N238" s="18">
        <v>9.7123407631867167</v>
      </c>
      <c r="O238" s="18">
        <v>1326.7599033627496</v>
      </c>
      <c r="P238" s="18">
        <v>8.4817952653958173</v>
      </c>
      <c r="Q238" s="18">
        <v>1364.7132529248181</v>
      </c>
      <c r="R238" s="18">
        <v>15.341259957079728</v>
      </c>
      <c r="S238" s="27">
        <v>1320.2080000000001</v>
      </c>
      <c r="T238" s="27">
        <v>8.4309999999999992</v>
      </c>
      <c r="U238" s="28"/>
      <c r="V238" s="28">
        <v>2.71</v>
      </c>
      <c r="W238" s="20" t="str">
        <f t="shared" si="7"/>
        <v>concordant</v>
      </c>
    </row>
    <row r="239" spans="1:25" x14ac:dyDescent="0.25">
      <c r="A239" s="18" t="s">
        <v>289</v>
      </c>
      <c r="B239" s="22">
        <v>1549.3183589311991</v>
      </c>
      <c r="C239" s="22">
        <f t="shared" si="6"/>
        <v>1750.5259253645434</v>
      </c>
      <c r="D239" s="18">
        <v>3621399.522240228</v>
      </c>
      <c r="E239" s="23">
        <v>1.8095234727141682</v>
      </c>
      <c r="F239" s="18">
        <v>10.522101891384647</v>
      </c>
      <c r="G239" s="18">
        <v>2.0998011374360965</v>
      </c>
      <c r="H239" s="18">
        <v>2.9217861642205074</v>
      </c>
      <c r="I239" s="18">
        <v>2.5597731256410734</v>
      </c>
      <c r="J239" s="18">
        <v>0.2232768488471514</v>
      </c>
      <c r="K239" s="18">
        <v>1.4639923616536572</v>
      </c>
      <c r="L239" s="18">
        <v>0.57192270166013737</v>
      </c>
      <c r="M239" s="18">
        <v>1299.166476892012</v>
      </c>
      <c r="N239" s="18">
        <v>17.225704295353125</v>
      </c>
      <c r="O239" s="18">
        <v>1387.5688725810353</v>
      </c>
      <c r="P239" s="18">
        <v>19.366385033023448</v>
      </c>
      <c r="Q239" s="18">
        <v>1526.2327252561779</v>
      </c>
      <c r="R239" s="18">
        <v>39.567215170439908</v>
      </c>
      <c r="S239" s="27">
        <v>1325.78</v>
      </c>
      <c r="T239" s="27">
        <v>16.89</v>
      </c>
      <c r="U239" s="28"/>
      <c r="V239" s="28">
        <v>10.7</v>
      </c>
      <c r="W239" s="20" t="str">
        <f t="shared" si="7"/>
        <v>discord.</v>
      </c>
    </row>
    <row r="240" spans="1:25" x14ac:dyDescent="0.25">
      <c r="A240" s="18" t="s">
        <v>368</v>
      </c>
      <c r="B240" s="22">
        <v>298.38333881150652</v>
      </c>
      <c r="C240" s="22">
        <f t="shared" si="6"/>
        <v>325.51759280277872</v>
      </c>
      <c r="D240" s="18">
        <v>130272.44618167364</v>
      </c>
      <c r="E240" s="23">
        <v>2.5841906191066957</v>
      </c>
      <c r="F240" s="18">
        <v>11.411609571761831</v>
      </c>
      <c r="G240" s="18">
        <v>0.63503212862530745</v>
      </c>
      <c r="H240" s="18">
        <v>2.714702516114309</v>
      </c>
      <c r="I240" s="18">
        <v>0.99780440605143705</v>
      </c>
      <c r="J240" s="18">
        <v>0.22585710526566544</v>
      </c>
      <c r="K240" s="18">
        <v>0.76928118223924713</v>
      </c>
      <c r="L240" s="18">
        <v>0.77097392792991004</v>
      </c>
      <c r="M240" s="18">
        <v>1312.7495703736129</v>
      </c>
      <c r="N240" s="18">
        <v>9.1368714432518345</v>
      </c>
      <c r="O240" s="18">
        <v>1332.4857577776997</v>
      </c>
      <c r="P240" s="18">
        <v>7.404252681208277</v>
      </c>
      <c r="Q240" s="18">
        <v>1364.3283249658225</v>
      </c>
      <c r="R240" s="18">
        <v>12.239348098029723</v>
      </c>
      <c r="S240" s="27">
        <v>1330.7929999999999</v>
      </c>
      <c r="T240" s="27">
        <v>7.5</v>
      </c>
      <c r="U240" s="28"/>
      <c r="V240" s="28">
        <v>2.2999999999999998</v>
      </c>
      <c r="W240" s="20" t="str">
        <f t="shared" si="7"/>
        <v>concordant</v>
      </c>
    </row>
    <row r="241" spans="1:25" x14ac:dyDescent="0.25">
      <c r="A241" s="18" t="s">
        <v>442</v>
      </c>
      <c r="B241" s="22">
        <v>350.79419302437839</v>
      </c>
      <c r="C241" s="22">
        <f t="shared" si="6"/>
        <v>413.75861389929486</v>
      </c>
      <c r="D241" s="18">
        <v>159361.05837831297</v>
      </c>
      <c r="E241" s="23">
        <v>1.3092574221320235</v>
      </c>
      <c r="F241" s="18">
        <v>11.332251537583593</v>
      </c>
      <c r="G241" s="18">
        <v>0.7148305254370354</v>
      </c>
      <c r="H241" s="18">
        <v>2.7347752818930591</v>
      </c>
      <c r="I241" s="18">
        <v>1.0819297726726211</v>
      </c>
      <c r="J241" s="18">
        <v>0.22533300303370954</v>
      </c>
      <c r="K241" s="18">
        <v>0.81212449899963035</v>
      </c>
      <c r="L241" s="18">
        <v>0.75062589043417471</v>
      </c>
      <c r="M241" s="18">
        <v>1309.9928848754103</v>
      </c>
      <c r="N241" s="18">
        <v>9.6274620179972317</v>
      </c>
      <c r="O241" s="18">
        <v>1337.9577105998735</v>
      </c>
      <c r="P241" s="18">
        <v>8.0444292982439265</v>
      </c>
      <c r="Q241" s="18">
        <v>1382.9657663687772</v>
      </c>
      <c r="R241" s="18">
        <v>13.731936737065098</v>
      </c>
      <c r="S241" s="27">
        <v>1333.106</v>
      </c>
      <c r="T241" s="27">
        <v>8.1549999999999994</v>
      </c>
      <c r="U241" s="28"/>
      <c r="V241" s="28">
        <v>3.23</v>
      </c>
      <c r="W241" s="20" t="str">
        <f t="shared" si="7"/>
        <v>concordant</v>
      </c>
    </row>
    <row r="242" spans="1:25" x14ac:dyDescent="0.25">
      <c r="A242" s="18" t="s">
        <v>376</v>
      </c>
      <c r="B242" s="22">
        <v>624.86408995264014</v>
      </c>
      <c r="C242" s="22">
        <f t="shared" si="6"/>
        <v>646.129398471012</v>
      </c>
      <c r="D242" s="18">
        <v>1015523.5064612639</v>
      </c>
      <c r="E242" s="23">
        <v>6.9052871258372468</v>
      </c>
      <c r="F242" s="18">
        <v>11.163603613795996</v>
      </c>
      <c r="G242" s="18">
        <v>0.75809212249063007</v>
      </c>
      <c r="H242" s="18">
        <v>2.6660897811563218</v>
      </c>
      <c r="I242" s="18">
        <v>1.4479439866690418</v>
      </c>
      <c r="J242" s="18">
        <v>0.21642909942986191</v>
      </c>
      <c r="K242" s="18">
        <v>1.2336278975015447</v>
      </c>
      <c r="L242" s="18">
        <v>0.85198592546350804</v>
      </c>
      <c r="M242" s="18">
        <v>1262.9788823068523</v>
      </c>
      <c r="N242" s="18">
        <v>14.149201663778967</v>
      </c>
      <c r="O242" s="18">
        <v>1319.1101582376061</v>
      </c>
      <c r="P242" s="18">
        <v>10.692257229104712</v>
      </c>
      <c r="Q242" s="18">
        <v>1411.4930999621981</v>
      </c>
      <c r="R242" s="18">
        <v>14.50591022437527</v>
      </c>
      <c r="S242" s="27">
        <v>1333.88</v>
      </c>
      <c r="T242" s="27">
        <v>10.85</v>
      </c>
      <c r="U242" s="28"/>
      <c r="V242" s="28">
        <v>7.26</v>
      </c>
      <c r="W242" s="20" t="str">
        <f t="shared" si="7"/>
        <v>discord.</v>
      </c>
    </row>
    <row r="243" spans="1:25" x14ac:dyDescent="0.25">
      <c r="A243" s="18" t="s">
        <v>305</v>
      </c>
      <c r="B243" s="22">
        <v>317.85920767159121</v>
      </c>
      <c r="C243" s="22">
        <f t="shared" si="6"/>
        <v>341.83601458263109</v>
      </c>
      <c r="D243" s="18">
        <v>179354.90138631113</v>
      </c>
      <c r="E243" s="23">
        <v>3.1153820473246805</v>
      </c>
      <c r="F243" s="18">
        <v>11.298980433052591</v>
      </c>
      <c r="G243" s="18">
        <v>0.767633380998061</v>
      </c>
      <c r="H243" s="18">
        <v>2.767716829352163</v>
      </c>
      <c r="I243" s="18">
        <v>1.1329196700227422</v>
      </c>
      <c r="J243" s="18">
        <v>0.22749089170045772</v>
      </c>
      <c r="K243" s="18">
        <v>0.83312790261861347</v>
      </c>
      <c r="L243" s="18">
        <v>0.73538126723661668</v>
      </c>
      <c r="M243" s="18">
        <v>1321.3354420996977</v>
      </c>
      <c r="N243" s="18">
        <v>9.9535033110422546</v>
      </c>
      <c r="O243" s="18">
        <v>1346.8743488290486</v>
      </c>
      <c r="P243" s="18">
        <v>8.4505009360980239</v>
      </c>
      <c r="Q243" s="18">
        <v>1387.65622410166</v>
      </c>
      <c r="R243" s="18">
        <v>14.738045210938139</v>
      </c>
      <c r="S243" s="27">
        <v>1341.3130000000001</v>
      </c>
      <c r="T243" s="27">
        <v>8.5009999999999994</v>
      </c>
      <c r="U243" s="28"/>
      <c r="V243" s="28">
        <v>2.92</v>
      </c>
      <c r="W243" s="20" t="str">
        <f t="shared" si="7"/>
        <v>concordant</v>
      </c>
    </row>
    <row r="244" spans="1:25" x14ac:dyDescent="0.25">
      <c r="A244" s="18" t="s">
        <v>344</v>
      </c>
      <c r="B244" s="22">
        <v>505.90611301870911</v>
      </c>
      <c r="C244" s="22">
        <f t="shared" si="6"/>
        <v>558.415276103672</v>
      </c>
      <c r="D244" s="18">
        <v>212575.33943658348</v>
      </c>
      <c r="E244" s="23">
        <v>2.2641369539070562</v>
      </c>
      <c r="F244" s="18">
        <v>11.372736368404599</v>
      </c>
      <c r="G244" s="18">
        <v>0.54628895941217637</v>
      </c>
      <c r="H244" s="18">
        <v>2.7377334255282348</v>
      </c>
      <c r="I244" s="18">
        <v>1.0428026475107075</v>
      </c>
      <c r="J244" s="18">
        <v>0.22692868572327651</v>
      </c>
      <c r="K244" s="18">
        <v>0.88825490761878001</v>
      </c>
      <c r="L244" s="18">
        <v>0.85179579255878268</v>
      </c>
      <c r="M244" s="18">
        <v>1318.3822284916496</v>
      </c>
      <c r="N244" s="18">
        <v>10.590739584979701</v>
      </c>
      <c r="O244" s="18">
        <v>1338.7616304588569</v>
      </c>
      <c r="P244" s="18">
        <v>7.7557413251944354</v>
      </c>
      <c r="Q244" s="18">
        <v>1371.4786092231157</v>
      </c>
      <c r="R244" s="18">
        <v>10.511821406823969</v>
      </c>
      <c r="S244" s="27">
        <v>1345.002</v>
      </c>
      <c r="T244" s="27">
        <v>7.6239999999999997</v>
      </c>
      <c r="U244" s="28"/>
      <c r="V244" s="28">
        <v>2.6</v>
      </c>
      <c r="W244" s="20" t="str">
        <f t="shared" si="7"/>
        <v>concordant</v>
      </c>
    </row>
    <row r="245" spans="1:25" x14ac:dyDescent="0.25">
      <c r="A245" s="18" t="s">
        <v>555</v>
      </c>
      <c r="B245" s="22">
        <v>363.9833311474178</v>
      </c>
      <c r="C245" s="22">
        <f t="shared" si="6"/>
        <v>399.69673282508921</v>
      </c>
      <c r="D245" s="18">
        <v>3760395.275772389</v>
      </c>
      <c r="E245" s="23">
        <v>2.3950696041682762</v>
      </c>
      <c r="F245" s="18">
        <v>11.433274158297531</v>
      </c>
      <c r="G245" s="18">
        <v>0.60840756513085748</v>
      </c>
      <c r="H245" s="18">
        <v>2.6909434497539433</v>
      </c>
      <c r="I245" s="18">
        <v>1.6706012549102147</v>
      </c>
      <c r="J245" s="18">
        <v>0.22391258792420737</v>
      </c>
      <c r="K245" s="18">
        <v>1.5558755691175365</v>
      </c>
      <c r="L245" s="18">
        <v>0.93132670919797433</v>
      </c>
      <c r="M245" s="18">
        <v>1302.5158191481275</v>
      </c>
      <c r="N245" s="18">
        <v>18.349420270691553</v>
      </c>
      <c r="O245" s="18">
        <v>1325.9705567473447</v>
      </c>
      <c r="P245" s="18">
        <v>12.367769163017101</v>
      </c>
      <c r="Q245" s="18">
        <v>1364.0515015601927</v>
      </c>
      <c r="R245" s="18">
        <v>11.718641183904992</v>
      </c>
      <c r="S245" s="27">
        <v>1346.636</v>
      </c>
      <c r="T245" s="27">
        <v>9.9190000000000005</v>
      </c>
      <c r="U245" s="28"/>
      <c r="V245" s="28">
        <v>3.79</v>
      </c>
      <c r="W245" s="20" t="str">
        <f t="shared" si="7"/>
        <v>discord.</v>
      </c>
    </row>
    <row r="246" spans="1:25" x14ac:dyDescent="0.25">
      <c r="A246" s="18" t="s">
        <v>565</v>
      </c>
      <c r="B246" s="22">
        <v>340.54034937782154</v>
      </c>
      <c r="C246" s="22">
        <f t="shared" si="6"/>
        <v>369.57678075913157</v>
      </c>
      <c r="D246" s="18">
        <v>194873.39672770698</v>
      </c>
      <c r="E246" s="23">
        <v>2.7560887580454962</v>
      </c>
      <c r="F246" s="18">
        <v>11.407213945986335</v>
      </c>
      <c r="G246" s="18">
        <v>0.64322590836812188</v>
      </c>
      <c r="H246" s="18">
        <v>2.768207450367985</v>
      </c>
      <c r="I246" s="18">
        <v>1.1101482849514923</v>
      </c>
      <c r="J246" s="18">
        <v>0.23022122372098766</v>
      </c>
      <c r="K246" s="18">
        <v>0.90474776283524228</v>
      </c>
      <c r="L246" s="18">
        <v>0.81497920151700742</v>
      </c>
      <c r="M246" s="18">
        <v>1335.6584038406561</v>
      </c>
      <c r="N246" s="18">
        <v>10.914611485501382</v>
      </c>
      <c r="O246" s="18">
        <v>1347.0065604190941</v>
      </c>
      <c r="P246" s="18">
        <v>8.281030057586463</v>
      </c>
      <c r="Q246" s="18">
        <v>1365.0590100729976</v>
      </c>
      <c r="R246" s="18">
        <v>12.389325295533467</v>
      </c>
      <c r="S246" s="27">
        <v>1348.425</v>
      </c>
      <c r="T246" s="27">
        <v>8.2970000000000006</v>
      </c>
      <c r="U246" s="28"/>
      <c r="V246" s="28">
        <v>1.36</v>
      </c>
      <c r="W246" s="20" t="str">
        <f t="shared" si="7"/>
        <v>concordant</v>
      </c>
    </row>
    <row r="247" spans="1:25" x14ac:dyDescent="0.25">
      <c r="A247" s="18" t="s">
        <v>546</v>
      </c>
      <c r="B247" s="22">
        <v>991.30650104154051</v>
      </c>
      <c r="C247" s="22">
        <f t="shared" si="6"/>
        <v>1075.793238422511</v>
      </c>
      <c r="D247" s="18">
        <v>652345.78616631206</v>
      </c>
      <c r="E247" s="23">
        <v>2.7573206750108499</v>
      </c>
      <c r="F247" s="18">
        <v>11.366134038985376</v>
      </c>
      <c r="G247" s="18">
        <v>0.62055134494267061</v>
      </c>
      <c r="H247" s="18">
        <v>2.7442637186083334</v>
      </c>
      <c r="I247" s="18">
        <v>1.2413998185690762</v>
      </c>
      <c r="J247" s="18">
        <v>0.22707658896128122</v>
      </c>
      <c r="K247" s="18">
        <v>1.0751680216550548</v>
      </c>
      <c r="L247" s="18">
        <v>0.86609326469401948</v>
      </c>
      <c r="M247" s="18">
        <v>1319.1592810449133</v>
      </c>
      <c r="N247" s="18">
        <v>12.826135062407729</v>
      </c>
      <c r="O247" s="18">
        <v>1340.5340851878075</v>
      </c>
      <c r="P247" s="18">
        <v>9.2387451459239855</v>
      </c>
      <c r="Q247" s="18">
        <v>1374.8079712274819</v>
      </c>
      <c r="R247" s="18">
        <v>11.933640383135753</v>
      </c>
      <c r="S247" s="27">
        <v>1348.9290000000001</v>
      </c>
      <c r="T247" s="27">
        <v>8.9220000000000006</v>
      </c>
      <c r="U247" s="28"/>
      <c r="V247" s="28">
        <v>2.81</v>
      </c>
      <c r="W247" s="20" t="str">
        <f t="shared" si="7"/>
        <v>concordant</v>
      </c>
    </row>
    <row r="248" spans="1:25" x14ac:dyDescent="0.25">
      <c r="A248" s="18" t="s">
        <v>393</v>
      </c>
      <c r="B248" s="22">
        <v>1496.6696424333384</v>
      </c>
      <c r="C248" s="22">
        <f t="shared" si="6"/>
        <v>1523.3645087938055</v>
      </c>
      <c r="D248" s="18">
        <v>2199816.1709920047</v>
      </c>
      <c r="E248" s="23">
        <v>13.175468317485095</v>
      </c>
      <c r="F248" s="18">
        <v>11.197986350592458</v>
      </c>
      <c r="G248" s="18">
        <v>0.73721904059755738</v>
      </c>
      <c r="H248" s="18">
        <v>2.7790663274824583</v>
      </c>
      <c r="I248" s="18">
        <v>1.281560395930146</v>
      </c>
      <c r="J248" s="18">
        <v>0.2265705675321272</v>
      </c>
      <c r="K248" s="18">
        <v>1.0482867446678099</v>
      </c>
      <c r="L248" s="18">
        <v>0.81797685696035571</v>
      </c>
      <c r="M248" s="18">
        <v>1316.5003626629743</v>
      </c>
      <c r="N248" s="18">
        <v>12.482736293590847</v>
      </c>
      <c r="O248" s="18">
        <v>1349.9283909322589</v>
      </c>
      <c r="P248" s="18">
        <v>9.5696542000971476</v>
      </c>
      <c r="Q248" s="18">
        <v>1403.2772837515236</v>
      </c>
      <c r="R248" s="18">
        <v>14.122266057716729</v>
      </c>
      <c r="S248" s="27">
        <v>1353.7619999999999</v>
      </c>
      <c r="T248" s="27">
        <v>9.7370000000000001</v>
      </c>
      <c r="U248" s="28"/>
      <c r="V248" s="28">
        <v>4.0199999999999996</v>
      </c>
      <c r="W248" s="20" t="str">
        <f t="shared" si="7"/>
        <v>discord.</v>
      </c>
      <c r="Y248" s="21" t="s">
        <v>873</v>
      </c>
    </row>
    <row r="249" spans="1:25" x14ac:dyDescent="0.25">
      <c r="A249" s="18" t="s">
        <v>553</v>
      </c>
      <c r="B249" s="22">
        <v>325.82937948293892</v>
      </c>
      <c r="C249" s="22">
        <f t="shared" si="6"/>
        <v>340.29682791853406</v>
      </c>
      <c r="D249" s="18">
        <v>999627.6885376994</v>
      </c>
      <c r="E249" s="23">
        <v>5.2925645126269067</v>
      </c>
      <c r="F249" s="18">
        <v>11.395213973653266</v>
      </c>
      <c r="G249" s="18">
        <v>0.66982388087998002</v>
      </c>
      <c r="H249" s="18">
        <v>2.8164695904898798</v>
      </c>
      <c r="I249" s="18">
        <v>0.93755947226189673</v>
      </c>
      <c r="J249" s="18">
        <v>0.2336876649957367</v>
      </c>
      <c r="K249" s="18">
        <v>0.65601308515607692</v>
      </c>
      <c r="L249" s="18">
        <v>0.69970290372451915</v>
      </c>
      <c r="M249" s="18">
        <v>1353.7971678516142</v>
      </c>
      <c r="N249" s="18">
        <v>8.0105345481752011</v>
      </c>
      <c r="O249" s="18">
        <v>1359.9287244955717</v>
      </c>
      <c r="P249" s="18">
        <v>7.0255273246823435</v>
      </c>
      <c r="Q249" s="18">
        <v>1369.5624611629555</v>
      </c>
      <c r="R249" s="18">
        <v>12.891793373969335</v>
      </c>
      <c r="S249" s="27">
        <v>1358.1479999999999</v>
      </c>
      <c r="T249" s="27">
        <v>6.8490000000000002</v>
      </c>
      <c r="U249" s="28"/>
      <c r="V249" s="28">
        <v>0.69199999999999995</v>
      </c>
      <c r="W249" s="20" t="str">
        <f t="shared" si="7"/>
        <v>concordant</v>
      </c>
    </row>
    <row r="250" spans="1:25" x14ac:dyDescent="0.25">
      <c r="A250" s="18" t="s">
        <v>460</v>
      </c>
      <c r="B250" s="22">
        <v>173.40141878651011</v>
      </c>
      <c r="C250" s="22">
        <f t="shared" si="6"/>
        <v>189.36907025499161</v>
      </c>
      <c r="D250" s="18">
        <v>152932.99850580213</v>
      </c>
      <c r="E250" s="23">
        <v>2.5519929148794871</v>
      </c>
      <c r="F250" s="18">
        <v>11.429638239166998</v>
      </c>
      <c r="G250" s="18">
        <v>0.69447454141890053</v>
      </c>
      <c r="H250" s="18">
        <v>2.8131970067691894</v>
      </c>
      <c r="I250" s="18">
        <v>1.2176777985661078</v>
      </c>
      <c r="J250" s="18">
        <v>0.23423813014594555</v>
      </c>
      <c r="K250" s="18">
        <v>1.0000642052833928</v>
      </c>
      <c r="L250" s="18">
        <v>0.82128803404400663</v>
      </c>
      <c r="M250" s="18">
        <v>1356.6728834966282</v>
      </c>
      <c r="N250" s="18">
        <v>12.235035770216314</v>
      </c>
      <c r="O250" s="18">
        <v>1359.0576703776028</v>
      </c>
      <c r="P250" s="18">
        <v>9.1218911387412618</v>
      </c>
      <c r="Q250" s="18">
        <v>1362.7941786296749</v>
      </c>
      <c r="R250" s="18">
        <v>13.382894648909996</v>
      </c>
      <c r="S250" s="27">
        <v>1359.4639999999999</v>
      </c>
      <c r="T250" s="27">
        <v>9.0530000000000008</v>
      </c>
      <c r="U250" s="28"/>
      <c r="V250" s="28">
        <v>0.28699999999999998</v>
      </c>
      <c r="W250" s="20" t="str">
        <f t="shared" si="7"/>
        <v>concordant</v>
      </c>
    </row>
    <row r="251" spans="1:25" x14ac:dyDescent="0.25">
      <c r="A251" s="18" t="s">
        <v>447</v>
      </c>
      <c r="B251" s="22">
        <v>368.05321292363237</v>
      </c>
      <c r="C251" s="22">
        <f t="shared" si="6"/>
        <v>400.48445868623389</v>
      </c>
      <c r="D251" s="18">
        <v>108080.52534215194</v>
      </c>
      <c r="E251" s="23">
        <v>2.6669498196333055</v>
      </c>
      <c r="F251" s="18">
        <v>11.356503078070947</v>
      </c>
      <c r="G251" s="18">
        <v>0.82447539215144994</v>
      </c>
      <c r="H251" s="18">
        <v>2.8188202714757251</v>
      </c>
      <c r="I251" s="18">
        <v>1.4499838879640168</v>
      </c>
      <c r="J251" s="18">
        <v>0.23401552967803013</v>
      </c>
      <c r="K251" s="18">
        <v>1.1927658604078384</v>
      </c>
      <c r="L251" s="18">
        <v>0.82260628570338878</v>
      </c>
      <c r="M251" s="18">
        <v>1355.5101384833731</v>
      </c>
      <c r="N251" s="18">
        <v>14.58136562784216</v>
      </c>
      <c r="O251" s="18">
        <v>1360.5539376191605</v>
      </c>
      <c r="P251" s="18">
        <v>10.867955160094652</v>
      </c>
      <c r="Q251" s="18">
        <v>1368.4697887529055</v>
      </c>
      <c r="R251" s="18">
        <v>15.870432461515975</v>
      </c>
      <c r="S251" s="27">
        <v>1361.44</v>
      </c>
      <c r="T251" s="27">
        <v>10.8</v>
      </c>
      <c r="U251" s="28"/>
      <c r="V251" s="28">
        <v>0.60699999999999998</v>
      </c>
      <c r="W251" s="20" t="str">
        <f t="shared" si="7"/>
        <v>concordant</v>
      </c>
    </row>
    <row r="252" spans="1:25" x14ac:dyDescent="0.25">
      <c r="A252" s="18" t="s">
        <v>382</v>
      </c>
      <c r="B252" s="22">
        <v>306.07935476291749</v>
      </c>
      <c r="C252" s="22">
        <f t="shared" si="6"/>
        <v>335.9504869557465</v>
      </c>
      <c r="D252" s="18">
        <v>4777503.831364315</v>
      </c>
      <c r="E252" s="23">
        <v>2.4079652523700821</v>
      </c>
      <c r="F252" s="18">
        <v>11.305801100251321</v>
      </c>
      <c r="G252" s="18">
        <v>0.68249727360873136</v>
      </c>
      <c r="H252" s="18">
        <v>2.8372238898672451</v>
      </c>
      <c r="I252" s="18">
        <v>0.96866421334469466</v>
      </c>
      <c r="J252" s="18">
        <v>0.23338600442948831</v>
      </c>
      <c r="K252" s="18">
        <v>0.68739204925556674</v>
      </c>
      <c r="L252" s="18">
        <v>0.70962882677587014</v>
      </c>
      <c r="M252" s="18">
        <v>1352.22070178476</v>
      </c>
      <c r="N252" s="18">
        <v>8.3849166108705049</v>
      </c>
      <c r="O252" s="18">
        <v>1365.4355077438788</v>
      </c>
      <c r="P252" s="18">
        <v>7.2725557765428448</v>
      </c>
      <c r="Q252" s="18">
        <v>1386.1583174511857</v>
      </c>
      <c r="R252" s="18">
        <v>13.10453037595596</v>
      </c>
      <c r="S252" s="27">
        <v>1361.8710000000001</v>
      </c>
      <c r="T252" s="27">
        <v>7.1669999999999998</v>
      </c>
      <c r="U252" s="28"/>
      <c r="V252" s="28">
        <v>1.49</v>
      </c>
      <c r="W252" s="20" t="str">
        <f t="shared" si="7"/>
        <v>concordant</v>
      </c>
    </row>
    <row r="253" spans="1:25" x14ac:dyDescent="0.25">
      <c r="A253" s="18" t="s">
        <v>360</v>
      </c>
      <c r="B253" s="22">
        <v>177.81567017830261</v>
      </c>
      <c r="C253" s="22">
        <f t="shared" si="6"/>
        <v>196.23756101939554</v>
      </c>
      <c r="D253" s="18">
        <v>296063.0221710456</v>
      </c>
      <c r="E253" s="23">
        <v>2.2683166919374709</v>
      </c>
      <c r="F253" s="18">
        <v>11.070551834563609</v>
      </c>
      <c r="G253" s="18">
        <v>0.92399478007252167</v>
      </c>
      <c r="H253" s="18">
        <v>2.8807828831354509</v>
      </c>
      <c r="I253" s="18">
        <v>1.2869578841510279</v>
      </c>
      <c r="J253" s="18">
        <v>0.23177227749485496</v>
      </c>
      <c r="K253" s="18">
        <v>0.89579932189332656</v>
      </c>
      <c r="L253" s="18">
        <v>0.69605954703347706</v>
      </c>
      <c r="M253" s="18">
        <v>1343.7808756205095</v>
      </c>
      <c r="N253" s="18">
        <v>10.865767523763907</v>
      </c>
      <c r="O253" s="18">
        <v>1376.8968952485432</v>
      </c>
      <c r="P253" s="18">
        <v>9.7006009615016637</v>
      </c>
      <c r="Q253" s="18">
        <v>1428.6117157167703</v>
      </c>
      <c r="R253" s="18">
        <v>17.639905700310351</v>
      </c>
      <c r="S253" s="27">
        <v>1365.711</v>
      </c>
      <c r="T253" s="27">
        <v>9.5950000000000006</v>
      </c>
      <c r="U253" s="28"/>
      <c r="V253" s="28">
        <v>3.74</v>
      </c>
      <c r="W253" s="20" t="str">
        <f t="shared" si="7"/>
        <v>discord.</v>
      </c>
    </row>
    <row r="254" spans="1:25" x14ac:dyDescent="0.25">
      <c r="A254" s="18" t="s">
        <v>563</v>
      </c>
      <c r="B254" s="22">
        <v>133.95067511407015</v>
      </c>
      <c r="C254" s="22">
        <f t="shared" si="6"/>
        <v>151.49955511049762</v>
      </c>
      <c r="D254" s="18">
        <v>172148.00637502721</v>
      </c>
      <c r="E254" s="23">
        <v>1.7937559923034831</v>
      </c>
      <c r="F254" s="18">
        <v>11.283412123639462</v>
      </c>
      <c r="G254" s="18">
        <v>0.71367388453516711</v>
      </c>
      <c r="H254" s="18">
        <v>2.8449323339970167</v>
      </c>
      <c r="I254" s="18">
        <v>1.1462054300220685</v>
      </c>
      <c r="J254" s="18">
        <v>0.23400136316960032</v>
      </c>
      <c r="K254" s="18">
        <v>0.89689643331726809</v>
      </c>
      <c r="L254" s="18">
        <v>0.7824918725956479</v>
      </c>
      <c r="M254" s="18">
        <v>1355.4361331707521</v>
      </c>
      <c r="N254" s="18">
        <v>10.963864742166606</v>
      </c>
      <c r="O254" s="18">
        <v>1367.4732237015232</v>
      </c>
      <c r="P254" s="18">
        <v>8.6116431505041646</v>
      </c>
      <c r="Q254" s="18">
        <v>1386.3119706703858</v>
      </c>
      <c r="R254" s="18">
        <v>13.703322203953007</v>
      </c>
      <c r="S254" s="27">
        <v>1367.364</v>
      </c>
      <c r="T254" s="27">
        <v>8.6820000000000004</v>
      </c>
      <c r="U254" s="28"/>
      <c r="V254" s="28">
        <v>1.38</v>
      </c>
      <c r="W254" s="20" t="str">
        <f t="shared" si="7"/>
        <v>concordant</v>
      </c>
    </row>
    <row r="255" spans="1:25" s="21" customFormat="1" x14ac:dyDescent="0.25">
      <c r="A255" s="18" t="s">
        <v>369</v>
      </c>
      <c r="B255" s="22">
        <v>445.61871770401547</v>
      </c>
      <c r="C255" s="22">
        <f t="shared" si="6"/>
        <v>489.11423312872193</v>
      </c>
      <c r="D255" s="18">
        <v>161293.42922688779</v>
      </c>
      <c r="E255" s="23">
        <v>2.407613696214761</v>
      </c>
      <c r="F255" s="18">
        <v>11.288910828636178</v>
      </c>
      <c r="G255" s="18">
        <v>0.77579111133818468</v>
      </c>
      <c r="H255" s="18">
        <v>2.8521485437206282</v>
      </c>
      <c r="I255" s="18">
        <v>1.2295586270907903</v>
      </c>
      <c r="J255" s="18">
        <v>0.23419007812128251</v>
      </c>
      <c r="K255" s="18">
        <v>0.95371478118190645</v>
      </c>
      <c r="L255" s="18">
        <v>0.7756562071696026</v>
      </c>
      <c r="M255" s="18">
        <v>1356.4219033366471</v>
      </c>
      <c r="N255" s="18">
        <v>11.666044641081271</v>
      </c>
      <c r="O255" s="18">
        <v>1369.3771193017574</v>
      </c>
      <c r="P255" s="18">
        <v>9.2440069848576059</v>
      </c>
      <c r="Q255" s="18">
        <v>1389.6274039512305</v>
      </c>
      <c r="R255" s="18">
        <v>14.893680682829881</v>
      </c>
      <c r="S255" s="27">
        <v>1368.8969999999999</v>
      </c>
      <c r="T255" s="27">
        <v>9.3239999999999998</v>
      </c>
      <c r="U255" s="28"/>
      <c r="V255" s="28">
        <v>1.48</v>
      </c>
      <c r="W255" s="20" t="str">
        <f t="shared" si="7"/>
        <v>concordant</v>
      </c>
      <c r="X255" s="20"/>
    </row>
    <row r="256" spans="1:25" s="21" customFormat="1" x14ac:dyDescent="0.25">
      <c r="A256" s="18" t="s">
        <v>312</v>
      </c>
      <c r="B256" s="22">
        <v>877.13068210655945</v>
      </c>
      <c r="C256" s="22">
        <f t="shared" si="6"/>
        <v>1037.5143989698283</v>
      </c>
      <c r="D256" s="18">
        <v>5082360.7984242421</v>
      </c>
      <c r="E256" s="23">
        <v>1.2852034753052195</v>
      </c>
      <c r="F256" s="18">
        <v>11.342256066915889</v>
      </c>
      <c r="G256" s="18">
        <v>0.57459537311567066</v>
      </c>
      <c r="H256" s="18">
        <v>2.8347918132072896</v>
      </c>
      <c r="I256" s="18">
        <v>1.2803652156349075</v>
      </c>
      <c r="J256" s="18">
        <v>0.23414052078269101</v>
      </c>
      <c r="K256" s="18">
        <v>1.1441919599361929</v>
      </c>
      <c r="L256" s="18">
        <v>0.89364498969835815</v>
      </c>
      <c r="M256" s="18">
        <v>1356.1630505472285</v>
      </c>
      <c r="N256" s="18">
        <v>13.993609404536755</v>
      </c>
      <c r="O256" s="18">
        <v>1364.7917422452047</v>
      </c>
      <c r="P256" s="18">
        <v>9.6107244338112423</v>
      </c>
      <c r="Q256" s="18">
        <v>1378.3101370858346</v>
      </c>
      <c r="R256" s="18">
        <v>11.044522223867602</v>
      </c>
      <c r="S256" s="27">
        <v>1369.84</v>
      </c>
      <c r="T256" s="27">
        <v>8.7189999999999994</v>
      </c>
      <c r="U256" s="28"/>
      <c r="V256" s="28">
        <v>1.2</v>
      </c>
      <c r="W256" s="20" t="str">
        <f t="shared" si="7"/>
        <v>concordant</v>
      </c>
      <c r="X256" s="20"/>
    </row>
    <row r="257" spans="1:25" s="21" customFormat="1" x14ac:dyDescent="0.25">
      <c r="A257" s="18" t="s">
        <v>495</v>
      </c>
      <c r="B257" s="22">
        <v>531.06489809658206</v>
      </c>
      <c r="C257" s="22">
        <f t="shared" si="6"/>
        <v>578.02457006662326</v>
      </c>
      <c r="D257" s="18">
        <v>300547.60392639774</v>
      </c>
      <c r="E257" s="23">
        <v>2.6576048302108153</v>
      </c>
      <c r="F257" s="18">
        <v>11.550889532068519</v>
      </c>
      <c r="G257" s="18">
        <v>0.75563642215709625</v>
      </c>
      <c r="H257" s="18">
        <v>2.9209137769432632</v>
      </c>
      <c r="I257" s="18">
        <v>1.6506566814088131</v>
      </c>
      <c r="J257" s="18">
        <v>0.24545050241348088</v>
      </c>
      <c r="K257" s="18">
        <v>1.4675285472715094</v>
      </c>
      <c r="L257" s="18">
        <v>0.88905740594040072</v>
      </c>
      <c r="M257" s="18">
        <v>1414.9705965710791</v>
      </c>
      <c r="N257" s="18">
        <v>18.644186036922179</v>
      </c>
      <c r="O257" s="18">
        <v>1387.342979134266</v>
      </c>
      <c r="P257" s="18">
        <v>12.486479287888073</v>
      </c>
      <c r="Q257" s="18">
        <v>1345.0834505700529</v>
      </c>
      <c r="R257" s="18">
        <v>14.592269272567023</v>
      </c>
      <c r="S257" s="27">
        <v>1371.83</v>
      </c>
      <c r="T257" s="27">
        <v>11.3</v>
      </c>
      <c r="U257" s="28"/>
      <c r="V257" s="28">
        <v>-3.71</v>
      </c>
      <c r="W257" s="20" t="str">
        <f t="shared" si="7"/>
        <v>rev discord.</v>
      </c>
      <c r="X257" s="20"/>
    </row>
    <row r="258" spans="1:25" s="21" customFormat="1" x14ac:dyDescent="0.25">
      <c r="A258" s="18" t="s">
        <v>550</v>
      </c>
      <c r="B258" s="22">
        <v>955.53436929779309</v>
      </c>
      <c r="C258" s="22">
        <f t="shared" si="6"/>
        <v>1103.6895551428543</v>
      </c>
      <c r="D258" s="18">
        <v>310599.93480029621</v>
      </c>
      <c r="E258" s="23">
        <v>1.515644393439008</v>
      </c>
      <c r="F258" s="18">
        <v>11.199852136070083</v>
      </c>
      <c r="G258" s="18">
        <v>0.62361202846730934</v>
      </c>
      <c r="H258" s="18">
        <v>2.8277296235414364</v>
      </c>
      <c r="I258" s="18">
        <v>1.285899526953689</v>
      </c>
      <c r="J258" s="18">
        <v>0.23094944415424748</v>
      </c>
      <c r="K258" s="18">
        <v>1.124536840927552</v>
      </c>
      <c r="L258" s="18">
        <v>0.8745137682658557</v>
      </c>
      <c r="M258" s="18">
        <v>1339.473182496145</v>
      </c>
      <c r="N258" s="18">
        <v>13.600949954230714</v>
      </c>
      <c r="O258" s="18">
        <v>1362.9200790348125</v>
      </c>
      <c r="P258" s="18">
        <v>9.6459862820692024</v>
      </c>
      <c r="Q258" s="18">
        <v>1399.8605001038788</v>
      </c>
      <c r="R258" s="18">
        <v>11.952469540222864</v>
      </c>
      <c r="S258" s="27">
        <v>1373.558</v>
      </c>
      <c r="T258" s="27">
        <v>9.1649999999999991</v>
      </c>
      <c r="U258" s="28"/>
      <c r="V258" s="28">
        <v>3.11</v>
      </c>
      <c r="W258" s="20" t="str">
        <f t="shared" si="7"/>
        <v>concordant</v>
      </c>
      <c r="X258" s="20"/>
    </row>
    <row r="259" spans="1:25" s="21" customFormat="1" x14ac:dyDescent="0.25">
      <c r="A259" s="18" t="s">
        <v>339</v>
      </c>
      <c r="B259" s="22">
        <v>350.14937293554209</v>
      </c>
      <c r="C259" s="22">
        <f t="shared" si="6"/>
        <v>387.61081551849406</v>
      </c>
      <c r="D259" s="18">
        <v>126183.89685938637</v>
      </c>
      <c r="E259" s="23">
        <v>2.1965278688252861</v>
      </c>
      <c r="F259" s="18">
        <v>11.390351454113491</v>
      </c>
      <c r="G259" s="18">
        <v>0.8193879488477015</v>
      </c>
      <c r="H259" s="18">
        <v>2.8684555260893512</v>
      </c>
      <c r="I259" s="18">
        <v>1.2934568925087089</v>
      </c>
      <c r="J259" s="18">
        <v>0.23792605128665595</v>
      </c>
      <c r="K259" s="18">
        <v>1.000566940677319</v>
      </c>
      <c r="L259" s="18">
        <v>0.77356033005219171</v>
      </c>
      <c r="M259" s="18">
        <v>1375.9061407034424</v>
      </c>
      <c r="N259" s="18">
        <v>12.396873933081338</v>
      </c>
      <c r="O259" s="18">
        <v>1373.6663842399696</v>
      </c>
      <c r="P259" s="18">
        <v>9.7388056617963912</v>
      </c>
      <c r="Q259" s="18">
        <v>1370.1688237154108</v>
      </c>
      <c r="R259" s="18">
        <v>15.774689184026442</v>
      </c>
      <c r="S259" s="27">
        <v>1373.7180000000001</v>
      </c>
      <c r="T259" s="27">
        <v>9.7219999999999995</v>
      </c>
      <c r="U259" s="28"/>
      <c r="V259" s="28">
        <v>-0.255</v>
      </c>
      <c r="W259" s="20" t="str">
        <f t="shared" si="7"/>
        <v>concordant</v>
      </c>
      <c r="X259" s="20"/>
    </row>
    <row r="260" spans="1:25" s="21" customFormat="1" x14ac:dyDescent="0.25">
      <c r="A260" s="18" t="s">
        <v>564</v>
      </c>
      <c r="B260" s="22">
        <v>302.81774392371602</v>
      </c>
      <c r="C260" s="22">
        <f t="shared" si="6"/>
        <v>319.02197615502041</v>
      </c>
      <c r="D260" s="18">
        <v>196477602.93190283</v>
      </c>
      <c r="E260" s="23">
        <v>4.39157923721912</v>
      </c>
      <c r="F260" s="18">
        <v>11.428385534303649</v>
      </c>
      <c r="G260" s="18">
        <v>0.60377376990737552</v>
      </c>
      <c r="H260" s="18">
        <v>2.8919342178261109</v>
      </c>
      <c r="I260" s="18">
        <v>1.0439948685628802</v>
      </c>
      <c r="J260" s="18">
        <v>0.24037298497388659</v>
      </c>
      <c r="K260" s="18">
        <v>0.85169391236374403</v>
      </c>
      <c r="L260" s="18">
        <v>0.81580277644098986</v>
      </c>
      <c r="M260" s="18">
        <v>1388.6358015869728</v>
      </c>
      <c r="N260" s="18">
        <v>10.639849885884473</v>
      </c>
      <c r="O260" s="18">
        <v>1379.8103896900977</v>
      </c>
      <c r="P260" s="18">
        <v>7.8769829525828072</v>
      </c>
      <c r="Q260" s="18">
        <v>1366.1650847312442</v>
      </c>
      <c r="R260" s="18">
        <v>11.626051213631968</v>
      </c>
      <c r="S260" s="27">
        <v>1378.3579999999999</v>
      </c>
      <c r="T260" s="27">
        <v>7.7770000000000001</v>
      </c>
      <c r="U260" s="28"/>
      <c r="V260" s="28">
        <v>-1.04</v>
      </c>
      <c r="W260" s="20" t="str">
        <f t="shared" si="7"/>
        <v>concordant</v>
      </c>
      <c r="X260" s="20"/>
    </row>
    <row r="261" spans="1:25" s="21" customFormat="1" x14ac:dyDescent="0.25">
      <c r="A261" s="18" t="s">
        <v>323</v>
      </c>
      <c r="B261" s="22">
        <v>75.580807861915659</v>
      </c>
      <c r="C261" s="22">
        <f t="shared" si="6"/>
        <v>87.244650244889542</v>
      </c>
      <c r="D261" s="18">
        <v>249835.61073358526</v>
      </c>
      <c r="E261" s="23">
        <v>1.5227820528059646</v>
      </c>
      <c r="F261" s="18">
        <v>11.246711990371269</v>
      </c>
      <c r="G261" s="18">
        <v>0.9392233872248994</v>
      </c>
      <c r="H261" s="18">
        <v>2.8931584894229831</v>
      </c>
      <c r="I261" s="18">
        <v>1.5404432867699791</v>
      </c>
      <c r="J261" s="18">
        <v>0.23623128520257938</v>
      </c>
      <c r="K261" s="18">
        <v>1.2209759508545917</v>
      </c>
      <c r="L261" s="18">
        <v>0.79261337391702968</v>
      </c>
      <c r="M261" s="18">
        <v>1367.0747170366051</v>
      </c>
      <c r="N261" s="18">
        <v>15.040552366869292</v>
      </c>
      <c r="O261" s="18">
        <v>1380.1297448189423</v>
      </c>
      <c r="P261" s="18">
        <v>11.624244551811216</v>
      </c>
      <c r="Q261" s="18">
        <v>1400.3628969829772</v>
      </c>
      <c r="R261" s="18">
        <v>17.999610193936064</v>
      </c>
      <c r="S261" s="27">
        <v>1380.63</v>
      </c>
      <c r="T261" s="27">
        <v>11.72</v>
      </c>
      <c r="U261" s="28"/>
      <c r="V261" s="28">
        <v>1.5</v>
      </c>
      <c r="W261" s="20" t="str">
        <f t="shared" si="7"/>
        <v>concordant</v>
      </c>
      <c r="X261" s="20"/>
    </row>
    <row r="262" spans="1:25" s="21" customFormat="1" x14ac:dyDescent="0.25">
      <c r="A262" s="18" t="s">
        <v>551</v>
      </c>
      <c r="B262" s="22">
        <v>938.43094133859586</v>
      </c>
      <c r="C262" s="22">
        <f t="shared" si="6"/>
        <v>1064.8382424748406</v>
      </c>
      <c r="D262" s="18">
        <v>993557.26180290629</v>
      </c>
      <c r="E262" s="23">
        <v>1.744608651812573</v>
      </c>
      <c r="F262" s="18">
        <v>11.29272190925699</v>
      </c>
      <c r="G262" s="18">
        <v>0.67628697711606733</v>
      </c>
      <c r="H262" s="18">
        <v>2.8832744514403266</v>
      </c>
      <c r="I262" s="18">
        <v>1.6414864199138048</v>
      </c>
      <c r="J262" s="18">
        <v>0.23724875707337234</v>
      </c>
      <c r="K262" s="18">
        <v>1.4956981849708542</v>
      </c>
      <c r="L262" s="18">
        <v>0.91118523237578408</v>
      </c>
      <c r="M262" s="18">
        <v>1372.3782128042099</v>
      </c>
      <c r="N262" s="18">
        <v>18.488866330495966</v>
      </c>
      <c r="O262" s="18">
        <v>1377.5485896424993</v>
      </c>
      <c r="P262" s="18">
        <v>12.375894776628684</v>
      </c>
      <c r="Q262" s="18">
        <v>1385.5536560056187</v>
      </c>
      <c r="R262" s="18">
        <v>12.986364396029671</v>
      </c>
      <c r="S262" s="27">
        <v>1381.23</v>
      </c>
      <c r="T262" s="27">
        <v>10.65</v>
      </c>
      <c r="U262" s="28"/>
      <c r="V262" s="28">
        <v>0.749</v>
      </c>
      <c r="W262" s="20" t="str">
        <f t="shared" si="7"/>
        <v>concordant</v>
      </c>
      <c r="X262" s="20"/>
    </row>
    <row r="263" spans="1:25" s="21" customFormat="1" x14ac:dyDescent="0.25">
      <c r="A263" s="18" t="s">
        <v>571</v>
      </c>
      <c r="B263" s="22">
        <v>268.36243351853477</v>
      </c>
      <c r="C263" s="22">
        <f t="shared" si="6"/>
        <v>286.73090688617975</v>
      </c>
      <c r="D263" s="18">
        <v>167594.50675747561</v>
      </c>
      <c r="E263" s="23">
        <v>3.4333376876023576</v>
      </c>
      <c r="F263" s="18">
        <v>11.285544203954375</v>
      </c>
      <c r="G263" s="18">
        <v>0.60405263521139252</v>
      </c>
      <c r="H263" s="18">
        <v>2.9141076807774966</v>
      </c>
      <c r="I263" s="18">
        <v>0.97046070019411901</v>
      </c>
      <c r="J263" s="18">
        <v>0.23936883390453945</v>
      </c>
      <c r="K263" s="18">
        <v>0.75949084732537764</v>
      </c>
      <c r="L263" s="18">
        <v>0.78260855609450086</v>
      </c>
      <c r="M263" s="18">
        <v>1383.4149564175596</v>
      </c>
      <c r="N263" s="18">
        <v>9.456013743725066</v>
      </c>
      <c r="O263" s="18">
        <v>1385.5789006359134</v>
      </c>
      <c r="P263" s="18">
        <v>7.3364886046772426</v>
      </c>
      <c r="Q263" s="18">
        <v>1388.8953241010047</v>
      </c>
      <c r="R263" s="18">
        <v>11.595364545590314</v>
      </c>
      <c r="S263" s="27">
        <v>1385.607</v>
      </c>
      <c r="T263" s="27">
        <v>7.3460000000000001</v>
      </c>
      <c r="U263" s="28"/>
      <c r="V263" s="28">
        <v>0.246</v>
      </c>
      <c r="W263" s="20" t="str">
        <f t="shared" si="7"/>
        <v>concordant</v>
      </c>
      <c r="X263" s="20"/>
    </row>
    <row r="264" spans="1:25" s="21" customFormat="1" x14ac:dyDescent="0.25">
      <c r="A264" s="18" t="s">
        <v>432</v>
      </c>
      <c r="B264" s="22">
        <v>789.56806354278672</v>
      </c>
      <c r="C264" s="22">
        <f t="shared" si="6"/>
        <v>808.35407922581828</v>
      </c>
      <c r="D264" s="18">
        <v>1092855.8377225506</v>
      </c>
      <c r="E264" s="23">
        <v>9.876947728737969</v>
      </c>
      <c r="F264" s="18">
        <v>11.21998694669445</v>
      </c>
      <c r="G264" s="18">
        <v>0.75285480697552198</v>
      </c>
      <c r="H264" s="18">
        <v>2.8587144455657074</v>
      </c>
      <c r="I264" s="18">
        <v>1.9088992814661134</v>
      </c>
      <c r="J264" s="18">
        <v>0.23308969686972705</v>
      </c>
      <c r="K264" s="18">
        <v>1.7541681574045254</v>
      </c>
      <c r="L264" s="18">
        <v>0.91894222730140696</v>
      </c>
      <c r="M264" s="18">
        <v>1350.671834902598</v>
      </c>
      <c r="N264" s="18">
        <v>21.37565485596906</v>
      </c>
      <c r="O264" s="18">
        <v>1371.1063439251075</v>
      </c>
      <c r="P264" s="18">
        <v>14.360515019532158</v>
      </c>
      <c r="Q264" s="18">
        <v>1403.066795133924</v>
      </c>
      <c r="R264" s="18">
        <v>14.422210017828661</v>
      </c>
      <c r="S264" s="27">
        <v>1386.93</v>
      </c>
      <c r="T264" s="27">
        <v>12.03</v>
      </c>
      <c r="U264" s="28"/>
      <c r="V264" s="28">
        <v>3.06</v>
      </c>
      <c r="W264" s="20" t="str">
        <f t="shared" si="7"/>
        <v>concordant</v>
      </c>
      <c r="X264" s="20"/>
    </row>
    <row r="265" spans="1:25" s="21" customFormat="1" x14ac:dyDescent="0.25">
      <c r="A265" s="18" t="s">
        <v>572</v>
      </c>
      <c r="B265" s="22">
        <v>909.6278655246083</v>
      </c>
      <c r="C265" s="22">
        <f t="shared" si="6"/>
        <v>1061.5736547854397</v>
      </c>
      <c r="D265" s="18">
        <v>188928.23820350145</v>
      </c>
      <c r="E265" s="23">
        <v>1.4068343021426963</v>
      </c>
      <c r="F265" s="18">
        <v>11.182006389267142</v>
      </c>
      <c r="G265" s="18">
        <v>0.80473580646735055</v>
      </c>
      <c r="H265" s="18">
        <v>2.9179754089024748</v>
      </c>
      <c r="I265" s="18">
        <v>1.6143582534453855</v>
      </c>
      <c r="J265" s="18">
        <v>0.23757085370151523</v>
      </c>
      <c r="K265" s="18">
        <v>1.399476977615151</v>
      </c>
      <c r="L265" s="18">
        <v>0.86689368647161658</v>
      </c>
      <c r="M265" s="18">
        <v>1374.056208464463</v>
      </c>
      <c r="N265" s="18">
        <v>17.318413085221096</v>
      </c>
      <c r="O265" s="18">
        <v>1386.5817566748453</v>
      </c>
      <c r="P265" s="18">
        <v>12.208735333279378</v>
      </c>
      <c r="Q265" s="18">
        <v>1405.8926444615538</v>
      </c>
      <c r="R265" s="18">
        <v>15.41038183206615</v>
      </c>
      <c r="S265" s="27">
        <v>1391.83</v>
      </c>
      <c r="T265" s="27">
        <v>11.64</v>
      </c>
      <c r="U265" s="28"/>
      <c r="V265" s="28">
        <v>1.61</v>
      </c>
      <c r="W265" s="20" t="str">
        <f t="shared" si="7"/>
        <v>concordant</v>
      </c>
      <c r="X265" s="20"/>
    </row>
    <row r="266" spans="1:25" s="21" customFormat="1" x14ac:dyDescent="0.25">
      <c r="A266" s="18" t="s">
        <v>516</v>
      </c>
      <c r="B266" s="22">
        <v>471.44695572704529</v>
      </c>
      <c r="C266" s="22">
        <f t="shared" si="6"/>
        <v>528.931728982653</v>
      </c>
      <c r="D266" s="18">
        <v>553492.16560847173</v>
      </c>
      <c r="E266" s="23">
        <v>1.9272935826540443</v>
      </c>
      <c r="F266" s="18">
        <v>11.298424669064028</v>
      </c>
      <c r="G266" s="18">
        <v>0.73219599862542228</v>
      </c>
      <c r="H266" s="18">
        <v>2.9460675653507948</v>
      </c>
      <c r="I266" s="18">
        <v>1.2876952134945738</v>
      </c>
      <c r="J266" s="18">
        <v>0.24227967277571627</v>
      </c>
      <c r="K266" s="18">
        <v>1.0592673461351114</v>
      </c>
      <c r="L266" s="18">
        <v>0.82260719387194892</v>
      </c>
      <c r="M266" s="18">
        <v>1398.5375505608383</v>
      </c>
      <c r="N266" s="18">
        <v>13.317478592180123</v>
      </c>
      <c r="O266" s="18">
        <v>1393.8361475810195</v>
      </c>
      <c r="P266" s="18">
        <v>9.7619045760213794</v>
      </c>
      <c r="Q266" s="18">
        <v>1386.6310305934521</v>
      </c>
      <c r="R266" s="18">
        <v>14.057913549980981</v>
      </c>
      <c r="S266" s="27">
        <v>1392.904</v>
      </c>
      <c r="T266" s="27">
        <v>9.6219999999999999</v>
      </c>
      <c r="U266" s="28"/>
      <c r="V266" s="28">
        <v>-0.55500000000000005</v>
      </c>
      <c r="W266" s="20" t="str">
        <f t="shared" si="7"/>
        <v>concordant</v>
      </c>
      <c r="X266" s="20"/>
    </row>
    <row r="267" spans="1:25" s="21" customFormat="1" x14ac:dyDescent="0.25">
      <c r="A267" s="18" t="s">
        <v>498</v>
      </c>
      <c r="B267" s="22">
        <v>495.92007474505323</v>
      </c>
      <c r="C267" s="22">
        <f t="shared" si="6"/>
        <v>505.940524544467</v>
      </c>
      <c r="D267" s="18">
        <v>201282.89818240414</v>
      </c>
      <c r="E267" s="23">
        <v>11.630337948692222</v>
      </c>
      <c r="F267" s="18">
        <v>11.328548729652814</v>
      </c>
      <c r="G267" s="18">
        <v>0.7723254486589245</v>
      </c>
      <c r="H267" s="18">
        <v>2.977005059934807</v>
      </c>
      <c r="I267" s="18">
        <v>1.5398916031000738</v>
      </c>
      <c r="J267" s="18">
        <v>0.24573227210545756</v>
      </c>
      <c r="K267" s="18">
        <v>1.3321984466972068</v>
      </c>
      <c r="L267" s="18">
        <v>0.86512482048428352</v>
      </c>
      <c r="M267" s="18">
        <v>1416.4288630337182</v>
      </c>
      <c r="N267" s="18">
        <v>16.940475992425377</v>
      </c>
      <c r="O267" s="18">
        <v>1401.7657902464007</v>
      </c>
      <c r="P267" s="18">
        <v>11.704765759888573</v>
      </c>
      <c r="Q267" s="18">
        <v>1379.5173513516399</v>
      </c>
      <c r="R267" s="18">
        <v>14.843148226853259</v>
      </c>
      <c r="S267" s="27">
        <v>1395.56</v>
      </c>
      <c r="T267" s="27">
        <v>11.04</v>
      </c>
      <c r="U267" s="28"/>
      <c r="V267" s="28">
        <v>-1.85</v>
      </c>
      <c r="W267" s="20" t="str">
        <f t="shared" si="7"/>
        <v>rev discord.</v>
      </c>
      <c r="X267" s="20"/>
      <c r="Y267" s="21" t="s">
        <v>873</v>
      </c>
    </row>
    <row r="268" spans="1:25" s="21" customFormat="1" x14ac:dyDescent="0.25">
      <c r="A268" s="18" t="s">
        <v>542</v>
      </c>
      <c r="B268" s="22">
        <v>1458.2735296627284</v>
      </c>
      <c r="C268" s="22">
        <f t="shared" si="6"/>
        <v>1485.4911012298282</v>
      </c>
      <c r="D268" s="18">
        <v>1922278.9818067825</v>
      </c>
      <c r="E268" s="23">
        <v>12.590920487740494</v>
      </c>
      <c r="F268" s="18">
        <v>10.674996653137011</v>
      </c>
      <c r="G268" s="18">
        <v>0.7444680434000045</v>
      </c>
      <c r="H268" s="18">
        <v>2.904235309465645</v>
      </c>
      <c r="I268" s="18">
        <v>1.3792015211942237</v>
      </c>
      <c r="J268" s="18">
        <v>0.22519507215118592</v>
      </c>
      <c r="K268" s="18">
        <v>1.1610185760489611</v>
      </c>
      <c r="L268" s="18">
        <v>0.84180488362836037</v>
      </c>
      <c r="M268" s="18">
        <v>1309.2671967209312</v>
      </c>
      <c r="N268" s="18">
        <v>13.756617899578828</v>
      </c>
      <c r="O268" s="18">
        <v>1383.0146120479669</v>
      </c>
      <c r="P268" s="18">
        <v>10.417624340036696</v>
      </c>
      <c r="Q268" s="18">
        <v>1498.7149181169198</v>
      </c>
      <c r="R268" s="18">
        <v>14.078826473076219</v>
      </c>
      <c r="S268" s="27">
        <v>1399.07</v>
      </c>
      <c r="T268" s="27">
        <v>10.75</v>
      </c>
      <c r="U268" s="28"/>
      <c r="V268" s="28">
        <v>9.0299999999999994</v>
      </c>
      <c r="W268" s="20" t="str">
        <f t="shared" si="7"/>
        <v>discord.</v>
      </c>
      <c r="X268" s="20"/>
      <c r="Y268" s="21" t="s">
        <v>873</v>
      </c>
    </row>
    <row r="269" spans="1:25" s="21" customFormat="1" x14ac:dyDescent="0.25">
      <c r="A269" s="18" t="s">
        <v>299</v>
      </c>
      <c r="B269" s="22">
        <v>280.5354399773334</v>
      </c>
      <c r="C269" s="22">
        <f t="shared" si="6"/>
        <v>294.94975712371922</v>
      </c>
      <c r="D269" s="18">
        <v>231799.85734352953</v>
      </c>
      <c r="E269" s="23">
        <v>4.5736352076312672</v>
      </c>
      <c r="F269" s="18">
        <v>11.192435081481797</v>
      </c>
      <c r="G269" s="18">
        <v>0.49985671114294672</v>
      </c>
      <c r="H269" s="18">
        <v>2.9687660418050212</v>
      </c>
      <c r="I269" s="18">
        <v>1.0463890128712496</v>
      </c>
      <c r="J269" s="18">
        <v>0.2419790762410528</v>
      </c>
      <c r="K269" s="18">
        <v>0.91921048673099393</v>
      </c>
      <c r="L269" s="18">
        <v>0.87845961246163806</v>
      </c>
      <c r="M269" s="18">
        <v>1396.9775119582789</v>
      </c>
      <c r="N269" s="18">
        <v>11.545086078662507</v>
      </c>
      <c r="O269" s="18">
        <v>1399.6600758291183</v>
      </c>
      <c r="P269" s="18">
        <v>7.9479005971902552</v>
      </c>
      <c r="Q269" s="18">
        <v>1403.7304341471188</v>
      </c>
      <c r="R269" s="18">
        <v>9.5770638531982968</v>
      </c>
      <c r="S269" s="27">
        <v>1400.99</v>
      </c>
      <c r="T269" s="27">
        <v>7.3860000000000001</v>
      </c>
      <c r="U269" s="28"/>
      <c r="V269" s="28">
        <v>0.35</v>
      </c>
      <c r="W269" s="20" t="str">
        <f t="shared" si="7"/>
        <v>concordant</v>
      </c>
      <c r="X269" s="20"/>
    </row>
    <row r="270" spans="1:25" s="21" customFormat="1" x14ac:dyDescent="0.25">
      <c r="A270" s="18" t="s">
        <v>338</v>
      </c>
      <c r="B270" s="22">
        <v>487.01832840412015</v>
      </c>
      <c r="C270" s="22">
        <f t="shared" si="6"/>
        <v>529.13371842358322</v>
      </c>
      <c r="D270" s="18">
        <v>158338.84179368126</v>
      </c>
      <c r="E270" s="23">
        <v>2.7175174472342989</v>
      </c>
      <c r="F270" s="18">
        <v>11.218840397391578</v>
      </c>
      <c r="G270" s="18">
        <v>0.69648959542721589</v>
      </c>
      <c r="H270" s="18">
        <v>2.9747299704842454</v>
      </c>
      <c r="I270" s="18">
        <v>1.0416077815186899</v>
      </c>
      <c r="J270" s="18">
        <v>0.24281858015147789</v>
      </c>
      <c r="K270" s="18">
        <v>0.77441941098590761</v>
      </c>
      <c r="L270" s="18">
        <v>0.74348466354272502</v>
      </c>
      <c r="M270" s="18">
        <v>1401.3334321323766</v>
      </c>
      <c r="N270" s="18">
        <v>9.7536899242345498</v>
      </c>
      <c r="O270" s="18">
        <v>1401.1847630046875</v>
      </c>
      <c r="P270" s="18">
        <v>7.9155818409726635</v>
      </c>
      <c r="Q270" s="18">
        <v>1400.9401297759314</v>
      </c>
      <c r="R270" s="18">
        <v>13.347974105954563</v>
      </c>
      <c r="S270" s="27">
        <v>1401.203</v>
      </c>
      <c r="T270" s="27">
        <v>7.8739999999999997</v>
      </c>
      <c r="U270" s="28"/>
      <c r="V270" s="28">
        <v>-1.6400000000000001E-2</v>
      </c>
      <c r="W270" s="20" t="str">
        <f t="shared" si="7"/>
        <v>concordant</v>
      </c>
      <c r="X270" s="20"/>
    </row>
    <row r="271" spans="1:25" x14ac:dyDescent="0.25">
      <c r="A271" s="18" t="s">
        <v>592</v>
      </c>
      <c r="B271" s="22">
        <v>363.17902320628627</v>
      </c>
      <c r="C271" s="22">
        <f t="shared" si="6"/>
        <v>391.71565132964906</v>
      </c>
      <c r="D271" s="18">
        <v>196911.86619073589</v>
      </c>
      <c r="E271" s="23">
        <v>2.9907902953539227</v>
      </c>
      <c r="F271" s="18">
        <v>11.338632051726513</v>
      </c>
      <c r="G271" s="18">
        <v>0.72624639499886967</v>
      </c>
      <c r="H271" s="18">
        <v>2.9945723454824011</v>
      </c>
      <c r="I271" s="18">
        <v>1.1408656456606769</v>
      </c>
      <c r="J271" s="18">
        <v>0.24700273329703418</v>
      </c>
      <c r="K271" s="18">
        <v>0.87970902626763858</v>
      </c>
      <c r="L271" s="18">
        <v>0.77108906698491919</v>
      </c>
      <c r="M271" s="18">
        <v>1422.9998942380671</v>
      </c>
      <c r="N271" s="18">
        <v>11.232903988737462</v>
      </c>
      <c r="O271" s="18">
        <v>1406.2410783871187</v>
      </c>
      <c r="P271" s="18">
        <v>8.6843940561050204</v>
      </c>
      <c r="Q271" s="18">
        <v>1380.9141142142937</v>
      </c>
      <c r="R271" s="18">
        <v>13.957905519922633</v>
      </c>
      <c r="S271" s="27">
        <v>1406.241</v>
      </c>
      <c r="T271" s="27">
        <v>8.5969999999999995</v>
      </c>
      <c r="U271" s="28"/>
      <c r="V271" s="28">
        <v>-1.87</v>
      </c>
      <c r="W271" s="20" t="str">
        <f t="shared" si="7"/>
        <v>rev discord.</v>
      </c>
    </row>
    <row r="272" spans="1:25" x14ac:dyDescent="0.25">
      <c r="A272" s="18" t="s">
        <v>450</v>
      </c>
      <c r="B272" s="22">
        <v>6228.8244887747815</v>
      </c>
      <c r="C272" s="22">
        <f t="shared" si="6"/>
        <v>6703.4715492648211</v>
      </c>
      <c r="D272" s="18">
        <v>1907384.5356113478</v>
      </c>
      <c r="E272" s="23">
        <v>3.0839204046704296</v>
      </c>
      <c r="F272" s="18">
        <v>10.128159968412318</v>
      </c>
      <c r="G272" s="18">
        <v>0.680463394140428</v>
      </c>
      <c r="H272" s="18">
        <v>2.4844232472768524</v>
      </c>
      <c r="I272" s="18">
        <v>1.7795341008209491</v>
      </c>
      <c r="J272" s="18">
        <v>0.18290471063273211</v>
      </c>
      <c r="K272" s="18">
        <v>1.6442965497859447</v>
      </c>
      <c r="L272" s="18">
        <v>0.92400395644420885</v>
      </c>
      <c r="M272" s="18">
        <v>1082.8237410882582</v>
      </c>
      <c r="N272" s="18">
        <v>16.389828763837158</v>
      </c>
      <c r="O272" s="18">
        <v>1267.5052391294946</v>
      </c>
      <c r="P272" s="18">
        <v>12.884103791215352</v>
      </c>
      <c r="Q272" s="18">
        <v>1596.1732925131089</v>
      </c>
      <c r="R272" s="18">
        <v>12.704329609302022</v>
      </c>
      <c r="S272" s="27">
        <v>1428.47</v>
      </c>
      <c r="T272" s="27">
        <v>11.49</v>
      </c>
      <c r="U272" s="28"/>
      <c r="V272" s="28">
        <v>31.7</v>
      </c>
      <c r="W272" s="20" t="str">
        <f t="shared" si="7"/>
        <v>discord.</v>
      </c>
    </row>
    <row r="273" spans="1:25" x14ac:dyDescent="0.25">
      <c r="A273" s="18" t="s">
        <v>471</v>
      </c>
      <c r="B273" s="22">
        <v>420.92108027787327</v>
      </c>
      <c r="C273" s="22">
        <f t="shared" si="6"/>
        <v>438.45605056350928</v>
      </c>
      <c r="D273" s="18">
        <v>318537.79321201309</v>
      </c>
      <c r="E273" s="23">
        <v>5.6410961783225284</v>
      </c>
      <c r="F273" s="18">
        <v>10.855030892073534</v>
      </c>
      <c r="G273" s="18">
        <v>0.73258195211843402</v>
      </c>
      <c r="H273" s="18">
        <v>3.1092200417365761</v>
      </c>
      <c r="I273" s="18">
        <v>1.2383829674823363</v>
      </c>
      <c r="J273" s="18">
        <v>0.24629443511500801</v>
      </c>
      <c r="K273" s="18">
        <v>0.99843536521357501</v>
      </c>
      <c r="L273" s="18">
        <v>0.80624119632670588</v>
      </c>
      <c r="M273" s="18">
        <v>1419.3372874485904</v>
      </c>
      <c r="N273" s="18">
        <v>12.719576983285947</v>
      </c>
      <c r="O273" s="18">
        <v>1434.9730818219634</v>
      </c>
      <c r="P273" s="18">
        <v>9.514580668384724</v>
      </c>
      <c r="Q273" s="18">
        <v>1458.2135101752672</v>
      </c>
      <c r="R273" s="18">
        <v>13.930004596691106</v>
      </c>
      <c r="S273" s="27">
        <v>1436.8810000000001</v>
      </c>
      <c r="T273" s="27">
        <v>9.5489999999999995</v>
      </c>
      <c r="U273" s="28"/>
      <c r="V273" s="28">
        <v>1.77</v>
      </c>
      <c r="W273" s="20" t="str">
        <f t="shared" si="7"/>
        <v>concordant</v>
      </c>
    </row>
    <row r="274" spans="1:25" x14ac:dyDescent="0.25">
      <c r="A274" s="18" t="s">
        <v>316</v>
      </c>
      <c r="B274" s="22">
        <v>450.14730957062159</v>
      </c>
      <c r="C274" s="22">
        <f t="shared" si="6"/>
        <v>474.13203607854484</v>
      </c>
      <c r="D274" s="18">
        <v>624299.10945558827</v>
      </c>
      <c r="E274" s="23">
        <v>4.4104992280879518</v>
      </c>
      <c r="F274" s="18">
        <v>9.5952096240843936</v>
      </c>
      <c r="G274" s="18">
        <v>0.85199112772037844</v>
      </c>
      <c r="H274" s="18">
        <v>3.0646365028544365</v>
      </c>
      <c r="I274" s="18">
        <v>1.6083438489930653</v>
      </c>
      <c r="J274" s="18">
        <v>0.21350581319766068</v>
      </c>
      <c r="K274" s="18">
        <v>1.3641402375638665</v>
      </c>
      <c r="L274" s="18">
        <v>0.84816455039630556</v>
      </c>
      <c r="M274" s="18">
        <v>1247.4684068460315</v>
      </c>
      <c r="N274" s="18">
        <v>15.471980231111957</v>
      </c>
      <c r="O274" s="18">
        <v>1423.8963474736663</v>
      </c>
      <c r="P274" s="18">
        <v>12.313665722999303</v>
      </c>
      <c r="Q274" s="18">
        <v>1698.5274484980196</v>
      </c>
      <c r="R274" s="18">
        <v>15.697821193471441</v>
      </c>
      <c r="S274" s="27">
        <v>1446.58</v>
      </c>
      <c r="T274" s="27">
        <v>14.61</v>
      </c>
      <c r="U274" s="28"/>
      <c r="V274" s="28">
        <v>21.2</v>
      </c>
      <c r="W274" s="20" t="str">
        <f t="shared" si="7"/>
        <v>discord.</v>
      </c>
    </row>
    <row r="275" spans="1:25" x14ac:dyDescent="0.25">
      <c r="A275" s="18" t="s">
        <v>545</v>
      </c>
      <c r="B275" s="22">
        <v>262.21162116859983</v>
      </c>
      <c r="C275" s="22">
        <f t="shared" si="6"/>
        <v>327.69393484360154</v>
      </c>
      <c r="D275" s="18">
        <v>242204.86674967268</v>
      </c>
      <c r="E275" s="23">
        <v>0.94101334415959548</v>
      </c>
      <c r="F275" s="18">
        <v>10.821609342953728</v>
      </c>
      <c r="G275" s="18">
        <v>0.83263595744502095</v>
      </c>
      <c r="H275" s="18">
        <v>3.1745899294472339</v>
      </c>
      <c r="I275" s="18">
        <v>1.2419020755795567</v>
      </c>
      <c r="J275" s="18">
        <v>0.25016423215328842</v>
      </c>
      <c r="K275" s="18">
        <v>0.92140283912545795</v>
      </c>
      <c r="L275" s="18">
        <v>0.74192873757415068</v>
      </c>
      <c r="M275" s="18">
        <v>1439.3226649894755</v>
      </c>
      <c r="N275" s="18">
        <v>11.88574448835459</v>
      </c>
      <c r="O275" s="18">
        <v>1450.998764265817</v>
      </c>
      <c r="P275" s="18">
        <v>9.5896772112214421</v>
      </c>
      <c r="Q275" s="18">
        <v>1468.1257904563092</v>
      </c>
      <c r="R275" s="18">
        <v>15.811490346200799</v>
      </c>
      <c r="S275" s="27">
        <v>1449.6010000000001</v>
      </c>
      <c r="T275" s="27">
        <v>9.6210000000000004</v>
      </c>
      <c r="U275" s="28"/>
      <c r="V275" s="28">
        <v>1.26</v>
      </c>
      <c r="W275" s="20" t="str">
        <f t="shared" si="7"/>
        <v>concordant</v>
      </c>
    </row>
    <row r="276" spans="1:25" x14ac:dyDescent="0.25">
      <c r="A276" s="18" t="s">
        <v>459</v>
      </c>
      <c r="B276" s="22">
        <v>483.88885608482605</v>
      </c>
      <c r="C276" s="22">
        <f t="shared" si="6"/>
        <v>572.46577228991544</v>
      </c>
      <c r="D276" s="18">
        <v>170354.99038908209</v>
      </c>
      <c r="E276" s="23">
        <v>1.2837868606380813</v>
      </c>
      <c r="F276" s="18">
        <v>10.593005708055145</v>
      </c>
      <c r="G276" s="18">
        <v>0.74745694354362391</v>
      </c>
      <c r="H276" s="18">
        <v>3.4050306139997764</v>
      </c>
      <c r="I276" s="18">
        <v>1.0135037420970816</v>
      </c>
      <c r="J276" s="18">
        <v>0.26324278078977525</v>
      </c>
      <c r="K276" s="18">
        <v>0.68444289444051742</v>
      </c>
      <c r="L276" s="18">
        <v>0.67532350006356046</v>
      </c>
      <c r="M276" s="18">
        <v>1506.4112836883828</v>
      </c>
      <c r="N276" s="18">
        <v>9.1944417145466559</v>
      </c>
      <c r="O276" s="18">
        <v>1505.55638847914</v>
      </c>
      <c r="P276" s="18">
        <v>7.9549278033697419</v>
      </c>
      <c r="Q276" s="18">
        <v>1504.3371184032303</v>
      </c>
      <c r="R276" s="18">
        <v>14.125212857159454</v>
      </c>
      <c r="S276" s="27">
        <v>1505.798</v>
      </c>
      <c r="T276" s="27">
        <v>7.6989999999999998</v>
      </c>
      <c r="U276" s="28"/>
      <c r="V276" s="28">
        <v>-8.8999999999999996E-2</v>
      </c>
      <c r="W276" s="20" t="str">
        <f t="shared" si="7"/>
        <v>concordant</v>
      </c>
    </row>
    <row r="277" spans="1:25" x14ac:dyDescent="0.25">
      <c r="A277" s="18" t="s">
        <v>480</v>
      </c>
      <c r="B277" s="22">
        <v>62.575562777657225</v>
      </c>
      <c r="C277" s="22">
        <f t="shared" si="6"/>
        <v>70.605028177152391</v>
      </c>
      <c r="D277" s="18">
        <v>30298.712675517676</v>
      </c>
      <c r="E277" s="23">
        <v>1.8314117467489188</v>
      </c>
      <c r="F277" s="18">
        <v>10.253496491852802</v>
      </c>
      <c r="G277" s="18">
        <v>0.90245390711189144</v>
      </c>
      <c r="H277" s="18">
        <v>3.4408257233105282</v>
      </c>
      <c r="I277" s="18">
        <v>1.3250995848475173</v>
      </c>
      <c r="J277" s="18">
        <v>0.25817209564680338</v>
      </c>
      <c r="K277" s="18">
        <v>0.97019535453181671</v>
      </c>
      <c r="L277" s="18">
        <v>0.73216788053213344</v>
      </c>
      <c r="M277" s="18">
        <v>1480.4831581817646</v>
      </c>
      <c r="N277" s="18">
        <v>12.833562238880518</v>
      </c>
      <c r="O277" s="18">
        <v>1513.7740091097655</v>
      </c>
      <c r="P277" s="18">
        <v>10.425397813680547</v>
      </c>
      <c r="Q277" s="18">
        <v>1560.6399091538358</v>
      </c>
      <c r="R277" s="18">
        <v>16.927736394978297</v>
      </c>
      <c r="S277" s="27">
        <v>1508.71</v>
      </c>
      <c r="T277" s="27">
        <v>10.6</v>
      </c>
      <c r="U277" s="28"/>
      <c r="V277" s="28">
        <v>3.48</v>
      </c>
      <c r="W277" s="20" t="str">
        <f t="shared" si="7"/>
        <v>concordant</v>
      </c>
    </row>
    <row r="278" spans="1:25" x14ac:dyDescent="0.25">
      <c r="A278" s="18" t="s">
        <v>306</v>
      </c>
      <c r="B278" s="22">
        <v>234.26912369647505</v>
      </c>
      <c r="C278" s="22">
        <f t="shared" si="6"/>
        <v>277.87394345598909</v>
      </c>
      <c r="D278" s="18">
        <v>176515.78031157615</v>
      </c>
      <c r="E278" s="23">
        <v>1.2625495156796216</v>
      </c>
      <c r="F278" s="18">
        <v>10.444718212639122</v>
      </c>
      <c r="G278" s="18">
        <v>0.6414415112077384</v>
      </c>
      <c r="H278" s="18">
        <v>3.4450269518082783</v>
      </c>
      <c r="I278" s="18">
        <v>1.1945620798935925</v>
      </c>
      <c r="J278" s="18">
        <v>0.26155956923677071</v>
      </c>
      <c r="K278" s="18">
        <v>1.00765362299746</v>
      </c>
      <c r="L278" s="18">
        <v>0.8435339108430584</v>
      </c>
      <c r="M278" s="18">
        <v>1497.8160125106645</v>
      </c>
      <c r="N278" s="18">
        <v>13.467685290459031</v>
      </c>
      <c r="O278" s="18">
        <v>1514.7341547915148</v>
      </c>
      <c r="P278" s="18">
        <v>9.4008964582279759</v>
      </c>
      <c r="Q278" s="18">
        <v>1538.4457212543959</v>
      </c>
      <c r="R278" s="18">
        <v>12.069109020160681</v>
      </c>
      <c r="S278" s="27">
        <v>1520.327</v>
      </c>
      <c r="T278" s="27">
        <v>9.1110000000000007</v>
      </c>
      <c r="U278" s="28"/>
      <c r="V278" s="28">
        <v>1.93</v>
      </c>
      <c r="W278" s="20" t="str">
        <f t="shared" si="7"/>
        <v>concordant</v>
      </c>
    </row>
    <row r="279" spans="1:25" x14ac:dyDescent="0.25">
      <c r="A279" s="18" t="s">
        <v>326</v>
      </c>
      <c r="B279" s="22">
        <v>137.67469211606684</v>
      </c>
      <c r="C279" s="22">
        <f t="shared" si="6"/>
        <v>151.34043145508991</v>
      </c>
      <c r="D279" s="18">
        <v>94505.780130567611</v>
      </c>
      <c r="E279" s="23">
        <v>2.3674937626600858</v>
      </c>
      <c r="F279" s="18">
        <v>10.136774087565163</v>
      </c>
      <c r="G279" s="18">
        <v>0.79111264058028519</v>
      </c>
      <c r="H279" s="18">
        <v>3.3513409897991013</v>
      </c>
      <c r="I279" s="18">
        <v>2.2495062163412647</v>
      </c>
      <c r="J279" s="18">
        <v>0.24708366833893711</v>
      </c>
      <c r="K279" s="18">
        <v>2.1057612248362609</v>
      </c>
      <c r="L279" s="18">
        <v>0.93609931350232067</v>
      </c>
      <c r="M279" s="18">
        <v>1423.4182765377286</v>
      </c>
      <c r="N279" s="18">
        <v>26.895418008109232</v>
      </c>
      <c r="O279" s="18">
        <v>1493.1046058903487</v>
      </c>
      <c r="P279" s="18">
        <v>17.593654877750737</v>
      </c>
      <c r="Q279" s="18">
        <v>1593.4812096186308</v>
      </c>
      <c r="R279" s="18">
        <v>14.777630979789706</v>
      </c>
      <c r="S279" s="27">
        <v>1557.21</v>
      </c>
      <c r="T279" s="27">
        <v>12.79</v>
      </c>
      <c r="U279" s="28"/>
      <c r="V279" s="28">
        <v>10.199999999999999</v>
      </c>
      <c r="W279" s="20" t="str">
        <f t="shared" si="7"/>
        <v>discord.</v>
      </c>
    </row>
    <row r="280" spans="1:25" x14ac:dyDescent="0.25">
      <c r="A280" s="18" t="s">
        <v>374</v>
      </c>
      <c r="B280" s="22">
        <v>4940.0653691543712</v>
      </c>
      <c r="C280" s="22">
        <f t="shared" si="6"/>
        <v>4963.6945173668264</v>
      </c>
      <c r="D280" s="18">
        <v>9841688.1273307391</v>
      </c>
      <c r="E280" s="23">
        <v>49.130647931665081</v>
      </c>
      <c r="F280" s="18">
        <v>9.0867109592838204</v>
      </c>
      <c r="G280" s="18">
        <v>0.58278332383488629</v>
      </c>
      <c r="H280" s="18">
        <v>3.2828924447748635</v>
      </c>
      <c r="I280" s="18">
        <v>1.2083860730536484</v>
      </c>
      <c r="J280" s="18">
        <v>0.21717033937245148</v>
      </c>
      <c r="K280" s="18">
        <v>1.05856530217984</v>
      </c>
      <c r="L280" s="18">
        <v>0.87601580801473122</v>
      </c>
      <c r="M280" s="18">
        <v>1266.905855456037</v>
      </c>
      <c r="N280" s="18">
        <v>12.175464135136963</v>
      </c>
      <c r="O280" s="18">
        <v>1477.0052152047274</v>
      </c>
      <c r="P280" s="18">
        <v>9.4051890275605956</v>
      </c>
      <c r="Q280" s="18">
        <v>1793.3601011730846</v>
      </c>
      <c r="R280" s="18">
        <v>10.612549348815833</v>
      </c>
      <c r="S280" s="27">
        <v>1561.8</v>
      </c>
      <c r="T280" s="27">
        <v>10.38</v>
      </c>
      <c r="U280" s="28"/>
      <c r="V280" s="28">
        <v>26.5</v>
      </c>
      <c r="W280" s="20" t="str">
        <f t="shared" si="7"/>
        <v>discord.</v>
      </c>
      <c r="Y280" s="21" t="s">
        <v>873</v>
      </c>
    </row>
    <row r="281" spans="1:25" x14ac:dyDescent="0.25">
      <c r="A281" s="18" t="s">
        <v>458</v>
      </c>
      <c r="B281" s="22">
        <v>30.75120766585059</v>
      </c>
      <c r="C281" s="22">
        <f t="shared" si="6"/>
        <v>34.35980183633329</v>
      </c>
      <c r="D281" s="18">
        <v>31543.40087883898</v>
      </c>
      <c r="E281" s="23">
        <v>2.0025897787526028</v>
      </c>
      <c r="F281" s="18">
        <v>10.290835065781044</v>
      </c>
      <c r="G281" s="18">
        <v>1.1029054062803108</v>
      </c>
      <c r="H281" s="18">
        <v>3.8286209792422632</v>
      </c>
      <c r="I281" s="18">
        <v>2.5249556062213609</v>
      </c>
      <c r="J281" s="18">
        <v>0.28750479199403112</v>
      </c>
      <c r="K281" s="18">
        <v>2.2710226430175493</v>
      </c>
      <c r="L281" s="18">
        <v>0.89943072164194338</v>
      </c>
      <c r="M281" s="18">
        <v>1629.0480289182221</v>
      </c>
      <c r="N281" s="18">
        <v>32.691859703859905</v>
      </c>
      <c r="O281" s="18">
        <v>1598.7824697712911</v>
      </c>
      <c r="P281" s="18">
        <v>20.331103422501769</v>
      </c>
      <c r="Q281" s="18">
        <v>1559.1018442791101</v>
      </c>
      <c r="R281" s="18">
        <v>20.7024664333602</v>
      </c>
      <c r="S281" s="27">
        <v>1579.47</v>
      </c>
      <c r="T281" s="27">
        <v>17.38</v>
      </c>
      <c r="U281" s="28"/>
      <c r="V281" s="28">
        <v>-3.66</v>
      </c>
      <c r="W281" s="20" t="str">
        <f t="shared" si="7"/>
        <v>rev discord.</v>
      </c>
    </row>
    <row r="282" spans="1:25" x14ac:dyDescent="0.25">
      <c r="A282" s="18" t="s">
        <v>389</v>
      </c>
      <c r="B282" s="22">
        <v>238.31787751145421</v>
      </c>
      <c r="C282" s="22">
        <f t="shared" ref="C282:C320" si="8">B282+((B282/E282)*0.235)</f>
        <v>334.33588855704147</v>
      </c>
      <c r="D282" s="18">
        <v>321435.86496331502</v>
      </c>
      <c r="E282" s="23">
        <v>0.58327287355079604</v>
      </c>
      <c r="F282" s="18">
        <v>10.040768521479295</v>
      </c>
      <c r="G282" s="18">
        <v>0.9205337316045562</v>
      </c>
      <c r="H282" s="18">
        <v>3.7743495336368027</v>
      </c>
      <c r="I282" s="18">
        <v>1.2389527429247007</v>
      </c>
      <c r="J282" s="18">
        <v>0.27529006477039908</v>
      </c>
      <c r="K282" s="18">
        <v>0.82921813216985207</v>
      </c>
      <c r="L282" s="18">
        <v>0.66928955676903401</v>
      </c>
      <c r="M282" s="18">
        <v>1567.5980951909028</v>
      </c>
      <c r="N282" s="18">
        <v>11.539022523296467</v>
      </c>
      <c r="O282" s="18">
        <v>1587.3054184203875</v>
      </c>
      <c r="P282" s="18">
        <v>9.9454959826629192</v>
      </c>
      <c r="Q282" s="18">
        <v>1613.5679659787368</v>
      </c>
      <c r="R282" s="18">
        <v>17.146429884406075</v>
      </c>
      <c r="S282" s="27">
        <v>1581.5550000000001</v>
      </c>
      <c r="T282" s="27">
        <v>9.7550000000000008</v>
      </c>
      <c r="U282" s="28"/>
      <c r="V282" s="28">
        <v>1.99</v>
      </c>
      <c r="W282" s="20" t="str">
        <f t="shared" ref="W282:W320" si="9">IF(V282&gt;3.67, "discord.", IF(V282&lt;-1.69, "rev discord.", "concordant"))</f>
        <v>concordant</v>
      </c>
    </row>
    <row r="283" spans="1:25" x14ac:dyDescent="0.25">
      <c r="A283" s="18" t="s">
        <v>543</v>
      </c>
      <c r="B283" s="22">
        <v>220.58144450149331</v>
      </c>
      <c r="C283" s="22">
        <f t="shared" si="8"/>
        <v>248.2203677381452</v>
      </c>
      <c r="D283" s="18">
        <v>437756.88378225692</v>
      </c>
      <c r="E283" s="23">
        <v>1.8754941722588712</v>
      </c>
      <c r="F283" s="18">
        <v>10.038909425771418</v>
      </c>
      <c r="G283" s="18">
        <v>0.75172264132446232</v>
      </c>
      <c r="H283" s="18">
        <v>3.7707368702296482</v>
      </c>
      <c r="I283" s="18">
        <v>1.2865656242540997</v>
      </c>
      <c r="J283" s="18">
        <v>0.27469227732297985</v>
      </c>
      <c r="K283" s="18">
        <v>1.0441058066143796</v>
      </c>
      <c r="L283" s="18">
        <v>0.81154492777600151</v>
      </c>
      <c r="M283" s="18">
        <v>1564.5756542226561</v>
      </c>
      <c r="N283" s="18">
        <v>14.504559523120406</v>
      </c>
      <c r="O283" s="18">
        <v>1586.5368057078992</v>
      </c>
      <c r="P283" s="18">
        <v>10.325654469928168</v>
      </c>
      <c r="Q283" s="18">
        <v>1615.8331827852373</v>
      </c>
      <c r="R283" s="18">
        <v>13.997475946259897</v>
      </c>
      <c r="S283" s="27">
        <v>1590.98</v>
      </c>
      <c r="T283" s="27">
        <v>10.26</v>
      </c>
      <c r="U283" s="28"/>
      <c r="V283" s="28">
        <v>2.31</v>
      </c>
      <c r="W283" s="20" t="str">
        <f t="shared" si="9"/>
        <v>concordant</v>
      </c>
    </row>
    <row r="284" spans="1:25" x14ac:dyDescent="0.25">
      <c r="A284" s="18" t="s">
        <v>288</v>
      </c>
      <c r="B284" s="22">
        <v>182.96964395351566</v>
      </c>
      <c r="C284" s="22">
        <f t="shared" si="8"/>
        <v>224.76422262269864</v>
      </c>
      <c r="D284" s="18">
        <v>53581.39039871865</v>
      </c>
      <c r="E284" s="23">
        <v>1.0287905201633345</v>
      </c>
      <c r="F284" s="18">
        <v>10.036312537107808</v>
      </c>
      <c r="G284" s="18">
        <v>0.70261921993844656</v>
      </c>
      <c r="H284" s="18">
        <v>3.8267937294640588</v>
      </c>
      <c r="I284" s="18">
        <v>1.3078876975359508</v>
      </c>
      <c r="J284" s="18">
        <v>0.28015228739831305</v>
      </c>
      <c r="K284" s="18">
        <v>1.1029834034999859</v>
      </c>
      <c r="L284" s="18">
        <v>0.84333188971652318</v>
      </c>
      <c r="M284" s="18">
        <v>1592.1292208512482</v>
      </c>
      <c r="N284" s="18">
        <v>15.560393048009473</v>
      </c>
      <c r="O284" s="18">
        <v>1598.3981551588213</v>
      </c>
      <c r="P284" s="18">
        <v>10.529124118024697</v>
      </c>
      <c r="Q284" s="18">
        <v>1606.6562676170456</v>
      </c>
      <c r="R284" s="18">
        <v>13.10441858922627</v>
      </c>
      <c r="S284" s="27">
        <v>1600.64</v>
      </c>
      <c r="T284" s="27">
        <v>10.07</v>
      </c>
      <c r="U284" s="28"/>
      <c r="V284" s="28">
        <v>0.68300000000000005</v>
      </c>
      <c r="W284" s="20" t="str">
        <f t="shared" si="9"/>
        <v>concordant</v>
      </c>
    </row>
    <row r="285" spans="1:25" x14ac:dyDescent="0.25">
      <c r="A285" s="18" t="s">
        <v>308</v>
      </c>
      <c r="B285" s="22">
        <v>17.558956560824257</v>
      </c>
      <c r="C285" s="22">
        <f t="shared" si="8"/>
        <v>21.839117932314092</v>
      </c>
      <c r="D285" s="18">
        <v>14396.370696212958</v>
      </c>
      <c r="E285" s="23">
        <v>0.96406523811914124</v>
      </c>
      <c r="F285" s="18">
        <v>9.8810942449374224</v>
      </c>
      <c r="G285" s="18">
        <v>1.3422908504719062</v>
      </c>
      <c r="H285" s="18">
        <v>3.8812298715238742</v>
      </c>
      <c r="I285" s="18">
        <v>1.7750841628684584</v>
      </c>
      <c r="J285" s="18">
        <v>0.28117150654260031</v>
      </c>
      <c r="K285" s="18">
        <v>1.156089220789337</v>
      </c>
      <c r="L285" s="18">
        <v>0.65128698963836573</v>
      </c>
      <c r="M285" s="18">
        <v>1597.2596218639969</v>
      </c>
      <c r="N285" s="18">
        <v>16.355902985262105</v>
      </c>
      <c r="O285" s="18">
        <v>1609.7854606954199</v>
      </c>
      <c r="P285" s="18">
        <v>14.332363241944222</v>
      </c>
      <c r="Q285" s="18">
        <v>1626.1924126824056</v>
      </c>
      <c r="R285" s="18">
        <v>25.050090052203018</v>
      </c>
      <c r="S285" s="27">
        <v>1605.76</v>
      </c>
      <c r="T285" s="27">
        <v>13.85</v>
      </c>
      <c r="U285" s="28"/>
      <c r="V285" s="28">
        <v>1.25</v>
      </c>
      <c r="W285" s="20" t="str">
        <f t="shared" si="9"/>
        <v>concordant</v>
      </c>
    </row>
    <row r="286" spans="1:25" x14ac:dyDescent="0.25">
      <c r="A286" s="18" t="s">
        <v>433</v>
      </c>
      <c r="B286" s="22">
        <v>153.74631613207055</v>
      </c>
      <c r="C286" s="22">
        <f t="shared" si="8"/>
        <v>189.45210073069813</v>
      </c>
      <c r="D286" s="18">
        <v>152913.42912023893</v>
      </c>
      <c r="E286" s="23">
        <v>1.0118916219649554</v>
      </c>
      <c r="F286" s="18">
        <v>10.090982433059219</v>
      </c>
      <c r="G286" s="18">
        <v>0.88946002797863866</v>
      </c>
      <c r="H286" s="18">
        <v>3.9790465902452912</v>
      </c>
      <c r="I286" s="18">
        <v>1.2734838824432448</v>
      </c>
      <c r="J286" s="18">
        <v>0.29229503682067332</v>
      </c>
      <c r="K286" s="18">
        <v>0.91124515993368416</v>
      </c>
      <c r="L286" s="18">
        <v>0.71555295869580471</v>
      </c>
      <c r="M286" s="18">
        <v>1652.9878224872953</v>
      </c>
      <c r="N286" s="18">
        <v>13.286598752133955</v>
      </c>
      <c r="O286" s="18">
        <v>1629.9318931473767</v>
      </c>
      <c r="P286" s="18">
        <v>10.334065082201619</v>
      </c>
      <c r="Q286" s="18">
        <v>1600.2857663842638</v>
      </c>
      <c r="R286" s="18">
        <v>16.600237921039366</v>
      </c>
      <c r="S286" s="27">
        <v>1632.04</v>
      </c>
      <c r="T286" s="27">
        <v>10.16</v>
      </c>
      <c r="U286" s="28"/>
      <c r="V286" s="28">
        <v>-2.23</v>
      </c>
      <c r="W286" s="20" t="str">
        <f t="shared" si="9"/>
        <v>rev discord.</v>
      </c>
    </row>
    <row r="287" spans="1:25" x14ac:dyDescent="0.25">
      <c r="A287" s="18" t="s">
        <v>408</v>
      </c>
      <c r="B287" s="22">
        <v>632.70511846221177</v>
      </c>
      <c r="C287" s="22">
        <f t="shared" si="8"/>
        <v>687.93105459315416</v>
      </c>
      <c r="D287" s="18">
        <v>1899170.2565727031</v>
      </c>
      <c r="E287" s="23">
        <v>2.6923165681806012</v>
      </c>
      <c r="F287" s="18">
        <v>9.3796913617513251</v>
      </c>
      <c r="G287" s="18">
        <v>0.77158442329655952</v>
      </c>
      <c r="H287" s="18">
        <v>3.6727619432091911</v>
      </c>
      <c r="I287" s="18">
        <v>1.6328352438425322</v>
      </c>
      <c r="J287" s="18">
        <v>0.25056446035308511</v>
      </c>
      <c r="K287" s="18">
        <v>1.4390303624815601</v>
      </c>
      <c r="L287" s="18">
        <v>0.88130775466060296</v>
      </c>
      <c r="M287" s="18">
        <v>1441.3860929598993</v>
      </c>
      <c r="N287" s="18">
        <v>18.586719948291375</v>
      </c>
      <c r="O287" s="18">
        <v>1565.4671466600623</v>
      </c>
      <c r="P287" s="18">
        <v>13.032125276020224</v>
      </c>
      <c r="Q287" s="18">
        <v>1737.0575901277532</v>
      </c>
      <c r="R287" s="18">
        <v>14.14736611578121</v>
      </c>
      <c r="S287" s="27">
        <v>1632.1</v>
      </c>
      <c r="T287" s="27">
        <v>12.13</v>
      </c>
      <c r="U287" s="28"/>
      <c r="V287" s="28">
        <v>15.1</v>
      </c>
      <c r="W287" s="20" t="str">
        <f t="shared" si="9"/>
        <v>discord.</v>
      </c>
    </row>
    <row r="288" spans="1:25" x14ac:dyDescent="0.25">
      <c r="A288" s="18" t="s">
        <v>453</v>
      </c>
      <c r="B288" s="22">
        <v>965.27238263763684</v>
      </c>
      <c r="C288" s="22">
        <f t="shared" si="8"/>
        <v>1003.0244833180418</v>
      </c>
      <c r="D288" s="18">
        <v>168494.83506440895</v>
      </c>
      <c r="E288" s="23">
        <v>6.0086460311222885</v>
      </c>
      <c r="F288" s="18">
        <v>9.6916681430936702</v>
      </c>
      <c r="G288" s="18">
        <v>0.58101752637347015</v>
      </c>
      <c r="H288" s="18">
        <v>3.8979733125503371</v>
      </c>
      <c r="I288" s="18">
        <v>1.3662803208513259</v>
      </c>
      <c r="J288" s="18">
        <v>0.27531005275458897</v>
      </c>
      <c r="K288" s="18">
        <v>1.2365790538297972</v>
      </c>
      <c r="L288" s="18">
        <v>0.90506979787229003</v>
      </c>
      <c r="M288" s="18">
        <v>1567.6991308835386</v>
      </c>
      <c r="N288" s="18">
        <v>17.208674081940671</v>
      </c>
      <c r="O288" s="18">
        <v>1613.2624357748875</v>
      </c>
      <c r="P288" s="18">
        <v>11.041022299513656</v>
      </c>
      <c r="Q288" s="18">
        <v>1673.231426999293</v>
      </c>
      <c r="R288" s="18">
        <v>10.739174573272635</v>
      </c>
      <c r="S288" s="27">
        <v>1644.5329999999999</v>
      </c>
      <c r="T288" s="27">
        <v>9.1760000000000002</v>
      </c>
      <c r="U288" s="28"/>
      <c r="V288" s="28">
        <v>5.62</v>
      </c>
      <c r="W288" s="20" t="str">
        <f t="shared" si="9"/>
        <v>discord.</v>
      </c>
    </row>
    <row r="289" spans="1:23" x14ac:dyDescent="0.25">
      <c r="A289" s="18" t="s">
        <v>331</v>
      </c>
      <c r="B289" s="22">
        <v>558.4035138464742</v>
      </c>
      <c r="C289" s="22">
        <f t="shared" si="8"/>
        <v>592.13167798560551</v>
      </c>
      <c r="D289" s="18">
        <v>283633.80160802812</v>
      </c>
      <c r="E289" s="23">
        <v>3.890660197590619</v>
      </c>
      <c r="F289" s="18">
        <v>9.9028877067754699</v>
      </c>
      <c r="G289" s="18">
        <v>0.60467822372596314</v>
      </c>
      <c r="H289" s="18">
        <v>4.1674542655269553</v>
      </c>
      <c r="I289" s="18">
        <v>1.266650600027736</v>
      </c>
      <c r="J289" s="18">
        <v>0.300601155312408</v>
      </c>
      <c r="K289" s="18">
        <v>1.1129777597745516</v>
      </c>
      <c r="L289" s="18">
        <v>0.87867779776852473</v>
      </c>
      <c r="M289" s="18">
        <v>1694.2890233320952</v>
      </c>
      <c r="N289" s="18">
        <v>16.58258222505674</v>
      </c>
      <c r="O289" s="18">
        <v>1667.6449836306174</v>
      </c>
      <c r="P289" s="18">
        <v>10.372801141762466</v>
      </c>
      <c r="Q289" s="18">
        <v>1634.2480103297451</v>
      </c>
      <c r="R289" s="18">
        <v>11.234704031316937</v>
      </c>
      <c r="S289" s="27">
        <v>1653.329</v>
      </c>
      <c r="T289" s="27">
        <v>9.2230000000000008</v>
      </c>
      <c r="U289" s="28"/>
      <c r="V289" s="28">
        <v>-2.96</v>
      </c>
      <c r="W289" s="20" t="str">
        <f t="shared" si="9"/>
        <v>rev discord.</v>
      </c>
    </row>
    <row r="290" spans="1:23" x14ac:dyDescent="0.25">
      <c r="A290" s="18" t="s">
        <v>357</v>
      </c>
      <c r="B290" s="22">
        <v>579.44386439909852</v>
      </c>
      <c r="C290" s="22">
        <f t="shared" si="8"/>
        <v>597.95372035681453</v>
      </c>
      <c r="D290" s="18">
        <v>189826.57919899991</v>
      </c>
      <c r="E290" s="23">
        <v>7.356583889407549</v>
      </c>
      <c r="F290" s="18">
        <v>9.3952329731366273</v>
      </c>
      <c r="G290" s="18">
        <v>0.7808803793615211</v>
      </c>
      <c r="H290" s="18">
        <v>2.9162672915290884</v>
      </c>
      <c r="I290" s="18">
        <v>2.7465639102514667</v>
      </c>
      <c r="J290" s="18">
        <v>0.19915327425991475</v>
      </c>
      <c r="K290" s="18">
        <v>2.6332166122865415</v>
      </c>
      <c r="L290" s="18">
        <v>0.95873123594835741</v>
      </c>
      <c r="M290" s="18">
        <v>1170.7700432188965</v>
      </c>
      <c r="N290" s="18">
        <v>28.191638237357438</v>
      </c>
      <c r="O290" s="18">
        <v>1386.1389842135586</v>
      </c>
      <c r="P290" s="18">
        <v>20.769937404135476</v>
      </c>
      <c r="Q290" s="18">
        <v>1735.2272803182491</v>
      </c>
      <c r="R290" s="18">
        <v>14.321222663404114</v>
      </c>
      <c r="S290" s="27">
        <v>1661.25</v>
      </c>
      <c r="T290" s="27">
        <v>10.69</v>
      </c>
      <c r="U290" s="28"/>
      <c r="V290" s="28">
        <v>39.1</v>
      </c>
      <c r="W290" s="20" t="str">
        <f t="shared" si="9"/>
        <v>discord.</v>
      </c>
    </row>
    <row r="291" spans="1:23" x14ac:dyDescent="0.25">
      <c r="A291" s="18" t="s">
        <v>539</v>
      </c>
      <c r="B291" s="22">
        <v>546.63265953009716</v>
      </c>
      <c r="C291" s="22">
        <f t="shared" si="8"/>
        <v>634.25786145510801</v>
      </c>
      <c r="D291" s="18">
        <v>298793.92023746093</v>
      </c>
      <c r="E291" s="23">
        <v>1.4660014718083851</v>
      </c>
      <c r="F291" s="18">
        <v>9.4569660833431737</v>
      </c>
      <c r="G291" s="18">
        <v>0.72485952646014118</v>
      </c>
      <c r="H291" s="18">
        <v>4.1524890002880319</v>
      </c>
      <c r="I291" s="18">
        <v>1.1382292719602187</v>
      </c>
      <c r="J291" s="18">
        <v>0.28611357651437624</v>
      </c>
      <c r="K291" s="18">
        <v>0.87757515163025335</v>
      </c>
      <c r="L291" s="18">
        <v>0.77100033644269605</v>
      </c>
      <c r="M291" s="18">
        <v>1622.0785790714879</v>
      </c>
      <c r="N291" s="18">
        <v>12.585260764171608</v>
      </c>
      <c r="O291" s="18">
        <v>1664.7001055491924</v>
      </c>
      <c r="P291" s="18">
        <v>9.314579643173829</v>
      </c>
      <c r="Q291" s="18">
        <v>1718.8668779689003</v>
      </c>
      <c r="R291" s="18">
        <v>13.322743827935142</v>
      </c>
      <c r="S291" s="27">
        <v>1666.825</v>
      </c>
      <c r="T291" s="27">
        <v>9.5169999999999995</v>
      </c>
      <c r="U291" s="28"/>
      <c r="V291" s="28">
        <v>4.18</v>
      </c>
      <c r="W291" s="20" t="str">
        <f t="shared" si="9"/>
        <v>discord.</v>
      </c>
    </row>
    <row r="292" spans="1:23" x14ac:dyDescent="0.25">
      <c r="A292" s="18" t="s">
        <v>518</v>
      </c>
      <c r="B292" s="22">
        <v>61.874078609397095</v>
      </c>
      <c r="C292" s="22">
        <f t="shared" si="8"/>
        <v>72.151724701322976</v>
      </c>
      <c r="D292" s="18">
        <v>93548.586741335312</v>
      </c>
      <c r="E292" s="23">
        <v>1.4147605729128256</v>
      </c>
      <c r="F292" s="18">
        <v>9.776045453272884</v>
      </c>
      <c r="G292" s="18">
        <v>0.87878975788444014</v>
      </c>
      <c r="H292" s="18">
        <v>4.1965768945049913</v>
      </c>
      <c r="I292" s="18">
        <v>1.2657165506381629</v>
      </c>
      <c r="J292" s="18">
        <v>0.29852311740603049</v>
      </c>
      <c r="K292" s="18">
        <v>0.91011955958524793</v>
      </c>
      <c r="L292" s="18">
        <v>0.71905479874334732</v>
      </c>
      <c r="M292" s="18">
        <v>1683.9810161116864</v>
      </c>
      <c r="N292" s="18">
        <v>13.487938272108295</v>
      </c>
      <c r="O292" s="18">
        <v>1673.3513929039245</v>
      </c>
      <c r="P292" s="18">
        <v>10.379091066953833</v>
      </c>
      <c r="Q292" s="18">
        <v>1660.0303481987228</v>
      </c>
      <c r="R292" s="18">
        <v>16.286335404040301</v>
      </c>
      <c r="S292" s="27">
        <v>1674.17</v>
      </c>
      <c r="T292" s="27">
        <v>10.29</v>
      </c>
      <c r="U292" s="28"/>
      <c r="V292" s="28">
        <v>-1.01</v>
      </c>
      <c r="W292" s="20" t="str">
        <f t="shared" si="9"/>
        <v>concordant</v>
      </c>
    </row>
    <row r="293" spans="1:23" x14ac:dyDescent="0.25">
      <c r="A293" s="18" t="s">
        <v>584</v>
      </c>
      <c r="B293" s="22">
        <v>135.48661265056293</v>
      </c>
      <c r="C293" s="22">
        <f t="shared" si="8"/>
        <v>148.15390320420886</v>
      </c>
      <c r="D293" s="18">
        <v>110188.46775046692</v>
      </c>
      <c r="E293" s="23">
        <v>2.513509407401902</v>
      </c>
      <c r="F293" s="18">
        <v>9.4697960985085174</v>
      </c>
      <c r="G293" s="18">
        <v>0.68040666289092799</v>
      </c>
      <c r="H293" s="18">
        <v>4.2156025235983314</v>
      </c>
      <c r="I293" s="18">
        <v>1.3149372144754881</v>
      </c>
      <c r="J293" s="18">
        <v>0.29027870103798931</v>
      </c>
      <c r="K293" s="18">
        <v>1.1250104676119723</v>
      </c>
      <c r="L293" s="18">
        <v>0.8555621175119944</v>
      </c>
      <c r="M293" s="18">
        <v>1642.9217879451471</v>
      </c>
      <c r="N293" s="18">
        <v>16.315761146027398</v>
      </c>
      <c r="O293" s="18">
        <v>1677.0621093799737</v>
      </c>
      <c r="P293" s="18">
        <v>10.792112147737726</v>
      </c>
      <c r="Q293" s="18">
        <v>1720.0283127925743</v>
      </c>
      <c r="R293" s="18">
        <v>12.509968822119276</v>
      </c>
      <c r="S293" s="27">
        <v>1691.62</v>
      </c>
      <c r="T293" s="27">
        <v>10.11</v>
      </c>
      <c r="U293" s="28"/>
      <c r="V293" s="28">
        <v>3.66</v>
      </c>
      <c r="W293" s="20" t="str">
        <f t="shared" si="9"/>
        <v>concordant</v>
      </c>
    </row>
    <row r="294" spans="1:23" x14ac:dyDescent="0.25">
      <c r="A294" s="18" t="s">
        <v>535</v>
      </c>
      <c r="B294" s="22">
        <v>268.18362428157383</v>
      </c>
      <c r="C294" s="22">
        <f t="shared" si="8"/>
        <v>281.69801240174314</v>
      </c>
      <c r="D294" s="18">
        <v>1169835.8449726936</v>
      </c>
      <c r="E294" s="23">
        <v>4.6634114061081364</v>
      </c>
      <c r="F294" s="18">
        <v>9.4497070595771149</v>
      </c>
      <c r="G294" s="18">
        <v>0.57613768228792783</v>
      </c>
      <c r="H294" s="18">
        <v>4.2354193895103043</v>
      </c>
      <c r="I294" s="18">
        <v>1.1250528413680305</v>
      </c>
      <c r="J294" s="18">
        <v>0.29167016455808675</v>
      </c>
      <c r="K294" s="18">
        <v>0.96633804895447728</v>
      </c>
      <c r="L294" s="18">
        <v>0.85892681074378607</v>
      </c>
      <c r="M294" s="18">
        <v>1649.8699898694881</v>
      </c>
      <c r="N294" s="18">
        <v>14.066574581338159</v>
      </c>
      <c r="O294" s="18">
        <v>1680.9127823760723</v>
      </c>
      <c r="P294" s="18">
        <v>9.2418681342369382</v>
      </c>
      <c r="Q294" s="18">
        <v>1719.8587546655863</v>
      </c>
      <c r="R294" s="18">
        <v>10.587831976986422</v>
      </c>
      <c r="S294" s="27">
        <v>1694.6890000000001</v>
      </c>
      <c r="T294" s="27">
        <v>8.5909999999999993</v>
      </c>
      <c r="U294" s="28"/>
      <c r="V294" s="28">
        <v>3.34</v>
      </c>
      <c r="W294" s="20" t="str">
        <f t="shared" si="9"/>
        <v>concordant</v>
      </c>
    </row>
    <row r="295" spans="1:23" x14ac:dyDescent="0.25">
      <c r="A295" s="18" t="s">
        <v>538</v>
      </c>
      <c r="B295" s="22">
        <v>74.782546373615091</v>
      </c>
      <c r="C295" s="22">
        <f t="shared" si="8"/>
        <v>80.821247082526</v>
      </c>
      <c r="D295" s="18">
        <v>108389.17211982225</v>
      </c>
      <c r="E295" s="23">
        <v>2.9102118559820176</v>
      </c>
      <c r="F295" s="18">
        <v>9.6765434012576286</v>
      </c>
      <c r="G295" s="18">
        <v>0.77530219242420606</v>
      </c>
      <c r="H295" s="18">
        <v>4.3811525881446443</v>
      </c>
      <c r="I295" s="18">
        <v>1.3681203030283777</v>
      </c>
      <c r="J295" s="18">
        <v>0.30983723801399843</v>
      </c>
      <c r="K295" s="18">
        <v>1.126948441364195</v>
      </c>
      <c r="L295" s="18">
        <v>0.82372028166650169</v>
      </c>
      <c r="M295" s="18">
        <v>1739.9057772961912</v>
      </c>
      <c r="N295" s="18">
        <v>17.184605275389117</v>
      </c>
      <c r="O295" s="18">
        <v>1708.7907670641391</v>
      </c>
      <c r="P295" s="18">
        <v>11.31058930178483</v>
      </c>
      <c r="Q295" s="18">
        <v>1670.8387918692738</v>
      </c>
      <c r="R295" s="18">
        <v>14.342656034924858</v>
      </c>
      <c r="S295" s="27">
        <v>1699.17</v>
      </c>
      <c r="T295" s="27">
        <v>10.81</v>
      </c>
      <c r="U295" s="28"/>
      <c r="V295" s="28">
        <v>-3.1</v>
      </c>
      <c r="W295" s="20" t="str">
        <f t="shared" si="9"/>
        <v>rev discord.</v>
      </c>
    </row>
    <row r="296" spans="1:23" x14ac:dyDescent="0.25">
      <c r="A296" s="18" t="s">
        <v>416</v>
      </c>
      <c r="B296" s="22">
        <v>507.12393450996939</v>
      </c>
      <c r="C296" s="22">
        <f t="shared" si="8"/>
        <v>529.5378528792462</v>
      </c>
      <c r="D296" s="18">
        <v>510395.96978960349</v>
      </c>
      <c r="E296" s="23">
        <v>5.3169696902794712</v>
      </c>
      <c r="F296" s="18">
        <v>9.2131591284395249</v>
      </c>
      <c r="G296" s="18">
        <v>0.65345296516070295</v>
      </c>
      <c r="H296" s="18">
        <v>4.3335515428528435</v>
      </c>
      <c r="I296" s="18">
        <v>1.2179452727883302</v>
      </c>
      <c r="J296" s="18">
        <v>0.29033240150414114</v>
      </c>
      <c r="K296" s="18">
        <v>1.0278061163134256</v>
      </c>
      <c r="L296" s="18">
        <v>0.84388530361499303</v>
      </c>
      <c r="M296" s="18">
        <v>1643.1900774571129</v>
      </c>
      <c r="N296" s="18">
        <v>14.908161229941015</v>
      </c>
      <c r="O296" s="18">
        <v>1699.7688450216917</v>
      </c>
      <c r="P296" s="18">
        <v>10.04845592889194</v>
      </c>
      <c r="Q296" s="18">
        <v>1770.2371471754495</v>
      </c>
      <c r="R296" s="18">
        <v>11.931670238798802</v>
      </c>
      <c r="S296" s="27">
        <v>1720.73</v>
      </c>
      <c r="T296" s="27">
        <v>9.6440000000000001</v>
      </c>
      <c r="U296" s="28"/>
      <c r="V296" s="28">
        <v>5.9</v>
      </c>
      <c r="W296" s="20" t="str">
        <f t="shared" si="9"/>
        <v>discord.</v>
      </c>
    </row>
    <row r="297" spans="1:23" x14ac:dyDescent="0.25">
      <c r="A297" s="18" t="s">
        <v>588</v>
      </c>
      <c r="B297" s="22">
        <v>143.35425752348596</v>
      </c>
      <c r="C297" s="22">
        <f t="shared" si="8"/>
        <v>157.77528325855721</v>
      </c>
      <c r="D297" s="18">
        <v>51274.070993483074</v>
      </c>
      <c r="E297" s="23">
        <v>2.3360509257043329</v>
      </c>
      <c r="F297" s="18">
        <v>9.2516343285298159</v>
      </c>
      <c r="G297" s="18">
        <v>0.94323126150599856</v>
      </c>
      <c r="H297" s="18">
        <v>4.495527410982425</v>
      </c>
      <c r="I297" s="18">
        <v>1.5361694917952367</v>
      </c>
      <c r="J297" s="18">
        <v>0.30315506425760158</v>
      </c>
      <c r="K297" s="18">
        <v>1.2124724645257736</v>
      </c>
      <c r="L297" s="18">
        <v>0.78928299969609717</v>
      </c>
      <c r="M297" s="18">
        <v>1706.9350306657454</v>
      </c>
      <c r="N297" s="18">
        <v>18.182766983770193</v>
      </c>
      <c r="O297" s="18">
        <v>1730.1462795454847</v>
      </c>
      <c r="P297" s="18">
        <v>12.760367438055709</v>
      </c>
      <c r="Q297" s="18">
        <v>1758.317202831513</v>
      </c>
      <c r="R297" s="18">
        <v>17.249773511409899</v>
      </c>
      <c r="S297" s="27">
        <v>1733.84</v>
      </c>
      <c r="T297" s="27">
        <v>12.74</v>
      </c>
      <c r="U297" s="28"/>
      <c r="V297" s="28">
        <v>2.23</v>
      </c>
      <c r="W297" s="20" t="str">
        <f t="shared" si="9"/>
        <v>concordant</v>
      </c>
    </row>
    <row r="298" spans="1:23" x14ac:dyDescent="0.25">
      <c r="A298" s="18" t="s">
        <v>463</v>
      </c>
      <c r="B298" s="22">
        <v>113.44412189651277</v>
      </c>
      <c r="C298" s="22">
        <f t="shared" si="8"/>
        <v>127.76879796033714</v>
      </c>
      <c r="D298" s="18">
        <v>174544.83094055793</v>
      </c>
      <c r="E298" s="23">
        <v>1.861080036078878</v>
      </c>
      <c r="F298" s="18">
        <v>9.1473302939910024</v>
      </c>
      <c r="G298" s="18">
        <v>0.68081453175964846</v>
      </c>
      <c r="H298" s="18">
        <v>4.6138166802565426</v>
      </c>
      <c r="I298" s="18">
        <v>1.0557253477424589</v>
      </c>
      <c r="J298" s="18">
        <v>0.30753623226383492</v>
      </c>
      <c r="K298" s="18">
        <v>0.80682792340044795</v>
      </c>
      <c r="L298" s="18">
        <v>0.76424036339162649</v>
      </c>
      <c r="M298" s="18">
        <v>1728.5713306910091</v>
      </c>
      <c r="N298" s="18">
        <v>12.233259947916963</v>
      </c>
      <c r="O298" s="18">
        <v>1751.770141009438</v>
      </c>
      <c r="P298" s="18">
        <v>8.8103643088049921</v>
      </c>
      <c r="Q298" s="18">
        <v>1779.5481912900789</v>
      </c>
      <c r="R298" s="18">
        <v>12.418047030853245</v>
      </c>
      <c r="S298" s="27">
        <v>1753.471</v>
      </c>
      <c r="T298" s="27">
        <v>8.8829999999999991</v>
      </c>
      <c r="U298" s="28"/>
      <c r="V298" s="28">
        <v>2.17</v>
      </c>
      <c r="W298" s="20" t="str">
        <f t="shared" si="9"/>
        <v>concordant</v>
      </c>
    </row>
    <row r="299" spans="1:23" x14ac:dyDescent="0.25">
      <c r="A299" s="18" t="s">
        <v>579</v>
      </c>
      <c r="B299" s="22">
        <v>208.61734982300501</v>
      </c>
      <c r="C299" s="22">
        <f t="shared" si="8"/>
        <v>217.7050721146781</v>
      </c>
      <c r="D299" s="18">
        <v>482185.26641889248</v>
      </c>
      <c r="E299" s="23">
        <v>5.3946495760909121</v>
      </c>
      <c r="F299" s="18">
        <v>9.1372338797092088</v>
      </c>
      <c r="G299" s="18">
        <v>0.65943268497262042</v>
      </c>
      <c r="H299" s="18">
        <v>4.6330262859221794</v>
      </c>
      <c r="I299" s="18">
        <v>1.1716950999515674</v>
      </c>
      <c r="J299" s="18">
        <v>0.30782780151241929</v>
      </c>
      <c r="K299" s="18">
        <v>0.96851148279611543</v>
      </c>
      <c r="L299" s="18">
        <v>0.826590025712448</v>
      </c>
      <c r="M299" s="18">
        <v>1730.0086649379089</v>
      </c>
      <c r="N299" s="18">
        <v>14.69538631259104</v>
      </c>
      <c r="O299" s="18">
        <v>1755.238692509357</v>
      </c>
      <c r="P299" s="18">
        <v>9.7854534584140538</v>
      </c>
      <c r="Q299" s="18">
        <v>1785.3927508566956</v>
      </c>
      <c r="R299" s="18">
        <v>12.018375697283659</v>
      </c>
      <c r="S299" s="27">
        <v>1763.1869999999999</v>
      </c>
      <c r="T299" s="27">
        <v>9.4459999999999997</v>
      </c>
      <c r="U299" s="28"/>
      <c r="V299" s="28">
        <v>2.4900000000000002</v>
      </c>
      <c r="W299" s="20" t="str">
        <f t="shared" si="9"/>
        <v>concordant</v>
      </c>
    </row>
    <row r="300" spans="1:23" x14ac:dyDescent="0.25">
      <c r="A300" s="18" t="s">
        <v>354</v>
      </c>
      <c r="B300" s="22">
        <v>304.93636107441438</v>
      </c>
      <c r="C300" s="22">
        <f t="shared" si="8"/>
        <v>333.93267778370904</v>
      </c>
      <c r="D300" s="18">
        <v>503258.26590655424</v>
      </c>
      <c r="E300" s="23">
        <v>2.4713499156090069</v>
      </c>
      <c r="F300" s="18">
        <v>9.0911458914850414</v>
      </c>
      <c r="G300" s="18">
        <v>0.8390648688008413</v>
      </c>
      <c r="H300" s="18">
        <v>4.9037255387464169</v>
      </c>
      <c r="I300" s="18">
        <v>1.389241303670681</v>
      </c>
      <c r="J300" s="18">
        <v>0.32509249131049073</v>
      </c>
      <c r="K300" s="18">
        <v>1.1072285815205429</v>
      </c>
      <c r="L300" s="18">
        <v>0.79700234840052731</v>
      </c>
      <c r="M300" s="18">
        <v>1814.5512442519318</v>
      </c>
      <c r="N300" s="18">
        <v>17.511256411137083</v>
      </c>
      <c r="O300" s="18">
        <v>1802.8974959414149</v>
      </c>
      <c r="P300" s="18">
        <v>11.717281681572786</v>
      </c>
      <c r="Q300" s="18">
        <v>1789.4306095607008</v>
      </c>
      <c r="R300" s="18">
        <v>15.28522461738919</v>
      </c>
      <c r="S300" s="27">
        <v>1800.28</v>
      </c>
      <c r="T300" s="27">
        <v>11.43</v>
      </c>
      <c r="U300" s="28"/>
      <c r="V300" s="28">
        <v>-1.08</v>
      </c>
      <c r="W300" s="20" t="str">
        <f t="shared" si="9"/>
        <v>concordant</v>
      </c>
    </row>
    <row r="301" spans="1:23" x14ac:dyDescent="0.25">
      <c r="A301" s="18" t="s">
        <v>337</v>
      </c>
      <c r="B301" s="22">
        <v>133.7964233281885</v>
      </c>
      <c r="C301" s="22">
        <f t="shared" si="8"/>
        <v>141.64313764788673</v>
      </c>
      <c r="D301" s="18">
        <v>1095981.2948592012</v>
      </c>
      <c r="E301" s="23">
        <v>4.0070478165864287</v>
      </c>
      <c r="F301" s="18">
        <v>9.0037679382410101</v>
      </c>
      <c r="G301" s="18">
        <v>0.9105192526059821</v>
      </c>
      <c r="H301" s="18">
        <v>4.8818096997029237</v>
      </c>
      <c r="I301" s="18">
        <v>1.6013332398563771</v>
      </c>
      <c r="J301" s="18">
        <v>0.31946293584396052</v>
      </c>
      <c r="K301" s="18">
        <v>1.3172785178794355</v>
      </c>
      <c r="L301" s="18">
        <v>0.82261361039228897</v>
      </c>
      <c r="M301" s="18">
        <v>1787.1057986826941</v>
      </c>
      <c r="N301" s="18">
        <v>20.559879771187298</v>
      </c>
      <c r="O301" s="18">
        <v>1799.1211723782824</v>
      </c>
      <c r="P301" s="18">
        <v>13.496062481593526</v>
      </c>
      <c r="Q301" s="18">
        <v>1813.0609364320612</v>
      </c>
      <c r="R301" s="18">
        <v>16.538929060262717</v>
      </c>
      <c r="S301" s="27">
        <v>1802.87</v>
      </c>
      <c r="T301" s="27">
        <v>12.97</v>
      </c>
      <c r="U301" s="28"/>
      <c r="V301" s="28">
        <v>1.1499999999999999</v>
      </c>
      <c r="W301" s="20" t="str">
        <f t="shared" si="9"/>
        <v>concordant</v>
      </c>
    </row>
    <row r="302" spans="1:23" x14ac:dyDescent="0.25">
      <c r="A302" s="18" t="s">
        <v>445</v>
      </c>
      <c r="B302" s="22">
        <v>241.97591379189501</v>
      </c>
      <c r="C302" s="22">
        <f t="shared" si="8"/>
        <v>262.67477698320886</v>
      </c>
      <c r="D302" s="18">
        <v>151423.19961483849</v>
      </c>
      <c r="E302" s="23">
        <v>2.7472204253689703</v>
      </c>
      <c r="F302" s="18">
        <v>8.9909564876834427</v>
      </c>
      <c r="G302" s="18">
        <v>1.0121453906914575</v>
      </c>
      <c r="H302" s="18">
        <v>4.9978170745715573</v>
      </c>
      <c r="I302" s="18">
        <v>1.5043804521552684</v>
      </c>
      <c r="J302" s="18">
        <v>0.32826599352124297</v>
      </c>
      <c r="K302" s="18">
        <v>1.1129009244254828</v>
      </c>
      <c r="L302" s="18">
        <v>0.73977358774575441</v>
      </c>
      <c r="M302" s="18">
        <v>1829.9714895977334</v>
      </c>
      <c r="N302" s="18">
        <v>17.730322881994539</v>
      </c>
      <c r="O302" s="18">
        <v>1818.9527157683224</v>
      </c>
      <c r="P302" s="18">
        <v>12.729093677303013</v>
      </c>
      <c r="Q302" s="18">
        <v>1806.3409310294066</v>
      </c>
      <c r="R302" s="18">
        <v>18.40189497786514</v>
      </c>
      <c r="S302" s="27">
        <v>1818.55</v>
      </c>
      <c r="T302" s="27">
        <v>12.66</v>
      </c>
      <c r="U302" s="28"/>
      <c r="V302" s="28">
        <v>-0.98299999999999998</v>
      </c>
      <c r="W302" s="20" t="str">
        <f t="shared" si="9"/>
        <v>concordant</v>
      </c>
    </row>
    <row r="303" spans="1:23" x14ac:dyDescent="0.25">
      <c r="A303" s="18" t="s">
        <v>575</v>
      </c>
      <c r="B303" s="22">
        <v>104.80379539603841</v>
      </c>
      <c r="C303" s="22">
        <f t="shared" si="8"/>
        <v>111.10411868109995</v>
      </c>
      <c r="D303" s="18">
        <v>99309.933549340218</v>
      </c>
      <c r="E303" s="23">
        <v>3.9091473252595934</v>
      </c>
      <c r="F303" s="18">
        <v>8.8298775259206526</v>
      </c>
      <c r="G303" s="18">
        <v>0.68953089856428285</v>
      </c>
      <c r="H303" s="18">
        <v>5.0134443579724968</v>
      </c>
      <c r="I303" s="18">
        <v>0.96926852726945278</v>
      </c>
      <c r="J303" s="18">
        <v>0.32251129146951657</v>
      </c>
      <c r="K303" s="18">
        <v>0.68066440011669127</v>
      </c>
      <c r="L303" s="18">
        <v>0.70224543660176997</v>
      </c>
      <c r="M303" s="18">
        <v>1801.9817739696277</v>
      </c>
      <c r="N303" s="18">
        <v>10.700330130343104</v>
      </c>
      <c r="O303" s="18">
        <v>1821.5948508639829</v>
      </c>
      <c r="P303" s="18">
        <v>8.2053361534141231</v>
      </c>
      <c r="Q303" s="18">
        <v>1844.0809395739025</v>
      </c>
      <c r="R303" s="18">
        <v>12.486455690490288</v>
      </c>
      <c r="S303" s="27">
        <v>1819.585</v>
      </c>
      <c r="T303" s="27">
        <v>8.2620000000000005</v>
      </c>
      <c r="U303" s="28"/>
      <c r="V303" s="28">
        <v>1.75</v>
      </c>
      <c r="W303" s="20" t="str">
        <f t="shared" si="9"/>
        <v>concordant</v>
      </c>
    </row>
    <row r="304" spans="1:23" x14ac:dyDescent="0.25">
      <c r="A304" s="18" t="s">
        <v>309</v>
      </c>
      <c r="B304" s="22">
        <v>193.31969924633484</v>
      </c>
      <c r="C304" s="22">
        <f t="shared" si="8"/>
        <v>221.0769582400375</v>
      </c>
      <c r="D304" s="18">
        <v>258424.21756311771</v>
      </c>
      <c r="E304" s="23">
        <v>1.6366936423079637</v>
      </c>
      <c r="F304" s="18">
        <v>8.6651379095942538</v>
      </c>
      <c r="G304" s="18">
        <v>0.75967849674136556</v>
      </c>
      <c r="H304" s="18">
        <v>5.1062716130459309</v>
      </c>
      <c r="I304" s="18">
        <v>1.241729009565455</v>
      </c>
      <c r="J304" s="18">
        <v>0.3210954862480479</v>
      </c>
      <c r="K304" s="18">
        <v>0.98220829329613202</v>
      </c>
      <c r="L304" s="18">
        <v>0.79100052083011041</v>
      </c>
      <c r="M304" s="18">
        <v>1795.0769136792792</v>
      </c>
      <c r="N304" s="18">
        <v>15.389432998449706</v>
      </c>
      <c r="O304" s="18">
        <v>1837.1491864735167</v>
      </c>
      <c r="P304" s="18">
        <v>10.543872400837813</v>
      </c>
      <c r="Q304" s="18">
        <v>1885.1394096489273</v>
      </c>
      <c r="R304" s="18">
        <v>13.67913620434615</v>
      </c>
      <c r="S304" s="27">
        <v>1845.07</v>
      </c>
      <c r="T304" s="27">
        <v>10.53</v>
      </c>
      <c r="U304" s="28"/>
      <c r="V304" s="28">
        <v>3.86</v>
      </c>
      <c r="W304" s="20" t="str">
        <f t="shared" si="9"/>
        <v>discord.</v>
      </c>
    </row>
    <row r="305" spans="1:24" x14ac:dyDescent="0.25">
      <c r="A305" s="18" t="s">
        <v>485</v>
      </c>
      <c r="B305" s="22">
        <v>1758.9048224429539</v>
      </c>
      <c r="C305" s="22">
        <f t="shared" si="8"/>
        <v>2378.7247839071997</v>
      </c>
      <c r="D305" s="18">
        <v>710545.9032233113</v>
      </c>
      <c r="E305" s="23">
        <v>0.66687531698337787</v>
      </c>
      <c r="F305" s="18">
        <v>8.1436594421788815</v>
      </c>
      <c r="G305" s="18">
        <v>0.82205666984933801</v>
      </c>
      <c r="H305" s="18">
        <v>4.9628868190104853</v>
      </c>
      <c r="I305" s="18">
        <v>1.4289677581927025</v>
      </c>
      <c r="J305" s="18">
        <v>0.29379305708820413</v>
      </c>
      <c r="K305" s="18">
        <v>1.1688330408465131</v>
      </c>
      <c r="L305" s="18">
        <v>0.81795620240221767</v>
      </c>
      <c r="M305" s="18">
        <v>1660.4561374302739</v>
      </c>
      <c r="N305" s="18">
        <v>17.109937267864552</v>
      </c>
      <c r="O305" s="18">
        <v>1813.0220129114989</v>
      </c>
      <c r="P305" s="18">
        <v>12.076765227378701</v>
      </c>
      <c r="Q305" s="18">
        <v>1993.1669094873725</v>
      </c>
      <c r="R305" s="18">
        <v>14.614342214391741</v>
      </c>
      <c r="S305" s="27">
        <v>1849.41</v>
      </c>
      <c r="T305" s="27">
        <v>12.54</v>
      </c>
      <c r="U305" s="28"/>
      <c r="V305" s="28">
        <v>14.7</v>
      </c>
      <c r="W305" s="20" t="str">
        <f t="shared" si="9"/>
        <v>discord.</v>
      </c>
    </row>
    <row r="306" spans="1:24" x14ac:dyDescent="0.25">
      <c r="A306" s="18" t="s">
        <v>527</v>
      </c>
      <c r="B306" s="22">
        <v>361.36562870761855</v>
      </c>
      <c r="C306" s="22">
        <f t="shared" si="8"/>
        <v>422.51892150843224</v>
      </c>
      <c r="D306" s="18">
        <v>4173768.7229432119</v>
      </c>
      <c r="E306" s="23">
        <v>1.3886565850655299</v>
      </c>
      <c r="F306" s="18">
        <v>8.7014577763602325</v>
      </c>
      <c r="G306" s="18">
        <v>0.74906511161561351</v>
      </c>
      <c r="H306" s="18">
        <v>5.1448440691758321</v>
      </c>
      <c r="I306" s="18">
        <v>1.3000568119296674</v>
      </c>
      <c r="J306" s="18">
        <v>0.32592337049493592</v>
      </c>
      <c r="K306" s="18">
        <v>1.0625672553642087</v>
      </c>
      <c r="L306" s="18">
        <v>0.81732370894395456</v>
      </c>
      <c r="M306" s="18">
        <v>1818.5921039169239</v>
      </c>
      <c r="N306" s="18">
        <v>16.837309644358356</v>
      </c>
      <c r="O306" s="18">
        <v>1843.5430445856857</v>
      </c>
      <c r="P306" s="18">
        <v>11.052760119526511</v>
      </c>
      <c r="Q306" s="18">
        <v>1871.8060713668349</v>
      </c>
      <c r="R306" s="18">
        <v>13.511027309372025</v>
      </c>
      <c r="S306" s="27">
        <v>1850.96</v>
      </c>
      <c r="T306" s="27">
        <v>10.68</v>
      </c>
      <c r="U306" s="28"/>
      <c r="V306" s="28">
        <v>2.33</v>
      </c>
      <c r="W306" s="20" t="str">
        <f t="shared" si="9"/>
        <v>concordant</v>
      </c>
    </row>
    <row r="307" spans="1:24" x14ac:dyDescent="0.25">
      <c r="A307" s="18" t="s">
        <v>510</v>
      </c>
      <c r="B307" s="22">
        <v>100.38262317506133</v>
      </c>
      <c r="C307" s="22">
        <f t="shared" si="8"/>
        <v>134.16465939940937</v>
      </c>
      <c r="D307" s="18">
        <v>304366.13710374554</v>
      </c>
      <c r="E307" s="23">
        <v>0.6982976481783898</v>
      </c>
      <c r="F307" s="18">
        <v>8.8100630604999015</v>
      </c>
      <c r="G307" s="18">
        <v>0.66929009821589491</v>
      </c>
      <c r="H307" s="18">
        <v>5.2675251412275506</v>
      </c>
      <c r="I307" s="18">
        <v>1.0168469455824252</v>
      </c>
      <c r="J307" s="18">
        <v>0.3378556794352861</v>
      </c>
      <c r="K307" s="18">
        <v>0.76551076137612817</v>
      </c>
      <c r="L307" s="18">
        <v>0.75282791053442355</v>
      </c>
      <c r="M307" s="18">
        <v>1876.3454825788351</v>
      </c>
      <c r="N307" s="18">
        <v>12.462122158919556</v>
      </c>
      <c r="O307" s="18">
        <v>1863.6153347279821</v>
      </c>
      <c r="P307" s="18">
        <v>8.6777394214062724</v>
      </c>
      <c r="Q307" s="18">
        <v>1849.4302022724873</v>
      </c>
      <c r="R307" s="18">
        <v>12.103095283504103</v>
      </c>
      <c r="S307" s="27">
        <v>1862.454</v>
      </c>
      <c r="T307" s="27">
        <v>8.6050000000000004</v>
      </c>
      <c r="U307" s="28"/>
      <c r="V307" s="28">
        <v>-1.1200000000000001</v>
      </c>
      <c r="W307" s="20" t="str">
        <f t="shared" si="9"/>
        <v>concordant</v>
      </c>
    </row>
    <row r="308" spans="1:24" x14ac:dyDescent="0.25">
      <c r="A308" s="18" t="s">
        <v>473</v>
      </c>
      <c r="B308" s="22">
        <v>351.71200312170254</v>
      </c>
      <c r="C308" s="22">
        <f t="shared" si="8"/>
        <v>375.63840564023451</v>
      </c>
      <c r="D308" s="18">
        <v>402731.96084842546</v>
      </c>
      <c r="E308" s="23">
        <v>3.4544399505768824</v>
      </c>
      <c r="F308" s="18">
        <v>8.7014851051183619</v>
      </c>
      <c r="G308" s="18">
        <v>0.68527957023515107</v>
      </c>
      <c r="H308" s="18">
        <v>5.2411252301085325</v>
      </c>
      <c r="I308" s="18">
        <v>1.274885945136969</v>
      </c>
      <c r="J308" s="18">
        <v>0.332182546798789</v>
      </c>
      <c r="K308" s="18">
        <v>1.0750439591806602</v>
      </c>
      <c r="L308" s="18">
        <v>0.84324716519261789</v>
      </c>
      <c r="M308" s="18">
        <v>1848.9515543873204</v>
      </c>
      <c r="N308" s="18">
        <v>17.280588948418085</v>
      </c>
      <c r="O308" s="18">
        <v>1859.329330824575</v>
      </c>
      <c r="P308" s="18">
        <v>10.871249869511871</v>
      </c>
      <c r="Q308" s="18">
        <v>1870.9380685008091</v>
      </c>
      <c r="R308" s="18">
        <v>12.361870268379562</v>
      </c>
      <c r="S308" s="27">
        <v>1863.52</v>
      </c>
      <c r="T308" s="27">
        <v>10.09</v>
      </c>
      <c r="U308" s="28"/>
      <c r="V308" s="28">
        <v>0.99299999999999999</v>
      </c>
      <c r="W308" s="20" t="str">
        <f t="shared" si="9"/>
        <v>concordant</v>
      </c>
    </row>
    <row r="309" spans="1:24" x14ac:dyDescent="0.25">
      <c r="A309" s="18" t="s">
        <v>500</v>
      </c>
      <c r="B309" s="22">
        <v>572.91827221614915</v>
      </c>
      <c r="C309" s="22">
        <f t="shared" si="8"/>
        <v>600.71154655537123</v>
      </c>
      <c r="D309" s="18">
        <v>155013.28283490095</v>
      </c>
      <c r="E309" s="23">
        <v>4.8441861267420387</v>
      </c>
      <c r="F309" s="18">
        <v>8.6279107239996033</v>
      </c>
      <c r="G309" s="18">
        <v>0.50838159888101531</v>
      </c>
      <c r="H309" s="18">
        <v>5.440237553992656</v>
      </c>
      <c r="I309" s="18">
        <v>1.2776063954681811</v>
      </c>
      <c r="J309" s="18">
        <v>0.34113987396625245</v>
      </c>
      <c r="K309" s="18">
        <v>1.1720477295228999</v>
      </c>
      <c r="L309" s="18">
        <v>0.91737778840203821</v>
      </c>
      <c r="M309" s="18">
        <v>1892.1508755964287</v>
      </c>
      <c r="N309" s="18">
        <v>19.218664256219427</v>
      </c>
      <c r="O309" s="18">
        <v>1891.2173698551901</v>
      </c>
      <c r="P309" s="18">
        <v>10.958719908300395</v>
      </c>
      <c r="Q309" s="18">
        <v>1890.1786207293967</v>
      </c>
      <c r="R309" s="18">
        <v>9.1498695864820547</v>
      </c>
      <c r="S309" s="27">
        <v>1890.5550000000001</v>
      </c>
      <c r="T309" s="27">
        <v>8.2639999999999993</v>
      </c>
      <c r="U309" s="28"/>
      <c r="V309" s="28">
        <v>-9.9400000000000002E-2</v>
      </c>
      <c r="W309" s="20" t="str">
        <f t="shared" si="9"/>
        <v>concordant</v>
      </c>
    </row>
    <row r="310" spans="1:24" x14ac:dyDescent="0.25">
      <c r="A310" s="18" t="s">
        <v>598</v>
      </c>
      <c r="B310" s="22">
        <v>258.53795581225017</v>
      </c>
      <c r="C310" s="22">
        <f t="shared" si="8"/>
        <v>289.57327620092303</v>
      </c>
      <c r="D310" s="18">
        <v>193439.46994155136</v>
      </c>
      <c r="E310" s="23">
        <v>1.9576540166169341</v>
      </c>
      <c r="F310" s="18">
        <v>8.7240664983546008</v>
      </c>
      <c r="G310" s="18">
        <v>0.90141147606347072</v>
      </c>
      <c r="H310" s="18">
        <v>5.5065272051408964</v>
      </c>
      <c r="I310" s="18">
        <v>1.4021270455672998</v>
      </c>
      <c r="J310" s="18">
        <v>0.34978549032375233</v>
      </c>
      <c r="K310" s="18">
        <v>1.0739391854018683</v>
      </c>
      <c r="L310" s="18">
        <v>0.76593571802001226</v>
      </c>
      <c r="M310" s="18">
        <v>1933.5741097085736</v>
      </c>
      <c r="N310" s="18">
        <v>17.940562297044494</v>
      </c>
      <c r="O310" s="18">
        <v>1901.6153307112761</v>
      </c>
      <c r="P310" s="18">
        <v>12.049421646097926</v>
      </c>
      <c r="Q310" s="18">
        <v>1866.9009243718619</v>
      </c>
      <c r="R310" s="18">
        <v>16.267468053275934</v>
      </c>
      <c r="S310" s="27">
        <v>1896.79</v>
      </c>
      <c r="T310" s="27">
        <v>11.81</v>
      </c>
      <c r="U310" s="28"/>
      <c r="V310" s="28">
        <v>-2.77</v>
      </c>
      <c r="W310" s="20" t="str">
        <f t="shared" si="9"/>
        <v>rev discord.</v>
      </c>
    </row>
    <row r="311" spans="1:24" x14ac:dyDescent="0.25">
      <c r="A311" s="18" t="s">
        <v>403</v>
      </c>
      <c r="B311" s="22">
        <v>66.463403684112407</v>
      </c>
      <c r="C311" s="22">
        <f t="shared" si="8"/>
        <v>79.439664745713927</v>
      </c>
      <c r="D311" s="18">
        <v>225251.34044271105</v>
      </c>
      <c r="E311" s="23">
        <v>1.2036517908833397</v>
      </c>
      <c r="F311" s="18">
        <v>8.5864099866485972</v>
      </c>
      <c r="G311" s="18">
        <v>0.92763429411466425</v>
      </c>
      <c r="H311" s="18">
        <v>5.5738802357469064</v>
      </c>
      <c r="I311" s="18">
        <v>1.3611532107881887</v>
      </c>
      <c r="J311" s="18">
        <v>0.34847172127514603</v>
      </c>
      <c r="K311" s="18">
        <v>0.99607432226980941</v>
      </c>
      <c r="L311" s="18">
        <v>0.73178707170886603</v>
      </c>
      <c r="M311" s="18">
        <v>1927.2966502730562</v>
      </c>
      <c r="N311" s="18">
        <v>16.593446770318906</v>
      </c>
      <c r="O311" s="18">
        <v>1912.072150286617</v>
      </c>
      <c r="P311" s="18">
        <v>11.719040383713605</v>
      </c>
      <c r="Q311" s="18">
        <v>1895.5797692789035</v>
      </c>
      <c r="R311" s="18">
        <v>16.683138046907857</v>
      </c>
      <c r="S311" s="27">
        <v>1911.45</v>
      </c>
      <c r="T311" s="27">
        <v>11.64</v>
      </c>
      <c r="U311" s="28"/>
      <c r="V311" s="28">
        <v>-1.3</v>
      </c>
      <c r="W311" s="20" t="str">
        <f t="shared" si="9"/>
        <v>concordant</v>
      </c>
    </row>
    <row r="312" spans="1:24" x14ac:dyDescent="0.25">
      <c r="A312" s="18" t="s">
        <v>412</v>
      </c>
      <c r="B312" s="22">
        <v>326.42956113707476</v>
      </c>
      <c r="C312" s="22">
        <f t="shared" si="8"/>
        <v>356.13631669570697</v>
      </c>
      <c r="D312" s="18">
        <v>1033962.6701138187</v>
      </c>
      <c r="E312" s="23">
        <v>2.5822728004008444</v>
      </c>
      <c r="F312" s="18">
        <v>6.3134400845014866</v>
      </c>
      <c r="G312" s="18">
        <v>0.5905149868748969</v>
      </c>
      <c r="H312" s="18">
        <v>9.0301753832968981</v>
      </c>
      <c r="I312" s="18">
        <v>1.0853098642371264</v>
      </c>
      <c r="J312" s="18">
        <v>0.41411572193857554</v>
      </c>
      <c r="K312" s="18">
        <v>0.91059841636876349</v>
      </c>
      <c r="L312" s="18">
        <v>0.83902159777091023</v>
      </c>
      <c r="M312" s="18">
        <v>2233.7109057337739</v>
      </c>
      <c r="N312" s="18">
        <v>17.190277746430411</v>
      </c>
      <c r="O312" s="18">
        <v>2341.0652258648947</v>
      </c>
      <c r="P312" s="18">
        <v>9.9216782924806921</v>
      </c>
      <c r="Q312" s="18">
        <v>2435.9775371070377</v>
      </c>
      <c r="R312" s="18">
        <v>10.005899509024175</v>
      </c>
      <c r="S312" s="27">
        <v>2386.518</v>
      </c>
      <c r="T312" s="27">
        <v>8.7430000000000003</v>
      </c>
      <c r="U312" s="28"/>
      <c r="V312" s="28">
        <v>8.39</v>
      </c>
      <c r="W312" s="20" t="str">
        <f t="shared" si="9"/>
        <v>discord.</v>
      </c>
    </row>
    <row r="313" spans="1:24" x14ac:dyDescent="0.25">
      <c r="A313" s="18" t="s">
        <v>528</v>
      </c>
      <c r="B313" s="22">
        <v>463.71783927488622</v>
      </c>
      <c r="C313" s="22">
        <f t="shared" si="8"/>
        <v>479.09579936223741</v>
      </c>
      <c r="D313" s="18">
        <v>294850.29552583455</v>
      </c>
      <c r="E313" s="23">
        <v>7.0863555120833057</v>
      </c>
      <c r="F313" s="18">
        <v>6.1666350675769834</v>
      </c>
      <c r="G313" s="18">
        <v>0.80194486040637658</v>
      </c>
      <c r="H313" s="18">
        <v>10.334755947379032</v>
      </c>
      <c r="I313" s="18">
        <v>1.3076293017080103</v>
      </c>
      <c r="J313" s="18">
        <v>0.46380885075467704</v>
      </c>
      <c r="K313" s="18">
        <v>1.0328457237238999</v>
      </c>
      <c r="L313" s="18">
        <v>0.78986125683694031</v>
      </c>
      <c r="M313" s="18">
        <v>2456.3535251583003</v>
      </c>
      <c r="N313" s="18">
        <v>21.096474005467599</v>
      </c>
      <c r="O313" s="18">
        <v>2465.2218640800279</v>
      </c>
      <c r="P313" s="18">
        <v>12.106627657924491</v>
      </c>
      <c r="Q313" s="18">
        <v>2472.5264389597196</v>
      </c>
      <c r="R313" s="18">
        <v>13.535640373710294</v>
      </c>
      <c r="S313" s="27">
        <v>2467.83</v>
      </c>
      <c r="T313" s="27">
        <v>11.42</v>
      </c>
      <c r="U313" s="28"/>
      <c r="V313" s="28">
        <v>0.626</v>
      </c>
      <c r="W313" s="20" t="str">
        <f t="shared" si="9"/>
        <v>concordant</v>
      </c>
    </row>
    <row r="314" spans="1:24" x14ac:dyDescent="0.25">
      <c r="A314" s="18" t="s">
        <v>293</v>
      </c>
      <c r="B314" s="22">
        <v>242.40446604483409</v>
      </c>
      <c r="C314" s="22">
        <f t="shared" si="8"/>
        <v>268.06211078784236</v>
      </c>
      <c r="D314" s="18">
        <v>1718149.8619785861</v>
      </c>
      <c r="E314" s="23">
        <v>2.2201979211696368</v>
      </c>
      <c r="F314" s="18">
        <v>6.0964627928357951</v>
      </c>
      <c r="G314" s="18">
        <v>0.57795091254250985</v>
      </c>
      <c r="H314" s="18">
        <v>10.547896571330957</v>
      </c>
      <c r="I314" s="18">
        <v>1.2159696962475801</v>
      </c>
      <c r="J314" s="18">
        <v>0.46770822448239158</v>
      </c>
      <c r="K314" s="18">
        <v>1.0698387922148069</v>
      </c>
      <c r="L314" s="18">
        <v>0.87982356428476327</v>
      </c>
      <c r="M314" s="18">
        <v>2473.5030025651417</v>
      </c>
      <c r="N314" s="18">
        <v>21.977258092342481</v>
      </c>
      <c r="O314" s="18">
        <v>2484.1379959857491</v>
      </c>
      <c r="P314" s="18">
        <v>11.278036576412433</v>
      </c>
      <c r="Q314" s="18">
        <v>2492.8342227065386</v>
      </c>
      <c r="R314" s="18">
        <v>9.7369229916305358</v>
      </c>
      <c r="S314" s="27">
        <v>2489.6930000000002</v>
      </c>
      <c r="T314" s="27">
        <v>8.8849999999999998</v>
      </c>
      <c r="U314" s="28"/>
      <c r="V314" s="28">
        <v>0.80800000000000005</v>
      </c>
      <c r="W314" s="20" t="str">
        <f t="shared" si="9"/>
        <v>concordant</v>
      </c>
    </row>
    <row r="315" spans="1:24" x14ac:dyDescent="0.25">
      <c r="A315" s="18" t="s">
        <v>514</v>
      </c>
      <c r="B315" s="22">
        <v>69.094051580553895</v>
      </c>
      <c r="C315" s="22">
        <f t="shared" si="8"/>
        <v>82.971893724525515</v>
      </c>
      <c r="D315" s="18">
        <v>245687.7413026939</v>
      </c>
      <c r="E315" s="23">
        <v>1.1700019320715063</v>
      </c>
      <c r="F315" s="18">
        <v>5.701757229609818</v>
      </c>
      <c r="G315" s="18">
        <v>0.86727769746229166</v>
      </c>
      <c r="H315" s="18">
        <v>11.773931665438193</v>
      </c>
      <c r="I315" s="18">
        <v>1.222109219050362</v>
      </c>
      <c r="J315" s="18">
        <v>0.49036460438084589</v>
      </c>
      <c r="K315" s="18">
        <v>0.86103322353818057</v>
      </c>
      <c r="L315" s="18">
        <v>0.70454686873833205</v>
      </c>
      <c r="M315" s="18">
        <v>2572.2532857355127</v>
      </c>
      <c r="N315" s="18">
        <v>18.262736931552126</v>
      </c>
      <c r="O315" s="18">
        <v>2586.5933955640635</v>
      </c>
      <c r="P315" s="18">
        <v>11.438135129446664</v>
      </c>
      <c r="Q315" s="18">
        <v>2597.8294910375726</v>
      </c>
      <c r="R315" s="18">
        <v>14.458631100504135</v>
      </c>
      <c r="S315" s="27">
        <v>2587.96</v>
      </c>
      <c r="T315" s="27">
        <v>11.41</v>
      </c>
      <c r="U315" s="28"/>
      <c r="V315" s="28">
        <v>0.94699999999999995</v>
      </c>
      <c r="W315" s="20" t="str">
        <f t="shared" si="9"/>
        <v>concordant</v>
      </c>
    </row>
    <row r="316" spans="1:24" x14ac:dyDescent="0.25">
      <c r="A316" s="18" t="s">
        <v>468</v>
      </c>
      <c r="B316" s="22">
        <v>1895.6637685522137</v>
      </c>
      <c r="C316" s="22">
        <f t="shared" si="8"/>
        <v>1956.8416424447605</v>
      </c>
      <c r="D316" s="18">
        <v>28385841.653535996</v>
      </c>
      <c r="E316" s="23">
        <v>7.2817336933319288</v>
      </c>
      <c r="F316" s="18">
        <v>5.5471155231891389</v>
      </c>
      <c r="G316" s="18">
        <v>0.60638324994488513</v>
      </c>
      <c r="H316" s="18">
        <v>9.6360712356253977</v>
      </c>
      <c r="I316" s="18">
        <v>1.5386810909332114</v>
      </c>
      <c r="J316" s="18">
        <v>0.38813823414529824</v>
      </c>
      <c r="K316" s="18">
        <v>1.4141565874335209</v>
      </c>
      <c r="L316" s="18">
        <v>0.91907062208442014</v>
      </c>
      <c r="M316" s="18">
        <v>2114.1882317442614</v>
      </c>
      <c r="N316" s="18">
        <v>25.49010821124125</v>
      </c>
      <c r="O316" s="18">
        <v>2400.6205726291441</v>
      </c>
      <c r="P316" s="18">
        <v>14.15550691247131</v>
      </c>
      <c r="Q316" s="18">
        <v>2653.3895916359006</v>
      </c>
      <c r="R316" s="18">
        <v>10.05773287415127</v>
      </c>
      <c r="S316" s="27">
        <v>2597.2939999999999</v>
      </c>
      <c r="T316" s="27">
        <v>8.2539999999999996</v>
      </c>
      <c r="U316" s="28"/>
      <c r="V316" s="28">
        <v>24.8</v>
      </c>
      <c r="W316" s="20" t="str">
        <f t="shared" si="9"/>
        <v>discord.</v>
      </c>
    </row>
    <row r="317" spans="1:24" x14ac:dyDescent="0.25">
      <c r="A317" s="18" t="s">
        <v>548</v>
      </c>
      <c r="B317" s="22">
        <v>567.86767315342695</v>
      </c>
      <c r="C317" s="22">
        <f t="shared" si="8"/>
        <v>613.58952884300641</v>
      </c>
      <c r="D317" s="18">
        <v>1570157.3715222024</v>
      </c>
      <c r="E317" s="23">
        <v>2.9187114385094834</v>
      </c>
      <c r="F317" s="18">
        <v>5.4017065368912771</v>
      </c>
      <c r="G317" s="18">
        <v>0.6277359017564289</v>
      </c>
      <c r="H317" s="18">
        <v>12.456496975386905</v>
      </c>
      <c r="I317" s="18">
        <v>1.10332314671936</v>
      </c>
      <c r="J317" s="18">
        <v>0.49004451457174658</v>
      </c>
      <c r="K317" s="18">
        <v>0.90734204484274428</v>
      </c>
      <c r="L317" s="18">
        <v>0.82237198371179898</v>
      </c>
      <c r="M317" s="18">
        <v>2570.8686224825801</v>
      </c>
      <c r="N317" s="18">
        <v>19.236533786887094</v>
      </c>
      <c r="O317" s="18">
        <v>2639.4496988532401</v>
      </c>
      <c r="P317" s="18">
        <v>10.370785463636594</v>
      </c>
      <c r="Q317" s="18">
        <v>2692.4438973245301</v>
      </c>
      <c r="R317" s="18">
        <v>10.370234188783115</v>
      </c>
      <c r="S317" s="27">
        <v>2665.6080000000002</v>
      </c>
      <c r="T317" s="27">
        <v>9.1539999999999999</v>
      </c>
      <c r="U317" s="28"/>
      <c r="V317" s="28">
        <v>4.6900000000000004</v>
      </c>
      <c r="W317" s="20" t="str">
        <f t="shared" si="9"/>
        <v>discord.</v>
      </c>
    </row>
    <row r="318" spans="1:24" x14ac:dyDescent="0.25">
      <c r="A318" s="18" t="s">
        <v>467</v>
      </c>
      <c r="B318" s="22">
        <v>214.47636915830111</v>
      </c>
      <c r="C318" s="22">
        <f t="shared" si="8"/>
        <v>266.13428985240876</v>
      </c>
      <c r="D318" s="18">
        <v>160556.45995873286</v>
      </c>
      <c r="E318" s="23">
        <v>0.97568671125297246</v>
      </c>
      <c r="F318" s="18">
        <v>5.3894581828575365</v>
      </c>
      <c r="G318" s="18">
        <v>0.58419799274566375</v>
      </c>
      <c r="H318" s="18">
        <v>12.62290507262122</v>
      </c>
      <c r="I318" s="18">
        <v>1.1625919546149632</v>
      </c>
      <c r="J318" s="18">
        <v>0.49419552936791006</v>
      </c>
      <c r="K318" s="18">
        <v>1.0051337152881836</v>
      </c>
      <c r="L318" s="18">
        <v>0.86456276537804877</v>
      </c>
      <c r="M318" s="18">
        <v>2588.8022856706843</v>
      </c>
      <c r="N318" s="18">
        <v>21.430634323680806</v>
      </c>
      <c r="O318" s="18">
        <v>2651.9293015075687</v>
      </c>
      <c r="P318" s="18">
        <v>10.938647068168848</v>
      </c>
      <c r="Q318" s="18">
        <v>2700.432047602033</v>
      </c>
      <c r="R318" s="18">
        <v>9.6474498467548528</v>
      </c>
      <c r="S318" s="27">
        <v>2682.212</v>
      </c>
      <c r="T318" s="27">
        <v>8.7140000000000004</v>
      </c>
      <c r="U318" s="28"/>
      <c r="V318" s="28">
        <v>4.46</v>
      </c>
      <c r="W318" s="20" t="str">
        <f t="shared" si="9"/>
        <v>discord.</v>
      </c>
    </row>
    <row r="319" spans="1:24" s="21" customFormat="1" x14ac:dyDescent="0.25">
      <c r="A319" s="18" t="s">
        <v>404</v>
      </c>
      <c r="B319" s="22">
        <v>203.90156558995017</v>
      </c>
      <c r="C319" s="22">
        <f t="shared" si="8"/>
        <v>269.41750632031352</v>
      </c>
      <c r="D319" s="18">
        <v>786554.14405602613</v>
      </c>
      <c r="E319" s="23">
        <v>0.73137724009557292</v>
      </c>
      <c r="F319" s="18">
        <v>5.3467380884062434</v>
      </c>
      <c r="G319" s="18">
        <v>0.69390293458646923</v>
      </c>
      <c r="H319" s="18">
        <v>13.264938758167336</v>
      </c>
      <c r="I319" s="18">
        <v>1.2137052508329718</v>
      </c>
      <c r="J319" s="18">
        <v>0.51546505048706504</v>
      </c>
      <c r="K319" s="18">
        <v>0.9957805551192227</v>
      </c>
      <c r="L319" s="18">
        <v>0.82044677192902804</v>
      </c>
      <c r="M319" s="18">
        <v>2679.9184907357439</v>
      </c>
      <c r="N319" s="18">
        <v>21.834176019856613</v>
      </c>
      <c r="O319" s="18">
        <v>2698.6898426185599</v>
      </c>
      <c r="P319" s="18">
        <v>11.460324643716604</v>
      </c>
      <c r="Q319" s="18">
        <v>2712.7650630260441</v>
      </c>
      <c r="R319" s="18">
        <v>11.445114234761149</v>
      </c>
      <c r="S319" s="27">
        <v>2705.73</v>
      </c>
      <c r="T319" s="27">
        <v>10.14</v>
      </c>
      <c r="U319" s="28"/>
      <c r="V319" s="28">
        <v>1.25</v>
      </c>
      <c r="W319" s="20" t="str">
        <f t="shared" si="9"/>
        <v>concordant</v>
      </c>
      <c r="X319" s="20"/>
    </row>
    <row r="320" spans="1:24" s="21" customFormat="1" x14ac:dyDescent="0.25">
      <c r="A320" s="18" t="s">
        <v>307</v>
      </c>
      <c r="B320" s="22">
        <v>306.32205766200138</v>
      </c>
      <c r="C320" s="22">
        <f t="shared" si="8"/>
        <v>361.58893952345909</v>
      </c>
      <c r="D320" s="18">
        <v>511171.86912980583</v>
      </c>
      <c r="E320" s="23">
        <v>1.3025103122521562</v>
      </c>
      <c r="F320" s="18">
        <v>4.66043844548516</v>
      </c>
      <c r="G320" s="18">
        <v>0.63401970768702209</v>
      </c>
      <c r="H320" s="18">
        <v>16.443385588628725</v>
      </c>
      <c r="I320" s="18">
        <v>1.0889999801692012</v>
      </c>
      <c r="J320" s="18">
        <v>0.55740899691397039</v>
      </c>
      <c r="K320" s="18">
        <v>0.8854034012511014</v>
      </c>
      <c r="L320" s="18">
        <v>0.81304262385159398</v>
      </c>
      <c r="M320" s="18">
        <v>2855.913237871021</v>
      </c>
      <c r="N320" s="18">
        <v>20.428295914236287</v>
      </c>
      <c r="O320" s="18">
        <v>2902.9400694814613</v>
      </c>
      <c r="P320" s="18">
        <v>10.423978311772316</v>
      </c>
      <c r="Q320" s="18">
        <v>2935.7033836302799</v>
      </c>
      <c r="R320" s="18">
        <v>10.245971284063899</v>
      </c>
      <c r="S320" s="27">
        <v>2919.884</v>
      </c>
      <c r="T320" s="27">
        <v>9.1560000000000006</v>
      </c>
      <c r="U320" s="28"/>
      <c r="V320" s="28">
        <v>2.92</v>
      </c>
      <c r="W320" s="20" t="str">
        <f t="shared" si="9"/>
        <v>concordant</v>
      </c>
      <c r="X320" s="20"/>
    </row>
  </sheetData>
  <mergeCells count="1">
    <mergeCell ref="S21:T21"/>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CDA888-6773-40F1-B71A-091E629B4964}">
  <dimension ref="A1:Y131"/>
  <sheetViews>
    <sheetView zoomScaleNormal="100" workbookViewId="0"/>
  </sheetViews>
  <sheetFormatPr defaultRowHeight="15" x14ac:dyDescent="0.25"/>
  <cols>
    <col min="1" max="1" width="33.7109375" style="18" customWidth="1"/>
    <col min="2" max="2" width="13.7109375" style="18" customWidth="1"/>
    <col min="3" max="18" width="11.7109375" style="18" customWidth="1"/>
    <col min="19" max="24" width="11.7109375" style="20" customWidth="1"/>
    <col min="25" max="25" width="11.7109375" style="21" customWidth="1"/>
    <col min="26" max="256" width="9.140625" style="18"/>
    <col min="257" max="257" width="21.85546875" style="18" customWidth="1"/>
    <col min="258" max="258" width="13.28515625" style="18" customWidth="1"/>
    <col min="259" max="259" width="9.5703125" style="18" customWidth="1"/>
    <col min="260" max="264" width="12" style="18" bestFit="1" customWidth="1"/>
    <col min="265" max="265" width="13.28515625" style="18" bestFit="1" customWidth="1"/>
    <col min="266" max="268" width="12" style="18" bestFit="1" customWidth="1"/>
    <col min="269" max="274" width="5" style="18" customWidth="1"/>
    <col min="275" max="275" width="9.7109375" style="18" customWidth="1"/>
    <col min="276" max="276" width="8.140625" style="18" customWidth="1"/>
    <col min="277" max="277" width="12.5703125" style="18" customWidth="1"/>
    <col min="278" max="278" width="9.140625" style="18" customWidth="1"/>
    <col min="279" max="279" width="12.42578125" style="18" bestFit="1" customWidth="1"/>
    <col min="280" max="280" width="8.140625" style="18" customWidth="1"/>
    <col min="281" max="281" width="27" style="18" customWidth="1"/>
    <col min="282" max="512" width="9.140625" style="18"/>
    <col min="513" max="513" width="21.85546875" style="18" customWidth="1"/>
    <col min="514" max="514" width="13.28515625" style="18" customWidth="1"/>
    <col min="515" max="515" width="9.5703125" style="18" customWidth="1"/>
    <col min="516" max="520" width="12" style="18" bestFit="1" customWidth="1"/>
    <col min="521" max="521" width="13.28515625" style="18" bestFit="1" customWidth="1"/>
    <col min="522" max="524" width="12" style="18" bestFit="1" customWidth="1"/>
    <col min="525" max="530" width="5" style="18" customWidth="1"/>
    <col min="531" max="531" width="9.7109375" style="18" customWidth="1"/>
    <col min="532" max="532" width="8.140625" style="18" customWidth="1"/>
    <col min="533" max="533" width="12.5703125" style="18" customWidth="1"/>
    <col min="534" max="534" width="9.140625" style="18" customWidth="1"/>
    <col min="535" max="535" width="12.42578125" style="18" bestFit="1" customWidth="1"/>
    <col min="536" max="536" width="8.140625" style="18" customWidth="1"/>
    <col min="537" max="537" width="27" style="18" customWidth="1"/>
    <col min="538" max="768" width="9.140625" style="18"/>
    <col min="769" max="769" width="21.85546875" style="18" customWidth="1"/>
    <col min="770" max="770" width="13.28515625" style="18" customWidth="1"/>
    <col min="771" max="771" width="9.5703125" style="18" customWidth="1"/>
    <col min="772" max="776" width="12" style="18" bestFit="1" customWidth="1"/>
    <col min="777" max="777" width="13.28515625" style="18" bestFit="1" customWidth="1"/>
    <col min="778" max="780" width="12" style="18" bestFit="1" customWidth="1"/>
    <col min="781" max="786" width="5" style="18" customWidth="1"/>
    <col min="787" max="787" width="9.7109375" style="18" customWidth="1"/>
    <col min="788" max="788" width="8.140625" style="18" customWidth="1"/>
    <col min="789" max="789" width="12.5703125" style="18" customWidth="1"/>
    <col min="790" max="790" width="9.140625" style="18" customWidth="1"/>
    <col min="791" max="791" width="12.42578125" style="18" bestFit="1" customWidth="1"/>
    <col min="792" max="792" width="8.140625" style="18" customWidth="1"/>
    <col min="793" max="793" width="27" style="18" customWidth="1"/>
    <col min="794" max="1024" width="9.140625" style="18"/>
    <col min="1025" max="1025" width="21.85546875" style="18" customWidth="1"/>
    <col min="1026" max="1026" width="13.28515625" style="18" customWidth="1"/>
    <col min="1027" max="1027" width="9.5703125" style="18" customWidth="1"/>
    <col min="1028" max="1032" width="12" style="18" bestFit="1" customWidth="1"/>
    <col min="1033" max="1033" width="13.28515625" style="18" bestFit="1" customWidth="1"/>
    <col min="1034" max="1036" width="12" style="18" bestFit="1" customWidth="1"/>
    <col min="1037" max="1042" width="5" style="18" customWidth="1"/>
    <col min="1043" max="1043" width="9.7109375" style="18" customWidth="1"/>
    <col min="1044" max="1044" width="8.140625" style="18" customWidth="1"/>
    <col min="1045" max="1045" width="12.5703125" style="18" customWidth="1"/>
    <col min="1046" max="1046" width="9.140625" style="18" customWidth="1"/>
    <col min="1047" max="1047" width="12.42578125" style="18" bestFit="1" customWidth="1"/>
    <col min="1048" max="1048" width="8.140625" style="18" customWidth="1"/>
    <col min="1049" max="1049" width="27" style="18" customWidth="1"/>
    <col min="1050" max="1280" width="9.140625" style="18"/>
    <col min="1281" max="1281" width="21.85546875" style="18" customWidth="1"/>
    <col min="1282" max="1282" width="13.28515625" style="18" customWidth="1"/>
    <col min="1283" max="1283" width="9.5703125" style="18" customWidth="1"/>
    <col min="1284" max="1288" width="12" style="18" bestFit="1" customWidth="1"/>
    <col min="1289" max="1289" width="13.28515625" style="18" bestFit="1" customWidth="1"/>
    <col min="1290" max="1292" width="12" style="18" bestFit="1" customWidth="1"/>
    <col min="1293" max="1298" width="5" style="18" customWidth="1"/>
    <col min="1299" max="1299" width="9.7109375" style="18" customWidth="1"/>
    <col min="1300" max="1300" width="8.140625" style="18" customWidth="1"/>
    <col min="1301" max="1301" width="12.5703125" style="18" customWidth="1"/>
    <col min="1302" max="1302" width="9.140625" style="18" customWidth="1"/>
    <col min="1303" max="1303" width="12.42578125" style="18" bestFit="1" customWidth="1"/>
    <col min="1304" max="1304" width="8.140625" style="18" customWidth="1"/>
    <col min="1305" max="1305" width="27" style="18" customWidth="1"/>
    <col min="1306" max="1536" width="9.140625" style="18"/>
    <col min="1537" max="1537" width="21.85546875" style="18" customWidth="1"/>
    <col min="1538" max="1538" width="13.28515625" style="18" customWidth="1"/>
    <col min="1539" max="1539" width="9.5703125" style="18" customWidth="1"/>
    <col min="1540" max="1544" width="12" style="18" bestFit="1" customWidth="1"/>
    <col min="1545" max="1545" width="13.28515625" style="18" bestFit="1" customWidth="1"/>
    <col min="1546" max="1548" width="12" style="18" bestFit="1" customWidth="1"/>
    <col min="1549" max="1554" width="5" style="18" customWidth="1"/>
    <col min="1555" max="1555" width="9.7109375" style="18" customWidth="1"/>
    <col min="1556" max="1556" width="8.140625" style="18" customWidth="1"/>
    <col min="1557" max="1557" width="12.5703125" style="18" customWidth="1"/>
    <col min="1558" max="1558" width="9.140625" style="18" customWidth="1"/>
    <col min="1559" max="1559" width="12.42578125" style="18" bestFit="1" customWidth="1"/>
    <col min="1560" max="1560" width="8.140625" style="18" customWidth="1"/>
    <col min="1561" max="1561" width="27" style="18" customWidth="1"/>
    <col min="1562" max="1792" width="9.140625" style="18"/>
    <col min="1793" max="1793" width="21.85546875" style="18" customWidth="1"/>
    <col min="1794" max="1794" width="13.28515625" style="18" customWidth="1"/>
    <col min="1795" max="1795" width="9.5703125" style="18" customWidth="1"/>
    <col min="1796" max="1800" width="12" style="18" bestFit="1" customWidth="1"/>
    <col min="1801" max="1801" width="13.28515625" style="18" bestFit="1" customWidth="1"/>
    <col min="1802" max="1804" width="12" style="18" bestFit="1" customWidth="1"/>
    <col min="1805" max="1810" width="5" style="18" customWidth="1"/>
    <col min="1811" max="1811" width="9.7109375" style="18" customWidth="1"/>
    <col min="1812" max="1812" width="8.140625" style="18" customWidth="1"/>
    <col min="1813" max="1813" width="12.5703125" style="18" customWidth="1"/>
    <col min="1814" max="1814" width="9.140625" style="18" customWidth="1"/>
    <col min="1815" max="1815" width="12.42578125" style="18" bestFit="1" customWidth="1"/>
    <col min="1816" max="1816" width="8.140625" style="18" customWidth="1"/>
    <col min="1817" max="1817" width="27" style="18" customWidth="1"/>
    <col min="1818" max="2048" width="9.140625" style="18"/>
    <col min="2049" max="2049" width="21.85546875" style="18" customWidth="1"/>
    <col min="2050" max="2050" width="13.28515625" style="18" customWidth="1"/>
    <col min="2051" max="2051" width="9.5703125" style="18" customWidth="1"/>
    <col min="2052" max="2056" width="12" style="18" bestFit="1" customWidth="1"/>
    <col min="2057" max="2057" width="13.28515625" style="18" bestFit="1" customWidth="1"/>
    <col min="2058" max="2060" width="12" style="18" bestFit="1" customWidth="1"/>
    <col min="2061" max="2066" width="5" style="18" customWidth="1"/>
    <col min="2067" max="2067" width="9.7109375" style="18" customWidth="1"/>
    <col min="2068" max="2068" width="8.140625" style="18" customWidth="1"/>
    <col min="2069" max="2069" width="12.5703125" style="18" customWidth="1"/>
    <col min="2070" max="2070" width="9.140625" style="18" customWidth="1"/>
    <col min="2071" max="2071" width="12.42578125" style="18" bestFit="1" customWidth="1"/>
    <col min="2072" max="2072" width="8.140625" style="18" customWidth="1"/>
    <col min="2073" max="2073" width="27" style="18" customWidth="1"/>
    <col min="2074" max="2304" width="9.140625" style="18"/>
    <col min="2305" max="2305" width="21.85546875" style="18" customWidth="1"/>
    <col min="2306" max="2306" width="13.28515625" style="18" customWidth="1"/>
    <col min="2307" max="2307" width="9.5703125" style="18" customWidth="1"/>
    <col min="2308" max="2312" width="12" style="18" bestFit="1" customWidth="1"/>
    <col min="2313" max="2313" width="13.28515625" style="18" bestFit="1" customWidth="1"/>
    <col min="2314" max="2316" width="12" style="18" bestFit="1" customWidth="1"/>
    <col min="2317" max="2322" width="5" style="18" customWidth="1"/>
    <col min="2323" max="2323" width="9.7109375" style="18" customWidth="1"/>
    <col min="2324" max="2324" width="8.140625" style="18" customWidth="1"/>
    <col min="2325" max="2325" width="12.5703125" style="18" customWidth="1"/>
    <col min="2326" max="2326" width="9.140625" style="18" customWidth="1"/>
    <col min="2327" max="2327" width="12.42578125" style="18" bestFit="1" customWidth="1"/>
    <col min="2328" max="2328" width="8.140625" style="18" customWidth="1"/>
    <col min="2329" max="2329" width="27" style="18" customWidth="1"/>
    <col min="2330" max="2560" width="9.140625" style="18"/>
    <col min="2561" max="2561" width="21.85546875" style="18" customWidth="1"/>
    <col min="2562" max="2562" width="13.28515625" style="18" customWidth="1"/>
    <col min="2563" max="2563" width="9.5703125" style="18" customWidth="1"/>
    <col min="2564" max="2568" width="12" style="18" bestFit="1" customWidth="1"/>
    <col min="2569" max="2569" width="13.28515625" style="18" bestFit="1" customWidth="1"/>
    <col min="2570" max="2572" width="12" style="18" bestFit="1" customWidth="1"/>
    <col min="2573" max="2578" width="5" style="18" customWidth="1"/>
    <col min="2579" max="2579" width="9.7109375" style="18" customWidth="1"/>
    <col min="2580" max="2580" width="8.140625" style="18" customWidth="1"/>
    <col min="2581" max="2581" width="12.5703125" style="18" customWidth="1"/>
    <col min="2582" max="2582" width="9.140625" style="18" customWidth="1"/>
    <col min="2583" max="2583" width="12.42578125" style="18" bestFit="1" customWidth="1"/>
    <col min="2584" max="2584" width="8.140625" style="18" customWidth="1"/>
    <col min="2585" max="2585" width="27" style="18" customWidth="1"/>
    <col min="2586" max="2816" width="9.140625" style="18"/>
    <col min="2817" max="2817" width="21.85546875" style="18" customWidth="1"/>
    <col min="2818" max="2818" width="13.28515625" style="18" customWidth="1"/>
    <col min="2819" max="2819" width="9.5703125" style="18" customWidth="1"/>
    <col min="2820" max="2824" width="12" style="18" bestFit="1" customWidth="1"/>
    <col min="2825" max="2825" width="13.28515625" style="18" bestFit="1" customWidth="1"/>
    <col min="2826" max="2828" width="12" style="18" bestFit="1" customWidth="1"/>
    <col min="2829" max="2834" width="5" style="18" customWidth="1"/>
    <col min="2835" max="2835" width="9.7109375" style="18" customWidth="1"/>
    <col min="2836" max="2836" width="8.140625" style="18" customWidth="1"/>
    <col min="2837" max="2837" width="12.5703125" style="18" customWidth="1"/>
    <col min="2838" max="2838" width="9.140625" style="18" customWidth="1"/>
    <col min="2839" max="2839" width="12.42578125" style="18" bestFit="1" customWidth="1"/>
    <col min="2840" max="2840" width="8.140625" style="18" customWidth="1"/>
    <col min="2841" max="2841" width="27" style="18" customWidth="1"/>
    <col min="2842" max="3072" width="9.140625" style="18"/>
    <col min="3073" max="3073" width="21.85546875" style="18" customWidth="1"/>
    <col min="3074" max="3074" width="13.28515625" style="18" customWidth="1"/>
    <col min="3075" max="3075" width="9.5703125" style="18" customWidth="1"/>
    <col min="3076" max="3080" width="12" style="18" bestFit="1" customWidth="1"/>
    <col min="3081" max="3081" width="13.28515625" style="18" bestFit="1" customWidth="1"/>
    <col min="3082" max="3084" width="12" style="18" bestFit="1" customWidth="1"/>
    <col min="3085" max="3090" width="5" style="18" customWidth="1"/>
    <col min="3091" max="3091" width="9.7109375" style="18" customWidth="1"/>
    <col min="3092" max="3092" width="8.140625" style="18" customWidth="1"/>
    <col min="3093" max="3093" width="12.5703125" style="18" customWidth="1"/>
    <col min="3094" max="3094" width="9.140625" style="18" customWidth="1"/>
    <col min="3095" max="3095" width="12.42578125" style="18" bestFit="1" customWidth="1"/>
    <col min="3096" max="3096" width="8.140625" style="18" customWidth="1"/>
    <col min="3097" max="3097" width="27" style="18" customWidth="1"/>
    <col min="3098" max="3328" width="9.140625" style="18"/>
    <col min="3329" max="3329" width="21.85546875" style="18" customWidth="1"/>
    <col min="3330" max="3330" width="13.28515625" style="18" customWidth="1"/>
    <col min="3331" max="3331" width="9.5703125" style="18" customWidth="1"/>
    <col min="3332" max="3336" width="12" style="18" bestFit="1" customWidth="1"/>
    <col min="3337" max="3337" width="13.28515625" style="18" bestFit="1" customWidth="1"/>
    <col min="3338" max="3340" width="12" style="18" bestFit="1" customWidth="1"/>
    <col min="3341" max="3346" width="5" style="18" customWidth="1"/>
    <col min="3347" max="3347" width="9.7109375" style="18" customWidth="1"/>
    <col min="3348" max="3348" width="8.140625" style="18" customWidth="1"/>
    <col min="3349" max="3349" width="12.5703125" style="18" customWidth="1"/>
    <col min="3350" max="3350" width="9.140625" style="18" customWidth="1"/>
    <col min="3351" max="3351" width="12.42578125" style="18" bestFit="1" customWidth="1"/>
    <col min="3352" max="3352" width="8.140625" style="18" customWidth="1"/>
    <col min="3353" max="3353" width="27" style="18" customWidth="1"/>
    <col min="3354" max="3584" width="9.140625" style="18"/>
    <col min="3585" max="3585" width="21.85546875" style="18" customWidth="1"/>
    <col min="3586" max="3586" width="13.28515625" style="18" customWidth="1"/>
    <col min="3587" max="3587" width="9.5703125" style="18" customWidth="1"/>
    <col min="3588" max="3592" width="12" style="18" bestFit="1" customWidth="1"/>
    <col min="3593" max="3593" width="13.28515625" style="18" bestFit="1" customWidth="1"/>
    <col min="3594" max="3596" width="12" style="18" bestFit="1" customWidth="1"/>
    <col min="3597" max="3602" width="5" style="18" customWidth="1"/>
    <col min="3603" max="3603" width="9.7109375" style="18" customWidth="1"/>
    <col min="3604" max="3604" width="8.140625" style="18" customWidth="1"/>
    <col min="3605" max="3605" width="12.5703125" style="18" customWidth="1"/>
    <col min="3606" max="3606" width="9.140625" style="18" customWidth="1"/>
    <col min="3607" max="3607" width="12.42578125" style="18" bestFit="1" customWidth="1"/>
    <col min="3608" max="3608" width="8.140625" style="18" customWidth="1"/>
    <col min="3609" max="3609" width="27" style="18" customWidth="1"/>
    <col min="3610" max="3840" width="9.140625" style="18"/>
    <col min="3841" max="3841" width="21.85546875" style="18" customWidth="1"/>
    <col min="3842" max="3842" width="13.28515625" style="18" customWidth="1"/>
    <col min="3843" max="3843" width="9.5703125" style="18" customWidth="1"/>
    <col min="3844" max="3848" width="12" style="18" bestFit="1" customWidth="1"/>
    <col min="3849" max="3849" width="13.28515625" style="18" bestFit="1" customWidth="1"/>
    <col min="3850" max="3852" width="12" style="18" bestFit="1" customWidth="1"/>
    <col min="3853" max="3858" width="5" style="18" customWidth="1"/>
    <col min="3859" max="3859" width="9.7109375" style="18" customWidth="1"/>
    <col min="3860" max="3860" width="8.140625" style="18" customWidth="1"/>
    <col min="3861" max="3861" width="12.5703125" style="18" customWidth="1"/>
    <col min="3862" max="3862" width="9.140625" style="18" customWidth="1"/>
    <col min="3863" max="3863" width="12.42578125" style="18" bestFit="1" customWidth="1"/>
    <col min="3864" max="3864" width="8.140625" style="18" customWidth="1"/>
    <col min="3865" max="3865" width="27" style="18" customWidth="1"/>
    <col min="3866" max="4096" width="9.140625" style="18"/>
    <col min="4097" max="4097" width="21.85546875" style="18" customWidth="1"/>
    <col min="4098" max="4098" width="13.28515625" style="18" customWidth="1"/>
    <col min="4099" max="4099" width="9.5703125" style="18" customWidth="1"/>
    <col min="4100" max="4104" width="12" style="18" bestFit="1" customWidth="1"/>
    <col min="4105" max="4105" width="13.28515625" style="18" bestFit="1" customWidth="1"/>
    <col min="4106" max="4108" width="12" style="18" bestFit="1" customWidth="1"/>
    <col min="4109" max="4114" width="5" style="18" customWidth="1"/>
    <col min="4115" max="4115" width="9.7109375" style="18" customWidth="1"/>
    <col min="4116" max="4116" width="8.140625" style="18" customWidth="1"/>
    <col min="4117" max="4117" width="12.5703125" style="18" customWidth="1"/>
    <col min="4118" max="4118" width="9.140625" style="18" customWidth="1"/>
    <col min="4119" max="4119" width="12.42578125" style="18" bestFit="1" customWidth="1"/>
    <col min="4120" max="4120" width="8.140625" style="18" customWidth="1"/>
    <col min="4121" max="4121" width="27" style="18" customWidth="1"/>
    <col min="4122" max="4352" width="9.140625" style="18"/>
    <col min="4353" max="4353" width="21.85546875" style="18" customWidth="1"/>
    <col min="4354" max="4354" width="13.28515625" style="18" customWidth="1"/>
    <col min="4355" max="4355" width="9.5703125" style="18" customWidth="1"/>
    <col min="4356" max="4360" width="12" style="18" bestFit="1" customWidth="1"/>
    <col min="4361" max="4361" width="13.28515625" style="18" bestFit="1" customWidth="1"/>
    <col min="4362" max="4364" width="12" style="18" bestFit="1" customWidth="1"/>
    <col min="4365" max="4370" width="5" style="18" customWidth="1"/>
    <col min="4371" max="4371" width="9.7109375" style="18" customWidth="1"/>
    <col min="4372" max="4372" width="8.140625" style="18" customWidth="1"/>
    <col min="4373" max="4373" width="12.5703125" style="18" customWidth="1"/>
    <col min="4374" max="4374" width="9.140625" style="18" customWidth="1"/>
    <col min="4375" max="4375" width="12.42578125" style="18" bestFit="1" customWidth="1"/>
    <col min="4376" max="4376" width="8.140625" style="18" customWidth="1"/>
    <col min="4377" max="4377" width="27" style="18" customWidth="1"/>
    <col min="4378" max="4608" width="9.140625" style="18"/>
    <col min="4609" max="4609" width="21.85546875" style="18" customWidth="1"/>
    <col min="4610" max="4610" width="13.28515625" style="18" customWidth="1"/>
    <col min="4611" max="4611" width="9.5703125" style="18" customWidth="1"/>
    <col min="4612" max="4616" width="12" style="18" bestFit="1" customWidth="1"/>
    <col min="4617" max="4617" width="13.28515625" style="18" bestFit="1" customWidth="1"/>
    <col min="4618" max="4620" width="12" style="18" bestFit="1" customWidth="1"/>
    <col min="4621" max="4626" width="5" style="18" customWidth="1"/>
    <col min="4627" max="4627" width="9.7109375" style="18" customWidth="1"/>
    <col min="4628" max="4628" width="8.140625" style="18" customWidth="1"/>
    <col min="4629" max="4629" width="12.5703125" style="18" customWidth="1"/>
    <col min="4630" max="4630" width="9.140625" style="18" customWidth="1"/>
    <col min="4631" max="4631" width="12.42578125" style="18" bestFit="1" customWidth="1"/>
    <col min="4632" max="4632" width="8.140625" style="18" customWidth="1"/>
    <col min="4633" max="4633" width="27" style="18" customWidth="1"/>
    <col min="4634" max="4864" width="9.140625" style="18"/>
    <col min="4865" max="4865" width="21.85546875" style="18" customWidth="1"/>
    <col min="4866" max="4866" width="13.28515625" style="18" customWidth="1"/>
    <col min="4867" max="4867" width="9.5703125" style="18" customWidth="1"/>
    <col min="4868" max="4872" width="12" style="18" bestFit="1" customWidth="1"/>
    <col min="4873" max="4873" width="13.28515625" style="18" bestFit="1" customWidth="1"/>
    <col min="4874" max="4876" width="12" style="18" bestFit="1" customWidth="1"/>
    <col min="4877" max="4882" width="5" style="18" customWidth="1"/>
    <col min="4883" max="4883" width="9.7109375" style="18" customWidth="1"/>
    <col min="4884" max="4884" width="8.140625" style="18" customWidth="1"/>
    <col min="4885" max="4885" width="12.5703125" style="18" customWidth="1"/>
    <col min="4886" max="4886" width="9.140625" style="18" customWidth="1"/>
    <col min="4887" max="4887" width="12.42578125" style="18" bestFit="1" customWidth="1"/>
    <col min="4888" max="4888" width="8.140625" style="18" customWidth="1"/>
    <col min="4889" max="4889" width="27" style="18" customWidth="1"/>
    <col min="4890" max="5120" width="9.140625" style="18"/>
    <col min="5121" max="5121" width="21.85546875" style="18" customWidth="1"/>
    <col min="5122" max="5122" width="13.28515625" style="18" customWidth="1"/>
    <col min="5123" max="5123" width="9.5703125" style="18" customWidth="1"/>
    <col min="5124" max="5128" width="12" style="18" bestFit="1" customWidth="1"/>
    <col min="5129" max="5129" width="13.28515625" style="18" bestFit="1" customWidth="1"/>
    <col min="5130" max="5132" width="12" style="18" bestFit="1" customWidth="1"/>
    <col min="5133" max="5138" width="5" style="18" customWidth="1"/>
    <col min="5139" max="5139" width="9.7109375" style="18" customWidth="1"/>
    <col min="5140" max="5140" width="8.140625" style="18" customWidth="1"/>
    <col min="5141" max="5141" width="12.5703125" style="18" customWidth="1"/>
    <col min="5142" max="5142" width="9.140625" style="18" customWidth="1"/>
    <col min="5143" max="5143" width="12.42578125" style="18" bestFit="1" customWidth="1"/>
    <col min="5144" max="5144" width="8.140625" style="18" customWidth="1"/>
    <col min="5145" max="5145" width="27" style="18" customWidth="1"/>
    <col min="5146" max="5376" width="9.140625" style="18"/>
    <col min="5377" max="5377" width="21.85546875" style="18" customWidth="1"/>
    <col min="5378" max="5378" width="13.28515625" style="18" customWidth="1"/>
    <col min="5379" max="5379" width="9.5703125" style="18" customWidth="1"/>
    <col min="5380" max="5384" width="12" style="18" bestFit="1" customWidth="1"/>
    <col min="5385" max="5385" width="13.28515625" style="18" bestFit="1" customWidth="1"/>
    <col min="5386" max="5388" width="12" style="18" bestFit="1" customWidth="1"/>
    <col min="5389" max="5394" width="5" style="18" customWidth="1"/>
    <col min="5395" max="5395" width="9.7109375" style="18" customWidth="1"/>
    <col min="5396" max="5396" width="8.140625" style="18" customWidth="1"/>
    <col min="5397" max="5397" width="12.5703125" style="18" customWidth="1"/>
    <col min="5398" max="5398" width="9.140625" style="18" customWidth="1"/>
    <col min="5399" max="5399" width="12.42578125" style="18" bestFit="1" customWidth="1"/>
    <col min="5400" max="5400" width="8.140625" style="18" customWidth="1"/>
    <col min="5401" max="5401" width="27" style="18" customWidth="1"/>
    <col min="5402" max="5632" width="9.140625" style="18"/>
    <col min="5633" max="5633" width="21.85546875" style="18" customWidth="1"/>
    <col min="5634" max="5634" width="13.28515625" style="18" customWidth="1"/>
    <col min="5635" max="5635" width="9.5703125" style="18" customWidth="1"/>
    <col min="5636" max="5640" width="12" style="18" bestFit="1" customWidth="1"/>
    <col min="5641" max="5641" width="13.28515625" style="18" bestFit="1" customWidth="1"/>
    <col min="5642" max="5644" width="12" style="18" bestFit="1" customWidth="1"/>
    <col min="5645" max="5650" width="5" style="18" customWidth="1"/>
    <col min="5651" max="5651" width="9.7109375" style="18" customWidth="1"/>
    <col min="5652" max="5652" width="8.140625" style="18" customWidth="1"/>
    <col min="5653" max="5653" width="12.5703125" style="18" customWidth="1"/>
    <col min="5654" max="5654" width="9.140625" style="18" customWidth="1"/>
    <col min="5655" max="5655" width="12.42578125" style="18" bestFit="1" customWidth="1"/>
    <col min="5656" max="5656" width="8.140625" style="18" customWidth="1"/>
    <col min="5657" max="5657" width="27" style="18" customWidth="1"/>
    <col min="5658" max="5888" width="9.140625" style="18"/>
    <col min="5889" max="5889" width="21.85546875" style="18" customWidth="1"/>
    <col min="5890" max="5890" width="13.28515625" style="18" customWidth="1"/>
    <col min="5891" max="5891" width="9.5703125" style="18" customWidth="1"/>
    <col min="5892" max="5896" width="12" style="18" bestFit="1" customWidth="1"/>
    <col min="5897" max="5897" width="13.28515625" style="18" bestFit="1" customWidth="1"/>
    <col min="5898" max="5900" width="12" style="18" bestFit="1" customWidth="1"/>
    <col min="5901" max="5906" width="5" style="18" customWidth="1"/>
    <col min="5907" max="5907" width="9.7109375" style="18" customWidth="1"/>
    <col min="5908" max="5908" width="8.140625" style="18" customWidth="1"/>
    <col min="5909" max="5909" width="12.5703125" style="18" customWidth="1"/>
    <col min="5910" max="5910" width="9.140625" style="18" customWidth="1"/>
    <col min="5911" max="5911" width="12.42578125" style="18" bestFit="1" customWidth="1"/>
    <col min="5912" max="5912" width="8.140625" style="18" customWidth="1"/>
    <col min="5913" max="5913" width="27" style="18" customWidth="1"/>
    <col min="5914" max="6144" width="9.140625" style="18"/>
    <col min="6145" max="6145" width="21.85546875" style="18" customWidth="1"/>
    <col min="6146" max="6146" width="13.28515625" style="18" customWidth="1"/>
    <col min="6147" max="6147" width="9.5703125" style="18" customWidth="1"/>
    <col min="6148" max="6152" width="12" style="18" bestFit="1" customWidth="1"/>
    <col min="6153" max="6153" width="13.28515625" style="18" bestFit="1" customWidth="1"/>
    <col min="6154" max="6156" width="12" style="18" bestFit="1" customWidth="1"/>
    <col min="6157" max="6162" width="5" style="18" customWidth="1"/>
    <col min="6163" max="6163" width="9.7109375" style="18" customWidth="1"/>
    <col min="6164" max="6164" width="8.140625" style="18" customWidth="1"/>
    <col min="6165" max="6165" width="12.5703125" style="18" customWidth="1"/>
    <col min="6166" max="6166" width="9.140625" style="18" customWidth="1"/>
    <col min="6167" max="6167" width="12.42578125" style="18" bestFit="1" customWidth="1"/>
    <col min="6168" max="6168" width="8.140625" style="18" customWidth="1"/>
    <col min="6169" max="6169" width="27" style="18" customWidth="1"/>
    <col min="6170" max="6400" width="9.140625" style="18"/>
    <col min="6401" max="6401" width="21.85546875" style="18" customWidth="1"/>
    <col min="6402" max="6402" width="13.28515625" style="18" customWidth="1"/>
    <col min="6403" max="6403" width="9.5703125" style="18" customWidth="1"/>
    <col min="6404" max="6408" width="12" style="18" bestFit="1" customWidth="1"/>
    <col min="6409" max="6409" width="13.28515625" style="18" bestFit="1" customWidth="1"/>
    <col min="6410" max="6412" width="12" style="18" bestFit="1" customWidth="1"/>
    <col min="6413" max="6418" width="5" style="18" customWidth="1"/>
    <col min="6419" max="6419" width="9.7109375" style="18" customWidth="1"/>
    <col min="6420" max="6420" width="8.140625" style="18" customWidth="1"/>
    <col min="6421" max="6421" width="12.5703125" style="18" customWidth="1"/>
    <col min="6422" max="6422" width="9.140625" style="18" customWidth="1"/>
    <col min="6423" max="6423" width="12.42578125" style="18" bestFit="1" customWidth="1"/>
    <col min="6424" max="6424" width="8.140625" style="18" customWidth="1"/>
    <col min="6425" max="6425" width="27" style="18" customWidth="1"/>
    <col min="6426" max="6656" width="9.140625" style="18"/>
    <col min="6657" max="6657" width="21.85546875" style="18" customWidth="1"/>
    <col min="6658" max="6658" width="13.28515625" style="18" customWidth="1"/>
    <col min="6659" max="6659" width="9.5703125" style="18" customWidth="1"/>
    <col min="6660" max="6664" width="12" style="18" bestFit="1" customWidth="1"/>
    <col min="6665" max="6665" width="13.28515625" style="18" bestFit="1" customWidth="1"/>
    <col min="6666" max="6668" width="12" style="18" bestFit="1" customWidth="1"/>
    <col min="6669" max="6674" width="5" style="18" customWidth="1"/>
    <col min="6675" max="6675" width="9.7109375" style="18" customWidth="1"/>
    <col min="6676" max="6676" width="8.140625" style="18" customWidth="1"/>
    <col min="6677" max="6677" width="12.5703125" style="18" customWidth="1"/>
    <col min="6678" max="6678" width="9.140625" style="18" customWidth="1"/>
    <col min="6679" max="6679" width="12.42578125" style="18" bestFit="1" customWidth="1"/>
    <col min="6680" max="6680" width="8.140625" style="18" customWidth="1"/>
    <col min="6681" max="6681" width="27" style="18" customWidth="1"/>
    <col min="6682" max="6912" width="9.140625" style="18"/>
    <col min="6913" max="6913" width="21.85546875" style="18" customWidth="1"/>
    <col min="6914" max="6914" width="13.28515625" style="18" customWidth="1"/>
    <col min="6915" max="6915" width="9.5703125" style="18" customWidth="1"/>
    <col min="6916" max="6920" width="12" style="18" bestFit="1" customWidth="1"/>
    <col min="6921" max="6921" width="13.28515625" style="18" bestFit="1" customWidth="1"/>
    <col min="6922" max="6924" width="12" style="18" bestFit="1" customWidth="1"/>
    <col min="6925" max="6930" width="5" style="18" customWidth="1"/>
    <col min="6931" max="6931" width="9.7109375" style="18" customWidth="1"/>
    <col min="6932" max="6932" width="8.140625" style="18" customWidth="1"/>
    <col min="6933" max="6933" width="12.5703125" style="18" customWidth="1"/>
    <col min="6934" max="6934" width="9.140625" style="18" customWidth="1"/>
    <col min="6935" max="6935" width="12.42578125" style="18" bestFit="1" customWidth="1"/>
    <col min="6936" max="6936" width="8.140625" style="18" customWidth="1"/>
    <col min="6937" max="6937" width="27" style="18" customWidth="1"/>
    <col min="6938" max="7168" width="9.140625" style="18"/>
    <col min="7169" max="7169" width="21.85546875" style="18" customWidth="1"/>
    <col min="7170" max="7170" width="13.28515625" style="18" customWidth="1"/>
    <col min="7171" max="7171" width="9.5703125" style="18" customWidth="1"/>
    <col min="7172" max="7176" width="12" style="18" bestFit="1" customWidth="1"/>
    <col min="7177" max="7177" width="13.28515625" style="18" bestFit="1" customWidth="1"/>
    <col min="7178" max="7180" width="12" style="18" bestFit="1" customWidth="1"/>
    <col min="7181" max="7186" width="5" style="18" customWidth="1"/>
    <col min="7187" max="7187" width="9.7109375" style="18" customWidth="1"/>
    <col min="7188" max="7188" width="8.140625" style="18" customWidth="1"/>
    <col min="7189" max="7189" width="12.5703125" style="18" customWidth="1"/>
    <col min="7190" max="7190" width="9.140625" style="18" customWidth="1"/>
    <col min="7191" max="7191" width="12.42578125" style="18" bestFit="1" customWidth="1"/>
    <col min="7192" max="7192" width="8.140625" style="18" customWidth="1"/>
    <col min="7193" max="7193" width="27" style="18" customWidth="1"/>
    <col min="7194" max="7424" width="9.140625" style="18"/>
    <col min="7425" max="7425" width="21.85546875" style="18" customWidth="1"/>
    <col min="7426" max="7426" width="13.28515625" style="18" customWidth="1"/>
    <col min="7427" max="7427" width="9.5703125" style="18" customWidth="1"/>
    <col min="7428" max="7432" width="12" style="18" bestFit="1" customWidth="1"/>
    <col min="7433" max="7433" width="13.28515625" style="18" bestFit="1" customWidth="1"/>
    <col min="7434" max="7436" width="12" style="18" bestFit="1" customWidth="1"/>
    <col min="7437" max="7442" width="5" style="18" customWidth="1"/>
    <col min="7443" max="7443" width="9.7109375" style="18" customWidth="1"/>
    <col min="7444" max="7444" width="8.140625" style="18" customWidth="1"/>
    <col min="7445" max="7445" width="12.5703125" style="18" customWidth="1"/>
    <col min="7446" max="7446" width="9.140625" style="18" customWidth="1"/>
    <col min="7447" max="7447" width="12.42578125" style="18" bestFit="1" customWidth="1"/>
    <col min="7448" max="7448" width="8.140625" style="18" customWidth="1"/>
    <col min="7449" max="7449" width="27" style="18" customWidth="1"/>
    <col min="7450" max="7680" width="9.140625" style="18"/>
    <col min="7681" max="7681" width="21.85546875" style="18" customWidth="1"/>
    <col min="7682" max="7682" width="13.28515625" style="18" customWidth="1"/>
    <col min="7683" max="7683" width="9.5703125" style="18" customWidth="1"/>
    <col min="7684" max="7688" width="12" style="18" bestFit="1" customWidth="1"/>
    <col min="7689" max="7689" width="13.28515625" style="18" bestFit="1" customWidth="1"/>
    <col min="7690" max="7692" width="12" style="18" bestFit="1" customWidth="1"/>
    <col min="7693" max="7698" width="5" style="18" customWidth="1"/>
    <col min="7699" max="7699" width="9.7109375" style="18" customWidth="1"/>
    <col min="7700" max="7700" width="8.140625" style="18" customWidth="1"/>
    <col min="7701" max="7701" width="12.5703125" style="18" customWidth="1"/>
    <col min="7702" max="7702" width="9.140625" style="18" customWidth="1"/>
    <col min="7703" max="7703" width="12.42578125" style="18" bestFit="1" customWidth="1"/>
    <col min="7704" max="7704" width="8.140625" style="18" customWidth="1"/>
    <col min="7705" max="7705" width="27" style="18" customWidth="1"/>
    <col min="7706" max="7936" width="9.140625" style="18"/>
    <col min="7937" max="7937" width="21.85546875" style="18" customWidth="1"/>
    <col min="7938" max="7938" width="13.28515625" style="18" customWidth="1"/>
    <col min="7939" max="7939" width="9.5703125" style="18" customWidth="1"/>
    <col min="7940" max="7944" width="12" style="18" bestFit="1" customWidth="1"/>
    <col min="7945" max="7945" width="13.28515625" style="18" bestFit="1" customWidth="1"/>
    <col min="7946" max="7948" width="12" style="18" bestFit="1" customWidth="1"/>
    <col min="7949" max="7954" width="5" style="18" customWidth="1"/>
    <col min="7955" max="7955" width="9.7109375" style="18" customWidth="1"/>
    <col min="7956" max="7956" width="8.140625" style="18" customWidth="1"/>
    <col min="7957" max="7957" width="12.5703125" style="18" customWidth="1"/>
    <col min="7958" max="7958" width="9.140625" style="18" customWidth="1"/>
    <col min="7959" max="7959" width="12.42578125" style="18" bestFit="1" customWidth="1"/>
    <col min="7960" max="7960" width="8.140625" style="18" customWidth="1"/>
    <col min="7961" max="7961" width="27" style="18" customWidth="1"/>
    <col min="7962" max="8192" width="9.140625" style="18"/>
    <col min="8193" max="8193" width="21.85546875" style="18" customWidth="1"/>
    <col min="8194" max="8194" width="13.28515625" style="18" customWidth="1"/>
    <col min="8195" max="8195" width="9.5703125" style="18" customWidth="1"/>
    <col min="8196" max="8200" width="12" style="18" bestFit="1" customWidth="1"/>
    <col min="8201" max="8201" width="13.28515625" style="18" bestFit="1" customWidth="1"/>
    <col min="8202" max="8204" width="12" style="18" bestFit="1" customWidth="1"/>
    <col min="8205" max="8210" width="5" style="18" customWidth="1"/>
    <col min="8211" max="8211" width="9.7109375" style="18" customWidth="1"/>
    <col min="8212" max="8212" width="8.140625" style="18" customWidth="1"/>
    <col min="8213" max="8213" width="12.5703125" style="18" customWidth="1"/>
    <col min="8214" max="8214" width="9.140625" style="18" customWidth="1"/>
    <col min="8215" max="8215" width="12.42578125" style="18" bestFit="1" customWidth="1"/>
    <col min="8216" max="8216" width="8.140625" style="18" customWidth="1"/>
    <col min="8217" max="8217" width="27" style="18" customWidth="1"/>
    <col min="8218" max="8448" width="9.140625" style="18"/>
    <col min="8449" max="8449" width="21.85546875" style="18" customWidth="1"/>
    <col min="8450" max="8450" width="13.28515625" style="18" customWidth="1"/>
    <col min="8451" max="8451" width="9.5703125" style="18" customWidth="1"/>
    <col min="8452" max="8456" width="12" style="18" bestFit="1" customWidth="1"/>
    <col min="8457" max="8457" width="13.28515625" style="18" bestFit="1" customWidth="1"/>
    <col min="8458" max="8460" width="12" style="18" bestFit="1" customWidth="1"/>
    <col min="8461" max="8466" width="5" style="18" customWidth="1"/>
    <col min="8467" max="8467" width="9.7109375" style="18" customWidth="1"/>
    <col min="8468" max="8468" width="8.140625" style="18" customWidth="1"/>
    <col min="8469" max="8469" width="12.5703125" style="18" customWidth="1"/>
    <col min="8470" max="8470" width="9.140625" style="18" customWidth="1"/>
    <col min="8471" max="8471" width="12.42578125" style="18" bestFit="1" customWidth="1"/>
    <col min="8472" max="8472" width="8.140625" style="18" customWidth="1"/>
    <col min="8473" max="8473" width="27" style="18" customWidth="1"/>
    <col min="8474" max="8704" width="9.140625" style="18"/>
    <col min="8705" max="8705" width="21.85546875" style="18" customWidth="1"/>
    <col min="8706" max="8706" width="13.28515625" style="18" customWidth="1"/>
    <col min="8707" max="8707" width="9.5703125" style="18" customWidth="1"/>
    <col min="8708" max="8712" width="12" style="18" bestFit="1" customWidth="1"/>
    <col min="8713" max="8713" width="13.28515625" style="18" bestFit="1" customWidth="1"/>
    <col min="8714" max="8716" width="12" style="18" bestFit="1" customWidth="1"/>
    <col min="8717" max="8722" width="5" style="18" customWidth="1"/>
    <col min="8723" max="8723" width="9.7109375" style="18" customWidth="1"/>
    <col min="8724" max="8724" width="8.140625" style="18" customWidth="1"/>
    <col min="8725" max="8725" width="12.5703125" style="18" customWidth="1"/>
    <col min="8726" max="8726" width="9.140625" style="18" customWidth="1"/>
    <col min="8727" max="8727" width="12.42578125" style="18" bestFit="1" customWidth="1"/>
    <col min="8728" max="8728" width="8.140625" style="18" customWidth="1"/>
    <col min="8729" max="8729" width="27" style="18" customWidth="1"/>
    <col min="8730" max="8960" width="9.140625" style="18"/>
    <col min="8961" max="8961" width="21.85546875" style="18" customWidth="1"/>
    <col min="8962" max="8962" width="13.28515625" style="18" customWidth="1"/>
    <col min="8963" max="8963" width="9.5703125" style="18" customWidth="1"/>
    <col min="8964" max="8968" width="12" style="18" bestFit="1" customWidth="1"/>
    <col min="8969" max="8969" width="13.28515625" style="18" bestFit="1" customWidth="1"/>
    <col min="8970" max="8972" width="12" style="18" bestFit="1" customWidth="1"/>
    <col min="8973" max="8978" width="5" style="18" customWidth="1"/>
    <col min="8979" max="8979" width="9.7109375" style="18" customWidth="1"/>
    <col min="8980" max="8980" width="8.140625" style="18" customWidth="1"/>
    <col min="8981" max="8981" width="12.5703125" style="18" customWidth="1"/>
    <col min="8982" max="8982" width="9.140625" style="18" customWidth="1"/>
    <col min="8983" max="8983" width="12.42578125" style="18" bestFit="1" customWidth="1"/>
    <col min="8984" max="8984" width="8.140625" style="18" customWidth="1"/>
    <col min="8985" max="8985" width="27" style="18" customWidth="1"/>
    <col min="8986" max="9216" width="9.140625" style="18"/>
    <col min="9217" max="9217" width="21.85546875" style="18" customWidth="1"/>
    <col min="9218" max="9218" width="13.28515625" style="18" customWidth="1"/>
    <col min="9219" max="9219" width="9.5703125" style="18" customWidth="1"/>
    <col min="9220" max="9224" width="12" style="18" bestFit="1" customWidth="1"/>
    <col min="9225" max="9225" width="13.28515625" style="18" bestFit="1" customWidth="1"/>
    <col min="9226" max="9228" width="12" style="18" bestFit="1" customWidth="1"/>
    <col min="9229" max="9234" width="5" style="18" customWidth="1"/>
    <col min="9235" max="9235" width="9.7109375" style="18" customWidth="1"/>
    <col min="9236" max="9236" width="8.140625" style="18" customWidth="1"/>
    <col min="9237" max="9237" width="12.5703125" style="18" customWidth="1"/>
    <col min="9238" max="9238" width="9.140625" style="18" customWidth="1"/>
    <col min="9239" max="9239" width="12.42578125" style="18" bestFit="1" customWidth="1"/>
    <col min="9240" max="9240" width="8.140625" style="18" customWidth="1"/>
    <col min="9241" max="9241" width="27" style="18" customWidth="1"/>
    <col min="9242" max="9472" width="9.140625" style="18"/>
    <col min="9473" max="9473" width="21.85546875" style="18" customWidth="1"/>
    <col min="9474" max="9474" width="13.28515625" style="18" customWidth="1"/>
    <col min="9475" max="9475" width="9.5703125" style="18" customWidth="1"/>
    <col min="9476" max="9480" width="12" style="18" bestFit="1" customWidth="1"/>
    <col min="9481" max="9481" width="13.28515625" style="18" bestFit="1" customWidth="1"/>
    <col min="9482" max="9484" width="12" style="18" bestFit="1" customWidth="1"/>
    <col min="9485" max="9490" width="5" style="18" customWidth="1"/>
    <col min="9491" max="9491" width="9.7109375" style="18" customWidth="1"/>
    <col min="9492" max="9492" width="8.140625" style="18" customWidth="1"/>
    <col min="9493" max="9493" width="12.5703125" style="18" customWidth="1"/>
    <col min="9494" max="9494" width="9.140625" style="18" customWidth="1"/>
    <col min="9495" max="9495" width="12.42578125" style="18" bestFit="1" customWidth="1"/>
    <col min="9496" max="9496" width="8.140625" style="18" customWidth="1"/>
    <col min="9497" max="9497" width="27" style="18" customWidth="1"/>
    <col min="9498" max="9728" width="9.140625" style="18"/>
    <col min="9729" max="9729" width="21.85546875" style="18" customWidth="1"/>
    <col min="9730" max="9730" width="13.28515625" style="18" customWidth="1"/>
    <col min="9731" max="9731" width="9.5703125" style="18" customWidth="1"/>
    <col min="9732" max="9736" width="12" style="18" bestFit="1" customWidth="1"/>
    <col min="9737" max="9737" width="13.28515625" style="18" bestFit="1" customWidth="1"/>
    <col min="9738" max="9740" width="12" style="18" bestFit="1" customWidth="1"/>
    <col min="9741" max="9746" width="5" style="18" customWidth="1"/>
    <col min="9747" max="9747" width="9.7109375" style="18" customWidth="1"/>
    <col min="9748" max="9748" width="8.140625" style="18" customWidth="1"/>
    <col min="9749" max="9749" width="12.5703125" style="18" customWidth="1"/>
    <col min="9750" max="9750" width="9.140625" style="18" customWidth="1"/>
    <col min="9751" max="9751" width="12.42578125" style="18" bestFit="1" customWidth="1"/>
    <col min="9752" max="9752" width="8.140625" style="18" customWidth="1"/>
    <col min="9753" max="9753" width="27" style="18" customWidth="1"/>
    <col min="9754" max="9984" width="9.140625" style="18"/>
    <col min="9985" max="9985" width="21.85546875" style="18" customWidth="1"/>
    <col min="9986" max="9986" width="13.28515625" style="18" customWidth="1"/>
    <col min="9987" max="9987" width="9.5703125" style="18" customWidth="1"/>
    <col min="9988" max="9992" width="12" style="18" bestFit="1" customWidth="1"/>
    <col min="9993" max="9993" width="13.28515625" style="18" bestFit="1" customWidth="1"/>
    <col min="9994" max="9996" width="12" style="18" bestFit="1" customWidth="1"/>
    <col min="9997" max="10002" width="5" style="18" customWidth="1"/>
    <col min="10003" max="10003" width="9.7109375" style="18" customWidth="1"/>
    <col min="10004" max="10004" width="8.140625" style="18" customWidth="1"/>
    <col min="10005" max="10005" width="12.5703125" style="18" customWidth="1"/>
    <col min="10006" max="10006" width="9.140625" style="18" customWidth="1"/>
    <col min="10007" max="10007" width="12.42578125" style="18" bestFit="1" customWidth="1"/>
    <col min="10008" max="10008" width="8.140625" style="18" customWidth="1"/>
    <col min="10009" max="10009" width="27" style="18" customWidth="1"/>
    <col min="10010" max="10240" width="9.140625" style="18"/>
    <col min="10241" max="10241" width="21.85546875" style="18" customWidth="1"/>
    <col min="10242" max="10242" width="13.28515625" style="18" customWidth="1"/>
    <col min="10243" max="10243" width="9.5703125" style="18" customWidth="1"/>
    <col min="10244" max="10248" width="12" style="18" bestFit="1" customWidth="1"/>
    <col min="10249" max="10249" width="13.28515625" style="18" bestFit="1" customWidth="1"/>
    <col min="10250" max="10252" width="12" style="18" bestFit="1" customWidth="1"/>
    <col min="10253" max="10258" width="5" style="18" customWidth="1"/>
    <col min="10259" max="10259" width="9.7109375" style="18" customWidth="1"/>
    <col min="10260" max="10260" width="8.140625" style="18" customWidth="1"/>
    <col min="10261" max="10261" width="12.5703125" style="18" customWidth="1"/>
    <col min="10262" max="10262" width="9.140625" style="18" customWidth="1"/>
    <col min="10263" max="10263" width="12.42578125" style="18" bestFit="1" customWidth="1"/>
    <col min="10264" max="10264" width="8.140625" style="18" customWidth="1"/>
    <col min="10265" max="10265" width="27" style="18" customWidth="1"/>
    <col min="10266" max="10496" width="9.140625" style="18"/>
    <col min="10497" max="10497" width="21.85546875" style="18" customWidth="1"/>
    <col min="10498" max="10498" width="13.28515625" style="18" customWidth="1"/>
    <col min="10499" max="10499" width="9.5703125" style="18" customWidth="1"/>
    <col min="10500" max="10504" width="12" style="18" bestFit="1" customWidth="1"/>
    <col min="10505" max="10505" width="13.28515625" style="18" bestFit="1" customWidth="1"/>
    <col min="10506" max="10508" width="12" style="18" bestFit="1" customWidth="1"/>
    <col min="10509" max="10514" width="5" style="18" customWidth="1"/>
    <col min="10515" max="10515" width="9.7109375" style="18" customWidth="1"/>
    <col min="10516" max="10516" width="8.140625" style="18" customWidth="1"/>
    <col min="10517" max="10517" width="12.5703125" style="18" customWidth="1"/>
    <col min="10518" max="10518" width="9.140625" style="18" customWidth="1"/>
    <col min="10519" max="10519" width="12.42578125" style="18" bestFit="1" customWidth="1"/>
    <col min="10520" max="10520" width="8.140625" style="18" customWidth="1"/>
    <col min="10521" max="10521" width="27" style="18" customWidth="1"/>
    <col min="10522" max="10752" width="9.140625" style="18"/>
    <col min="10753" max="10753" width="21.85546875" style="18" customWidth="1"/>
    <col min="10754" max="10754" width="13.28515625" style="18" customWidth="1"/>
    <col min="10755" max="10755" width="9.5703125" style="18" customWidth="1"/>
    <col min="10756" max="10760" width="12" style="18" bestFit="1" customWidth="1"/>
    <col min="10761" max="10761" width="13.28515625" style="18" bestFit="1" customWidth="1"/>
    <col min="10762" max="10764" width="12" style="18" bestFit="1" customWidth="1"/>
    <col min="10765" max="10770" width="5" style="18" customWidth="1"/>
    <col min="10771" max="10771" width="9.7109375" style="18" customWidth="1"/>
    <col min="10772" max="10772" width="8.140625" style="18" customWidth="1"/>
    <col min="10773" max="10773" width="12.5703125" style="18" customWidth="1"/>
    <col min="10774" max="10774" width="9.140625" style="18" customWidth="1"/>
    <col min="10775" max="10775" width="12.42578125" style="18" bestFit="1" customWidth="1"/>
    <col min="10776" max="10776" width="8.140625" style="18" customWidth="1"/>
    <col min="10777" max="10777" width="27" style="18" customWidth="1"/>
    <col min="10778" max="11008" width="9.140625" style="18"/>
    <col min="11009" max="11009" width="21.85546875" style="18" customWidth="1"/>
    <col min="11010" max="11010" width="13.28515625" style="18" customWidth="1"/>
    <col min="11011" max="11011" width="9.5703125" style="18" customWidth="1"/>
    <col min="11012" max="11016" width="12" style="18" bestFit="1" customWidth="1"/>
    <col min="11017" max="11017" width="13.28515625" style="18" bestFit="1" customWidth="1"/>
    <col min="11018" max="11020" width="12" style="18" bestFit="1" customWidth="1"/>
    <col min="11021" max="11026" width="5" style="18" customWidth="1"/>
    <col min="11027" max="11027" width="9.7109375" style="18" customWidth="1"/>
    <col min="11028" max="11028" width="8.140625" style="18" customWidth="1"/>
    <col min="11029" max="11029" width="12.5703125" style="18" customWidth="1"/>
    <col min="11030" max="11030" width="9.140625" style="18" customWidth="1"/>
    <col min="11031" max="11031" width="12.42578125" style="18" bestFit="1" customWidth="1"/>
    <col min="11032" max="11032" width="8.140625" style="18" customWidth="1"/>
    <col min="11033" max="11033" width="27" style="18" customWidth="1"/>
    <col min="11034" max="11264" width="9.140625" style="18"/>
    <col min="11265" max="11265" width="21.85546875" style="18" customWidth="1"/>
    <col min="11266" max="11266" width="13.28515625" style="18" customWidth="1"/>
    <col min="11267" max="11267" width="9.5703125" style="18" customWidth="1"/>
    <col min="11268" max="11272" width="12" style="18" bestFit="1" customWidth="1"/>
    <col min="11273" max="11273" width="13.28515625" style="18" bestFit="1" customWidth="1"/>
    <col min="11274" max="11276" width="12" style="18" bestFit="1" customWidth="1"/>
    <col min="11277" max="11282" width="5" style="18" customWidth="1"/>
    <col min="11283" max="11283" width="9.7109375" style="18" customWidth="1"/>
    <col min="11284" max="11284" width="8.140625" style="18" customWidth="1"/>
    <col min="11285" max="11285" width="12.5703125" style="18" customWidth="1"/>
    <col min="11286" max="11286" width="9.140625" style="18" customWidth="1"/>
    <col min="11287" max="11287" width="12.42578125" style="18" bestFit="1" customWidth="1"/>
    <col min="11288" max="11288" width="8.140625" style="18" customWidth="1"/>
    <col min="11289" max="11289" width="27" style="18" customWidth="1"/>
    <col min="11290" max="11520" width="9.140625" style="18"/>
    <col min="11521" max="11521" width="21.85546875" style="18" customWidth="1"/>
    <col min="11522" max="11522" width="13.28515625" style="18" customWidth="1"/>
    <col min="11523" max="11523" width="9.5703125" style="18" customWidth="1"/>
    <col min="11524" max="11528" width="12" style="18" bestFit="1" customWidth="1"/>
    <col min="11529" max="11529" width="13.28515625" style="18" bestFit="1" customWidth="1"/>
    <col min="11530" max="11532" width="12" style="18" bestFit="1" customWidth="1"/>
    <col min="11533" max="11538" width="5" style="18" customWidth="1"/>
    <col min="11539" max="11539" width="9.7109375" style="18" customWidth="1"/>
    <col min="11540" max="11540" width="8.140625" style="18" customWidth="1"/>
    <col min="11541" max="11541" width="12.5703125" style="18" customWidth="1"/>
    <col min="11542" max="11542" width="9.140625" style="18" customWidth="1"/>
    <col min="11543" max="11543" width="12.42578125" style="18" bestFit="1" customWidth="1"/>
    <col min="11544" max="11544" width="8.140625" style="18" customWidth="1"/>
    <col min="11545" max="11545" width="27" style="18" customWidth="1"/>
    <col min="11546" max="11776" width="9.140625" style="18"/>
    <col min="11777" max="11777" width="21.85546875" style="18" customWidth="1"/>
    <col min="11778" max="11778" width="13.28515625" style="18" customWidth="1"/>
    <col min="11779" max="11779" width="9.5703125" style="18" customWidth="1"/>
    <col min="11780" max="11784" width="12" style="18" bestFit="1" customWidth="1"/>
    <col min="11785" max="11785" width="13.28515625" style="18" bestFit="1" customWidth="1"/>
    <col min="11786" max="11788" width="12" style="18" bestFit="1" customWidth="1"/>
    <col min="11789" max="11794" width="5" style="18" customWidth="1"/>
    <col min="11795" max="11795" width="9.7109375" style="18" customWidth="1"/>
    <col min="11796" max="11796" width="8.140625" style="18" customWidth="1"/>
    <col min="11797" max="11797" width="12.5703125" style="18" customWidth="1"/>
    <col min="11798" max="11798" width="9.140625" style="18" customWidth="1"/>
    <col min="11799" max="11799" width="12.42578125" style="18" bestFit="1" customWidth="1"/>
    <col min="11800" max="11800" width="8.140625" style="18" customWidth="1"/>
    <col min="11801" max="11801" width="27" style="18" customWidth="1"/>
    <col min="11802" max="12032" width="9.140625" style="18"/>
    <col min="12033" max="12033" width="21.85546875" style="18" customWidth="1"/>
    <col min="12034" max="12034" width="13.28515625" style="18" customWidth="1"/>
    <col min="12035" max="12035" width="9.5703125" style="18" customWidth="1"/>
    <col min="12036" max="12040" width="12" style="18" bestFit="1" customWidth="1"/>
    <col min="12041" max="12041" width="13.28515625" style="18" bestFit="1" customWidth="1"/>
    <col min="12042" max="12044" width="12" style="18" bestFit="1" customWidth="1"/>
    <col min="12045" max="12050" width="5" style="18" customWidth="1"/>
    <col min="12051" max="12051" width="9.7109375" style="18" customWidth="1"/>
    <col min="12052" max="12052" width="8.140625" style="18" customWidth="1"/>
    <col min="12053" max="12053" width="12.5703125" style="18" customWidth="1"/>
    <col min="12054" max="12054" width="9.140625" style="18" customWidth="1"/>
    <col min="12055" max="12055" width="12.42578125" style="18" bestFit="1" customWidth="1"/>
    <col min="12056" max="12056" width="8.140625" style="18" customWidth="1"/>
    <col min="12057" max="12057" width="27" style="18" customWidth="1"/>
    <col min="12058" max="12288" width="9.140625" style="18"/>
    <col min="12289" max="12289" width="21.85546875" style="18" customWidth="1"/>
    <col min="12290" max="12290" width="13.28515625" style="18" customWidth="1"/>
    <col min="12291" max="12291" width="9.5703125" style="18" customWidth="1"/>
    <col min="12292" max="12296" width="12" style="18" bestFit="1" customWidth="1"/>
    <col min="12297" max="12297" width="13.28515625" style="18" bestFit="1" customWidth="1"/>
    <col min="12298" max="12300" width="12" style="18" bestFit="1" customWidth="1"/>
    <col min="12301" max="12306" width="5" style="18" customWidth="1"/>
    <col min="12307" max="12307" width="9.7109375" style="18" customWidth="1"/>
    <col min="12308" max="12308" width="8.140625" style="18" customWidth="1"/>
    <col min="12309" max="12309" width="12.5703125" style="18" customWidth="1"/>
    <col min="12310" max="12310" width="9.140625" style="18" customWidth="1"/>
    <col min="12311" max="12311" width="12.42578125" style="18" bestFit="1" customWidth="1"/>
    <col min="12312" max="12312" width="8.140625" style="18" customWidth="1"/>
    <col min="12313" max="12313" width="27" style="18" customWidth="1"/>
    <col min="12314" max="12544" width="9.140625" style="18"/>
    <col min="12545" max="12545" width="21.85546875" style="18" customWidth="1"/>
    <col min="12546" max="12546" width="13.28515625" style="18" customWidth="1"/>
    <col min="12547" max="12547" width="9.5703125" style="18" customWidth="1"/>
    <col min="12548" max="12552" width="12" style="18" bestFit="1" customWidth="1"/>
    <col min="12553" max="12553" width="13.28515625" style="18" bestFit="1" customWidth="1"/>
    <col min="12554" max="12556" width="12" style="18" bestFit="1" customWidth="1"/>
    <col min="12557" max="12562" width="5" style="18" customWidth="1"/>
    <col min="12563" max="12563" width="9.7109375" style="18" customWidth="1"/>
    <col min="12564" max="12564" width="8.140625" style="18" customWidth="1"/>
    <col min="12565" max="12565" width="12.5703125" style="18" customWidth="1"/>
    <col min="12566" max="12566" width="9.140625" style="18" customWidth="1"/>
    <col min="12567" max="12567" width="12.42578125" style="18" bestFit="1" customWidth="1"/>
    <col min="12568" max="12568" width="8.140625" style="18" customWidth="1"/>
    <col min="12569" max="12569" width="27" style="18" customWidth="1"/>
    <col min="12570" max="12800" width="9.140625" style="18"/>
    <col min="12801" max="12801" width="21.85546875" style="18" customWidth="1"/>
    <col min="12802" max="12802" width="13.28515625" style="18" customWidth="1"/>
    <col min="12803" max="12803" width="9.5703125" style="18" customWidth="1"/>
    <col min="12804" max="12808" width="12" style="18" bestFit="1" customWidth="1"/>
    <col min="12809" max="12809" width="13.28515625" style="18" bestFit="1" customWidth="1"/>
    <col min="12810" max="12812" width="12" style="18" bestFit="1" customWidth="1"/>
    <col min="12813" max="12818" width="5" style="18" customWidth="1"/>
    <col min="12819" max="12819" width="9.7109375" style="18" customWidth="1"/>
    <col min="12820" max="12820" width="8.140625" style="18" customWidth="1"/>
    <col min="12821" max="12821" width="12.5703125" style="18" customWidth="1"/>
    <col min="12822" max="12822" width="9.140625" style="18" customWidth="1"/>
    <col min="12823" max="12823" width="12.42578125" style="18" bestFit="1" customWidth="1"/>
    <col min="12824" max="12824" width="8.140625" style="18" customWidth="1"/>
    <col min="12825" max="12825" width="27" style="18" customWidth="1"/>
    <col min="12826" max="13056" width="9.140625" style="18"/>
    <col min="13057" max="13057" width="21.85546875" style="18" customWidth="1"/>
    <col min="13058" max="13058" width="13.28515625" style="18" customWidth="1"/>
    <col min="13059" max="13059" width="9.5703125" style="18" customWidth="1"/>
    <col min="13060" max="13064" width="12" style="18" bestFit="1" customWidth="1"/>
    <col min="13065" max="13065" width="13.28515625" style="18" bestFit="1" customWidth="1"/>
    <col min="13066" max="13068" width="12" style="18" bestFit="1" customWidth="1"/>
    <col min="13069" max="13074" width="5" style="18" customWidth="1"/>
    <col min="13075" max="13075" width="9.7109375" style="18" customWidth="1"/>
    <col min="13076" max="13076" width="8.140625" style="18" customWidth="1"/>
    <col min="13077" max="13077" width="12.5703125" style="18" customWidth="1"/>
    <col min="13078" max="13078" width="9.140625" style="18" customWidth="1"/>
    <col min="13079" max="13079" width="12.42578125" style="18" bestFit="1" customWidth="1"/>
    <col min="13080" max="13080" width="8.140625" style="18" customWidth="1"/>
    <col min="13081" max="13081" width="27" style="18" customWidth="1"/>
    <col min="13082" max="13312" width="9.140625" style="18"/>
    <col min="13313" max="13313" width="21.85546875" style="18" customWidth="1"/>
    <col min="13314" max="13314" width="13.28515625" style="18" customWidth="1"/>
    <col min="13315" max="13315" width="9.5703125" style="18" customWidth="1"/>
    <col min="13316" max="13320" width="12" style="18" bestFit="1" customWidth="1"/>
    <col min="13321" max="13321" width="13.28515625" style="18" bestFit="1" customWidth="1"/>
    <col min="13322" max="13324" width="12" style="18" bestFit="1" customWidth="1"/>
    <col min="13325" max="13330" width="5" style="18" customWidth="1"/>
    <col min="13331" max="13331" width="9.7109375" style="18" customWidth="1"/>
    <col min="13332" max="13332" width="8.140625" style="18" customWidth="1"/>
    <col min="13333" max="13333" width="12.5703125" style="18" customWidth="1"/>
    <col min="13334" max="13334" width="9.140625" style="18" customWidth="1"/>
    <col min="13335" max="13335" width="12.42578125" style="18" bestFit="1" customWidth="1"/>
    <col min="13336" max="13336" width="8.140625" style="18" customWidth="1"/>
    <col min="13337" max="13337" width="27" style="18" customWidth="1"/>
    <col min="13338" max="13568" width="9.140625" style="18"/>
    <col min="13569" max="13569" width="21.85546875" style="18" customWidth="1"/>
    <col min="13570" max="13570" width="13.28515625" style="18" customWidth="1"/>
    <col min="13571" max="13571" width="9.5703125" style="18" customWidth="1"/>
    <col min="13572" max="13576" width="12" style="18" bestFit="1" customWidth="1"/>
    <col min="13577" max="13577" width="13.28515625" style="18" bestFit="1" customWidth="1"/>
    <col min="13578" max="13580" width="12" style="18" bestFit="1" customWidth="1"/>
    <col min="13581" max="13586" width="5" style="18" customWidth="1"/>
    <col min="13587" max="13587" width="9.7109375" style="18" customWidth="1"/>
    <col min="13588" max="13588" width="8.140625" style="18" customWidth="1"/>
    <col min="13589" max="13589" width="12.5703125" style="18" customWidth="1"/>
    <col min="13590" max="13590" width="9.140625" style="18" customWidth="1"/>
    <col min="13591" max="13591" width="12.42578125" style="18" bestFit="1" customWidth="1"/>
    <col min="13592" max="13592" width="8.140625" style="18" customWidth="1"/>
    <col min="13593" max="13593" width="27" style="18" customWidth="1"/>
    <col min="13594" max="13824" width="9.140625" style="18"/>
    <col min="13825" max="13825" width="21.85546875" style="18" customWidth="1"/>
    <col min="13826" max="13826" width="13.28515625" style="18" customWidth="1"/>
    <col min="13827" max="13827" width="9.5703125" style="18" customWidth="1"/>
    <col min="13828" max="13832" width="12" style="18" bestFit="1" customWidth="1"/>
    <col min="13833" max="13833" width="13.28515625" style="18" bestFit="1" customWidth="1"/>
    <col min="13834" max="13836" width="12" style="18" bestFit="1" customWidth="1"/>
    <col min="13837" max="13842" width="5" style="18" customWidth="1"/>
    <col min="13843" max="13843" width="9.7109375" style="18" customWidth="1"/>
    <col min="13844" max="13844" width="8.140625" style="18" customWidth="1"/>
    <col min="13845" max="13845" width="12.5703125" style="18" customWidth="1"/>
    <col min="13846" max="13846" width="9.140625" style="18" customWidth="1"/>
    <col min="13847" max="13847" width="12.42578125" style="18" bestFit="1" customWidth="1"/>
    <col min="13848" max="13848" width="8.140625" style="18" customWidth="1"/>
    <col min="13849" max="13849" width="27" style="18" customWidth="1"/>
    <col min="13850" max="14080" width="9.140625" style="18"/>
    <col min="14081" max="14081" width="21.85546875" style="18" customWidth="1"/>
    <col min="14082" max="14082" width="13.28515625" style="18" customWidth="1"/>
    <col min="14083" max="14083" width="9.5703125" style="18" customWidth="1"/>
    <col min="14084" max="14088" width="12" style="18" bestFit="1" customWidth="1"/>
    <col min="14089" max="14089" width="13.28515625" style="18" bestFit="1" customWidth="1"/>
    <col min="14090" max="14092" width="12" style="18" bestFit="1" customWidth="1"/>
    <col min="14093" max="14098" width="5" style="18" customWidth="1"/>
    <col min="14099" max="14099" width="9.7109375" style="18" customWidth="1"/>
    <col min="14100" max="14100" width="8.140625" style="18" customWidth="1"/>
    <col min="14101" max="14101" width="12.5703125" style="18" customWidth="1"/>
    <col min="14102" max="14102" width="9.140625" style="18" customWidth="1"/>
    <col min="14103" max="14103" width="12.42578125" style="18" bestFit="1" customWidth="1"/>
    <col min="14104" max="14104" width="8.140625" style="18" customWidth="1"/>
    <col min="14105" max="14105" width="27" style="18" customWidth="1"/>
    <col min="14106" max="14336" width="9.140625" style="18"/>
    <col min="14337" max="14337" width="21.85546875" style="18" customWidth="1"/>
    <col min="14338" max="14338" width="13.28515625" style="18" customWidth="1"/>
    <col min="14339" max="14339" width="9.5703125" style="18" customWidth="1"/>
    <col min="14340" max="14344" width="12" style="18" bestFit="1" customWidth="1"/>
    <col min="14345" max="14345" width="13.28515625" style="18" bestFit="1" customWidth="1"/>
    <col min="14346" max="14348" width="12" style="18" bestFit="1" customWidth="1"/>
    <col min="14349" max="14354" width="5" style="18" customWidth="1"/>
    <col min="14355" max="14355" width="9.7109375" style="18" customWidth="1"/>
    <col min="14356" max="14356" width="8.140625" style="18" customWidth="1"/>
    <col min="14357" max="14357" width="12.5703125" style="18" customWidth="1"/>
    <col min="14358" max="14358" width="9.140625" style="18" customWidth="1"/>
    <col min="14359" max="14359" width="12.42578125" style="18" bestFit="1" customWidth="1"/>
    <col min="14360" max="14360" width="8.140625" style="18" customWidth="1"/>
    <col min="14361" max="14361" width="27" style="18" customWidth="1"/>
    <col min="14362" max="14592" width="9.140625" style="18"/>
    <col min="14593" max="14593" width="21.85546875" style="18" customWidth="1"/>
    <col min="14594" max="14594" width="13.28515625" style="18" customWidth="1"/>
    <col min="14595" max="14595" width="9.5703125" style="18" customWidth="1"/>
    <col min="14596" max="14600" width="12" style="18" bestFit="1" customWidth="1"/>
    <col min="14601" max="14601" width="13.28515625" style="18" bestFit="1" customWidth="1"/>
    <col min="14602" max="14604" width="12" style="18" bestFit="1" customWidth="1"/>
    <col min="14605" max="14610" width="5" style="18" customWidth="1"/>
    <col min="14611" max="14611" width="9.7109375" style="18" customWidth="1"/>
    <col min="14612" max="14612" width="8.140625" style="18" customWidth="1"/>
    <col min="14613" max="14613" width="12.5703125" style="18" customWidth="1"/>
    <col min="14614" max="14614" width="9.140625" style="18" customWidth="1"/>
    <col min="14615" max="14615" width="12.42578125" style="18" bestFit="1" customWidth="1"/>
    <col min="14616" max="14616" width="8.140625" style="18" customWidth="1"/>
    <col min="14617" max="14617" width="27" style="18" customWidth="1"/>
    <col min="14618" max="14848" width="9.140625" style="18"/>
    <col min="14849" max="14849" width="21.85546875" style="18" customWidth="1"/>
    <col min="14850" max="14850" width="13.28515625" style="18" customWidth="1"/>
    <col min="14851" max="14851" width="9.5703125" style="18" customWidth="1"/>
    <col min="14852" max="14856" width="12" style="18" bestFit="1" customWidth="1"/>
    <col min="14857" max="14857" width="13.28515625" style="18" bestFit="1" customWidth="1"/>
    <col min="14858" max="14860" width="12" style="18" bestFit="1" customWidth="1"/>
    <col min="14861" max="14866" width="5" style="18" customWidth="1"/>
    <col min="14867" max="14867" width="9.7109375" style="18" customWidth="1"/>
    <col min="14868" max="14868" width="8.140625" style="18" customWidth="1"/>
    <col min="14869" max="14869" width="12.5703125" style="18" customWidth="1"/>
    <col min="14870" max="14870" width="9.140625" style="18" customWidth="1"/>
    <col min="14871" max="14871" width="12.42578125" style="18" bestFit="1" customWidth="1"/>
    <col min="14872" max="14872" width="8.140625" style="18" customWidth="1"/>
    <col min="14873" max="14873" width="27" style="18" customWidth="1"/>
    <col min="14874" max="15104" width="9.140625" style="18"/>
    <col min="15105" max="15105" width="21.85546875" style="18" customWidth="1"/>
    <col min="15106" max="15106" width="13.28515625" style="18" customWidth="1"/>
    <col min="15107" max="15107" width="9.5703125" style="18" customWidth="1"/>
    <col min="15108" max="15112" width="12" style="18" bestFit="1" customWidth="1"/>
    <col min="15113" max="15113" width="13.28515625" style="18" bestFit="1" customWidth="1"/>
    <col min="15114" max="15116" width="12" style="18" bestFit="1" customWidth="1"/>
    <col min="15117" max="15122" width="5" style="18" customWidth="1"/>
    <col min="15123" max="15123" width="9.7109375" style="18" customWidth="1"/>
    <col min="15124" max="15124" width="8.140625" style="18" customWidth="1"/>
    <col min="15125" max="15125" width="12.5703125" style="18" customWidth="1"/>
    <col min="15126" max="15126" width="9.140625" style="18" customWidth="1"/>
    <col min="15127" max="15127" width="12.42578125" style="18" bestFit="1" customWidth="1"/>
    <col min="15128" max="15128" width="8.140625" style="18" customWidth="1"/>
    <col min="15129" max="15129" width="27" style="18" customWidth="1"/>
    <col min="15130" max="15360" width="9.140625" style="18"/>
    <col min="15361" max="15361" width="21.85546875" style="18" customWidth="1"/>
    <col min="15362" max="15362" width="13.28515625" style="18" customWidth="1"/>
    <col min="15363" max="15363" width="9.5703125" style="18" customWidth="1"/>
    <col min="15364" max="15368" width="12" style="18" bestFit="1" customWidth="1"/>
    <col min="15369" max="15369" width="13.28515625" style="18" bestFit="1" customWidth="1"/>
    <col min="15370" max="15372" width="12" style="18" bestFit="1" customWidth="1"/>
    <col min="15373" max="15378" width="5" style="18" customWidth="1"/>
    <col min="15379" max="15379" width="9.7109375" style="18" customWidth="1"/>
    <col min="15380" max="15380" width="8.140625" style="18" customWidth="1"/>
    <col min="15381" max="15381" width="12.5703125" style="18" customWidth="1"/>
    <col min="15382" max="15382" width="9.140625" style="18" customWidth="1"/>
    <col min="15383" max="15383" width="12.42578125" style="18" bestFit="1" customWidth="1"/>
    <col min="15384" max="15384" width="8.140625" style="18" customWidth="1"/>
    <col min="15385" max="15385" width="27" style="18" customWidth="1"/>
    <col min="15386" max="15616" width="9.140625" style="18"/>
    <col min="15617" max="15617" width="21.85546875" style="18" customWidth="1"/>
    <col min="15618" max="15618" width="13.28515625" style="18" customWidth="1"/>
    <col min="15619" max="15619" width="9.5703125" style="18" customWidth="1"/>
    <col min="15620" max="15624" width="12" style="18" bestFit="1" customWidth="1"/>
    <col min="15625" max="15625" width="13.28515625" style="18" bestFit="1" customWidth="1"/>
    <col min="15626" max="15628" width="12" style="18" bestFit="1" customWidth="1"/>
    <col min="15629" max="15634" width="5" style="18" customWidth="1"/>
    <col min="15635" max="15635" width="9.7109375" style="18" customWidth="1"/>
    <col min="15636" max="15636" width="8.140625" style="18" customWidth="1"/>
    <col min="15637" max="15637" width="12.5703125" style="18" customWidth="1"/>
    <col min="15638" max="15638" width="9.140625" style="18" customWidth="1"/>
    <col min="15639" max="15639" width="12.42578125" style="18" bestFit="1" customWidth="1"/>
    <col min="15640" max="15640" width="8.140625" style="18" customWidth="1"/>
    <col min="15641" max="15641" width="27" style="18" customWidth="1"/>
    <col min="15642" max="15872" width="9.140625" style="18"/>
    <col min="15873" max="15873" width="21.85546875" style="18" customWidth="1"/>
    <col min="15874" max="15874" width="13.28515625" style="18" customWidth="1"/>
    <col min="15875" max="15875" width="9.5703125" style="18" customWidth="1"/>
    <col min="15876" max="15880" width="12" style="18" bestFit="1" customWidth="1"/>
    <col min="15881" max="15881" width="13.28515625" style="18" bestFit="1" customWidth="1"/>
    <col min="15882" max="15884" width="12" style="18" bestFit="1" customWidth="1"/>
    <col min="15885" max="15890" width="5" style="18" customWidth="1"/>
    <col min="15891" max="15891" width="9.7109375" style="18" customWidth="1"/>
    <col min="15892" max="15892" width="8.140625" style="18" customWidth="1"/>
    <col min="15893" max="15893" width="12.5703125" style="18" customWidth="1"/>
    <col min="15894" max="15894" width="9.140625" style="18" customWidth="1"/>
    <col min="15895" max="15895" width="12.42578125" style="18" bestFit="1" customWidth="1"/>
    <col min="15896" max="15896" width="8.140625" style="18" customWidth="1"/>
    <col min="15897" max="15897" width="27" style="18" customWidth="1"/>
    <col min="15898" max="16128" width="9.140625" style="18"/>
    <col min="16129" max="16129" width="21.85546875" style="18" customWidth="1"/>
    <col min="16130" max="16130" width="13.28515625" style="18" customWidth="1"/>
    <col min="16131" max="16131" width="9.5703125" style="18" customWidth="1"/>
    <col min="16132" max="16136" width="12" style="18" bestFit="1" customWidth="1"/>
    <col min="16137" max="16137" width="13.28515625" style="18" bestFit="1" customWidth="1"/>
    <col min="16138" max="16140" width="12" style="18" bestFit="1" customWidth="1"/>
    <col min="16141" max="16146" width="5" style="18" customWidth="1"/>
    <col min="16147" max="16147" width="9.7109375" style="18" customWidth="1"/>
    <col min="16148" max="16148" width="8.140625" style="18" customWidth="1"/>
    <col min="16149" max="16149" width="12.5703125" style="18" customWidth="1"/>
    <col min="16150" max="16150" width="9.140625" style="18" customWidth="1"/>
    <col min="16151" max="16151" width="12.42578125" style="18" bestFit="1" customWidth="1"/>
    <col min="16152" max="16152" width="8.140625" style="18" customWidth="1"/>
    <col min="16153" max="16153" width="27" style="18" customWidth="1"/>
    <col min="16154" max="16384" width="9.140625" style="18"/>
  </cols>
  <sheetData>
    <row r="1" spans="1:2" x14ac:dyDescent="0.25">
      <c r="A1" s="18" t="s">
        <v>806</v>
      </c>
      <c r="B1" s="17" t="s">
        <v>22</v>
      </c>
    </row>
    <row r="2" spans="1:2" x14ac:dyDescent="0.25">
      <c r="A2" s="18" t="s">
        <v>807</v>
      </c>
      <c r="B2" s="62" t="s">
        <v>1044</v>
      </c>
    </row>
    <row r="3" spans="1:2" x14ac:dyDescent="0.25">
      <c r="A3" s="18" t="s">
        <v>809</v>
      </c>
      <c r="B3" s="21" t="s">
        <v>31</v>
      </c>
    </row>
    <row r="4" spans="1:2" x14ac:dyDescent="0.25">
      <c r="A4" s="18" t="s">
        <v>810</v>
      </c>
      <c r="B4" s="21" t="s">
        <v>956</v>
      </c>
    </row>
    <row r="5" spans="1:2" x14ac:dyDescent="0.25">
      <c r="A5" s="18" t="s">
        <v>812</v>
      </c>
      <c r="B5" s="21" t="s">
        <v>813</v>
      </c>
    </row>
    <row r="6" spans="1:2" x14ac:dyDescent="0.25">
      <c r="A6" s="18" t="s">
        <v>814</v>
      </c>
      <c r="B6" s="21" t="s">
        <v>815</v>
      </c>
    </row>
    <row r="7" spans="1:2" x14ac:dyDescent="0.25">
      <c r="A7" s="18" t="s">
        <v>816</v>
      </c>
      <c r="B7" s="21">
        <v>43.33878</v>
      </c>
    </row>
    <row r="8" spans="1:2" x14ac:dyDescent="0.25">
      <c r="A8" s="18" t="s">
        <v>817</v>
      </c>
      <c r="B8" s="21">
        <v>-124.36832</v>
      </c>
    </row>
    <row r="9" spans="1:2" x14ac:dyDescent="0.25">
      <c r="A9" s="18" t="s">
        <v>818</v>
      </c>
      <c r="B9" s="21" t="s">
        <v>819</v>
      </c>
    </row>
    <row r="10" spans="1:2" x14ac:dyDescent="0.25">
      <c r="A10" s="18" t="s">
        <v>820</v>
      </c>
      <c r="B10" s="21">
        <v>1.1775531124660417</v>
      </c>
    </row>
    <row r="11" spans="1:2" x14ac:dyDescent="0.25">
      <c r="A11" s="18" t="s">
        <v>821</v>
      </c>
      <c r="B11" s="21">
        <v>0.98279959471681055</v>
      </c>
    </row>
    <row r="12" spans="1:2" x14ac:dyDescent="0.25">
      <c r="A12" s="18" t="s">
        <v>822</v>
      </c>
      <c r="B12" s="21" t="s">
        <v>823</v>
      </c>
    </row>
    <row r="13" spans="1:2" x14ac:dyDescent="0.25">
      <c r="A13" s="18" t="s">
        <v>824</v>
      </c>
      <c r="B13" s="21" t="s">
        <v>825</v>
      </c>
    </row>
    <row r="14" spans="1:2" x14ac:dyDescent="0.25">
      <c r="A14" s="18" t="s">
        <v>826</v>
      </c>
      <c r="B14" s="21" t="s">
        <v>827</v>
      </c>
    </row>
    <row r="15" spans="1:2" x14ac:dyDescent="0.25">
      <c r="A15" s="18" t="s">
        <v>828</v>
      </c>
      <c r="B15" s="21"/>
    </row>
    <row r="16" spans="1:2" x14ac:dyDescent="0.25">
      <c r="A16" s="18" t="s">
        <v>829</v>
      </c>
      <c r="B16" s="21" t="s">
        <v>830</v>
      </c>
    </row>
    <row r="17" spans="1:25" x14ac:dyDescent="0.25">
      <c r="A17" s="18" t="s">
        <v>831</v>
      </c>
      <c r="B17" s="18" t="s">
        <v>832</v>
      </c>
    </row>
    <row r="18" spans="1:25" x14ac:dyDescent="0.25">
      <c r="B18" s="18" t="s">
        <v>833</v>
      </c>
    </row>
    <row r="21" spans="1:25" x14ac:dyDescent="0.25">
      <c r="I21" s="43" t="s">
        <v>834</v>
      </c>
      <c r="O21" s="43" t="s">
        <v>835</v>
      </c>
      <c r="S21" s="85" t="s">
        <v>836</v>
      </c>
      <c r="T21" s="85"/>
      <c r="U21" s="16"/>
    </row>
    <row r="23" spans="1:25" ht="33" x14ac:dyDescent="0.35">
      <c r="A23" s="43" t="s">
        <v>837</v>
      </c>
      <c r="B23" s="37" t="s">
        <v>838</v>
      </c>
      <c r="C23" s="37" t="s">
        <v>839</v>
      </c>
      <c r="D23" s="37" t="s">
        <v>840</v>
      </c>
      <c r="E23" s="37" t="s">
        <v>841</v>
      </c>
      <c r="F23" s="37" t="s">
        <v>842</v>
      </c>
      <c r="G23" s="37" t="s">
        <v>843</v>
      </c>
      <c r="H23" s="37" t="s">
        <v>844</v>
      </c>
      <c r="I23" s="37" t="s">
        <v>843</v>
      </c>
      <c r="J23" s="37" t="s">
        <v>842</v>
      </c>
      <c r="K23" s="37" t="s">
        <v>843</v>
      </c>
      <c r="L23" s="37" t="s">
        <v>845</v>
      </c>
      <c r="M23" s="37" t="s">
        <v>842</v>
      </c>
      <c r="N23" s="37" t="s">
        <v>843</v>
      </c>
      <c r="O23" s="37" t="s">
        <v>844</v>
      </c>
      <c r="P23" s="37" t="s">
        <v>843</v>
      </c>
      <c r="Q23" s="37" t="s">
        <v>842</v>
      </c>
      <c r="R23" s="37" t="s">
        <v>843</v>
      </c>
      <c r="S23" s="36" t="s">
        <v>1038</v>
      </c>
      <c r="T23" s="37" t="s">
        <v>846</v>
      </c>
      <c r="U23" s="36" t="s">
        <v>1040</v>
      </c>
      <c r="V23" s="36" t="s">
        <v>1039</v>
      </c>
      <c r="W23" s="37" t="s">
        <v>847</v>
      </c>
      <c r="X23" s="37" t="s">
        <v>1045</v>
      </c>
      <c r="Y23" s="37" t="s">
        <v>848</v>
      </c>
    </row>
    <row r="24" spans="1:25" x14ac:dyDescent="0.25">
      <c r="B24" s="37" t="s">
        <v>849</v>
      </c>
      <c r="C24" s="37" t="s">
        <v>849</v>
      </c>
      <c r="D24" s="37" t="s">
        <v>850</v>
      </c>
      <c r="E24" s="37" t="s">
        <v>851</v>
      </c>
      <c r="F24" s="37" t="s">
        <v>844</v>
      </c>
      <c r="G24" s="37" t="s">
        <v>852</v>
      </c>
      <c r="H24" s="37" t="s">
        <v>853</v>
      </c>
      <c r="I24" s="37" t="s">
        <v>852</v>
      </c>
      <c r="J24" s="37" t="s">
        <v>854</v>
      </c>
      <c r="K24" s="37" t="s">
        <v>852</v>
      </c>
      <c r="L24" s="37" t="s">
        <v>855</v>
      </c>
      <c r="M24" s="37" t="s">
        <v>854</v>
      </c>
      <c r="N24" s="37" t="s">
        <v>856</v>
      </c>
      <c r="O24" s="37" t="s">
        <v>853</v>
      </c>
      <c r="P24" s="37" t="s">
        <v>856</v>
      </c>
      <c r="Q24" s="37" t="s">
        <v>844</v>
      </c>
      <c r="R24" s="37" t="s">
        <v>856</v>
      </c>
      <c r="S24" s="37" t="s">
        <v>856</v>
      </c>
      <c r="T24" s="37" t="s">
        <v>856</v>
      </c>
      <c r="U24" s="37"/>
      <c r="V24" s="37" t="s">
        <v>852</v>
      </c>
      <c r="W24" s="19"/>
      <c r="X24" s="19"/>
      <c r="Y24" s="19"/>
    </row>
    <row r="25" spans="1:25" x14ac:dyDescent="0.25">
      <c r="B25" s="19"/>
      <c r="C25" s="19"/>
      <c r="D25" s="19"/>
      <c r="E25" s="19"/>
      <c r="F25" s="19"/>
      <c r="G25" s="19"/>
      <c r="H25" s="19"/>
      <c r="I25" s="19"/>
      <c r="J25" s="19"/>
      <c r="K25" s="19"/>
      <c r="L25" s="19"/>
      <c r="M25" s="19"/>
      <c r="N25" s="19"/>
      <c r="O25" s="19"/>
      <c r="P25" s="19"/>
      <c r="Q25" s="19"/>
      <c r="R25" s="19"/>
      <c r="S25" s="19"/>
      <c r="T25" s="19"/>
      <c r="U25" s="19"/>
      <c r="V25" s="19"/>
      <c r="W25" s="19"/>
      <c r="X25" s="19"/>
      <c r="Y25" s="19"/>
    </row>
    <row r="26" spans="1:25" x14ac:dyDescent="0.25">
      <c r="A26" s="18" t="s">
        <v>305</v>
      </c>
      <c r="B26" s="22">
        <v>691.81125284356722</v>
      </c>
      <c r="C26" s="22">
        <f t="shared" ref="C26:C89" si="0">B26+((B26/E26)*0.235)</f>
        <v>762.91032546778501</v>
      </c>
      <c r="D26" s="18">
        <v>41166.22538429976</v>
      </c>
      <c r="E26" s="23">
        <v>2.2866071021418874</v>
      </c>
      <c r="F26" s="18">
        <v>21.079109635394552</v>
      </c>
      <c r="G26" s="18">
        <v>1.3904084067618825</v>
      </c>
      <c r="H26" s="18">
        <v>4.2459595304187019E-2</v>
      </c>
      <c r="I26" s="18">
        <v>1.9308760954146467</v>
      </c>
      <c r="J26" s="18">
        <v>6.54734217813895E-3</v>
      </c>
      <c r="K26" s="18">
        <v>1.3227537509338341</v>
      </c>
      <c r="L26" s="18">
        <v>0.68505366764602194</v>
      </c>
      <c r="M26" s="18">
        <v>42.069308188887426</v>
      </c>
      <c r="N26" s="18">
        <v>0.55466152395877444</v>
      </c>
      <c r="O26" s="18">
        <v>42.222588655885929</v>
      </c>
      <c r="P26" s="18">
        <v>0.79854799856805414</v>
      </c>
      <c r="Q26" s="18">
        <v>50.92711811302442</v>
      </c>
      <c r="R26" s="18">
        <v>33.581936231713016</v>
      </c>
      <c r="S26" s="34">
        <v>42.070999999999998</v>
      </c>
      <c r="T26" s="34">
        <v>0.55500000000000005</v>
      </c>
      <c r="U26" s="60" t="s">
        <v>1037</v>
      </c>
      <c r="V26" s="39">
        <v>0.371</v>
      </c>
      <c r="W26" s="30" t="str">
        <f t="shared" ref="W26:W89" si="1">IF(V26&gt;3.67, "discord.", IF(V26&lt;-1.69, "rev discord.", "concordant"))</f>
        <v>concordant</v>
      </c>
      <c r="X26" s="30" t="s">
        <v>858</v>
      </c>
      <c r="Y26" s="31" t="s">
        <v>1037</v>
      </c>
    </row>
    <row r="27" spans="1:25" x14ac:dyDescent="0.25">
      <c r="A27" s="18" t="s">
        <v>390</v>
      </c>
      <c r="B27" s="22">
        <v>344.77967180942773</v>
      </c>
      <c r="C27" s="22">
        <f t="shared" si="0"/>
        <v>392.58422740705089</v>
      </c>
      <c r="D27" s="18">
        <v>24134.449773660621</v>
      </c>
      <c r="E27" s="23">
        <v>1.6948849719930024</v>
      </c>
      <c r="F27" s="18">
        <v>18.324034342206048</v>
      </c>
      <c r="G27" s="18">
        <v>2.5604108362397522</v>
      </c>
      <c r="H27" s="18">
        <v>5.0191470297025115E-2</v>
      </c>
      <c r="I27" s="18">
        <v>2.7208133692794823</v>
      </c>
      <c r="J27" s="18">
        <v>6.7156511576722238E-3</v>
      </c>
      <c r="K27" s="18">
        <v>0.91762180385952097</v>
      </c>
      <c r="L27" s="18">
        <v>0.33726010545975937</v>
      </c>
      <c r="M27" s="18">
        <v>43.147149880468554</v>
      </c>
      <c r="N27" s="18">
        <v>0.39460559497804581</v>
      </c>
      <c r="O27" s="18">
        <v>49.725846787875788</v>
      </c>
      <c r="P27" s="18">
        <v>1.3203538612791412</v>
      </c>
      <c r="Q27" s="18">
        <v>379.56064728747623</v>
      </c>
      <c r="R27" s="18">
        <v>57.583421393232101</v>
      </c>
      <c r="S27" s="27">
        <v>43.058</v>
      </c>
      <c r="T27" s="27">
        <v>0.39400000000000002</v>
      </c>
      <c r="U27" s="28" t="s">
        <v>941</v>
      </c>
      <c r="V27" s="28">
        <v>14.5</v>
      </c>
      <c r="W27" s="20" t="str">
        <f t="shared" si="1"/>
        <v>discord.</v>
      </c>
      <c r="X27" s="20" t="s">
        <v>868</v>
      </c>
      <c r="Y27" s="21" t="s">
        <v>869</v>
      </c>
    </row>
    <row r="28" spans="1:25" x14ac:dyDescent="0.25">
      <c r="A28" s="18" t="s">
        <v>398</v>
      </c>
      <c r="B28" s="22">
        <v>255.70074708802292</v>
      </c>
      <c r="C28" s="22">
        <f t="shared" si="0"/>
        <v>263.8193574338008</v>
      </c>
      <c r="D28" s="18">
        <v>11362.464532205555</v>
      </c>
      <c r="E28" s="23">
        <v>7.4014730361995138</v>
      </c>
      <c r="F28" s="18">
        <v>21.50497652600453</v>
      </c>
      <c r="G28" s="18">
        <v>2.2738435587903254</v>
      </c>
      <c r="H28" s="18">
        <v>4.2152220393742924E-2</v>
      </c>
      <c r="I28" s="18">
        <v>2.6483351090902718</v>
      </c>
      <c r="J28" s="18">
        <v>6.7236038976117816E-3</v>
      </c>
      <c r="K28" s="18">
        <v>1.35079405097142</v>
      </c>
      <c r="L28" s="18">
        <v>0.51005405106585266</v>
      </c>
      <c r="M28" s="18">
        <v>43.198074342583851</v>
      </c>
      <c r="N28" s="18">
        <v>0.58156627642041769</v>
      </c>
      <c r="O28" s="18">
        <v>41.923153264631935</v>
      </c>
      <c r="P28" s="18">
        <v>1.0876578859712573</v>
      </c>
      <c r="Q28" s="18" t="s">
        <v>857</v>
      </c>
      <c r="R28" s="18" t="s">
        <v>857</v>
      </c>
      <c r="S28" s="27">
        <v>43.174999999999997</v>
      </c>
      <c r="T28" s="27">
        <v>0.58099999999999996</v>
      </c>
      <c r="U28" s="28" t="s">
        <v>941</v>
      </c>
      <c r="V28" s="28">
        <v>-3.06</v>
      </c>
      <c r="W28" s="20" t="str">
        <f t="shared" si="1"/>
        <v>rev discord.</v>
      </c>
      <c r="X28" s="20" t="s">
        <v>862</v>
      </c>
    </row>
    <row r="29" spans="1:25" x14ac:dyDescent="0.25">
      <c r="A29" s="18" t="s">
        <v>501</v>
      </c>
      <c r="B29" s="22">
        <v>99.578642005733315</v>
      </c>
      <c r="C29" s="22">
        <f t="shared" si="0"/>
        <v>111.2898274961637</v>
      </c>
      <c r="D29" s="18">
        <v>7792.4961533899532</v>
      </c>
      <c r="E29" s="23">
        <v>1.9981735316607423</v>
      </c>
      <c r="F29" s="18">
        <v>20.858851911831692</v>
      </c>
      <c r="G29" s="18">
        <v>3.8601891384338343</v>
      </c>
      <c r="H29" s="18">
        <v>4.488345600954808E-2</v>
      </c>
      <c r="I29" s="18">
        <v>4.1080765874416985</v>
      </c>
      <c r="J29" s="18">
        <v>7.0361192313896492E-3</v>
      </c>
      <c r="K29" s="18">
        <v>1.2627096087565939</v>
      </c>
      <c r="L29" s="18">
        <v>0.30737246053704825</v>
      </c>
      <c r="M29" s="18">
        <v>45.198912151412749</v>
      </c>
      <c r="N29" s="18">
        <v>0.568734841475937</v>
      </c>
      <c r="O29" s="18">
        <v>44.580752244144172</v>
      </c>
      <c r="P29" s="18">
        <v>1.7917909152967155</v>
      </c>
      <c r="Q29" s="18">
        <v>11.449370969152714</v>
      </c>
      <c r="R29" s="18" t="s">
        <v>857</v>
      </c>
      <c r="S29" s="27">
        <v>45.197000000000003</v>
      </c>
      <c r="T29" s="27">
        <v>0.56899999999999995</v>
      </c>
      <c r="U29" s="28" t="s">
        <v>941</v>
      </c>
      <c r="V29" s="28">
        <v>-1.41</v>
      </c>
      <c r="W29" s="20" t="str">
        <f t="shared" si="1"/>
        <v>concordant</v>
      </c>
      <c r="X29" s="20" t="s">
        <v>862</v>
      </c>
      <c r="Y29" s="21" t="s">
        <v>864</v>
      </c>
    </row>
    <row r="30" spans="1:25" x14ac:dyDescent="0.25">
      <c r="A30" s="18" t="s">
        <v>365</v>
      </c>
      <c r="B30" s="22">
        <v>56.084677013131234</v>
      </c>
      <c r="C30" s="22">
        <f t="shared" si="0"/>
        <v>63.706567268219331</v>
      </c>
      <c r="D30" s="18">
        <v>4346.0948585363349</v>
      </c>
      <c r="E30" s="23">
        <v>1.7292165928638781</v>
      </c>
      <c r="F30" s="18">
        <v>19.53091712010189</v>
      </c>
      <c r="G30" s="18">
        <v>4.7345367565866807</v>
      </c>
      <c r="H30" s="18">
        <v>4.718262606761793E-2</v>
      </c>
      <c r="I30" s="18">
        <v>5.0668744196941056</v>
      </c>
      <c r="J30" s="18">
        <v>7.1443533969864359E-3</v>
      </c>
      <c r="K30" s="18">
        <v>1.6019389372745008</v>
      </c>
      <c r="L30" s="18">
        <v>0.31615919491669842</v>
      </c>
      <c r="M30" s="18">
        <v>45.891722225032971</v>
      </c>
      <c r="N30" s="18">
        <v>0.73254679347047613</v>
      </c>
      <c r="O30" s="18">
        <v>46.812554837186312</v>
      </c>
      <c r="P30" s="18">
        <v>2.318091031324272</v>
      </c>
      <c r="Q30" s="18">
        <v>94.25973468461531</v>
      </c>
      <c r="R30" s="18" t="s">
        <v>857</v>
      </c>
      <c r="S30" s="27">
        <v>45.892000000000003</v>
      </c>
      <c r="T30" s="27">
        <v>0.73299999999999998</v>
      </c>
      <c r="U30" s="28" t="s">
        <v>941</v>
      </c>
      <c r="V30" s="28">
        <v>2.0299999999999998</v>
      </c>
      <c r="W30" s="20" t="str">
        <f t="shared" si="1"/>
        <v>concordant</v>
      </c>
      <c r="X30" s="20" t="s">
        <v>862</v>
      </c>
      <c r="Y30" s="21" t="s">
        <v>864</v>
      </c>
    </row>
    <row r="31" spans="1:25" x14ac:dyDescent="0.25">
      <c r="A31" s="18" t="s">
        <v>561</v>
      </c>
      <c r="B31" s="22">
        <v>126.59402746261665</v>
      </c>
      <c r="C31" s="22">
        <f t="shared" si="0"/>
        <v>144.49176991089774</v>
      </c>
      <c r="D31" s="18">
        <v>13377.74931163944</v>
      </c>
      <c r="E31" s="23">
        <v>1.6621982654897398</v>
      </c>
      <c r="F31" s="18">
        <v>20.453571462809769</v>
      </c>
      <c r="G31" s="18">
        <v>2.3872917297221101</v>
      </c>
      <c r="H31" s="18">
        <v>4.7785261340536338E-2</v>
      </c>
      <c r="I31" s="18">
        <v>2.7680971528799221</v>
      </c>
      <c r="J31" s="18">
        <v>7.2208824797356189E-3</v>
      </c>
      <c r="K31" s="18">
        <v>1.3952860192030674</v>
      </c>
      <c r="L31" s="18">
        <v>0.50405962729719056</v>
      </c>
      <c r="M31" s="18">
        <v>46.381542199910172</v>
      </c>
      <c r="N31" s="18">
        <v>0.64483262922043494</v>
      </c>
      <c r="O31" s="18">
        <v>47.396721939671991</v>
      </c>
      <c r="P31" s="18">
        <v>1.2818380248315826</v>
      </c>
      <c r="Q31" s="18">
        <v>99.044612532528646</v>
      </c>
      <c r="R31" s="18">
        <v>56.577843015154258</v>
      </c>
      <c r="S31" s="27">
        <v>46.381</v>
      </c>
      <c r="T31" s="27">
        <v>0.64500000000000002</v>
      </c>
      <c r="U31" s="28"/>
      <c r="V31" s="28">
        <v>2.2200000000000002</v>
      </c>
      <c r="W31" s="20" t="str">
        <f t="shared" si="1"/>
        <v>concordant</v>
      </c>
      <c r="X31" s="20" t="s">
        <v>862</v>
      </c>
      <c r="Y31" s="21" t="s">
        <v>864</v>
      </c>
    </row>
    <row r="32" spans="1:25" x14ac:dyDescent="0.25">
      <c r="A32" s="18" t="s">
        <v>499</v>
      </c>
      <c r="B32" s="22">
        <v>736.21434584887493</v>
      </c>
      <c r="C32" s="22">
        <f t="shared" si="0"/>
        <v>819.01318668915576</v>
      </c>
      <c r="D32" s="18">
        <v>261857.71768234918</v>
      </c>
      <c r="E32" s="23">
        <v>2.0895264899688994</v>
      </c>
      <c r="F32" s="18">
        <v>21.731586501908737</v>
      </c>
      <c r="G32" s="18">
        <v>1.4149517578787445</v>
      </c>
      <c r="H32" s="18">
        <v>4.6344400689034115E-2</v>
      </c>
      <c r="I32" s="18">
        <v>1.9645462347055531</v>
      </c>
      <c r="J32" s="18">
        <v>7.304697752956126E-3</v>
      </c>
      <c r="K32" s="18">
        <v>1.3628454604844962</v>
      </c>
      <c r="L32" s="18">
        <v>0.69372022730162908</v>
      </c>
      <c r="M32" s="18">
        <v>46.917954317562007</v>
      </c>
      <c r="N32" s="18">
        <v>0.63709795382861856</v>
      </c>
      <c r="O32" s="18">
        <v>45.999458202820044</v>
      </c>
      <c r="P32" s="18">
        <v>0.88351695933537044</v>
      </c>
      <c r="Q32" s="18" t="s">
        <v>857</v>
      </c>
      <c r="R32" s="18" t="s">
        <v>857</v>
      </c>
      <c r="S32" s="27">
        <v>46.881999999999998</v>
      </c>
      <c r="T32" s="27">
        <v>0.63600000000000001</v>
      </c>
      <c r="U32" s="28"/>
      <c r="V32" s="28">
        <v>-2.02</v>
      </c>
      <c r="W32" s="20" t="str">
        <f t="shared" si="1"/>
        <v>rev discord.</v>
      </c>
      <c r="X32" s="20" t="s">
        <v>862</v>
      </c>
      <c r="Y32" s="21" t="s">
        <v>864</v>
      </c>
    </row>
    <row r="33" spans="1:25" x14ac:dyDescent="0.25">
      <c r="A33" s="18" t="s">
        <v>572</v>
      </c>
      <c r="B33" s="22">
        <v>990.79093687274019</v>
      </c>
      <c r="C33" s="22">
        <f t="shared" si="0"/>
        <v>1034.3957284952771</v>
      </c>
      <c r="D33" s="18">
        <v>13243.646120931862</v>
      </c>
      <c r="E33" s="23">
        <v>5.339685422203778</v>
      </c>
      <c r="F33" s="18">
        <v>20.570515393988462</v>
      </c>
      <c r="G33" s="18">
        <v>1.3161738687861946</v>
      </c>
      <c r="H33" s="18">
        <v>4.8089664952193363E-2</v>
      </c>
      <c r="I33" s="18">
        <v>1.819188238825018</v>
      </c>
      <c r="J33" s="18">
        <v>7.3187264505127081E-3</v>
      </c>
      <c r="K33" s="18">
        <v>1.2517342927865698</v>
      </c>
      <c r="L33" s="18">
        <v>0.68807299105838715</v>
      </c>
      <c r="M33" s="18">
        <v>47.007732678918543</v>
      </c>
      <c r="N33" s="18">
        <v>0.58627174531167725</v>
      </c>
      <c r="O33" s="18">
        <v>47.69166918764239</v>
      </c>
      <c r="P33" s="18">
        <v>0.84754148307714416</v>
      </c>
      <c r="Q33" s="18">
        <v>82.188764272668209</v>
      </c>
      <c r="R33" s="18">
        <v>31.311825734196091</v>
      </c>
      <c r="S33" s="27">
        <v>47.011000000000003</v>
      </c>
      <c r="T33" s="27">
        <v>0.58599999999999997</v>
      </c>
      <c r="U33" s="28"/>
      <c r="V33" s="28">
        <v>1.48</v>
      </c>
      <c r="W33" s="20" t="str">
        <f t="shared" si="1"/>
        <v>concordant</v>
      </c>
      <c r="X33" s="20" t="s">
        <v>860</v>
      </c>
      <c r="Y33" s="21" t="s">
        <v>861</v>
      </c>
    </row>
    <row r="34" spans="1:25" x14ac:dyDescent="0.25">
      <c r="A34" s="18" t="s">
        <v>505</v>
      </c>
      <c r="B34" s="22">
        <v>211.58084840798227</v>
      </c>
      <c r="C34" s="22">
        <f t="shared" si="0"/>
        <v>240.11548243492962</v>
      </c>
      <c r="D34" s="18">
        <v>4960.7789380758113</v>
      </c>
      <c r="E34" s="23">
        <v>1.7424964809052814</v>
      </c>
      <c r="F34" s="18">
        <v>20.885659915336102</v>
      </c>
      <c r="G34" s="18">
        <v>2.078669723910942</v>
      </c>
      <c r="H34" s="18">
        <v>4.5756167655572492E-2</v>
      </c>
      <c r="I34" s="18">
        <v>2.6521938571824824</v>
      </c>
      <c r="J34" s="18">
        <v>7.3858127169605051E-3</v>
      </c>
      <c r="K34" s="18">
        <v>0.89338239542234132</v>
      </c>
      <c r="L34" s="18">
        <v>0.3368465668536812</v>
      </c>
      <c r="M34" s="18">
        <v>47.437042139642287</v>
      </c>
      <c r="N34" s="18">
        <v>0.42223872069004642</v>
      </c>
      <c r="O34" s="18">
        <v>45.428470480413395</v>
      </c>
      <c r="P34" s="18">
        <v>1.1782964752223428</v>
      </c>
      <c r="Q34" s="18" t="s">
        <v>857</v>
      </c>
      <c r="R34" s="18" t="s">
        <v>857</v>
      </c>
      <c r="S34" s="27">
        <v>47.418999999999997</v>
      </c>
      <c r="T34" s="27">
        <v>0.42199999999999999</v>
      </c>
      <c r="U34" s="28"/>
      <c r="V34" s="28">
        <v>-4.43</v>
      </c>
      <c r="W34" s="20" t="str">
        <f t="shared" si="1"/>
        <v>rev discord.</v>
      </c>
      <c r="X34" s="20" t="s">
        <v>862</v>
      </c>
    </row>
    <row r="35" spans="1:25" x14ac:dyDescent="0.25">
      <c r="A35" s="18" t="s">
        <v>416</v>
      </c>
      <c r="B35" s="22">
        <v>479.12738515954169</v>
      </c>
      <c r="C35" s="22">
        <f t="shared" si="0"/>
        <v>527.32261784809998</v>
      </c>
      <c r="D35" s="18">
        <v>23570.091821994687</v>
      </c>
      <c r="E35" s="23">
        <v>2.3362255814820991</v>
      </c>
      <c r="F35" s="18">
        <v>20.927868894500008</v>
      </c>
      <c r="G35" s="18">
        <v>1.8531524491637983</v>
      </c>
      <c r="H35" s="18">
        <v>4.8324810180418197E-2</v>
      </c>
      <c r="I35" s="18">
        <v>2.3882936107768669</v>
      </c>
      <c r="J35" s="18">
        <v>7.4101440965594727E-3</v>
      </c>
      <c r="K35" s="18">
        <v>1.4774777937358217</v>
      </c>
      <c r="L35" s="18">
        <v>0.6186332313032592</v>
      </c>
      <c r="M35" s="18">
        <v>47.592740437520895</v>
      </c>
      <c r="N35" s="18">
        <v>0.70058285209816873</v>
      </c>
      <c r="O35" s="18">
        <v>47.919450939416286</v>
      </c>
      <c r="P35" s="18">
        <v>1.1178720448199897</v>
      </c>
      <c r="Q35" s="18">
        <v>64.30285302946632</v>
      </c>
      <c r="R35" s="18">
        <v>44.680160580827462</v>
      </c>
      <c r="S35" s="27">
        <v>47.594999999999999</v>
      </c>
      <c r="T35" s="27">
        <v>0.70099999999999996</v>
      </c>
      <c r="U35" s="28"/>
      <c r="V35" s="28">
        <v>0.7</v>
      </c>
      <c r="W35" s="20" t="str">
        <f t="shared" si="1"/>
        <v>concordant</v>
      </c>
      <c r="X35" s="20" t="s">
        <v>862</v>
      </c>
      <c r="Y35" s="21" t="s">
        <v>864</v>
      </c>
    </row>
    <row r="36" spans="1:25" x14ac:dyDescent="0.25">
      <c r="A36" s="18" t="s">
        <v>537</v>
      </c>
      <c r="B36" s="22">
        <v>1307.4202263189677</v>
      </c>
      <c r="C36" s="22">
        <f t="shared" si="0"/>
        <v>1372.6290702433332</v>
      </c>
      <c r="D36" s="18">
        <v>36148.415114961885</v>
      </c>
      <c r="E36" s="23">
        <v>4.7116883952324491</v>
      </c>
      <c r="F36" s="18">
        <v>21.058902795005</v>
      </c>
      <c r="G36" s="18">
        <v>1.1464827503921269</v>
      </c>
      <c r="H36" s="18">
        <v>4.8283679992177031E-2</v>
      </c>
      <c r="I36" s="18">
        <v>1.8201905415504791</v>
      </c>
      <c r="J36" s="18">
        <v>7.4139640644741408E-3</v>
      </c>
      <c r="K36" s="18">
        <v>1.4080997171928649</v>
      </c>
      <c r="L36" s="18">
        <v>0.77360017264643843</v>
      </c>
      <c r="M36" s="18">
        <v>47.617184353235935</v>
      </c>
      <c r="N36" s="18">
        <v>0.6680271731920655</v>
      </c>
      <c r="O36" s="18">
        <v>47.87961241322666</v>
      </c>
      <c r="P36" s="18">
        <v>0.8512721082503667</v>
      </c>
      <c r="Q36" s="18">
        <v>61.058023574663906</v>
      </c>
      <c r="R36" s="18">
        <v>27.497468846164814</v>
      </c>
      <c r="S36" s="27">
        <v>47.622999999999998</v>
      </c>
      <c r="T36" s="27">
        <v>0.66800000000000004</v>
      </c>
      <c r="U36" s="28"/>
      <c r="V36" s="28">
        <v>0.56299999999999994</v>
      </c>
      <c r="W36" s="20" t="str">
        <f t="shared" si="1"/>
        <v>concordant</v>
      </c>
      <c r="X36" s="20" t="s">
        <v>860</v>
      </c>
      <c r="Y36" s="21" t="s">
        <v>861</v>
      </c>
    </row>
    <row r="37" spans="1:25" x14ac:dyDescent="0.25">
      <c r="A37" s="18" t="s">
        <v>554</v>
      </c>
      <c r="B37" s="22">
        <v>444.50111140103382</v>
      </c>
      <c r="C37" s="22">
        <f t="shared" si="0"/>
        <v>511.63167971707458</v>
      </c>
      <c r="D37" s="18">
        <v>14839.015692979048</v>
      </c>
      <c r="E37" s="23">
        <v>1.5560386840086218</v>
      </c>
      <c r="F37" s="18">
        <v>21.66817184543045</v>
      </c>
      <c r="G37" s="18">
        <v>1.4511173035162255</v>
      </c>
      <c r="H37" s="18">
        <v>4.8760950188811179E-2</v>
      </c>
      <c r="I37" s="18">
        <v>1.8114123161938387</v>
      </c>
      <c r="J37" s="18">
        <v>7.7960182444212229E-3</v>
      </c>
      <c r="K37" s="18">
        <v>1.0679531402032392</v>
      </c>
      <c r="L37" s="18">
        <v>0.58956932701398168</v>
      </c>
      <c r="M37" s="18">
        <v>50.061475057504204</v>
      </c>
      <c r="N37" s="18">
        <v>0.53256253624186201</v>
      </c>
      <c r="O37" s="18">
        <v>48.341798168245361</v>
      </c>
      <c r="P37" s="18">
        <v>0.85515134147992455</v>
      </c>
      <c r="Q37" s="18" t="s">
        <v>857</v>
      </c>
      <c r="R37" s="18" t="s">
        <v>857</v>
      </c>
      <c r="S37" s="27">
        <v>50.005000000000003</v>
      </c>
      <c r="T37" s="27">
        <v>0.53200000000000003</v>
      </c>
      <c r="U37" s="28"/>
      <c r="V37" s="28">
        <v>-3.58</v>
      </c>
      <c r="W37" s="20" t="str">
        <f t="shared" si="1"/>
        <v>rev discord.</v>
      </c>
      <c r="X37" s="20" t="s">
        <v>862</v>
      </c>
    </row>
    <row r="38" spans="1:25" x14ac:dyDescent="0.25">
      <c r="A38" s="18" t="s">
        <v>381</v>
      </c>
      <c r="B38" s="22">
        <v>804.65114007220257</v>
      </c>
      <c r="C38" s="22">
        <f t="shared" si="0"/>
        <v>879.69423244921029</v>
      </c>
      <c r="D38" s="18">
        <v>19439.07542723589</v>
      </c>
      <c r="E38" s="23">
        <v>2.5197924542739569</v>
      </c>
      <c r="F38" s="18">
        <v>21.570673617718295</v>
      </c>
      <c r="G38" s="18">
        <v>1.3937313248533705</v>
      </c>
      <c r="H38" s="18">
        <v>5.893205291370808E-2</v>
      </c>
      <c r="I38" s="18">
        <v>1.9509198607774891</v>
      </c>
      <c r="J38" s="18">
        <v>9.3285161741434829E-3</v>
      </c>
      <c r="K38" s="18">
        <v>1.2992612388481162</v>
      </c>
      <c r="L38" s="18">
        <v>0.66597365938461905</v>
      </c>
      <c r="M38" s="18">
        <v>59.85672380930508</v>
      </c>
      <c r="N38" s="18">
        <v>0.77409580745794671</v>
      </c>
      <c r="O38" s="18">
        <v>58.141750526736701</v>
      </c>
      <c r="P38" s="18">
        <v>1.102434986194087</v>
      </c>
      <c r="Q38" s="18" t="s">
        <v>857</v>
      </c>
      <c r="R38" s="18" t="s">
        <v>857</v>
      </c>
      <c r="S38" s="27">
        <v>59.776000000000003</v>
      </c>
      <c r="T38" s="27">
        <v>0.77300000000000002</v>
      </c>
      <c r="U38" s="28"/>
      <c r="V38" s="28">
        <v>-2.99</v>
      </c>
      <c r="W38" s="20" t="str">
        <f t="shared" si="1"/>
        <v>rev discord.</v>
      </c>
    </row>
    <row r="39" spans="1:25" x14ac:dyDescent="0.25">
      <c r="A39" s="18" t="s">
        <v>379</v>
      </c>
      <c r="B39" s="22">
        <v>874.44250769596886</v>
      </c>
      <c r="C39" s="22">
        <f t="shared" si="0"/>
        <v>936.07510859104775</v>
      </c>
      <c r="D39" s="18">
        <v>54492.874082362483</v>
      </c>
      <c r="E39" s="23">
        <v>3.3341768207766918</v>
      </c>
      <c r="F39" s="18">
        <v>20.838303473615905</v>
      </c>
      <c r="G39" s="18">
        <v>1.3481481532491593</v>
      </c>
      <c r="H39" s="18">
        <v>6.1632080844906345E-2</v>
      </c>
      <c r="I39" s="18">
        <v>1.8896840770813215</v>
      </c>
      <c r="J39" s="18">
        <v>9.349116115272187E-3</v>
      </c>
      <c r="K39" s="18">
        <v>1.3227442708719419</v>
      </c>
      <c r="L39" s="18">
        <v>0.6999816990123362</v>
      </c>
      <c r="M39" s="18">
        <v>59.988290881256646</v>
      </c>
      <c r="N39" s="18">
        <v>0.78981111908263202</v>
      </c>
      <c r="O39" s="18">
        <v>60.727443685029819</v>
      </c>
      <c r="P39" s="18">
        <v>1.1139150857521614</v>
      </c>
      <c r="Q39" s="18">
        <v>89.960286068798055</v>
      </c>
      <c r="R39" s="18">
        <v>32.002196967163364</v>
      </c>
      <c r="S39" s="27">
        <v>59.997</v>
      </c>
      <c r="T39" s="27">
        <v>0.79</v>
      </c>
      <c r="U39" s="28"/>
      <c r="V39" s="28">
        <v>1.26</v>
      </c>
      <c r="W39" s="20" t="str">
        <f t="shared" si="1"/>
        <v>concordant</v>
      </c>
    </row>
    <row r="40" spans="1:25" x14ac:dyDescent="0.25">
      <c r="A40" s="18" t="s">
        <v>477</v>
      </c>
      <c r="B40" s="22">
        <v>194.54320571829322</v>
      </c>
      <c r="C40" s="22">
        <f t="shared" si="0"/>
        <v>204.31990706821767</v>
      </c>
      <c r="D40" s="18">
        <v>4636.0130753481089</v>
      </c>
      <c r="E40" s="23">
        <v>4.6761838893802548</v>
      </c>
      <c r="F40" s="18">
        <v>20.694559007242962</v>
      </c>
      <c r="G40" s="18">
        <v>1.8957535291854515</v>
      </c>
      <c r="H40" s="18">
        <v>6.8869213870641349E-2</v>
      </c>
      <c r="I40" s="18">
        <v>2.4018920879752934</v>
      </c>
      <c r="J40" s="18">
        <v>1.1075784329081078E-2</v>
      </c>
      <c r="K40" s="18">
        <v>1.1711469105610604</v>
      </c>
      <c r="L40" s="18">
        <v>0.48759347533730935</v>
      </c>
      <c r="M40" s="18">
        <v>71.006588239063532</v>
      </c>
      <c r="N40" s="18">
        <v>0.82702829150795765</v>
      </c>
      <c r="O40" s="18">
        <v>67.625811230397147</v>
      </c>
      <c r="P40" s="18">
        <v>1.5713911618757024</v>
      </c>
      <c r="Q40" s="18" t="s">
        <v>857</v>
      </c>
      <c r="R40" s="18" t="s">
        <v>857</v>
      </c>
      <c r="S40" s="27">
        <v>70.912000000000006</v>
      </c>
      <c r="T40" s="27">
        <v>0.82599999999999996</v>
      </c>
      <c r="U40" s="28"/>
      <c r="V40" s="28">
        <v>-5.04</v>
      </c>
      <c r="W40" s="20" t="str">
        <f t="shared" si="1"/>
        <v>rev discord.</v>
      </c>
    </row>
    <row r="41" spans="1:25" x14ac:dyDescent="0.25">
      <c r="A41" s="18" t="s">
        <v>372</v>
      </c>
      <c r="B41" s="22">
        <v>155.17741955521305</v>
      </c>
      <c r="C41" s="22">
        <f t="shared" si="0"/>
        <v>169.00796482836012</v>
      </c>
      <c r="D41" s="18">
        <v>20616.407130889387</v>
      </c>
      <c r="E41" s="23">
        <v>2.6366779382355658</v>
      </c>
      <c r="F41" s="18">
        <v>20.762519097665155</v>
      </c>
      <c r="G41" s="18">
        <v>2.4611487197242039</v>
      </c>
      <c r="H41" s="18">
        <v>7.280834329887341E-2</v>
      </c>
      <c r="I41" s="18">
        <v>2.6937558246858653</v>
      </c>
      <c r="J41" s="18">
        <v>1.1080194824136183E-2</v>
      </c>
      <c r="K41" s="18">
        <v>1.0932449591570441</v>
      </c>
      <c r="L41" s="18">
        <v>0.4058441188835421</v>
      </c>
      <c r="M41" s="18">
        <v>71.034708599872019</v>
      </c>
      <c r="N41" s="18">
        <v>0.77232036078507349</v>
      </c>
      <c r="O41" s="18">
        <v>71.360948448311376</v>
      </c>
      <c r="P41" s="18">
        <v>1.8562977056093004</v>
      </c>
      <c r="Q41" s="18">
        <v>82.284187983563299</v>
      </c>
      <c r="R41" s="18">
        <v>58.439967433233129</v>
      </c>
      <c r="S41" s="27">
        <v>71.036000000000001</v>
      </c>
      <c r="T41" s="27">
        <v>0.77200000000000002</v>
      </c>
      <c r="U41" s="28"/>
      <c r="V41" s="28">
        <v>0.47399999999999998</v>
      </c>
      <c r="W41" s="20" t="str">
        <f t="shared" si="1"/>
        <v>concordant</v>
      </c>
    </row>
    <row r="42" spans="1:25" x14ac:dyDescent="0.25">
      <c r="A42" s="18" t="s">
        <v>330</v>
      </c>
      <c r="B42" s="22">
        <v>358.05986349709917</v>
      </c>
      <c r="C42" s="22">
        <f t="shared" si="0"/>
        <v>373.5285521698973</v>
      </c>
      <c r="D42" s="18">
        <v>809797.14052742021</v>
      </c>
      <c r="E42" s="23">
        <v>5.4396380780347977</v>
      </c>
      <c r="F42" s="18">
        <v>20.911688978873659</v>
      </c>
      <c r="G42" s="18">
        <v>1.7020747802262595</v>
      </c>
      <c r="H42" s="18">
        <v>7.3392835959470951E-2</v>
      </c>
      <c r="I42" s="18">
        <v>2.0734033813094648</v>
      </c>
      <c r="J42" s="18">
        <v>1.1138292029858683E-2</v>
      </c>
      <c r="K42" s="18">
        <v>1.1840367117713495</v>
      </c>
      <c r="L42" s="18">
        <v>0.57105950653151105</v>
      </c>
      <c r="M42" s="18">
        <v>71.405112345508897</v>
      </c>
      <c r="N42" s="18">
        <v>0.84079751385225165</v>
      </c>
      <c r="O42" s="18">
        <v>71.914003737565665</v>
      </c>
      <c r="P42" s="18">
        <v>1.4394910906846334</v>
      </c>
      <c r="Q42" s="18">
        <v>88.890843177545904</v>
      </c>
      <c r="R42" s="18">
        <v>40.356454754637525</v>
      </c>
      <c r="S42" s="27">
        <v>71.411000000000001</v>
      </c>
      <c r="T42" s="27">
        <v>0.84099999999999997</v>
      </c>
      <c r="U42" s="28"/>
      <c r="V42" s="28">
        <v>0.73499999999999999</v>
      </c>
      <c r="W42" s="20" t="str">
        <f t="shared" si="1"/>
        <v>concordant</v>
      </c>
    </row>
    <row r="43" spans="1:25" x14ac:dyDescent="0.25">
      <c r="A43" s="18" t="s">
        <v>542</v>
      </c>
      <c r="B43" s="22">
        <v>156.5648194796338</v>
      </c>
      <c r="C43" s="22">
        <f t="shared" si="0"/>
        <v>171.50106893561286</v>
      </c>
      <c r="D43" s="18">
        <v>183364.13523276043</v>
      </c>
      <c r="E43" s="23">
        <v>2.4633180294793191</v>
      </c>
      <c r="F43" s="18">
        <v>21.513832849306084</v>
      </c>
      <c r="G43" s="18">
        <v>1.9769600324547068</v>
      </c>
      <c r="H43" s="18">
        <v>7.1683851115735067E-2</v>
      </c>
      <c r="I43" s="18">
        <v>2.3319048412283236</v>
      </c>
      <c r="J43" s="18">
        <v>1.1187988048496689E-2</v>
      </c>
      <c r="K43" s="18">
        <v>1.2366926562511638</v>
      </c>
      <c r="L43" s="18">
        <v>0.53033581576156419</v>
      </c>
      <c r="M43" s="18">
        <v>71.721936710165508</v>
      </c>
      <c r="N43" s="18">
        <v>0.8820639684139735</v>
      </c>
      <c r="O43" s="18">
        <v>70.296089910798713</v>
      </c>
      <c r="P43" s="18">
        <v>1.58378319193789</v>
      </c>
      <c r="Q43" s="18">
        <v>22.040678523252332</v>
      </c>
      <c r="R43" s="18" t="s">
        <v>857</v>
      </c>
      <c r="S43" s="27">
        <v>71.691999999999993</v>
      </c>
      <c r="T43" s="27">
        <v>0.88100000000000001</v>
      </c>
      <c r="U43" s="28"/>
      <c r="V43" s="28">
        <v>-2.08</v>
      </c>
      <c r="W43" s="20" t="str">
        <f t="shared" si="1"/>
        <v>rev discord.</v>
      </c>
    </row>
    <row r="44" spans="1:25" x14ac:dyDescent="0.25">
      <c r="A44" s="18" t="s">
        <v>569</v>
      </c>
      <c r="B44" s="22">
        <v>395.44279426400362</v>
      </c>
      <c r="C44" s="22">
        <f t="shared" si="0"/>
        <v>422.81906915029714</v>
      </c>
      <c r="D44" s="18">
        <v>12496.99114702885</v>
      </c>
      <c r="E44" s="23">
        <v>3.3945106497512407</v>
      </c>
      <c r="F44" s="18">
        <v>21.221165049357566</v>
      </c>
      <c r="G44" s="18">
        <v>1.2505562424343231</v>
      </c>
      <c r="H44" s="18">
        <v>7.2361119266356355E-2</v>
      </c>
      <c r="I44" s="18">
        <v>1.8019944091499895</v>
      </c>
      <c r="J44" s="18">
        <v>1.1410828033025747E-2</v>
      </c>
      <c r="K44" s="18">
        <v>1.1130035365559725</v>
      </c>
      <c r="L44" s="18">
        <v>0.61765093770794899</v>
      </c>
      <c r="M44" s="18">
        <v>73.142405100635557</v>
      </c>
      <c r="N44" s="18">
        <v>0.80947662751673732</v>
      </c>
      <c r="O44" s="18">
        <v>70.937575173490458</v>
      </c>
      <c r="P44" s="18">
        <v>1.2346611434479087</v>
      </c>
      <c r="Q44" s="18" t="s">
        <v>857</v>
      </c>
      <c r="R44" s="18" t="s">
        <v>857</v>
      </c>
      <c r="S44" s="27">
        <v>73.051000000000002</v>
      </c>
      <c r="T44" s="27">
        <v>0.80800000000000005</v>
      </c>
      <c r="U44" s="28"/>
      <c r="V44" s="28">
        <v>-3.17</v>
      </c>
      <c r="W44" s="20" t="str">
        <f t="shared" si="1"/>
        <v>rev discord.</v>
      </c>
    </row>
    <row r="45" spans="1:25" x14ac:dyDescent="0.25">
      <c r="A45" s="18" t="s">
        <v>443</v>
      </c>
      <c r="B45" s="22">
        <v>165.76055712111017</v>
      </c>
      <c r="C45" s="22">
        <f t="shared" si="0"/>
        <v>178.63386703560067</v>
      </c>
      <c r="D45" s="18">
        <v>15227.307167480674</v>
      </c>
      <c r="E45" s="23">
        <v>3.0259297090030959</v>
      </c>
      <c r="F45" s="18">
        <v>21.082062287484828</v>
      </c>
      <c r="G45" s="18">
        <v>1.9676413956746346</v>
      </c>
      <c r="H45" s="18">
        <v>7.4127484589978268E-2</v>
      </c>
      <c r="I45" s="18">
        <v>2.3599757083197765</v>
      </c>
      <c r="J45" s="18">
        <v>1.15327549339752E-2</v>
      </c>
      <c r="K45" s="18">
        <v>1.2321264239147565</v>
      </c>
      <c r="L45" s="18">
        <v>0.52209284170640413</v>
      </c>
      <c r="M45" s="18">
        <v>73.91948194156241</v>
      </c>
      <c r="N45" s="18">
        <v>0.90557952145419307</v>
      </c>
      <c r="O45" s="18">
        <v>72.608711761025276</v>
      </c>
      <c r="P45" s="18">
        <v>1.6537172680053303</v>
      </c>
      <c r="Q45" s="18">
        <v>29.640708857359527</v>
      </c>
      <c r="R45" s="18" t="s">
        <v>857</v>
      </c>
      <c r="S45" s="27">
        <v>73.894000000000005</v>
      </c>
      <c r="T45" s="27">
        <v>0.90500000000000003</v>
      </c>
      <c r="U45" s="28"/>
      <c r="V45" s="28">
        <v>-1.85</v>
      </c>
      <c r="W45" s="20" t="str">
        <f t="shared" si="1"/>
        <v>rev discord.</v>
      </c>
    </row>
    <row r="46" spans="1:25" x14ac:dyDescent="0.25">
      <c r="A46" s="18" t="s">
        <v>410</v>
      </c>
      <c r="B46" s="22">
        <v>213.98359406769362</v>
      </c>
      <c r="C46" s="22">
        <f t="shared" si="0"/>
        <v>233.10599097205844</v>
      </c>
      <c r="D46" s="18">
        <v>14154.26107472108</v>
      </c>
      <c r="E46" s="23">
        <v>2.6296988216173802</v>
      </c>
      <c r="F46" s="18">
        <v>20.753538715032906</v>
      </c>
      <c r="G46" s="18">
        <v>1.7647088010428127</v>
      </c>
      <c r="H46" s="18">
        <v>7.5848555446359087E-2</v>
      </c>
      <c r="I46" s="18">
        <v>2.0859186784021331</v>
      </c>
      <c r="J46" s="18">
        <v>1.1653289416452522E-2</v>
      </c>
      <c r="K46" s="18">
        <v>1.1091877203074278</v>
      </c>
      <c r="L46" s="18">
        <v>0.53175022199671451</v>
      </c>
      <c r="M46" s="18">
        <v>74.687592417970706</v>
      </c>
      <c r="N46" s="18">
        <v>0.82364505495210238</v>
      </c>
      <c r="O46" s="18">
        <v>74.23435457914384</v>
      </c>
      <c r="P46" s="18">
        <v>1.493219902239673</v>
      </c>
      <c r="Q46" s="18">
        <v>59.685109478760239</v>
      </c>
      <c r="R46" s="18">
        <v>42.127118081505621</v>
      </c>
      <c r="S46" s="27">
        <v>74.680999999999997</v>
      </c>
      <c r="T46" s="27">
        <v>0.82299999999999995</v>
      </c>
      <c r="U46" s="28"/>
      <c r="V46" s="28">
        <v>-0.63100000000000001</v>
      </c>
      <c r="W46" s="20" t="str">
        <f t="shared" si="1"/>
        <v>concordant</v>
      </c>
    </row>
    <row r="47" spans="1:25" x14ac:dyDescent="0.25">
      <c r="A47" s="18" t="s">
        <v>296</v>
      </c>
      <c r="B47" s="22">
        <v>318.80051378198772</v>
      </c>
      <c r="C47" s="22">
        <f t="shared" si="0"/>
        <v>338.69823451378608</v>
      </c>
      <c r="D47" s="18">
        <v>26748.546033768831</v>
      </c>
      <c r="E47" s="23">
        <v>3.7651609321785844</v>
      </c>
      <c r="F47" s="18">
        <v>21.721451372312998</v>
      </c>
      <c r="G47" s="18">
        <v>1.4275744926327474</v>
      </c>
      <c r="H47" s="18">
        <v>7.4417963870873238E-2</v>
      </c>
      <c r="I47" s="18">
        <v>1.6188626911923791</v>
      </c>
      <c r="J47" s="18">
        <v>1.1852179431349429E-2</v>
      </c>
      <c r="K47" s="18">
        <v>0.75714579387882586</v>
      </c>
      <c r="L47" s="18">
        <v>0.46770229371408123</v>
      </c>
      <c r="M47" s="18">
        <v>75.954826370712567</v>
      </c>
      <c r="N47" s="18">
        <v>0.57171405226927874</v>
      </c>
      <c r="O47" s="18">
        <v>72.883267499328582</v>
      </c>
      <c r="P47" s="18">
        <v>1.1385303949971828</v>
      </c>
      <c r="Q47" s="18" t="s">
        <v>857</v>
      </c>
      <c r="R47" s="18" t="s">
        <v>857</v>
      </c>
      <c r="S47" s="27">
        <v>75.884</v>
      </c>
      <c r="T47" s="27">
        <v>0.57099999999999995</v>
      </c>
      <c r="U47" s="28"/>
      <c r="V47" s="28">
        <v>-4.28</v>
      </c>
      <c r="W47" s="20" t="str">
        <f t="shared" si="1"/>
        <v>rev discord.</v>
      </c>
    </row>
    <row r="48" spans="1:25" x14ac:dyDescent="0.25">
      <c r="A48" s="18" t="s">
        <v>551</v>
      </c>
      <c r="B48" s="22">
        <v>77.399317911221729</v>
      </c>
      <c r="C48" s="22">
        <f t="shared" si="0"/>
        <v>81.081233142688362</v>
      </c>
      <c r="D48" s="18">
        <v>5538.4769282899942</v>
      </c>
      <c r="E48" s="23">
        <v>4.9400484708855954</v>
      </c>
      <c r="F48" s="18">
        <v>19.163818456363884</v>
      </c>
      <c r="G48" s="18">
        <v>3.8134059210729765</v>
      </c>
      <c r="H48" s="18">
        <v>8.2900016391130815E-2</v>
      </c>
      <c r="I48" s="18">
        <v>4.7632758783787059</v>
      </c>
      <c r="J48" s="18">
        <v>1.2142019191305236E-2</v>
      </c>
      <c r="K48" s="18">
        <v>0.95714927223521729</v>
      </c>
      <c r="L48" s="18">
        <v>0.20094348861460609</v>
      </c>
      <c r="M48" s="18">
        <v>77.801103551904006</v>
      </c>
      <c r="N48" s="18">
        <v>0.74019703449750551</v>
      </c>
      <c r="O48" s="18">
        <v>80.867789804057225</v>
      </c>
      <c r="P48" s="18">
        <v>3.7025746843842313</v>
      </c>
      <c r="Q48" s="18">
        <v>172.40433314992353</v>
      </c>
      <c r="R48" s="18">
        <v>108.96507563184946</v>
      </c>
      <c r="S48" s="27">
        <v>77.8</v>
      </c>
      <c r="T48" s="27">
        <v>0.74</v>
      </c>
      <c r="U48" s="28"/>
      <c r="V48" s="28">
        <v>4.0199999999999996</v>
      </c>
      <c r="W48" s="20" t="str">
        <f t="shared" si="1"/>
        <v>discord.</v>
      </c>
    </row>
    <row r="49" spans="1:25" x14ac:dyDescent="0.25">
      <c r="A49" s="18" t="s">
        <v>336</v>
      </c>
      <c r="B49" s="22">
        <v>136.36696701946002</v>
      </c>
      <c r="C49" s="22">
        <f t="shared" si="0"/>
        <v>146.72347548694574</v>
      </c>
      <c r="D49" s="18">
        <v>11958.022976703778</v>
      </c>
      <c r="E49" s="23">
        <v>3.0943089893840465</v>
      </c>
      <c r="F49" s="18">
        <v>20.390908786905626</v>
      </c>
      <c r="G49" s="18">
        <v>2.665565685216297</v>
      </c>
      <c r="H49" s="18">
        <v>8.1290950373004864E-2</v>
      </c>
      <c r="I49" s="18">
        <v>3.1372987569452748</v>
      </c>
      <c r="J49" s="18">
        <v>1.2277986531454659E-2</v>
      </c>
      <c r="K49" s="18">
        <v>1.03383753928347</v>
      </c>
      <c r="L49" s="18">
        <v>0.32953110920494494</v>
      </c>
      <c r="M49" s="18">
        <v>78.667032349962383</v>
      </c>
      <c r="N49" s="18">
        <v>0.808347064362259</v>
      </c>
      <c r="O49" s="18">
        <v>79.357924276922219</v>
      </c>
      <c r="P49" s="18">
        <v>2.3948936151758957</v>
      </c>
      <c r="Q49" s="18">
        <v>100.21211726974828</v>
      </c>
      <c r="R49" s="18">
        <v>70.067514515140914</v>
      </c>
      <c r="S49" s="27">
        <v>78.668999999999997</v>
      </c>
      <c r="T49" s="27">
        <v>0.80800000000000005</v>
      </c>
      <c r="U49" s="28"/>
      <c r="V49" s="28">
        <v>0.90900000000000003</v>
      </c>
      <c r="W49" s="20" t="str">
        <f t="shared" si="1"/>
        <v>concordant</v>
      </c>
    </row>
    <row r="50" spans="1:25" x14ac:dyDescent="0.25">
      <c r="A50" s="18" t="s">
        <v>448</v>
      </c>
      <c r="B50" s="22">
        <v>256.55905099862201</v>
      </c>
      <c r="C50" s="22">
        <f t="shared" si="0"/>
        <v>263.00426125170816</v>
      </c>
      <c r="D50" s="18">
        <v>14962.696203790616</v>
      </c>
      <c r="E50" s="23">
        <v>9.3544468864777297</v>
      </c>
      <c r="F50" s="18">
        <v>20.829527942720787</v>
      </c>
      <c r="G50" s="18">
        <v>2.0419085459817379</v>
      </c>
      <c r="H50" s="18">
        <v>7.9820885368725947E-2</v>
      </c>
      <c r="I50" s="18">
        <v>2.3615103523992715</v>
      </c>
      <c r="J50" s="18">
        <v>1.2289520769248686E-2</v>
      </c>
      <c r="K50" s="18">
        <v>1.0569304624589047</v>
      </c>
      <c r="L50" s="18">
        <v>0.44756545800659858</v>
      </c>
      <c r="M50" s="18">
        <v>78.740484555263194</v>
      </c>
      <c r="N50" s="18">
        <v>0.82717010459182916</v>
      </c>
      <c r="O50" s="18">
        <v>77.976524852723045</v>
      </c>
      <c r="P50" s="18">
        <v>1.7724950180493266</v>
      </c>
      <c r="Q50" s="18">
        <v>54.608827546268842</v>
      </c>
      <c r="R50" s="18">
        <v>50.380263131093237</v>
      </c>
      <c r="S50" s="27">
        <v>78.731999999999999</v>
      </c>
      <c r="T50" s="27">
        <v>0.82699999999999996</v>
      </c>
      <c r="U50" s="28"/>
      <c r="V50" s="28">
        <v>-1.01</v>
      </c>
      <c r="W50" s="20" t="str">
        <f t="shared" si="1"/>
        <v>concordant</v>
      </c>
    </row>
    <row r="51" spans="1:25" x14ac:dyDescent="0.25">
      <c r="A51" s="18" t="s">
        <v>450</v>
      </c>
      <c r="B51" s="22">
        <v>101.47280183070151</v>
      </c>
      <c r="C51" s="22">
        <f t="shared" si="0"/>
        <v>107.25991362581512</v>
      </c>
      <c r="D51" s="18">
        <v>10654.442167353496</v>
      </c>
      <c r="E51" s="23">
        <v>4.1205543066144843</v>
      </c>
      <c r="F51" s="18">
        <v>22.853649911414028</v>
      </c>
      <c r="G51" s="18">
        <v>2.4908681172744429</v>
      </c>
      <c r="H51" s="18">
        <v>7.3982708346798945E-2</v>
      </c>
      <c r="I51" s="18">
        <v>2.680542859106299</v>
      </c>
      <c r="J51" s="18">
        <v>1.2610882096183832E-2</v>
      </c>
      <c r="K51" s="18">
        <v>0.95896576710665804</v>
      </c>
      <c r="L51" s="18">
        <v>0.35775058169611973</v>
      </c>
      <c r="M51" s="18">
        <v>80.786637768526347</v>
      </c>
      <c r="N51" s="18">
        <v>0.76988203705720792</v>
      </c>
      <c r="O51" s="18">
        <v>72.471844160336715</v>
      </c>
      <c r="P51" s="18">
        <v>1.8749344837368653</v>
      </c>
      <c r="Q51" s="18" t="s">
        <v>857</v>
      </c>
      <c r="R51" s="18" t="s">
        <v>857</v>
      </c>
      <c r="S51" s="27">
        <v>80.566999999999993</v>
      </c>
      <c r="T51" s="27">
        <v>0.76800000000000002</v>
      </c>
      <c r="U51" s="28"/>
      <c r="V51" s="28">
        <v>-11.3</v>
      </c>
      <c r="W51" s="20" t="str">
        <f t="shared" si="1"/>
        <v>rev discord.</v>
      </c>
    </row>
    <row r="52" spans="1:25" x14ac:dyDescent="0.25">
      <c r="A52" s="18" t="s">
        <v>442</v>
      </c>
      <c r="B52" s="22">
        <v>1239.3891000733679</v>
      </c>
      <c r="C52" s="22">
        <f t="shared" si="0"/>
        <v>1285.2202023224766</v>
      </c>
      <c r="D52" s="18">
        <v>96020.642164325312</v>
      </c>
      <c r="E52" s="23">
        <v>6.3549952810246024</v>
      </c>
      <c r="F52" s="18">
        <v>20.778273946308527</v>
      </c>
      <c r="G52" s="18">
        <v>1.1380546288070348</v>
      </c>
      <c r="H52" s="18">
        <v>8.3446144657847623E-2</v>
      </c>
      <c r="I52" s="18">
        <v>1.7949567602563967</v>
      </c>
      <c r="J52" s="18">
        <v>1.2622315583996058E-2</v>
      </c>
      <c r="K52" s="18">
        <v>1.384703159161218</v>
      </c>
      <c r="L52" s="18">
        <v>0.77144095602805673</v>
      </c>
      <c r="M52" s="18">
        <v>80.859424446196812</v>
      </c>
      <c r="N52" s="18">
        <v>1.1126701396458856</v>
      </c>
      <c r="O52" s="18">
        <v>81.379738825544592</v>
      </c>
      <c r="P52" s="18">
        <v>1.4037285286381902</v>
      </c>
      <c r="Q52" s="18">
        <v>96.702538918547077</v>
      </c>
      <c r="R52" s="18">
        <v>27.020449385498495</v>
      </c>
      <c r="S52" s="27">
        <v>80.881</v>
      </c>
      <c r="T52" s="27">
        <v>1.1120000000000001</v>
      </c>
      <c r="U52" s="28"/>
      <c r="V52" s="28">
        <v>0.66700000000000004</v>
      </c>
      <c r="W52" s="20" t="str">
        <f t="shared" si="1"/>
        <v>concordant</v>
      </c>
    </row>
    <row r="53" spans="1:25" x14ac:dyDescent="0.25">
      <c r="A53" s="18" t="s">
        <v>286</v>
      </c>
      <c r="B53" s="22">
        <v>387.92274213004362</v>
      </c>
      <c r="C53" s="22">
        <f t="shared" si="0"/>
        <v>423.91413978346685</v>
      </c>
      <c r="D53" s="18">
        <v>84974.543163977345</v>
      </c>
      <c r="E53" s="23">
        <v>2.5328786972486359</v>
      </c>
      <c r="F53" s="18">
        <v>20.94546504491635</v>
      </c>
      <c r="G53" s="18">
        <v>1.3105801812621136</v>
      </c>
      <c r="H53" s="18">
        <v>8.3404898949696035E-2</v>
      </c>
      <c r="I53" s="18">
        <v>1.7964231870832739</v>
      </c>
      <c r="J53" s="18">
        <v>1.2705402438838252E-2</v>
      </c>
      <c r="K53" s="18">
        <v>1.2280605684675354</v>
      </c>
      <c r="L53" s="18">
        <v>0.68361429383543593</v>
      </c>
      <c r="M53" s="18">
        <v>81.388338631231036</v>
      </c>
      <c r="N53" s="18">
        <v>0.99321505698858203</v>
      </c>
      <c r="O53" s="18">
        <v>81.341083475233106</v>
      </c>
      <c r="P53" s="18">
        <v>1.4042343910575568</v>
      </c>
      <c r="Q53" s="18">
        <v>79.930325382787885</v>
      </c>
      <c r="R53" s="18">
        <v>31.155394907455999</v>
      </c>
      <c r="S53" s="27">
        <v>81.387</v>
      </c>
      <c r="T53" s="27">
        <v>0.99299999999999999</v>
      </c>
      <c r="U53" s="28"/>
      <c r="V53" s="28">
        <v>-6.0400000000000002E-2</v>
      </c>
      <c r="W53" s="20" t="str">
        <f t="shared" si="1"/>
        <v>concordant</v>
      </c>
    </row>
    <row r="54" spans="1:25" x14ac:dyDescent="0.25">
      <c r="A54" s="18" t="s">
        <v>337</v>
      </c>
      <c r="B54" s="22">
        <v>358.23833478900076</v>
      </c>
      <c r="C54" s="22">
        <f t="shared" si="0"/>
        <v>382.10807772486515</v>
      </c>
      <c r="D54" s="18">
        <v>432458.44826857216</v>
      </c>
      <c r="E54" s="23">
        <v>3.5268921371132729</v>
      </c>
      <c r="F54" s="18">
        <v>20.98828008415359</v>
      </c>
      <c r="G54" s="18">
        <v>1.2928103082370288</v>
      </c>
      <c r="H54" s="18">
        <v>8.4135608073623414E-2</v>
      </c>
      <c r="I54" s="18">
        <v>1.7917919502799085</v>
      </c>
      <c r="J54" s="18">
        <v>1.2805305560554826E-2</v>
      </c>
      <c r="K54" s="18">
        <v>1.2406287385037884</v>
      </c>
      <c r="L54" s="18">
        <v>0.69239553080366334</v>
      </c>
      <c r="M54" s="18">
        <v>82.024244330124489</v>
      </c>
      <c r="N54" s="18">
        <v>1.0111696468751532</v>
      </c>
      <c r="O54" s="18">
        <v>82.025684004725761</v>
      </c>
      <c r="P54" s="18">
        <v>1.4119327139459728</v>
      </c>
      <c r="Q54" s="18">
        <v>82.045242518863077</v>
      </c>
      <c r="R54" s="18">
        <v>30.707966515689947</v>
      </c>
      <c r="S54" s="27">
        <v>82.024000000000001</v>
      </c>
      <c r="T54" s="27">
        <v>1.0109999999999999</v>
      </c>
      <c r="U54" s="28"/>
      <c r="V54" s="28">
        <v>1.82E-3</v>
      </c>
      <c r="W54" s="20" t="str">
        <f t="shared" si="1"/>
        <v>concordant</v>
      </c>
    </row>
    <row r="55" spans="1:25" x14ac:dyDescent="0.25">
      <c r="A55" s="18" t="s">
        <v>301</v>
      </c>
      <c r="B55" s="22">
        <v>1939.7589799291827</v>
      </c>
      <c r="C55" s="22">
        <f t="shared" si="0"/>
        <v>1955.8092011907354</v>
      </c>
      <c r="D55" s="18">
        <v>90525.025893729035</v>
      </c>
      <c r="E55" s="23">
        <v>28.401063938931625</v>
      </c>
      <c r="F55" s="18">
        <v>21.297619113816797</v>
      </c>
      <c r="G55" s="18">
        <v>0.82285537451785418</v>
      </c>
      <c r="H55" s="18">
        <v>8.3885348722173278E-2</v>
      </c>
      <c r="I55" s="18">
        <v>1.3282365493092936</v>
      </c>
      <c r="J55" s="18">
        <v>1.297966371472958E-2</v>
      </c>
      <c r="K55" s="18">
        <v>1.0424030583763439</v>
      </c>
      <c r="L55" s="18">
        <v>0.78480226953430232</v>
      </c>
      <c r="M55" s="18">
        <v>83.133922699409496</v>
      </c>
      <c r="N55" s="18">
        <v>0.8610266604132093</v>
      </c>
      <c r="O55" s="18">
        <v>81.791268276673449</v>
      </c>
      <c r="P55" s="18">
        <v>1.0437782883106621</v>
      </c>
      <c r="Q55" s="18">
        <v>42.75971744214052</v>
      </c>
      <c r="R55" s="18">
        <v>19.663224335669309</v>
      </c>
      <c r="S55" s="27">
        <v>83.016000000000005</v>
      </c>
      <c r="T55" s="27">
        <v>0.85799999999999998</v>
      </c>
      <c r="U55" s="28"/>
      <c r="V55" s="28">
        <v>-1.7</v>
      </c>
      <c r="W55" s="20" t="str">
        <f t="shared" si="1"/>
        <v>rev discord.</v>
      </c>
      <c r="Y55" s="21" t="s">
        <v>873</v>
      </c>
    </row>
    <row r="56" spans="1:25" x14ac:dyDescent="0.25">
      <c r="A56" s="18" t="s">
        <v>353</v>
      </c>
      <c r="B56" s="22">
        <v>492.12187889817181</v>
      </c>
      <c r="C56" s="22">
        <f t="shared" si="0"/>
        <v>494.83919558792525</v>
      </c>
      <c r="D56" s="18">
        <v>416724.29023201112</v>
      </c>
      <c r="E56" s="23">
        <v>42.55986870325512</v>
      </c>
      <c r="F56" s="18">
        <v>20.90333041252331</v>
      </c>
      <c r="G56" s="18">
        <v>1.2224928819166301</v>
      </c>
      <c r="H56" s="18">
        <v>8.6141448509754276E-2</v>
      </c>
      <c r="I56" s="18">
        <v>1.6107473823543663</v>
      </c>
      <c r="J56" s="18">
        <v>1.2990976640884014E-2</v>
      </c>
      <c r="K56" s="18">
        <v>1.0488131958150091</v>
      </c>
      <c r="L56" s="18">
        <v>0.65113450271885576</v>
      </c>
      <c r="M56" s="18">
        <v>83.205915655429507</v>
      </c>
      <c r="N56" s="18">
        <v>0.86706683714205468</v>
      </c>
      <c r="O56" s="18">
        <v>83.902584430987872</v>
      </c>
      <c r="P56" s="18">
        <v>1.2971295835517793</v>
      </c>
      <c r="Q56" s="18">
        <v>103.79721840091531</v>
      </c>
      <c r="R56" s="18">
        <v>28.920560074268572</v>
      </c>
      <c r="S56" s="27">
        <v>83.22</v>
      </c>
      <c r="T56" s="27">
        <v>0.86699999999999999</v>
      </c>
      <c r="U56" s="28"/>
      <c r="V56" s="28">
        <v>0.86799999999999999</v>
      </c>
      <c r="W56" s="20" t="str">
        <f t="shared" si="1"/>
        <v>concordant</v>
      </c>
      <c r="Y56" s="21" t="s">
        <v>873</v>
      </c>
    </row>
    <row r="57" spans="1:25" x14ac:dyDescent="0.25">
      <c r="A57" s="18" t="s">
        <v>306</v>
      </c>
      <c r="B57" s="22">
        <v>74.597071630130685</v>
      </c>
      <c r="C57" s="22">
        <f t="shared" si="0"/>
        <v>79.560014748197716</v>
      </c>
      <c r="D57" s="18">
        <v>7776.0379615703596</v>
      </c>
      <c r="E57" s="23">
        <v>3.5322411351570024</v>
      </c>
      <c r="F57" s="18">
        <v>21.360323663945202</v>
      </c>
      <c r="G57" s="18">
        <v>2.7981310381235978</v>
      </c>
      <c r="H57" s="18">
        <v>8.150628704429938E-2</v>
      </c>
      <c r="I57" s="18">
        <v>2.9311101125884678</v>
      </c>
      <c r="J57" s="18">
        <v>1.3143045467856686E-2</v>
      </c>
      <c r="K57" s="18">
        <v>0.82429306056425267</v>
      </c>
      <c r="L57" s="18">
        <v>0.2812221407254874</v>
      </c>
      <c r="M57" s="18">
        <v>84.173569950750377</v>
      </c>
      <c r="N57" s="18">
        <v>0.68932668884834669</v>
      </c>
      <c r="O57" s="18">
        <v>79.560115405814855</v>
      </c>
      <c r="P57" s="18">
        <v>2.2429769583356318</v>
      </c>
      <c r="Q57" s="18" t="s">
        <v>857</v>
      </c>
      <c r="R57" s="18" t="s">
        <v>857</v>
      </c>
      <c r="S57" s="27">
        <v>84.131</v>
      </c>
      <c r="T57" s="27">
        <v>0.68899999999999995</v>
      </c>
      <c r="U57" s="28"/>
      <c r="V57" s="28">
        <v>-5.87</v>
      </c>
      <c r="W57" s="20" t="str">
        <f t="shared" si="1"/>
        <v>rev discord.</v>
      </c>
    </row>
    <row r="58" spans="1:25" x14ac:dyDescent="0.25">
      <c r="A58" s="18" t="s">
        <v>311</v>
      </c>
      <c r="B58" s="22">
        <v>1179.5538293513021</v>
      </c>
      <c r="C58" s="22">
        <f t="shared" si="0"/>
        <v>1207.9052785956756</v>
      </c>
      <c r="D58" s="18">
        <v>47134.622564313628</v>
      </c>
      <c r="E58" s="23">
        <v>9.7771068952521549</v>
      </c>
      <c r="F58" s="18">
        <v>21.004298360695291</v>
      </c>
      <c r="G58" s="18">
        <v>0.94893469045829748</v>
      </c>
      <c r="H58" s="18">
        <v>8.6847372385934818E-2</v>
      </c>
      <c r="I58" s="18">
        <v>1.4853169597732236</v>
      </c>
      <c r="J58" s="18">
        <v>1.3259419791853312E-2</v>
      </c>
      <c r="K58" s="18">
        <v>1.1092086510215855</v>
      </c>
      <c r="L58" s="18">
        <v>0.74678245860125247</v>
      </c>
      <c r="M58" s="18">
        <v>84.913992553201638</v>
      </c>
      <c r="N58" s="18">
        <v>0.93569719448632327</v>
      </c>
      <c r="O58" s="18">
        <v>84.56230541904452</v>
      </c>
      <c r="P58" s="18">
        <v>1.2051396577358773</v>
      </c>
      <c r="Q58" s="18">
        <v>74.664196862282765</v>
      </c>
      <c r="R58" s="18">
        <v>23.49161894725556</v>
      </c>
      <c r="S58" s="27">
        <v>84.896000000000001</v>
      </c>
      <c r="T58" s="27">
        <v>0.93500000000000005</v>
      </c>
      <c r="U58" s="28"/>
      <c r="V58" s="28">
        <v>-0.432</v>
      </c>
      <c r="W58" s="20" t="str">
        <f t="shared" si="1"/>
        <v>concordant</v>
      </c>
    </row>
    <row r="59" spans="1:25" x14ac:dyDescent="0.25">
      <c r="A59" s="18" t="s">
        <v>316</v>
      </c>
      <c r="B59" s="22">
        <v>196.00666326647496</v>
      </c>
      <c r="C59" s="22">
        <f t="shared" si="0"/>
        <v>208.80636404650187</v>
      </c>
      <c r="D59" s="18">
        <v>89796.03090581295</v>
      </c>
      <c r="E59" s="23">
        <v>3.5986439573257569</v>
      </c>
      <c r="F59" s="18">
        <v>21.228815441206553</v>
      </c>
      <c r="G59" s="18">
        <v>1.681574608079446</v>
      </c>
      <c r="H59" s="18">
        <v>8.7440397270992787E-2</v>
      </c>
      <c r="I59" s="18">
        <v>2.0045708494735028</v>
      </c>
      <c r="J59" s="18">
        <v>1.3468618296650959E-2</v>
      </c>
      <c r="K59" s="18">
        <v>1.0910999900036993</v>
      </c>
      <c r="L59" s="18">
        <v>0.54430602454898247</v>
      </c>
      <c r="M59" s="18">
        <v>86.244787990625113</v>
      </c>
      <c r="N59" s="18">
        <v>0.93475005627225016</v>
      </c>
      <c r="O59" s="18">
        <v>85.116185583189932</v>
      </c>
      <c r="P59" s="18">
        <v>1.6366595800895141</v>
      </c>
      <c r="Q59" s="18">
        <v>53.592626139161432</v>
      </c>
      <c r="R59" s="18">
        <v>40.119778968025493</v>
      </c>
      <c r="S59" s="27">
        <v>86.22</v>
      </c>
      <c r="T59" s="27">
        <v>0.93400000000000005</v>
      </c>
      <c r="U59" s="28"/>
      <c r="V59" s="28">
        <v>-1.37</v>
      </c>
      <c r="W59" s="20" t="str">
        <f t="shared" si="1"/>
        <v>concordant</v>
      </c>
    </row>
    <row r="60" spans="1:25" x14ac:dyDescent="0.25">
      <c r="A60" s="18" t="s">
        <v>502</v>
      </c>
      <c r="B60" s="22">
        <v>213.07094851801295</v>
      </c>
      <c r="C60" s="22">
        <f t="shared" si="0"/>
        <v>230.58252586053777</v>
      </c>
      <c r="D60" s="18">
        <v>14394.039623583798</v>
      </c>
      <c r="E60" s="23">
        <v>2.859346815100424</v>
      </c>
      <c r="F60" s="18">
        <v>19.634224247799704</v>
      </c>
      <c r="G60" s="18">
        <v>1.9152648985284504</v>
      </c>
      <c r="H60" s="18">
        <v>9.6192870998872998E-2</v>
      </c>
      <c r="I60" s="18">
        <v>2.473248499937716</v>
      </c>
      <c r="J60" s="18">
        <v>1.3924011874186995E-2</v>
      </c>
      <c r="K60" s="18">
        <v>1.3414583648495655</v>
      </c>
      <c r="L60" s="18">
        <v>0.54238721458169215</v>
      </c>
      <c r="M60" s="18">
        <v>89.140779247923035</v>
      </c>
      <c r="N60" s="18">
        <v>1.1875567844546921</v>
      </c>
      <c r="O60" s="18">
        <v>93.255978303708631</v>
      </c>
      <c r="P60" s="18">
        <v>2.2037090776459038</v>
      </c>
      <c r="Q60" s="18">
        <v>199.82482534748507</v>
      </c>
      <c r="R60" s="18">
        <v>48.267472061096385</v>
      </c>
      <c r="S60" s="27">
        <v>89.123000000000005</v>
      </c>
      <c r="T60" s="27">
        <v>1.1879999999999999</v>
      </c>
      <c r="U60" s="28"/>
      <c r="V60" s="28">
        <v>4.72</v>
      </c>
      <c r="W60" s="20" t="str">
        <f t="shared" si="1"/>
        <v>discord.</v>
      </c>
    </row>
    <row r="61" spans="1:25" x14ac:dyDescent="0.25">
      <c r="A61" s="18" t="s">
        <v>363</v>
      </c>
      <c r="B61" s="22">
        <v>103.20562486626635</v>
      </c>
      <c r="C61" s="22">
        <f t="shared" si="0"/>
        <v>107.27818399561821</v>
      </c>
      <c r="D61" s="18">
        <v>4589.0744369060367</v>
      </c>
      <c r="E61" s="23">
        <v>5.9553025685430523</v>
      </c>
      <c r="F61" s="18">
        <v>20.91933416778906</v>
      </c>
      <c r="G61" s="18">
        <v>2.5299347565005132</v>
      </c>
      <c r="H61" s="18">
        <v>8.6544307210325327E-2</v>
      </c>
      <c r="I61" s="18">
        <v>2.8162622208620234</v>
      </c>
      <c r="J61" s="18">
        <v>1.405819288645996E-2</v>
      </c>
      <c r="K61" s="18">
        <v>1.1011084721600966</v>
      </c>
      <c r="L61" s="18">
        <v>0.3909822260169582</v>
      </c>
      <c r="M61" s="18">
        <v>89.993830502237387</v>
      </c>
      <c r="N61" s="18">
        <v>0.98404494031417045</v>
      </c>
      <c r="O61" s="18">
        <v>84.279128439736382</v>
      </c>
      <c r="P61" s="18">
        <v>2.2776909358885433</v>
      </c>
      <c r="Q61" s="18" t="s">
        <v>857</v>
      </c>
      <c r="R61" s="18" t="s">
        <v>857</v>
      </c>
      <c r="S61" s="27">
        <v>89.867000000000004</v>
      </c>
      <c r="T61" s="27">
        <v>0.98199999999999998</v>
      </c>
      <c r="U61" s="28"/>
      <c r="V61" s="28">
        <v>-6.84</v>
      </c>
      <c r="W61" s="20" t="str">
        <f t="shared" si="1"/>
        <v>rev discord.</v>
      </c>
    </row>
    <row r="62" spans="1:25" x14ac:dyDescent="0.25">
      <c r="A62" s="18" t="s">
        <v>540</v>
      </c>
      <c r="B62" s="22">
        <v>101.52605250281081</v>
      </c>
      <c r="C62" s="22">
        <f t="shared" si="0"/>
        <v>106.29067934676104</v>
      </c>
      <c r="D62" s="18">
        <v>56312.271050782336</v>
      </c>
      <c r="E62" s="23">
        <v>5.0074482471706041</v>
      </c>
      <c r="F62" s="18">
        <v>20.405964301544586</v>
      </c>
      <c r="G62" s="18">
        <v>2.691539042294393</v>
      </c>
      <c r="H62" s="18">
        <v>9.5034841865098155E-2</v>
      </c>
      <c r="I62" s="18">
        <v>2.8161056380687262</v>
      </c>
      <c r="J62" s="18">
        <v>1.4112639173787103E-2</v>
      </c>
      <c r="K62" s="18">
        <v>0.82779010127071728</v>
      </c>
      <c r="L62" s="18">
        <v>0.29394852596453469</v>
      </c>
      <c r="M62" s="18">
        <v>90.33993874255404</v>
      </c>
      <c r="N62" s="18">
        <v>0.74260946203667544</v>
      </c>
      <c r="O62" s="18">
        <v>92.18275048701112</v>
      </c>
      <c r="P62" s="18">
        <v>2.4816163176839012</v>
      </c>
      <c r="Q62" s="18">
        <v>140.13683447657223</v>
      </c>
      <c r="R62" s="18">
        <v>63.209662891915769</v>
      </c>
      <c r="S62" s="27">
        <v>90.343000000000004</v>
      </c>
      <c r="T62" s="27">
        <v>0.74299999999999999</v>
      </c>
      <c r="U62" s="28"/>
      <c r="V62" s="28">
        <v>2.11</v>
      </c>
      <c r="W62" s="20" t="str">
        <f t="shared" si="1"/>
        <v>concordant</v>
      </c>
    </row>
    <row r="63" spans="1:25" x14ac:dyDescent="0.25">
      <c r="A63" s="18" t="s">
        <v>402</v>
      </c>
      <c r="B63" s="22">
        <v>119.40609395302964</v>
      </c>
      <c r="C63" s="22">
        <f t="shared" si="0"/>
        <v>138.0002708460319</v>
      </c>
      <c r="D63" s="18">
        <v>5101.8964856586272</v>
      </c>
      <c r="E63" s="23">
        <v>1.5090978342538115</v>
      </c>
      <c r="F63" s="18">
        <v>20.225766488614997</v>
      </c>
      <c r="G63" s="18">
        <v>2.6141531250846173</v>
      </c>
      <c r="H63" s="18">
        <v>9.1825210538152777E-2</v>
      </c>
      <c r="I63" s="18">
        <v>3.4406352235725857</v>
      </c>
      <c r="J63" s="18">
        <v>1.4240452262698582E-2</v>
      </c>
      <c r="K63" s="18">
        <v>1.2822335911772758</v>
      </c>
      <c r="L63" s="18">
        <v>0.37267350586670656</v>
      </c>
      <c r="M63" s="18">
        <v>91.152357560153192</v>
      </c>
      <c r="N63" s="18">
        <v>1.1605616472599749</v>
      </c>
      <c r="O63" s="18">
        <v>89.202214450338985</v>
      </c>
      <c r="P63" s="18">
        <v>2.9381811538626579</v>
      </c>
      <c r="Q63" s="18">
        <v>37.308127182495014</v>
      </c>
      <c r="R63" s="18" t="s">
        <v>857</v>
      </c>
      <c r="S63" s="27">
        <v>91.132000000000005</v>
      </c>
      <c r="T63" s="27">
        <v>1.1599999999999999</v>
      </c>
      <c r="U63" s="28"/>
      <c r="V63" s="28">
        <v>-2.2599999999999998</v>
      </c>
      <c r="W63" s="20" t="str">
        <f t="shared" si="1"/>
        <v>rev discord.</v>
      </c>
    </row>
    <row r="64" spans="1:25" x14ac:dyDescent="0.25">
      <c r="A64" s="18" t="s">
        <v>487</v>
      </c>
      <c r="B64" s="22">
        <v>191.65822968911607</v>
      </c>
      <c r="C64" s="22">
        <f t="shared" si="0"/>
        <v>204.62572502460515</v>
      </c>
      <c r="D64" s="18">
        <v>58280.666693639316</v>
      </c>
      <c r="E64" s="23">
        <v>3.4732755101657062</v>
      </c>
      <c r="F64" s="18">
        <v>20.243911663376252</v>
      </c>
      <c r="G64" s="18">
        <v>1.9112916527175905</v>
      </c>
      <c r="H64" s="18">
        <v>9.6875863627388453E-2</v>
      </c>
      <c r="I64" s="18">
        <v>2.21813336359814</v>
      </c>
      <c r="J64" s="18">
        <v>1.4249421592560976E-2</v>
      </c>
      <c r="K64" s="18">
        <v>1.1242458193355085</v>
      </c>
      <c r="L64" s="18">
        <v>0.50684320329225641</v>
      </c>
      <c r="M64" s="18">
        <v>91.209365500862702</v>
      </c>
      <c r="N64" s="18">
        <v>1.0181973388431302</v>
      </c>
      <c r="O64" s="18">
        <v>93.888424657956591</v>
      </c>
      <c r="P64" s="18">
        <v>1.9891898184554293</v>
      </c>
      <c r="Q64" s="18">
        <v>162.47899911147496</v>
      </c>
      <c r="R64" s="18">
        <v>44.691777180557359</v>
      </c>
      <c r="S64" s="27">
        <v>91.215999999999994</v>
      </c>
      <c r="T64" s="27">
        <v>1.0189999999999999</v>
      </c>
      <c r="U64" s="28"/>
      <c r="V64" s="28">
        <v>3.03</v>
      </c>
      <c r="W64" s="20" t="str">
        <f t="shared" si="1"/>
        <v>concordant</v>
      </c>
    </row>
    <row r="65" spans="1:25" x14ac:dyDescent="0.25">
      <c r="A65" s="18" t="s">
        <v>570</v>
      </c>
      <c r="B65" s="22">
        <v>400.96402269750689</v>
      </c>
      <c r="C65" s="22">
        <f t="shared" si="0"/>
        <v>420.5350307640723</v>
      </c>
      <c r="D65" s="18">
        <v>29122.64199457171</v>
      </c>
      <c r="E65" s="23">
        <v>4.8145984618384636</v>
      </c>
      <c r="F65" s="18">
        <v>20.777174925045426</v>
      </c>
      <c r="G65" s="18">
        <v>1.7203690369525386</v>
      </c>
      <c r="H65" s="18">
        <v>9.5218466158588574E-2</v>
      </c>
      <c r="I65" s="18">
        <v>1.9218181246247987</v>
      </c>
      <c r="J65" s="18">
        <v>1.4502620799967789E-2</v>
      </c>
      <c r="K65" s="18">
        <v>0.84581740810336792</v>
      </c>
      <c r="L65" s="18">
        <v>0.44011313935781449</v>
      </c>
      <c r="M65" s="18">
        <v>92.818460092902313</v>
      </c>
      <c r="N65" s="18">
        <v>0.77944979151958194</v>
      </c>
      <c r="O65" s="18">
        <v>92.353003850428323</v>
      </c>
      <c r="P65" s="18">
        <v>1.6965357800435044</v>
      </c>
      <c r="Q65" s="18">
        <v>80.321262144408294</v>
      </c>
      <c r="R65" s="18">
        <v>40.954955391481697</v>
      </c>
      <c r="S65" s="27">
        <v>92.813000000000002</v>
      </c>
      <c r="T65" s="27">
        <v>0.77900000000000003</v>
      </c>
      <c r="U65" s="28"/>
      <c r="V65" s="28">
        <v>-0.52600000000000002</v>
      </c>
      <c r="W65" s="20" t="str">
        <f t="shared" si="1"/>
        <v>concordant</v>
      </c>
    </row>
    <row r="66" spans="1:25" x14ac:dyDescent="0.25">
      <c r="A66" s="18" t="s">
        <v>539</v>
      </c>
      <c r="B66" s="22">
        <v>121.40782312146293</v>
      </c>
      <c r="C66" s="22">
        <f t="shared" si="0"/>
        <v>129.62987492624529</v>
      </c>
      <c r="D66" s="18">
        <v>57462.587266603259</v>
      </c>
      <c r="E66" s="23">
        <v>3.4700387580808947</v>
      </c>
      <c r="F66" s="18">
        <v>21.324237395323014</v>
      </c>
      <c r="G66" s="18">
        <v>2.6262224705752328</v>
      </c>
      <c r="H66" s="18">
        <v>9.5467607017696465E-2</v>
      </c>
      <c r="I66" s="18">
        <v>2.7812848055111563</v>
      </c>
      <c r="J66" s="18">
        <v>1.4850540969017034E-2</v>
      </c>
      <c r="K66" s="18">
        <v>0.91568842017533703</v>
      </c>
      <c r="L66" s="18">
        <v>0.32923216578211872</v>
      </c>
      <c r="M66" s="18">
        <v>95.0288565642783</v>
      </c>
      <c r="N66" s="18">
        <v>0.86378591256504222</v>
      </c>
      <c r="O66" s="18">
        <v>92.583957441086653</v>
      </c>
      <c r="P66" s="18">
        <v>2.4611196117366845</v>
      </c>
      <c r="Q66" s="18">
        <v>30.009415330492224</v>
      </c>
      <c r="R66" s="18" t="s">
        <v>857</v>
      </c>
      <c r="S66" s="27">
        <v>95.007000000000005</v>
      </c>
      <c r="T66" s="27">
        <v>0.86299999999999999</v>
      </c>
      <c r="U66" s="28"/>
      <c r="V66" s="28">
        <v>-2.73</v>
      </c>
      <c r="W66" s="20" t="str">
        <f t="shared" si="1"/>
        <v>rev discord.</v>
      </c>
    </row>
    <row r="67" spans="1:25" x14ac:dyDescent="0.25">
      <c r="A67" s="18" t="s">
        <v>323</v>
      </c>
      <c r="B67" s="22">
        <v>207.28174950549538</v>
      </c>
      <c r="C67" s="22">
        <f t="shared" si="0"/>
        <v>253.78628596904215</v>
      </c>
      <c r="D67" s="18">
        <v>12126.037407621756</v>
      </c>
      <c r="E67" s="23">
        <v>1.0474507400363913</v>
      </c>
      <c r="F67" s="18">
        <v>20.839181360662099</v>
      </c>
      <c r="G67" s="18">
        <v>2.0322604980942485</v>
      </c>
      <c r="H67" s="18">
        <v>9.9585587304056894E-2</v>
      </c>
      <c r="I67" s="18">
        <v>2.4329329726999855</v>
      </c>
      <c r="J67" s="18">
        <v>1.5376475198069062E-2</v>
      </c>
      <c r="K67" s="18">
        <v>1.086814266051632</v>
      </c>
      <c r="L67" s="18">
        <v>0.44670949765028811</v>
      </c>
      <c r="M67" s="18">
        <v>98.368768723718915</v>
      </c>
      <c r="N67" s="18">
        <v>1.0609703196739488</v>
      </c>
      <c r="O67" s="18">
        <v>96.393735092587917</v>
      </c>
      <c r="P67" s="18">
        <v>2.2373205314782112</v>
      </c>
      <c r="Q67" s="18">
        <v>47.810896096787474</v>
      </c>
      <c r="R67" s="18" t="s">
        <v>857</v>
      </c>
      <c r="S67" s="27">
        <v>98.335999999999999</v>
      </c>
      <c r="T67" s="27">
        <v>1.06</v>
      </c>
      <c r="U67" s="28"/>
      <c r="V67" s="28">
        <v>-2.13</v>
      </c>
      <c r="W67" s="20" t="str">
        <f t="shared" si="1"/>
        <v>rev discord.</v>
      </c>
    </row>
    <row r="68" spans="1:25" x14ac:dyDescent="0.25">
      <c r="A68" s="18" t="s">
        <v>342</v>
      </c>
      <c r="B68" s="22">
        <v>331.27847295880321</v>
      </c>
      <c r="C68" s="22">
        <f t="shared" si="0"/>
        <v>341.26789239469178</v>
      </c>
      <c r="D68" s="18">
        <v>11689.612691099355</v>
      </c>
      <c r="E68" s="23">
        <v>7.7932898548266518</v>
      </c>
      <c r="F68" s="18">
        <v>20.851242750842065</v>
      </c>
      <c r="G68" s="18">
        <v>1.5281645836548883</v>
      </c>
      <c r="H68" s="18">
        <v>0.10155053513921415</v>
      </c>
      <c r="I68" s="18">
        <v>2.1122228166786003</v>
      </c>
      <c r="J68" s="18">
        <v>1.5699807391586912E-2</v>
      </c>
      <c r="K68" s="18">
        <v>1.4542875884781798</v>
      </c>
      <c r="L68" s="18">
        <v>0.68851050040497064</v>
      </c>
      <c r="M68" s="18">
        <v>100.42121084349498</v>
      </c>
      <c r="N68" s="18">
        <v>1.4490970249168313</v>
      </c>
      <c r="O68" s="18">
        <v>98.206594590007967</v>
      </c>
      <c r="P68" s="18">
        <v>1.9771880632438226</v>
      </c>
      <c r="Q68" s="18">
        <v>44.746916532817153</v>
      </c>
      <c r="R68" s="18">
        <v>36.614244845155795</v>
      </c>
      <c r="S68" s="27">
        <v>100.28</v>
      </c>
      <c r="T68" s="27">
        <v>1.4450000000000001</v>
      </c>
      <c r="U68" s="28"/>
      <c r="V68" s="28">
        <v>-2.34</v>
      </c>
      <c r="W68" s="20" t="str">
        <f t="shared" si="1"/>
        <v>rev discord.</v>
      </c>
    </row>
    <row r="69" spans="1:25" x14ac:dyDescent="0.25">
      <c r="A69" s="18" t="s">
        <v>325</v>
      </c>
      <c r="B69" s="22">
        <v>1359.5059809282284</v>
      </c>
      <c r="C69" s="22">
        <f t="shared" si="0"/>
        <v>1388.5186629623311</v>
      </c>
      <c r="D69" s="18">
        <v>51489.703981208077</v>
      </c>
      <c r="E69" s="23">
        <v>11.011870779219922</v>
      </c>
      <c r="F69" s="18">
        <v>20.580304694826715</v>
      </c>
      <c r="G69" s="18">
        <v>0.93780199939581188</v>
      </c>
      <c r="H69" s="18">
        <v>0.10510885802036125</v>
      </c>
      <c r="I69" s="18">
        <v>1.5174836096223965</v>
      </c>
      <c r="J69" s="18">
        <v>1.5773919204650634E-2</v>
      </c>
      <c r="K69" s="18">
        <v>1.192986649850116</v>
      </c>
      <c r="L69" s="18">
        <v>0.78616114354406319</v>
      </c>
      <c r="M69" s="18">
        <v>100.89156439693133</v>
      </c>
      <c r="N69" s="18">
        <v>1.1942530205608506</v>
      </c>
      <c r="O69" s="18">
        <v>101.48128564055638</v>
      </c>
      <c r="P69" s="18">
        <v>1.4655089628422786</v>
      </c>
      <c r="Q69" s="18">
        <v>115.377333724503</v>
      </c>
      <c r="R69" s="18">
        <v>22.144655448967669</v>
      </c>
      <c r="S69" s="27">
        <v>100.92700000000001</v>
      </c>
      <c r="T69" s="27">
        <v>1.194</v>
      </c>
      <c r="U69" s="28"/>
      <c r="V69" s="28">
        <v>0.61199999999999999</v>
      </c>
      <c r="W69" s="20" t="str">
        <f t="shared" si="1"/>
        <v>concordant</v>
      </c>
      <c r="Y69" s="21" t="s">
        <v>873</v>
      </c>
    </row>
    <row r="70" spans="1:25" x14ac:dyDescent="0.25">
      <c r="A70" s="18" t="s">
        <v>440</v>
      </c>
      <c r="B70" s="22">
        <v>122.15688104461847</v>
      </c>
      <c r="C70" s="22">
        <f t="shared" si="0"/>
        <v>133.97606026481418</v>
      </c>
      <c r="D70" s="18">
        <v>23505.386821617918</v>
      </c>
      <c r="E70" s="23">
        <v>2.4288376130580427</v>
      </c>
      <c r="F70" s="18">
        <v>19.766186296156818</v>
      </c>
      <c r="G70" s="18">
        <v>2.1771347965823269</v>
      </c>
      <c r="H70" s="18">
        <v>0.11073897142599021</v>
      </c>
      <c r="I70" s="18">
        <v>2.5012331145034961</v>
      </c>
      <c r="J70" s="18">
        <v>1.6003786327409925E-2</v>
      </c>
      <c r="K70" s="18">
        <v>1.2278083551356465</v>
      </c>
      <c r="L70" s="18">
        <v>0.49088121695501041</v>
      </c>
      <c r="M70" s="18">
        <v>102.35020692701086</v>
      </c>
      <c r="N70" s="18">
        <v>1.2467409178376414</v>
      </c>
      <c r="O70" s="18">
        <v>106.64114722147856</v>
      </c>
      <c r="P70" s="18">
        <v>2.5320568734845281</v>
      </c>
      <c r="Q70" s="18">
        <v>203.56155548058595</v>
      </c>
      <c r="R70" s="18">
        <v>50.584879817698109</v>
      </c>
      <c r="S70" s="27">
        <v>102.349</v>
      </c>
      <c r="T70" s="27">
        <v>1.2470000000000001</v>
      </c>
      <c r="U70" s="28"/>
      <c r="V70" s="28">
        <v>4.32</v>
      </c>
      <c r="W70" s="20" t="str">
        <f t="shared" si="1"/>
        <v>discord.</v>
      </c>
    </row>
    <row r="71" spans="1:25" x14ac:dyDescent="0.25">
      <c r="A71" s="18" t="s">
        <v>576</v>
      </c>
      <c r="B71" s="22">
        <v>143.68811333829171</v>
      </c>
      <c r="C71" s="22">
        <f t="shared" si="0"/>
        <v>155.47183216792675</v>
      </c>
      <c r="D71" s="18">
        <v>11869.294082867737</v>
      </c>
      <c r="E71" s="23">
        <v>2.8655390647626655</v>
      </c>
      <c r="F71" s="18">
        <v>20.017955259297377</v>
      </c>
      <c r="G71" s="18">
        <v>1.816204472524332</v>
      </c>
      <c r="H71" s="18">
        <v>0.10835944781107743</v>
      </c>
      <c r="I71" s="18">
        <v>1.9904319180095704</v>
      </c>
      <c r="J71" s="18">
        <v>1.613460197323182E-2</v>
      </c>
      <c r="K71" s="18">
        <v>0.7696875073704853</v>
      </c>
      <c r="L71" s="18">
        <v>0.38669371225727323</v>
      </c>
      <c r="M71" s="18">
        <v>103.18016205259534</v>
      </c>
      <c r="N71" s="18">
        <v>0.78784296449926217</v>
      </c>
      <c r="O71" s="18">
        <v>104.46357018524287</v>
      </c>
      <c r="P71" s="18">
        <v>1.9758953622168036</v>
      </c>
      <c r="Q71" s="18">
        <v>133.83151096564202</v>
      </c>
      <c r="R71" s="18">
        <v>43.135164461034215</v>
      </c>
      <c r="S71" s="27">
        <v>103.187</v>
      </c>
      <c r="T71" s="27">
        <v>0.78800000000000003</v>
      </c>
      <c r="U71" s="28"/>
      <c r="V71" s="28">
        <v>1.3</v>
      </c>
      <c r="W71" s="20" t="str">
        <f t="shared" si="1"/>
        <v>concordant</v>
      </c>
    </row>
    <row r="72" spans="1:25" x14ac:dyDescent="0.25">
      <c r="A72" s="18" t="s">
        <v>578</v>
      </c>
      <c r="B72" s="22">
        <v>129.53031339107872</v>
      </c>
      <c r="C72" s="22">
        <f t="shared" si="0"/>
        <v>142.27288921589462</v>
      </c>
      <c r="D72" s="18">
        <v>16983.313925369363</v>
      </c>
      <c r="E72" s="23">
        <v>2.388812439916816</v>
      </c>
      <c r="F72" s="18">
        <v>20.175731100207045</v>
      </c>
      <c r="G72" s="18">
        <v>1.6954660601800511</v>
      </c>
      <c r="H72" s="18">
        <v>0.1088731491571529</v>
      </c>
      <c r="I72" s="18">
        <v>2.0533924042249367</v>
      </c>
      <c r="J72" s="18">
        <v>1.614406701903278E-2</v>
      </c>
      <c r="K72" s="18">
        <v>1.0789342040382544</v>
      </c>
      <c r="L72" s="18">
        <v>0.5254398534923499</v>
      </c>
      <c r="M72" s="18">
        <v>103.24020854761265</v>
      </c>
      <c r="N72" s="18">
        <v>1.1050217771586333</v>
      </c>
      <c r="O72" s="18">
        <v>104.93406989852183</v>
      </c>
      <c r="P72" s="18">
        <v>2.0471108874034556</v>
      </c>
      <c r="Q72" s="18">
        <v>143.55636696071124</v>
      </c>
      <c r="R72" s="18">
        <v>40.979993806835857</v>
      </c>
      <c r="S72" s="27">
        <v>103.25700000000001</v>
      </c>
      <c r="T72" s="27">
        <v>1.105</v>
      </c>
      <c r="U72" s="28"/>
      <c r="V72" s="28">
        <v>1.71</v>
      </c>
      <c r="W72" s="20" t="str">
        <f t="shared" si="1"/>
        <v>concordant</v>
      </c>
    </row>
    <row r="73" spans="1:25" x14ac:dyDescent="0.25">
      <c r="A73" s="18" t="s">
        <v>421</v>
      </c>
      <c r="B73" s="22">
        <v>160.59433470134317</v>
      </c>
      <c r="C73" s="22">
        <f t="shared" si="0"/>
        <v>172.1804907674647</v>
      </c>
      <c r="D73" s="18">
        <v>103980.0367172032</v>
      </c>
      <c r="E73" s="23">
        <v>3.2573071206220185</v>
      </c>
      <c r="F73" s="18">
        <v>20.343835286256127</v>
      </c>
      <c r="G73" s="18">
        <v>1.5178650857788698</v>
      </c>
      <c r="H73" s="18">
        <v>0.11024949710209864</v>
      </c>
      <c r="I73" s="18">
        <v>1.9047856698719927</v>
      </c>
      <c r="J73" s="18">
        <v>1.6255936666011328E-2</v>
      </c>
      <c r="K73" s="18">
        <v>1.1507441480497482</v>
      </c>
      <c r="L73" s="18">
        <v>0.60413314014856156</v>
      </c>
      <c r="M73" s="18">
        <v>103.94987010857656</v>
      </c>
      <c r="N73" s="18">
        <v>1.186604219602394</v>
      </c>
      <c r="O73" s="18">
        <v>106.19359519806818</v>
      </c>
      <c r="P73" s="18">
        <v>1.9205807685122736</v>
      </c>
      <c r="Q73" s="18">
        <v>156.84645381876857</v>
      </c>
      <c r="R73" s="18">
        <v>35.541744038475905</v>
      </c>
      <c r="S73" s="27">
        <v>103.977</v>
      </c>
      <c r="T73" s="27">
        <v>1.1870000000000001</v>
      </c>
      <c r="U73" s="28"/>
      <c r="V73" s="28">
        <v>2.25</v>
      </c>
      <c r="W73" s="20" t="str">
        <f t="shared" si="1"/>
        <v>concordant</v>
      </c>
    </row>
    <row r="74" spans="1:25" x14ac:dyDescent="0.25">
      <c r="A74" s="18" t="s">
        <v>423</v>
      </c>
      <c r="B74" s="22">
        <v>100.0903859027646</v>
      </c>
      <c r="C74" s="22">
        <f t="shared" si="0"/>
        <v>110.74464680868128</v>
      </c>
      <c r="D74" s="18">
        <v>13982.763443184058</v>
      </c>
      <c r="E74" s="23">
        <v>2.2076839393042746</v>
      </c>
      <c r="F74" s="18">
        <v>20.718612697866618</v>
      </c>
      <c r="G74" s="18">
        <v>2.5707636373625404</v>
      </c>
      <c r="H74" s="18">
        <v>0.10706281395871531</v>
      </c>
      <c r="I74" s="18">
        <v>2.7174400069012394</v>
      </c>
      <c r="J74" s="18">
        <v>1.6433991048589953E-2</v>
      </c>
      <c r="K74" s="18">
        <v>0.87097978982692426</v>
      </c>
      <c r="L74" s="18">
        <v>0.32051481821676814</v>
      </c>
      <c r="M74" s="18">
        <v>105.07922317352575</v>
      </c>
      <c r="N74" s="18">
        <v>0.90779994512616469</v>
      </c>
      <c r="O74" s="18">
        <v>103.27501104415471</v>
      </c>
      <c r="P74" s="18">
        <v>2.6684389191665829</v>
      </c>
      <c r="Q74" s="18">
        <v>61.830249301817773</v>
      </c>
      <c r="R74" s="18">
        <v>61.334588726553058</v>
      </c>
      <c r="S74" s="27">
        <v>105.065</v>
      </c>
      <c r="T74" s="27">
        <v>0.90800000000000003</v>
      </c>
      <c r="U74" s="28"/>
      <c r="V74" s="28">
        <v>-1.82</v>
      </c>
      <c r="W74" s="20" t="str">
        <f t="shared" si="1"/>
        <v>rev discord.</v>
      </c>
    </row>
    <row r="75" spans="1:25" x14ac:dyDescent="0.25">
      <c r="A75" s="18" t="s">
        <v>292</v>
      </c>
      <c r="B75" s="22">
        <v>195.33678657777995</v>
      </c>
      <c r="C75" s="22">
        <f t="shared" si="0"/>
        <v>212.56069762982898</v>
      </c>
      <c r="D75" s="18">
        <v>19549.38820442526</v>
      </c>
      <c r="E75" s="23">
        <v>2.6651406122024386</v>
      </c>
      <c r="F75" s="18">
        <v>20.662131180290469</v>
      </c>
      <c r="G75" s="18">
        <v>1.4782031206588855</v>
      </c>
      <c r="H75" s="18">
        <v>0.11043781354499875</v>
      </c>
      <c r="I75" s="18">
        <v>1.7453999042318189</v>
      </c>
      <c r="J75" s="18">
        <v>1.674635090365768E-2</v>
      </c>
      <c r="K75" s="18">
        <v>0.82285127268313529</v>
      </c>
      <c r="L75" s="18">
        <v>0.47143996667358962</v>
      </c>
      <c r="M75" s="18">
        <v>107.05996337047121</v>
      </c>
      <c r="N75" s="18">
        <v>0.87366938628596102</v>
      </c>
      <c r="O75" s="18">
        <v>106.36580613862881</v>
      </c>
      <c r="P75" s="18">
        <v>1.7625800586146809</v>
      </c>
      <c r="Q75" s="18">
        <v>90.828805467946182</v>
      </c>
      <c r="R75" s="18">
        <v>36.481691704395701</v>
      </c>
      <c r="S75" s="27">
        <v>107.04900000000001</v>
      </c>
      <c r="T75" s="27">
        <v>0.873</v>
      </c>
      <c r="U75" s="28"/>
      <c r="V75" s="28">
        <v>-0.68500000000000005</v>
      </c>
      <c r="W75" s="20" t="str">
        <f t="shared" si="1"/>
        <v>concordant</v>
      </c>
    </row>
    <row r="76" spans="1:25" x14ac:dyDescent="0.25">
      <c r="A76" s="18" t="s">
        <v>506</v>
      </c>
      <c r="B76" s="22">
        <v>125.82223149098655</v>
      </c>
      <c r="C76" s="22">
        <f t="shared" si="0"/>
        <v>139.16770090883628</v>
      </c>
      <c r="D76" s="18">
        <v>24681.452236611149</v>
      </c>
      <c r="E76" s="23">
        <v>2.2156001767037106</v>
      </c>
      <c r="F76" s="18">
        <v>20.650969568988419</v>
      </c>
      <c r="G76" s="18">
        <v>2.0225245658875677</v>
      </c>
      <c r="H76" s="18">
        <v>0.11088888412076384</v>
      </c>
      <c r="I76" s="18">
        <v>2.2472486581098257</v>
      </c>
      <c r="J76" s="18">
        <v>1.6775227544824856E-2</v>
      </c>
      <c r="K76" s="18">
        <v>0.91687363871670746</v>
      </c>
      <c r="L76" s="18">
        <v>0.4079983029060501</v>
      </c>
      <c r="M76" s="18">
        <v>107.24304555768468</v>
      </c>
      <c r="N76" s="18">
        <v>0.97514940108188597</v>
      </c>
      <c r="O76" s="18">
        <v>106.77818080214065</v>
      </c>
      <c r="P76" s="18">
        <v>2.2777138418086977</v>
      </c>
      <c r="Q76" s="18">
        <v>96.423030146646227</v>
      </c>
      <c r="R76" s="18">
        <v>48.561608870080704</v>
      </c>
      <c r="S76" s="27">
        <v>107.238</v>
      </c>
      <c r="T76" s="27">
        <v>0.97499999999999998</v>
      </c>
      <c r="U76" s="28"/>
      <c r="V76" s="28">
        <v>-0.45800000000000002</v>
      </c>
      <c r="W76" s="20" t="str">
        <f t="shared" si="1"/>
        <v>concordant</v>
      </c>
    </row>
    <row r="77" spans="1:25" x14ac:dyDescent="0.25">
      <c r="A77" s="18" t="s">
        <v>343</v>
      </c>
      <c r="B77" s="22">
        <v>375.1962703736329</v>
      </c>
      <c r="C77" s="22">
        <f t="shared" si="0"/>
        <v>416.28921170392749</v>
      </c>
      <c r="D77" s="18">
        <v>36790.305642070445</v>
      </c>
      <c r="E77" s="23">
        <v>2.1456513134240418</v>
      </c>
      <c r="F77" s="18">
        <v>20.804951465223105</v>
      </c>
      <c r="G77" s="18">
        <v>1.2072987238884565</v>
      </c>
      <c r="H77" s="18">
        <v>0.1105120671806034</v>
      </c>
      <c r="I77" s="18">
        <v>1.6921701332197159</v>
      </c>
      <c r="J77" s="18">
        <v>1.683001023670869E-2</v>
      </c>
      <c r="K77" s="18">
        <v>1.1784064366191802</v>
      </c>
      <c r="L77" s="18">
        <v>0.6963876819980328</v>
      </c>
      <c r="M77" s="18">
        <v>107.59036165957053</v>
      </c>
      <c r="N77" s="18">
        <v>1.2573301849227008</v>
      </c>
      <c r="O77" s="18">
        <v>106.43370130719437</v>
      </c>
      <c r="P77" s="18">
        <v>1.7098608451752426</v>
      </c>
      <c r="Q77" s="18">
        <v>80.598399748242286</v>
      </c>
      <c r="R77" s="18">
        <v>28.825838188382068</v>
      </c>
      <c r="S77" s="27">
        <v>107.52500000000001</v>
      </c>
      <c r="T77" s="27">
        <v>1.2549999999999999</v>
      </c>
      <c r="U77" s="28"/>
      <c r="V77" s="28">
        <v>-1.1399999999999999</v>
      </c>
      <c r="W77" s="20" t="str">
        <f t="shared" si="1"/>
        <v>concordant</v>
      </c>
    </row>
    <row r="78" spans="1:25" x14ac:dyDescent="0.25">
      <c r="A78" s="18" t="s">
        <v>285</v>
      </c>
      <c r="B78" s="22">
        <v>153.19252572974122</v>
      </c>
      <c r="C78" s="22">
        <f t="shared" si="0"/>
        <v>175.34428264693673</v>
      </c>
      <c r="D78" s="18">
        <v>16810.232519320503</v>
      </c>
      <c r="E78" s="23">
        <v>1.6251642558673813</v>
      </c>
      <c r="F78" s="18">
        <v>20.977462543061382</v>
      </c>
      <c r="G78" s="18">
        <v>1.9879564516959882</v>
      </c>
      <c r="H78" s="18">
        <v>0.10918042259711959</v>
      </c>
      <c r="I78" s="18">
        <v>2.3169696936049866</v>
      </c>
      <c r="J78" s="18">
        <v>1.6899645118509103E-2</v>
      </c>
      <c r="K78" s="18">
        <v>1.1266428515583387</v>
      </c>
      <c r="L78" s="18">
        <v>0.48625705147027143</v>
      </c>
      <c r="M78" s="18">
        <v>108.03181196600703</v>
      </c>
      <c r="N78" s="18">
        <v>1.2069908146990755</v>
      </c>
      <c r="O78" s="18">
        <v>105.21539786068398</v>
      </c>
      <c r="P78" s="18">
        <v>2.3157602359042215</v>
      </c>
      <c r="Q78" s="18">
        <v>41.92177260680117</v>
      </c>
      <c r="R78" s="18" t="s">
        <v>857</v>
      </c>
      <c r="S78" s="27">
        <v>107.962</v>
      </c>
      <c r="T78" s="27">
        <v>1.2050000000000001</v>
      </c>
      <c r="U78" s="28"/>
      <c r="V78" s="28">
        <v>-2.78</v>
      </c>
      <c r="W78" s="20" t="str">
        <f t="shared" si="1"/>
        <v>rev discord.</v>
      </c>
    </row>
    <row r="79" spans="1:25" x14ac:dyDescent="0.25">
      <c r="A79" s="18" t="s">
        <v>483</v>
      </c>
      <c r="B79" s="22">
        <v>139.12771062015361</v>
      </c>
      <c r="C79" s="22">
        <f t="shared" si="0"/>
        <v>152.2551465248315</v>
      </c>
      <c r="D79" s="18">
        <v>28688.972716447755</v>
      </c>
      <c r="E79" s="23">
        <v>2.4905862982797276</v>
      </c>
      <c r="F79" s="18">
        <v>20.277088694504283</v>
      </c>
      <c r="G79" s="18">
        <v>2.3329213304293468</v>
      </c>
      <c r="H79" s="18">
        <v>0.1140687533831144</v>
      </c>
      <c r="I79" s="18">
        <v>2.5438398740861778</v>
      </c>
      <c r="J79" s="18">
        <v>1.6895699060708414E-2</v>
      </c>
      <c r="K79" s="18">
        <v>1.0020322633621528</v>
      </c>
      <c r="L79" s="18">
        <v>0.39390540008816877</v>
      </c>
      <c r="M79" s="18">
        <v>108.0067967420879</v>
      </c>
      <c r="N79" s="18">
        <v>1.0732469664001485</v>
      </c>
      <c r="O79" s="18">
        <v>109.68051701247718</v>
      </c>
      <c r="P79" s="18">
        <v>2.6446936048765579</v>
      </c>
      <c r="Q79" s="18">
        <v>146.1975426202678</v>
      </c>
      <c r="R79" s="18">
        <v>54.841261488104422</v>
      </c>
      <c r="S79" s="27">
        <v>108.01600000000001</v>
      </c>
      <c r="T79" s="27">
        <v>1.073</v>
      </c>
      <c r="U79" s="28"/>
      <c r="V79" s="28">
        <v>1.62</v>
      </c>
      <c r="W79" s="20" t="str">
        <f t="shared" si="1"/>
        <v>concordant</v>
      </c>
    </row>
    <row r="80" spans="1:25" x14ac:dyDescent="0.25">
      <c r="A80" s="18" t="s">
        <v>360</v>
      </c>
      <c r="B80" s="22">
        <v>198.18565734210665</v>
      </c>
      <c r="C80" s="22">
        <f t="shared" si="0"/>
        <v>215.14474800046585</v>
      </c>
      <c r="D80" s="18">
        <v>20809.81636386746</v>
      </c>
      <c r="E80" s="23">
        <v>2.7462338879849524</v>
      </c>
      <c r="F80" s="18">
        <v>20.341048376293649</v>
      </c>
      <c r="G80" s="18">
        <v>1.5662242479371773</v>
      </c>
      <c r="H80" s="18">
        <v>0.11284874013796335</v>
      </c>
      <c r="I80" s="18">
        <v>1.9251274386839015</v>
      </c>
      <c r="J80" s="18">
        <v>1.6900806925482591E-2</v>
      </c>
      <c r="K80" s="18">
        <v>1.1189186027934188</v>
      </c>
      <c r="L80" s="18">
        <v>0.58121793929567545</v>
      </c>
      <c r="M80" s="18">
        <v>108.0391769844811</v>
      </c>
      <c r="N80" s="18">
        <v>1.198796740137638</v>
      </c>
      <c r="O80" s="18">
        <v>108.56796488478113</v>
      </c>
      <c r="P80" s="18">
        <v>1.9822139258687912</v>
      </c>
      <c r="Q80" s="18">
        <v>120.1884313217281</v>
      </c>
      <c r="R80" s="18">
        <v>36.932335750497266</v>
      </c>
      <c r="S80" s="27">
        <v>108.05</v>
      </c>
      <c r="T80" s="27">
        <v>1.198</v>
      </c>
      <c r="U80" s="28"/>
      <c r="V80" s="28">
        <v>0.51400000000000001</v>
      </c>
      <c r="W80" s="20" t="str">
        <f t="shared" si="1"/>
        <v>concordant</v>
      </c>
    </row>
    <row r="81" spans="1:25" x14ac:dyDescent="0.25">
      <c r="A81" s="18" t="s">
        <v>464</v>
      </c>
      <c r="B81" s="22">
        <v>310.93405634643614</v>
      </c>
      <c r="C81" s="22">
        <f t="shared" si="0"/>
        <v>336.06035311046122</v>
      </c>
      <c r="D81" s="18">
        <v>34463.266198142876</v>
      </c>
      <c r="E81" s="23">
        <v>2.9080888412506058</v>
      </c>
      <c r="F81" s="18">
        <v>20.858328492642009</v>
      </c>
      <c r="G81" s="18">
        <v>1.5551108567535152</v>
      </c>
      <c r="H81" s="18">
        <v>0.11077665048096255</v>
      </c>
      <c r="I81" s="18">
        <v>1.8825467744152822</v>
      </c>
      <c r="J81" s="18">
        <v>1.6913538154736472E-2</v>
      </c>
      <c r="K81" s="18">
        <v>1.0029977792188862</v>
      </c>
      <c r="L81" s="18">
        <v>0.53278770697764832</v>
      </c>
      <c r="M81" s="18">
        <v>108.11988324660172</v>
      </c>
      <c r="N81" s="18">
        <v>1.0753965015010891</v>
      </c>
      <c r="O81" s="18">
        <v>106.67559098006213</v>
      </c>
      <c r="P81" s="18">
        <v>1.9063282516271158</v>
      </c>
      <c r="Q81" s="18">
        <v>74.543524944972674</v>
      </c>
      <c r="R81" s="18">
        <v>37.878437171181069</v>
      </c>
      <c r="S81" s="27">
        <v>108.083</v>
      </c>
      <c r="T81" s="27">
        <v>1.0740000000000001</v>
      </c>
      <c r="U81" s="28"/>
      <c r="V81" s="28">
        <v>-1.42</v>
      </c>
      <c r="W81" s="20" t="str">
        <f t="shared" si="1"/>
        <v>concordant</v>
      </c>
    </row>
    <row r="82" spans="1:25" x14ac:dyDescent="0.25">
      <c r="A82" s="18" t="s">
        <v>295</v>
      </c>
      <c r="B82" s="22">
        <v>235.24275326392439</v>
      </c>
      <c r="C82" s="22">
        <f t="shared" si="0"/>
        <v>253.75682653272997</v>
      </c>
      <c r="D82" s="18">
        <v>43621.043698350033</v>
      </c>
      <c r="E82" s="23">
        <v>2.9859472961126845</v>
      </c>
      <c r="F82" s="18">
        <v>21.153635464569806</v>
      </c>
      <c r="G82" s="18">
        <v>1.483529787778517</v>
      </c>
      <c r="H82" s="18">
        <v>0.11256301414784221</v>
      </c>
      <c r="I82" s="18">
        <v>1.7631276889683358</v>
      </c>
      <c r="J82" s="18">
        <v>1.7312560860347524E-2</v>
      </c>
      <c r="K82" s="18">
        <v>0.94930207119722931</v>
      </c>
      <c r="L82" s="18">
        <v>0.53841935393385898</v>
      </c>
      <c r="M82" s="18">
        <v>110.64887022860057</v>
      </c>
      <c r="N82" s="18">
        <v>1.0414287050107589</v>
      </c>
      <c r="O82" s="18">
        <v>108.30722991806805</v>
      </c>
      <c r="P82" s="18">
        <v>1.8112785035310566</v>
      </c>
      <c r="Q82" s="18">
        <v>57.0902227239308</v>
      </c>
      <c r="R82" s="18">
        <v>35.44890254641173</v>
      </c>
      <c r="S82" s="27">
        <v>110.577</v>
      </c>
      <c r="T82" s="27">
        <v>1.04</v>
      </c>
      <c r="U82" s="28"/>
      <c r="V82" s="28">
        <v>-2.25</v>
      </c>
      <c r="W82" s="20" t="str">
        <f t="shared" si="1"/>
        <v>rev discord.</v>
      </c>
    </row>
    <row r="83" spans="1:25" x14ac:dyDescent="0.25">
      <c r="A83" s="18" t="s">
        <v>321</v>
      </c>
      <c r="B83" s="22">
        <v>154.45389025920846</v>
      </c>
      <c r="C83" s="22">
        <f t="shared" si="0"/>
        <v>163.66944409224973</v>
      </c>
      <c r="D83" s="18">
        <v>21259.851635552386</v>
      </c>
      <c r="E83" s="23">
        <v>3.9386308048873473</v>
      </c>
      <c r="F83" s="18">
        <v>20.842932319085548</v>
      </c>
      <c r="G83" s="18">
        <v>1.6840447074780522</v>
      </c>
      <c r="H83" s="18">
        <v>0.11338387991994331</v>
      </c>
      <c r="I83" s="18">
        <v>2.0523743989919332</v>
      </c>
      <c r="J83" s="18">
        <v>1.7323757561598586E-2</v>
      </c>
      <c r="K83" s="18">
        <v>1.171827478466936</v>
      </c>
      <c r="L83" s="18">
        <v>0.57096184743022727</v>
      </c>
      <c r="M83" s="18">
        <v>110.71982008149058</v>
      </c>
      <c r="N83" s="18">
        <v>1.2863667312245113</v>
      </c>
      <c r="O83" s="18">
        <v>109.05611861257762</v>
      </c>
      <c r="P83" s="18">
        <v>2.1222352162479154</v>
      </c>
      <c r="Q83" s="18">
        <v>72.884731642571779</v>
      </c>
      <c r="R83" s="18">
        <v>40.062243746550756</v>
      </c>
      <c r="S83" s="27">
        <v>110.666</v>
      </c>
      <c r="T83" s="27">
        <v>1.2849999999999999</v>
      </c>
      <c r="U83" s="28"/>
      <c r="V83" s="28">
        <v>-1.6</v>
      </c>
      <c r="W83" s="20" t="str">
        <f t="shared" si="1"/>
        <v>concordant</v>
      </c>
    </row>
    <row r="84" spans="1:25" x14ac:dyDescent="0.25">
      <c r="A84" s="18" t="s">
        <v>328</v>
      </c>
      <c r="B84" s="22">
        <v>97.030533609865145</v>
      </c>
      <c r="C84" s="22">
        <f t="shared" si="0"/>
        <v>105.02978401774101</v>
      </c>
      <c r="D84" s="18">
        <v>12611.955633320464</v>
      </c>
      <c r="E84" s="23">
        <v>2.8505390174894192</v>
      </c>
      <c r="F84" s="18">
        <v>20.46241593787569</v>
      </c>
      <c r="G84" s="18">
        <v>2.7746106301931386</v>
      </c>
      <c r="H84" s="18">
        <v>0.11539359875603641</v>
      </c>
      <c r="I84" s="18">
        <v>2.9842352334495561</v>
      </c>
      <c r="J84" s="18">
        <v>1.7535787832147709E-2</v>
      </c>
      <c r="K84" s="18">
        <v>1.0888813120167018</v>
      </c>
      <c r="L84" s="18">
        <v>0.36487784200511392</v>
      </c>
      <c r="M84" s="18">
        <v>112.06323953385046</v>
      </c>
      <c r="N84" s="18">
        <v>1.2096907069499636</v>
      </c>
      <c r="O84" s="18">
        <v>110.88728840909205</v>
      </c>
      <c r="P84" s="18">
        <v>3.1348582954924211</v>
      </c>
      <c r="Q84" s="18">
        <v>85.732728257053054</v>
      </c>
      <c r="R84" s="18">
        <v>65.909740888736252</v>
      </c>
      <c r="S84" s="27">
        <v>112.05200000000001</v>
      </c>
      <c r="T84" s="27">
        <v>1.2090000000000001</v>
      </c>
      <c r="U84" s="28"/>
      <c r="V84" s="28">
        <v>-1.1100000000000001</v>
      </c>
      <c r="W84" s="20" t="str">
        <f t="shared" si="1"/>
        <v>concordant</v>
      </c>
    </row>
    <row r="85" spans="1:25" x14ac:dyDescent="0.25">
      <c r="A85" s="18" t="s">
        <v>309</v>
      </c>
      <c r="B85" s="22">
        <v>372.28841498531375</v>
      </c>
      <c r="C85" s="22">
        <f t="shared" si="0"/>
        <v>374.75676280677249</v>
      </c>
      <c r="D85" s="18">
        <v>30180.710778350651</v>
      </c>
      <c r="E85" s="23">
        <v>35.443861177492138</v>
      </c>
      <c r="F85" s="18">
        <v>20.284759352002286</v>
      </c>
      <c r="G85" s="18">
        <v>1.3659571234046237</v>
      </c>
      <c r="H85" s="18">
        <v>0.11997165844167734</v>
      </c>
      <c r="I85" s="18">
        <v>1.5721027397265075</v>
      </c>
      <c r="J85" s="18">
        <v>1.7757067784939982E-2</v>
      </c>
      <c r="K85" s="18">
        <v>0.77610816222896151</v>
      </c>
      <c r="L85" s="18">
        <v>0.49367521766673977</v>
      </c>
      <c r="M85" s="18">
        <v>113.46496629526551</v>
      </c>
      <c r="N85" s="18">
        <v>0.87290621285516323</v>
      </c>
      <c r="O85" s="18">
        <v>115.04633195312891</v>
      </c>
      <c r="P85" s="18">
        <v>1.7099478896416471</v>
      </c>
      <c r="Q85" s="18">
        <v>147.86311912256585</v>
      </c>
      <c r="R85" s="18">
        <v>32.033072409943038</v>
      </c>
      <c r="S85" s="27">
        <v>113.482</v>
      </c>
      <c r="T85" s="27">
        <v>0.873</v>
      </c>
      <c r="U85" s="28"/>
      <c r="V85" s="28">
        <v>1.46</v>
      </c>
      <c r="W85" s="20" t="str">
        <f t="shared" si="1"/>
        <v>concordant</v>
      </c>
      <c r="Y85" s="21" t="s">
        <v>873</v>
      </c>
    </row>
    <row r="86" spans="1:25" x14ac:dyDescent="0.25">
      <c r="A86" s="18" t="s">
        <v>543</v>
      </c>
      <c r="B86" s="22">
        <v>301.71788317097634</v>
      </c>
      <c r="C86" s="22">
        <f t="shared" si="0"/>
        <v>310.41998421175276</v>
      </c>
      <c r="D86" s="18">
        <v>15855.770594915886</v>
      </c>
      <c r="E86" s="23">
        <v>8.1478831621165746</v>
      </c>
      <c r="F86" s="18">
        <v>20.948296273813312</v>
      </c>
      <c r="G86" s="18">
        <v>1.3389474433404835</v>
      </c>
      <c r="H86" s="18">
        <v>0.11605687916196013</v>
      </c>
      <c r="I86" s="18">
        <v>1.9268716714515892</v>
      </c>
      <c r="J86" s="18">
        <v>1.7928489201797407E-2</v>
      </c>
      <c r="K86" s="18">
        <v>1.1437028522442583</v>
      </c>
      <c r="L86" s="18">
        <v>0.59355424089174613</v>
      </c>
      <c r="M86" s="18">
        <v>114.55064816943063</v>
      </c>
      <c r="N86" s="18">
        <v>1.2985474992267214</v>
      </c>
      <c r="O86" s="18">
        <v>111.4909170445752</v>
      </c>
      <c r="P86" s="18">
        <v>2.0345475440336003</v>
      </c>
      <c r="Q86" s="18">
        <v>46.622470013217281</v>
      </c>
      <c r="R86" s="18">
        <v>37.05108138900966</v>
      </c>
      <c r="S86" s="27">
        <v>114.411</v>
      </c>
      <c r="T86" s="27">
        <v>1.2949999999999999</v>
      </c>
      <c r="U86" s="28"/>
      <c r="V86" s="28">
        <v>-2.86</v>
      </c>
      <c r="W86" s="20" t="str">
        <f t="shared" si="1"/>
        <v>rev discord.</v>
      </c>
    </row>
    <row r="87" spans="1:25" x14ac:dyDescent="0.25">
      <c r="A87" s="18" t="s">
        <v>470</v>
      </c>
      <c r="B87" s="22">
        <v>113.92138956440199</v>
      </c>
      <c r="C87" s="22">
        <f t="shared" si="0"/>
        <v>122.36397996467068</v>
      </c>
      <c r="D87" s="18">
        <v>6082.4013638801907</v>
      </c>
      <c r="E87" s="23">
        <v>3.171008574190981</v>
      </c>
      <c r="F87" s="18">
        <v>21.760278463465962</v>
      </c>
      <c r="G87" s="18">
        <v>2.3604717763527079</v>
      </c>
      <c r="H87" s="18">
        <v>0.10861149333686716</v>
      </c>
      <c r="I87" s="18">
        <v>2.5625739890418546</v>
      </c>
      <c r="J87" s="18">
        <v>1.8043422807804618E-2</v>
      </c>
      <c r="K87" s="18">
        <v>0.85488996378540905</v>
      </c>
      <c r="L87" s="18">
        <v>0.33360596316091257</v>
      </c>
      <c r="M87" s="18">
        <v>115.27846727556083</v>
      </c>
      <c r="N87" s="18">
        <v>0.97674467210979543</v>
      </c>
      <c r="O87" s="18">
        <v>104.69444624400275</v>
      </c>
      <c r="P87" s="18">
        <v>2.5491984459826682</v>
      </c>
      <c r="Q87" s="18" t="s">
        <v>857</v>
      </c>
      <c r="R87" s="18" t="s">
        <v>857</v>
      </c>
      <c r="S87" s="27">
        <v>115.03400000000001</v>
      </c>
      <c r="T87" s="27">
        <v>0.97499999999999998</v>
      </c>
      <c r="U87" s="28"/>
      <c r="V87" s="28">
        <v>-10.199999999999999</v>
      </c>
      <c r="W87" s="20" t="str">
        <f t="shared" si="1"/>
        <v>rev discord.</v>
      </c>
    </row>
    <row r="88" spans="1:25" x14ac:dyDescent="0.25">
      <c r="A88" s="18" t="s">
        <v>544</v>
      </c>
      <c r="B88" s="22">
        <v>613.55092392799952</v>
      </c>
      <c r="C88" s="22">
        <f t="shared" si="0"/>
        <v>621.01825656201152</v>
      </c>
      <c r="D88" s="18">
        <v>107373.07658051215</v>
      </c>
      <c r="E88" s="23">
        <v>19.308697521569243</v>
      </c>
      <c r="F88" s="18">
        <v>20.674686719852275</v>
      </c>
      <c r="G88" s="18">
        <v>1.3222276677583207</v>
      </c>
      <c r="H88" s="18">
        <v>0.12111561687852058</v>
      </c>
      <c r="I88" s="18">
        <v>1.9083179498368641</v>
      </c>
      <c r="J88" s="18">
        <v>1.8214424840880525E-2</v>
      </c>
      <c r="K88" s="18">
        <v>1.3754492197537724</v>
      </c>
      <c r="L88" s="18">
        <v>0.72076522671253773</v>
      </c>
      <c r="M88" s="18">
        <v>116.36118863627092</v>
      </c>
      <c r="N88" s="18">
        <v>1.5861307773149562</v>
      </c>
      <c r="O88" s="18">
        <v>116.08293246759918</v>
      </c>
      <c r="P88" s="18">
        <v>2.0932977403459674</v>
      </c>
      <c r="Q88" s="18">
        <v>110.36352599737062</v>
      </c>
      <c r="R88" s="18">
        <v>31.245183278893364</v>
      </c>
      <c r="S88" s="27">
        <v>116.345</v>
      </c>
      <c r="T88" s="27">
        <v>1.5840000000000001</v>
      </c>
      <c r="U88" s="28"/>
      <c r="V88" s="28">
        <v>-0.253</v>
      </c>
      <c r="W88" s="20" t="str">
        <f t="shared" si="1"/>
        <v>concordant</v>
      </c>
      <c r="Y88" s="21" t="s">
        <v>873</v>
      </c>
    </row>
    <row r="89" spans="1:25" x14ac:dyDescent="0.25">
      <c r="A89" s="18" t="s">
        <v>579</v>
      </c>
      <c r="B89" s="22">
        <v>320.34321895734689</v>
      </c>
      <c r="C89" s="22">
        <f t="shared" si="0"/>
        <v>336.93550201578006</v>
      </c>
      <c r="D89" s="18">
        <v>35543.556395420295</v>
      </c>
      <c r="E89" s="23">
        <v>4.5370884880555646</v>
      </c>
      <c r="F89" s="18">
        <v>21.006041511960966</v>
      </c>
      <c r="G89" s="18">
        <v>1.4666015027380894</v>
      </c>
      <c r="H89" s="18">
        <v>0.12008466939395919</v>
      </c>
      <c r="I89" s="18">
        <v>1.7861316733934045</v>
      </c>
      <c r="J89" s="18">
        <v>1.8368499223263959E-2</v>
      </c>
      <c r="K89" s="18">
        <v>1.0163403654280652</v>
      </c>
      <c r="L89" s="18">
        <v>0.56901760411490732</v>
      </c>
      <c r="M89" s="18">
        <v>117.33657468498663</v>
      </c>
      <c r="N89" s="18">
        <v>1.1817513365173582</v>
      </c>
      <c r="O89" s="18">
        <v>115.14878420350406</v>
      </c>
      <c r="P89" s="18">
        <v>1.9443776803190289</v>
      </c>
      <c r="Q89" s="18">
        <v>70.185846412041599</v>
      </c>
      <c r="R89" s="18">
        <v>34.939768221607181</v>
      </c>
      <c r="S89" s="27">
        <v>117.258</v>
      </c>
      <c r="T89" s="27">
        <v>1.18</v>
      </c>
      <c r="U89" s="28"/>
      <c r="V89" s="28">
        <v>-1.99</v>
      </c>
      <c r="W89" s="20" t="str">
        <f t="shared" si="1"/>
        <v>rev discord.</v>
      </c>
    </row>
    <row r="90" spans="1:25" x14ac:dyDescent="0.25">
      <c r="A90" s="18" t="s">
        <v>593</v>
      </c>
      <c r="B90" s="22">
        <v>366.09770536824442</v>
      </c>
      <c r="C90" s="22">
        <f t="shared" ref="C90:C131" si="2">B90+((B90/E90)*0.235)</f>
        <v>399.10710296594328</v>
      </c>
      <c r="D90" s="18">
        <v>86885.10291146909</v>
      </c>
      <c r="E90" s="23">
        <v>2.6063172012425611</v>
      </c>
      <c r="F90" s="18">
        <v>20.573571980841834</v>
      </c>
      <c r="G90" s="18">
        <v>1.1183942808086325</v>
      </c>
      <c r="H90" s="18">
        <v>0.12317408950901163</v>
      </c>
      <c r="I90" s="18">
        <v>1.5174282527859864</v>
      </c>
      <c r="J90" s="18">
        <v>1.8464525390003022E-2</v>
      </c>
      <c r="K90" s="18">
        <v>1.02505479101897</v>
      </c>
      <c r="L90" s="18">
        <v>0.67552109243845793</v>
      </c>
      <c r="M90" s="18">
        <v>117.94440501383436</v>
      </c>
      <c r="N90" s="18">
        <v>1.1980019719414656</v>
      </c>
      <c r="O90" s="18">
        <v>117.94556081256248</v>
      </c>
      <c r="P90" s="18">
        <v>1.6897045052928448</v>
      </c>
      <c r="Q90" s="18">
        <v>117.96228437755951</v>
      </c>
      <c r="R90" s="18">
        <v>26.356220799255105</v>
      </c>
      <c r="S90" s="27">
        <v>117.944</v>
      </c>
      <c r="T90" s="27">
        <v>1.1970000000000001</v>
      </c>
      <c r="U90" s="28"/>
      <c r="V90" s="28">
        <v>1.0399999999999999E-3</v>
      </c>
      <c r="W90" s="20" t="str">
        <f t="shared" ref="W90:W131" si="3">IF(V90&gt;3.67, "discord.", IF(V90&lt;-1.69, "rev discord.", "concordant"))</f>
        <v>concordant</v>
      </c>
    </row>
    <row r="91" spans="1:25" x14ac:dyDescent="0.25">
      <c r="A91" s="18" t="s">
        <v>498</v>
      </c>
      <c r="B91" s="22">
        <v>266.85923225401558</v>
      </c>
      <c r="C91" s="22">
        <f t="shared" si="2"/>
        <v>288.5807800089251</v>
      </c>
      <c r="D91" s="18">
        <v>148796.04610624289</v>
      </c>
      <c r="E91" s="23">
        <v>2.8870833831589864</v>
      </c>
      <c r="F91" s="18">
        <v>20.430087479809913</v>
      </c>
      <c r="G91" s="18">
        <v>1.4322138364767645</v>
      </c>
      <c r="H91" s="18">
        <v>0.12753199971093176</v>
      </c>
      <c r="I91" s="18">
        <v>1.747040516039684</v>
      </c>
      <c r="J91" s="18">
        <v>1.8886569144540823E-2</v>
      </c>
      <c r="K91" s="18">
        <v>1.0001530857417449</v>
      </c>
      <c r="L91" s="18">
        <v>0.57248419630757241</v>
      </c>
      <c r="M91" s="18">
        <v>120.61519542491138</v>
      </c>
      <c r="N91" s="18">
        <v>1.1951211308071734</v>
      </c>
      <c r="O91" s="18">
        <v>121.87761903873988</v>
      </c>
      <c r="P91" s="18">
        <v>2.0064287691286751</v>
      </c>
      <c r="Q91" s="18">
        <v>146.6051264255251</v>
      </c>
      <c r="R91" s="18">
        <v>33.581809662514878</v>
      </c>
      <c r="S91" s="27">
        <v>120.64</v>
      </c>
      <c r="T91" s="27">
        <v>1.1950000000000001</v>
      </c>
      <c r="U91" s="28"/>
      <c r="V91" s="28">
        <v>1.1000000000000001</v>
      </c>
      <c r="W91" s="20" t="str">
        <f t="shared" si="3"/>
        <v>concordant</v>
      </c>
    </row>
    <row r="92" spans="1:25" x14ac:dyDescent="0.25">
      <c r="A92" s="18" t="s">
        <v>417</v>
      </c>
      <c r="B92" s="22">
        <v>87.954009948799936</v>
      </c>
      <c r="C92" s="22">
        <f t="shared" si="2"/>
        <v>94.537799766795629</v>
      </c>
      <c r="D92" s="18">
        <v>13651.813271672236</v>
      </c>
      <c r="E92" s="23">
        <v>3.1394064679088336</v>
      </c>
      <c r="F92" s="18">
        <v>20.596160988950373</v>
      </c>
      <c r="G92" s="18">
        <v>2.5146654307443725</v>
      </c>
      <c r="H92" s="18">
        <v>0.12549636740895606</v>
      </c>
      <c r="I92" s="18">
        <v>2.738161188203895</v>
      </c>
      <c r="J92" s="18">
        <v>1.9124024087406259E-2</v>
      </c>
      <c r="K92" s="18">
        <v>1.0455296701436381</v>
      </c>
      <c r="L92" s="18">
        <v>0.38183642170074572</v>
      </c>
      <c r="M92" s="18">
        <v>122.11737890061089</v>
      </c>
      <c r="N92" s="18">
        <v>1.2647561952628479</v>
      </c>
      <c r="O92" s="18">
        <v>120.04280227860551</v>
      </c>
      <c r="P92" s="18">
        <v>3.1001115980174205</v>
      </c>
      <c r="Q92" s="18">
        <v>79.103005682848277</v>
      </c>
      <c r="R92" s="18">
        <v>60.106815012583198</v>
      </c>
      <c r="S92" s="27">
        <v>122.09099999999999</v>
      </c>
      <c r="T92" s="27">
        <v>1.264</v>
      </c>
      <c r="U92" s="28"/>
      <c r="V92" s="28">
        <v>-1.82</v>
      </c>
      <c r="W92" s="20" t="str">
        <f t="shared" si="3"/>
        <v>rev discord.</v>
      </c>
    </row>
    <row r="93" spans="1:25" x14ac:dyDescent="0.25">
      <c r="A93" s="18" t="s">
        <v>412</v>
      </c>
      <c r="B93" s="22">
        <v>101.82627512971463</v>
      </c>
      <c r="C93" s="22">
        <f t="shared" si="2"/>
        <v>110.22624224947067</v>
      </c>
      <c r="D93" s="18">
        <v>15928.70575266067</v>
      </c>
      <c r="E93" s="23">
        <v>2.8487224193060761</v>
      </c>
      <c r="F93" s="18">
        <v>20.500706435599991</v>
      </c>
      <c r="G93" s="18">
        <v>2.5757986256956462</v>
      </c>
      <c r="H93" s="18">
        <v>0.12943359837756188</v>
      </c>
      <c r="I93" s="18">
        <v>2.9200124364747917</v>
      </c>
      <c r="J93" s="18">
        <v>1.958734754434735E-2</v>
      </c>
      <c r="K93" s="18">
        <v>0.97709029247667267</v>
      </c>
      <c r="L93" s="18">
        <v>0.33461853801426666</v>
      </c>
      <c r="M93" s="18">
        <v>125.04744050394628</v>
      </c>
      <c r="N93" s="18">
        <v>1.2100521867547229</v>
      </c>
      <c r="O93" s="18">
        <v>123.58863450013772</v>
      </c>
      <c r="P93" s="18">
        <v>3.3978371091413848</v>
      </c>
      <c r="Q93" s="18">
        <v>95.61204685525685</v>
      </c>
      <c r="R93" s="18">
        <v>65.161484841137963</v>
      </c>
      <c r="S93" s="27">
        <v>125.035</v>
      </c>
      <c r="T93" s="27">
        <v>1.21</v>
      </c>
      <c r="U93" s="28"/>
      <c r="V93" s="28">
        <v>-1.25</v>
      </c>
      <c r="W93" s="20" t="str">
        <f t="shared" si="3"/>
        <v>concordant</v>
      </c>
    </row>
    <row r="94" spans="1:25" x14ac:dyDescent="0.25">
      <c r="A94" s="18" t="s">
        <v>468</v>
      </c>
      <c r="B94" s="22">
        <v>165.50862413755755</v>
      </c>
      <c r="C94" s="22">
        <f t="shared" si="2"/>
        <v>183.29410712360669</v>
      </c>
      <c r="D94" s="18">
        <v>57770.781355149295</v>
      </c>
      <c r="E94" s="23">
        <v>2.1868692968773877</v>
      </c>
      <c r="F94" s="18">
        <v>21.414032543362339</v>
      </c>
      <c r="G94" s="18">
        <v>1.4864445058638998</v>
      </c>
      <c r="H94" s="18">
        <v>0.13268196539571392</v>
      </c>
      <c r="I94" s="18">
        <v>1.7443744546678179</v>
      </c>
      <c r="J94" s="18">
        <v>2.0741060170409414E-2</v>
      </c>
      <c r="K94" s="18">
        <v>0.91165023281611535</v>
      </c>
      <c r="L94" s="18">
        <v>0.52262301272333256</v>
      </c>
      <c r="M94" s="18">
        <v>132.33774749498889</v>
      </c>
      <c r="N94" s="18">
        <v>1.1941580870118855</v>
      </c>
      <c r="O94" s="18">
        <v>126.50478886548791</v>
      </c>
      <c r="P94" s="18">
        <v>2.0747899877592744</v>
      </c>
      <c r="Q94" s="18">
        <v>18.266864329578404</v>
      </c>
      <c r="R94" s="18" t="s">
        <v>857</v>
      </c>
      <c r="S94" s="27">
        <v>132.07900000000001</v>
      </c>
      <c r="T94" s="27">
        <v>1.19</v>
      </c>
      <c r="U94" s="28"/>
      <c r="V94" s="28">
        <v>-4.79</v>
      </c>
      <c r="W94" s="20" t="str">
        <f t="shared" si="3"/>
        <v>rev discord.</v>
      </c>
    </row>
    <row r="95" spans="1:25" x14ac:dyDescent="0.25">
      <c r="A95" s="18" t="s">
        <v>362</v>
      </c>
      <c r="B95" s="22">
        <v>116.77947038674715</v>
      </c>
      <c r="C95" s="22">
        <f t="shared" si="2"/>
        <v>123.02853921973947</v>
      </c>
      <c r="D95" s="18">
        <v>243736.02935461747</v>
      </c>
      <c r="E95" s="23">
        <v>4.3915623710204255</v>
      </c>
      <c r="F95" s="18">
        <v>20.985896091038622</v>
      </c>
      <c r="G95" s="18">
        <v>1.9974137856651804</v>
      </c>
      <c r="H95" s="18">
        <v>0.13881281271347967</v>
      </c>
      <c r="I95" s="18">
        <v>2.3204155915840152</v>
      </c>
      <c r="J95" s="18">
        <v>2.1100533332458444E-2</v>
      </c>
      <c r="K95" s="18">
        <v>1.1809533149885305</v>
      </c>
      <c r="L95" s="18">
        <v>0.50894043259826627</v>
      </c>
      <c r="M95" s="18">
        <v>134.60757383336585</v>
      </c>
      <c r="N95" s="18">
        <v>1.5731707872086105</v>
      </c>
      <c r="O95" s="18">
        <v>131.98591402145536</v>
      </c>
      <c r="P95" s="18">
        <v>2.8719313430493969</v>
      </c>
      <c r="Q95" s="18">
        <v>85.074566627055916</v>
      </c>
      <c r="R95" s="18">
        <v>47.408406191286375</v>
      </c>
      <c r="S95" s="27">
        <v>134.53</v>
      </c>
      <c r="T95" s="27">
        <v>1.571</v>
      </c>
      <c r="U95" s="28"/>
      <c r="V95" s="28">
        <v>-2.1</v>
      </c>
      <c r="W95" s="20" t="str">
        <f t="shared" si="3"/>
        <v>rev discord.</v>
      </c>
    </row>
    <row r="96" spans="1:25" x14ac:dyDescent="0.25">
      <c r="A96" s="18" t="s">
        <v>496</v>
      </c>
      <c r="B96" s="22">
        <v>91.956113189848352</v>
      </c>
      <c r="C96" s="22">
        <f t="shared" si="2"/>
        <v>97.663120793362751</v>
      </c>
      <c r="D96" s="18">
        <v>4783.920947163886</v>
      </c>
      <c r="E96" s="23">
        <v>3.7865179268916731</v>
      </c>
      <c r="F96" s="18">
        <v>19.820570134967618</v>
      </c>
      <c r="G96" s="18">
        <v>1.9162288289958844</v>
      </c>
      <c r="H96" s="18">
        <v>0.1387164361405189</v>
      </c>
      <c r="I96" s="18">
        <v>2.4415464037052272</v>
      </c>
      <c r="J96" s="18">
        <v>2.1156392011386475E-2</v>
      </c>
      <c r="K96" s="18">
        <v>0.92984943808250553</v>
      </c>
      <c r="L96" s="18">
        <v>0.38084446671641786</v>
      </c>
      <c r="M96" s="18">
        <v>134.96021132540309</v>
      </c>
      <c r="N96" s="18">
        <v>1.241881590463521</v>
      </c>
      <c r="O96" s="18">
        <v>131.89997954748699</v>
      </c>
      <c r="P96" s="18">
        <v>3.0200108792944036</v>
      </c>
      <c r="Q96" s="18">
        <v>77.104355699513675</v>
      </c>
      <c r="R96" s="18">
        <v>53.636110075132393</v>
      </c>
      <c r="S96" s="27">
        <v>134.91399999999999</v>
      </c>
      <c r="T96" s="27">
        <v>1.2410000000000001</v>
      </c>
      <c r="U96" s="28"/>
      <c r="V96" s="28">
        <v>-2.4500000000000002</v>
      </c>
      <c r="W96" s="20" t="str">
        <f t="shared" si="3"/>
        <v>rev discord.</v>
      </c>
    </row>
    <row r="97" spans="1:24" x14ac:dyDescent="0.25">
      <c r="A97" s="18" t="s">
        <v>548</v>
      </c>
      <c r="B97" s="22">
        <v>161.17670435499986</v>
      </c>
      <c r="C97" s="22">
        <f t="shared" si="2"/>
        <v>177.97551286782749</v>
      </c>
      <c r="D97" s="18">
        <v>55215.229536496954</v>
      </c>
      <c r="E97" s="23">
        <v>2.2547149992514242</v>
      </c>
      <c r="F97" s="18">
        <v>20.116271615606667</v>
      </c>
      <c r="G97" s="18">
        <v>1.9261264691452242</v>
      </c>
      <c r="H97" s="18">
        <v>0.14411732603003499</v>
      </c>
      <c r="I97" s="18">
        <v>2.1954084754074756</v>
      </c>
      <c r="J97" s="18">
        <v>2.1150304345459416E-2</v>
      </c>
      <c r="K97" s="18">
        <v>1.0533015569180748</v>
      </c>
      <c r="L97" s="18">
        <v>0.4797747520413384</v>
      </c>
      <c r="M97" s="18">
        <v>134.92178064695764</v>
      </c>
      <c r="N97" s="18">
        <v>1.4063644781610094</v>
      </c>
      <c r="O97" s="18">
        <v>136.70451887849413</v>
      </c>
      <c r="P97" s="18">
        <v>2.8079669220047805</v>
      </c>
      <c r="Q97" s="18">
        <v>167.75923019902575</v>
      </c>
      <c r="R97" s="18">
        <v>45.000979911219844</v>
      </c>
      <c r="S97" s="27">
        <v>134.94499999999999</v>
      </c>
      <c r="T97" s="27">
        <v>1.4059999999999999</v>
      </c>
      <c r="U97" s="28"/>
      <c r="V97" s="28">
        <v>1.4</v>
      </c>
      <c r="W97" s="20" t="str">
        <f t="shared" si="3"/>
        <v>concordant</v>
      </c>
    </row>
    <row r="98" spans="1:24" x14ac:dyDescent="0.25">
      <c r="A98" s="18" t="s">
        <v>369</v>
      </c>
      <c r="B98" s="22">
        <v>162.19892892414711</v>
      </c>
      <c r="C98" s="22">
        <f t="shared" si="2"/>
        <v>173.75352379011909</v>
      </c>
      <c r="D98" s="18">
        <v>28337.082988979892</v>
      </c>
      <c r="E98" s="23">
        <v>3.2988390107408758</v>
      </c>
      <c r="F98" s="18">
        <v>20.296565292469417</v>
      </c>
      <c r="G98" s="18">
        <v>1.8614729021506851</v>
      </c>
      <c r="H98" s="18">
        <v>0.14550970801808277</v>
      </c>
      <c r="I98" s="18">
        <v>2.1424038298134822</v>
      </c>
      <c r="J98" s="18">
        <v>2.1666547242780831E-2</v>
      </c>
      <c r="K98" s="18">
        <v>1.0591670747978645</v>
      </c>
      <c r="L98" s="18">
        <v>0.49438255293357819</v>
      </c>
      <c r="M98" s="18">
        <v>138.17994410195615</v>
      </c>
      <c r="N98" s="18">
        <v>1.4479821876554695</v>
      </c>
      <c r="O98" s="18">
        <v>137.9394809291534</v>
      </c>
      <c r="P98" s="18">
        <v>2.7632839470820585</v>
      </c>
      <c r="Q98" s="18">
        <v>133.80061017778814</v>
      </c>
      <c r="R98" s="18">
        <v>43.780248121762376</v>
      </c>
      <c r="S98" s="27">
        <v>138.17500000000001</v>
      </c>
      <c r="T98" s="27">
        <v>1.4470000000000001</v>
      </c>
      <c r="U98" s="28"/>
      <c r="V98" s="28">
        <v>-0.186</v>
      </c>
      <c r="W98" s="20" t="str">
        <f t="shared" si="3"/>
        <v>concordant</v>
      </c>
    </row>
    <row r="99" spans="1:24" x14ac:dyDescent="0.25">
      <c r="A99" s="18" t="s">
        <v>389</v>
      </c>
      <c r="B99" s="22">
        <v>205.87881191461705</v>
      </c>
      <c r="C99" s="22">
        <f t="shared" si="2"/>
        <v>217.75315741637718</v>
      </c>
      <c r="D99" s="18">
        <v>13806.139528489268</v>
      </c>
      <c r="E99" s="23">
        <v>4.0744578968805785</v>
      </c>
      <c r="F99" s="18">
        <v>20.230300267181288</v>
      </c>
      <c r="G99" s="18">
        <v>1.0280018404347686</v>
      </c>
      <c r="H99" s="18">
        <v>0.14801250114114031</v>
      </c>
      <c r="I99" s="18">
        <v>1.5731669867168323</v>
      </c>
      <c r="J99" s="18">
        <v>2.2086635410702018E-2</v>
      </c>
      <c r="K99" s="18">
        <v>1.0794544742132328</v>
      </c>
      <c r="L99" s="18">
        <v>0.6861664930218454</v>
      </c>
      <c r="M99" s="18">
        <v>140.83003158272243</v>
      </c>
      <c r="N99" s="18">
        <v>1.503711069551855</v>
      </c>
      <c r="O99" s="18">
        <v>140.15554382276636</v>
      </c>
      <c r="P99" s="18">
        <v>2.059477779515575</v>
      </c>
      <c r="Q99" s="18">
        <v>128.77024602948995</v>
      </c>
      <c r="R99" s="18">
        <v>26.926635599994796</v>
      </c>
      <c r="S99" s="27">
        <v>140.78899999999999</v>
      </c>
      <c r="T99" s="27">
        <v>1.5009999999999999</v>
      </c>
      <c r="U99" s="28"/>
      <c r="V99" s="28">
        <v>-0.51300000000000001</v>
      </c>
      <c r="W99" s="20" t="str">
        <f t="shared" si="3"/>
        <v>concordant</v>
      </c>
    </row>
    <row r="100" spans="1:24" x14ac:dyDescent="0.25">
      <c r="A100" s="18" t="s">
        <v>577</v>
      </c>
      <c r="B100" s="22">
        <v>144.72065041629259</v>
      </c>
      <c r="C100" s="22">
        <f t="shared" si="2"/>
        <v>155.89912774108919</v>
      </c>
      <c r="D100" s="18">
        <v>8830.8423117114289</v>
      </c>
      <c r="E100" s="23">
        <v>3.0423958343939836</v>
      </c>
      <c r="F100" s="18">
        <v>19.224469612805699</v>
      </c>
      <c r="G100" s="18">
        <v>1.3433515136774559</v>
      </c>
      <c r="H100" s="18">
        <v>0.15449685754503861</v>
      </c>
      <c r="I100" s="18">
        <v>1.6185816778387727</v>
      </c>
      <c r="J100" s="18">
        <v>2.2255642905257403E-2</v>
      </c>
      <c r="K100" s="18">
        <v>0.86829579728709327</v>
      </c>
      <c r="L100" s="18">
        <v>0.53645473019717704</v>
      </c>
      <c r="M100" s="18">
        <v>141.89589254330852</v>
      </c>
      <c r="N100" s="18">
        <v>1.2186150501759556</v>
      </c>
      <c r="O100" s="18">
        <v>145.87462851212106</v>
      </c>
      <c r="P100" s="18">
        <v>2.1993386434202051</v>
      </c>
      <c r="Q100" s="18">
        <v>211.07212809820894</v>
      </c>
      <c r="R100" s="18">
        <v>31.680204290414366</v>
      </c>
      <c r="S100" s="27">
        <v>141.94399999999999</v>
      </c>
      <c r="T100" s="27">
        <v>1.2190000000000001</v>
      </c>
      <c r="U100" s="28"/>
      <c r="V100" s="28">
        <v>2.96</v>
      </c>
      <c r="W100" s="20" t="str">
        <f t="shared" si="3"/>
        <v>concordant</v>
      </c>
    </row>
    <row r="101" spans="1:24" x14ac:dyDescent="0.25">
      <c r="A101" s="18" t="s">
        <v>485</v>
      </c>
      <c r="B101" s="22">
        <v>231.07101907797383</v>
      </c>
      <c r="C101" s="22">
        <f t="shared" si="2"/>
        <v>248.8797610298746</v>
      </c>
      <c r="D101" s="18">
        <v>60829.783081053109</v>
      </c>
      <c r="E101" s="23">
        <v>3.0491592067528459</v>
      </c>
      <c r="F101" s="18">
        <v>20.132860718454033</v>
      </c>
      <c r="G101" s="18">
        <v>1.3556212902455615</v>
      </c>
      <c r="H101" s="18">
        <v>0.15273477791480433</v>
      </c>
      <c r="I101" s="18">
        <v>1.7435355720487264</v>
      </c>
      <c r="J101" s="18">
        <v>2.2436473940708211E-2</v>
      </c>
      <c r="K101" s="18">
        <v>1.0959791279101656</v>
      </c>
      <c r="L101" s="18">
        <v>0.62859579436188073</v>
      </c>
      <c r="M101" s="18">
        <v>143.03612460556434</v>
      </c>
      <c r="N101" s="18">
        <v>1.5503821825546424</v>
      </c>
      <c r="O101" s="18">
        <v>144.32369091626836</v>
      </c>
      <c r="P101" s="18">
        <v>2.3456868732356497</v>
      </c>
      <c r="Q101" s="18">
        <v>165.51898919643378</v>
      </c>
      <c r="R101" s="18">
        <v>31.682847013742148</v>
      </c>
      <c r="S101" s="27">
        <v>143.08000000000001</v>
      </c>
      <c r="T101" s="27">
        <v>1.55</v>
      </c>
      <c r="U101" s="28"/>
      <c r="V101" s="28">
        <v>0.96</v>
      </c>
      <c r="W101" s="20" t="str">
        <f t="shared" si="3"/>
        <v>concordant</v>
      </c>
    </row>
    <row r="102" spans="1:24" x14ac:dyDescent="0.25">
      <c r="A102" s="18" t="s">
        <v>594</v>
      </c>
      <c r="B102" s="22">
        <v>290.12180243935791</v>
      </c>
      <c r="C102" s="22">
        <f t="shared" si="2"/>
        <v>322.86087583850843</v>
      </c>
      <c r="D102" s="18">
        <v>132970.97643616662</v>
      </c>
      <c r="E102" s="23">
        <v>2.0824848260677453</v>
      </c>
      <c r="F102" s="18">
        <v>20.51076583135648</v>
      </c>
      <c r="G102" s="18">
        <v>1.1917277972941334</v>
      </c>
      <c r="H102" s="18">
        <v>0.1528026867540456</v>
      </c>
      <c r="I102" s="18">
        <v>1.5330394089037989</v>
      </c>
      <c r="J102" s="18">
        <v>2.2717104744986581E-2</v>
      </c>
      <c r="K102" s="18">
        <v>0.96341304568278818</v>
      </c>
      <c r="L102" s="18">
        <v>0.62843332016603382</v>
      </c>
      <c r="M102" s="18">
        <v>144.80524593400202</v>
      </c>
      <c r="N102" s="18">
        <v>1.3795206187600826</v>
      </c>
      <c r="O102" s="18">
        <v>144.38350645655646</v>
      </c>
      <c r="P102" s="18">
        <v>2.0632879329748022</v>
      </c>
      <c r="Q102" s="18">
        <v>137.45963870793446</v>
      </c>
      <c r="R102" s="18">
        <v>27.994387241786711</v>
      </c>
      <c r="S102" s="27">
        <v>144.786</v>
      </c>
      <c r="T102" s="27">
        <v>1.377</v>
      </c>
      <c r="U102" s="28"/>
      <c r="V102" s="28">
        <v>-0.312</v>
      </c>
      <c r="W102" s="20" t="str">
        <f t="shared" si="3"/>
        <v>concordant</v>
      </c>
    </row>
    <row r="103" spans="1:24" x14ac:dyDescent="0.25">
      <c r="A103" s="18" t="s">
        <v>314</v>
      </c>
      <c r="B103" s="22">
        <v>208.91635656408386</v>
      </c>
      <c r="C103" s="22">
        <f t="shared" si="2"/>
        <v>217.00976685984298</v>
      </c>
      <c r="D103" s="18">
        <v>10956.613123136362</v>
      </c>
      <c r="E103" s="23">
        <v>6.0660885829901803</v>
      </c>
      <c r="F103" s="18">
        <v>20.238267456885502</v>
      </c>
      <c r="G103" s="18">
        <v>1.8388330479444759</v>
      </c>
      <c r="H103" s="18">
        <v>0.15078666795094392</v>
      </c>
      <c r="I103" s="18">
        <v>1.9790476966554675</v>
      </c>
      <c r="J103" s="18">
        <v>2.2758079518811085E-2</v>
      </c>
      <c r="K103" s="18">
        <v>0.72431641031486316</v>
      </c>
      <c r="L103" s="18">
        <v>0.36599239701950426</v>
      </c>
      <c r="M103" s="18">
        <v>145.06351390533604</v>
      </c>
      <c r="N103" s="18">
        <v>1.0389848755991409</v>
      </c>
      <c r="O103" s="18">
        <v>142.606252323869</v>
      </c>
      <c r="P103" s="18">
        <v>2.6330267292724443</v>
      </c>
      <c r="Q103" s="18">
        <v>101.89939530169778</v>
      </c>
      <c r="R103" s="18">
        <v>43.5534656047884</v>
      </c>
      <c r="S103" s="27">
        <v>145.03</v>
      </c>
      <c r="T103" s="27">
        <v>1.038</v>
      </c>
      <c r="U103" s="28"/>
      <c r="V103" s="28">
        <v>-1.83</v>
      </c>
      <c r="W103" s="20" t="str">
        <f t="shared" si="3"/>
        <v>rev discord.</v>
      </c>
    </row>
    <row r="104" spans="1:24" x14ac:dyDescent="0.25">
      <c r="A104" s="18" t="s">
        <v>482</v>
      </c>
      <c r="B104" s="22">
        <v>82.304018321943076</v>
      </c>
      <c r="C104" s="22">
        <f t="shared" si="2"/>
        <v>87.086792969459808</v>
      </c>
      <c r="D104" s="18">
        <v>5205.988166551977</v>
      </c>
      <c r="E104" s="23">
        <v>4.0439798508380322</v>
      </c>
      <c r="F104" s="18">
        <v>21.146509538626692</v>
      </c>
      <c r="G104" s="18">
        <v>2.2896611838202525</v>
      </c>
      <c r="H104" s="18">
        <v>0.14025349814870505</v>
      </c>
      <c r="I104" s="18">
        <v>2.4107192895696197</v>
      </c>
      <c r="J104" s="18">
        <v>2.2828518311638818E-2</v>
      </c>
      <c r="K104" s="18">
        <v>0.7346863072424048</v>
      </c>
      <c r="L104" s="18">
        <v>0.3047581319074138</v>
      </c>
      <c r="M104" s="18">
        <v>145.50747226301786</v>
      </c>
      <c r="N104" s="18">
        <v>1.0570488331222663</v>
      </c>
      <c r="O104" s="18">
        <v>133.26963952244722</v>
      </c>
      <c r="P104" s="18">
        <v>3.0108569034682517</v>
      </c>
      <c r="Q104" s="18" t="s">
        <v>857</v>
      </c>
      <c r="R104" s="18" t="s">
        <v>857</v>
      </c>
      <c r="S104" s="27">
        <v>145.267</v>
      </c>
      <c r="T104" s="27">
        <v>1.0549999999999999</v>
      </c>
      <c r="U104" s="28"/>
      <c r="V104" s="28">
        <v>-9.39</v>
      </c>
      <c r="W104" s="20" t="str">
        <f t="shared" si="3"/>
        <v>rev discord.</v>
      </c>
    </row>
    <row r="105" spans="1:24" x14ac:dyDescent="0.25">
      <c r="A105" s="18" t="s">
        <v>456</v>
      </c>
      <c r="B105" s="22">
        <v>98.874084051183232</v>
      </c>
      <c r="C105" s="22">
        <f t="shared" si="2"/>
        <v>105.25957064532106</v>
      </c>
      <c r="D105" s="18">
        <v>46023.742878313336</v>
      </c>
      <c r="E105" s="23">
        <v>3.6387845169637116</v>
      </c>
      <c r="F105" s="18">
        <v>21.615037212601191</v>
      </c>
      <c r="G105" s="18">
        <v>2.5470131423698592</v>
      </c>
      <c r="H105" s="18">
        <v>0.14731119629854708</v>
      </c>
      <c r="I105" s="18">
        <v>2.7748993521243395</v>
      </c>
      <c r="J105" s="18">
        <v>2.3209161455809847E-2</v>
      </c>
      <c r="K105" s="18">
        <v>1.0971383291782084</v>
      </c>
      <c r="L105" s="18">
        <v>0.39537950388661441</v>
      </c>
      <c r="M105" s="18">
        <v>147.90604333087396</v>
      </c>
      <c r="N105" s="18">
        <v>1.6042595446711516</v>
      </c>
      <c r="O105" s="18">
        <v>139.53507092363759</v>
      </c>
      <c r="P105" s="18">
        <v>3.6177079860184449</v>
      </c>
      <c r="Q105" s="18">
        <v>-0.5976132917948519</v>
      </c>
      <c r="R105" s="18" t="s">
        <v>857</v>
      </c>
      <c r="S105" s="27">
        <v>147.679</v>
      </c>
      <c r="T105" s="27">
        <v>1.6</v>
      </c>
      <c r="U105" s="28"/>
      <c r="V105" s="28">
        <v>-6.24</v>
      </c>
      <c r="W105" s="20" t="str">
        <f t="shared" si="3"/>
        <v>rev discord.</v>
      </c>
    </row>
    <row r="106" spans="1:24" x14ac:dyDescent="0.25">
      <c r="A106" s="18" t="s">
        <v>495</v>
      </c>
      <c r="B106" s="22">
        <v>216.86501009938232</v>
      </c>
      <c r="C106" s="22">
        <f t="shared" si="2"/>
        <v>232.81143016870575</v>
      </c>
      <c r="D106" s="18">
        <v>46711.449552296115</v>
      </c>
      <c r="E106" s="23">
        <v>3.1959071159422354</v>
      </c>
      <c r="F106" s="18">
        <v>20.695041537305077</v>
      </c>
      <c r="G106" s="18">
        <v>1.4144833290050809</v>
      </c>
      <c r="H106" s="18">
        <v>0.1703005839039031</v>
      </c>
      <c r="I106" s="18">
        <v>1.7470475859360441</v>
      </c>
      <c r="J106" s="18">
        <v>2.5643968618030605E-2</v>
      </c>
      <c r="K106" s="18">
        <v>1.0242389247060781</v>
      </c>
      <c r="L106" s="18">
        <v>0.5862684754275338</v>
      </c>
      <c r="M106" s="18">
        <v>163.22757378084071</v>
      </c>
      <c r="N106" s="18">
        <v>1.6508518387893218</v>
      </c>
      <c r="O106" s="18">
        <v>159.67977370532765</v>
      </c>
      <c r="P106" s="18">
        <v>2.5813939990587329</v>
      </c>
      <c r="Q106" s="18">
        <v>107.39376066726081</v>
      </c>
      <c r="R106" s="18">
        <v>33.424037596171132</v>
      </c>
      <c r="S106" s="27">
        <v>163.03700000000001</v>
      </c>
      <c r="T106" s="27">
        <v>1.6459999999999999</v>
      </c>
      <c r="U106" s="28"/>
      <c r="V106" s="28">
        <v>-2.37</v>
      </c>
      <c r="W106" s="20" t="str">
        <f t="shared" si="3"/>
        <v>rev discord.</v>
      </c>
    </row>
    <row r="107" spans="1:24" x14ac:dyDescent="0.25">
      <c r="A107" s="18" t="s">
        <v>288</v>
      </c>
      <c r="B107" s="22">
        <v>390.01810936477659</v>
      </c>
      <c r="C107" s="22">
        <f t="shared" si="2"/>
        <v>417.47427226229291</v>
      </c>
      <c r="D107" s="18">
        <v>47898.417419344878</v>
      </c>
      <c r="E107" s="23">
        <v>3.3382033768824066</v>
      </c>
      <c r="F107" s="18">
        <v>20.972652700985574</v>
      </c>
      <c r="G107" s="18">
        <v>0.96204795864580916</v>
      </c>
      <c r="H107" s="18">
        <v>0.1688316337309711</v>
      </c>
      <c r="I107" s="18">
        <v>1.4071745575840613</v>
      </c>
      <c r="J107" s="18">
        <v>2.5876883246370261E-2</v>
      </c>
      <c r="K107" s="18">
        <v>1.0223239529764157</v>
      </c>
      <c r="L107" s="18">
        <v>0.72650826968589821</v>
      </c>
      <c r="M107" s="18">
        <v>164.69133094269174</v>
      </c>
      <c r="N107" s="18">
        <v>1.6623538523306962</v>
      </c>
      <c r="O107" s="18">
        <v>158.40447400529098</v>
      </c>
      <c r="P107" s="18">
        <v>2.0638605470697087</v>
      </c>
      <c r="Q107" s="18">
        <v>65.381410181926526</v>
      </c>
      <c r="R107" s="18">
        <v>23.024629265278399</v>
      </c>
      <c r="S107" s="27">
        <v>163.80799999999999</v>
      </c>
      <c r="T107" s="27">
        <v>1.645</v>
      </c>
      <c r="U107" s="28"/>
      <c r="V107" s="28">
        <v>-4.21</v>
      </c>
      <c r="W107" s="20" t="str">
        <f t="shared" si="3"/>
        <v>rev discord.</v>
      </c>
    </row>
    <row r="108" spans="1:24" x14ac:dyDescent="0.25">
      <c r="A108" s="18" t="s">
        <v>474</v>
      </c>
      <c r="B108" s="22">
        <v>353.24989750583637</v>
      </c>
      <c r="C108" s="22">
        <f t="shared" si="2"/>
        <v>380.27446223959311</v>
      </c>
      <c r="D108" s="18">
        <v>26964.443986040853</v>
      </c>
      <c r="E108" s="23">
        <v>3.0717877135751959</v>
      </c>
      <c r="F108" s="18">
        <v>20.449624069604624</v>
      </c>
      <c r="G108" s="18">
        <v>1.0521580082243842</v>
      </c>
      <c r="H108" s="18">
        <v>0.18510713210017349</v>
      </c>
      <c r="I108" s="18">
        <v>1.5295593069771745</v>
      </c>
      <c r="J108" s="18">
        <v>2.7740304617700211E-2</v>
      </c>
      <c r="K108" s="18">
        <v>1.0885258504312552</v>
      </c>
      <c r="L108" s="18">
        <v>0.7116597868849418</v>
      </c>
      <c r="M108" s="18">
        <v>176.39009283772199</v>
      </c>
      <c r="N108" s="18">
        <v>1.8940210545988947</v>
      </c>
      <c r="O108" s="18">
        <v>172.44573014797399</v>
      </c>
      <c r="P108" s="18">
        <v>2.4258424887381551</v>
      </c>
      <c r="Q108" s="18">
        <v>118.68651213635532</v>
      </c>
      <c r="R108" s="18">
        <v>25.308640908404151</v>
      </c>
      <c r="S108" s="27">
        <v>175.94499999999999</v>
      </c>
      <c r="T108" s="27">
        <v>1.881</v>
      </c>
      <c r="U108" s="28"/>
      <c r="V108" s="28">
        <v>-2.46</v>
      </c>
      <c r="W108" s="20" t="str">
        <f t="shared" si="3"/>
        <v>rev discord.</v>
      </c>
    </row>
    <row r="109" spans="1:24" x14ac:dyDescent="0.25">
      <c r="A109" s="18" t="s">
        <v>332</v>
      </c>
      <c r="B109" s="22">
        <v>144.37250562964923</v>
      </c>
      <c r="C109" s="22">
        <f t="shared" si="2"/>
        <v>157.34362439790394</v>
      </c>
      <c r="D109" s="18">
        <v>10786.052988211397</v>
      </c>
      <c r="E109" s="23">
        <v>2.6156216305721625</v>
      </c>
      <c r="F109" s="18">
        <v>19.925797411042886</v>
      </c>
      <c r="G109" s="18">
        <v>1.7270654226637445</v>
      </c>
      <c r="H109" s="18">
        <v>0.19698349950744365</v>
      </c>
      <c r="I109" s="18">
        <v>2.4512495245773542</v>
      </c>
      <c r="J109" s="18">
        <v>2.9173267084019829E-2</v>
      </c>
      <c r="K109" s="18">
        <v>1.2811222553701029</v>
      </c>
      <c r="L109" s="18">
        <v>0.52264049111483057</v>
      </c>
      <c r="M109" s="18">
        <v>185.37196858282923</v>
      </c>
      <c r="N109" s="18">
        <v>2.3410213341426243</v>
      </c>
      <c r="O109" s="18">
        <v>182.57058598586457</v>
      </c>
      <c r="P109" s="18">
        <v>4.0960143915480529</v>
      </c>
      <c r="Q109" s="18">
        <v>146.49044416420321</v>
      </c>
      <c r="R109" s="18">
        <v>49.014685304312586</v>
      </c>
      <c r="S109" s="27">
        <v>185.261</v>
      </c>
      <c r="T109" s="27">
        <v>2.3359999999999999</v>
      </c>
      <c r="U109" s="28"/>
      <c r="V109" s="28">
        <v>-1.66</v>
      </c>
      <c r="W109" s="20" t="str">
        <f t="shared" si="3"/>
        <v>concordant</v>
      </c>
    </row>
    <row r="110" spans="1:24" x14ac:dyDescent="0.25">
      <c r="A110" s="18" t="s">
        <v>526</v>
      </c>
      <c r="B110" s="22">
        <v>121.65207340075824</v>
      </c>
      <c r="C110" s="22">
        <f t="shared" si="2"/>
        <v>127.99728235657777</v>
      </c>
      <c r="D110" s="18">
        <v>18989.629836721528</v>
      </c>
      <c r="E110" s="23">
        <v>4.5054839719594071</v>
      </c>
      <c r="F110" s="18">
        <v>19.797224491407775</v>
      </c>
      <c r="G110" s="18">
        <v>2.0025174217648414</v>
      </c>
      <c r="H110" s="18">
        <v>0.2015034060249381</v>
      </c>
      <c r="I110" s="18">
        <v>2.441874101317977</v>
      </c>
      <c r="J110" s="18">
        <v>2.930756911289896E-2</v>
      </c>
      <c r="K110" s="18">
        <v>1.1672802345620241</v>
      </c>
      <c r="L110" s="18">
        <v>0.4780263789734272</v>
      </c>
      <c r="M110" s="18">
        <v>186.2131389154911</v>
      </c>
      <c r="N110" s="18">
        <v>2.1425352930656345</v>
      </c>
      <c r="O110" s="18">
        <v>186.39753363554888</v>
      </c>
      <c r="P110" s="18">
        <v>4.1582729444058231</v>
      </c>
      <c r="Q110" s="18">
        <v>188.712007156971</v>
      </c>
      <c r="R110" s="18">
        <v>49.934695650699425</v>
      </c>
      <c r="S110" s="27">
        <v>186.21799999999999</v>
      </c>
      <c r="T110" s="27">
        <v>2.141</v>
      </c>
      <c r="U110" s="28"/>
      <c r="V110" s="28">
        <v>0.108</v>
      </c>
      <c r="W110" s="20" t="str">
        <f t="shared" si="3"/>
        <v>concordant</v>
      </c>
    </row>
    <row r="111" spans="1:24" s="21" customFormat="1" x14ac:dyDescent="0.25">
      <c r="A111" s="18" t="s">
        <v>560</v>
      </c>
      <c r="B111" s="22">
        <v>215.62957613226632</v>
      </c>
      <c r="C111" s="22">
        <f t="shared" si="2"/>
        <v>221.99904665426584</v>
      </c>
      <c r="D111" s="18">
        <v>46177.235506547695</v>
      </c>
      <c r="E111" s="23">
        <v>7.955598540893364</v>
      </c>
      <c r="F111" s="18">
        <v>20.175287181057399</v>
      </c>
      <c r="G111" s="18">
        <v>1.4773951466387865</v>
      </c>
      <c r="H111" s="18">
        <v>0.20104072511996635</v>
      </c>
      <c r="I111" s="18">
        <v>1.7458997639019262</v>
      </c>
      <c r="J111" s="18">
        <v>2.9516861263225471E-2</v>
      </c>
      <c r="K111" s="18">
        <v>0.89724599374392222</v>
      </c>
      <c r="L111" s="18">
        <v>0.51391609775962133</v>
      </c>
      <c r="M111" s="18">
        <v>187.52377412149585</v>
      </c>
      <c r="N111" s="18">
        <v>1.6583128006891314</v>
      </c>
      <c r="O111" s="18">
        <v>186.00644957620406</v>
      </c>
      <c r="P111" s="18">
        <v>2.9674045728564522</v>
      </c>
      <c r="Q111" s="18">
        <v>166.76001232060574</v>
      </c>
      <c r="R111" s="18">
        <v>35.000667477139501</v>
      </c>
      <c r="S111" s="27">
        <v>187.471</v>
      </c>
      <c r="T111" s="27">
        <v>1.6559999999999999</v>
      </c>
      <c r="U111" s="28"/>
      <c r="V111" s="28">
        <v>-0.88800000000000001</v>
      </c>
      <c r="W111" s="20" t="str">
        <f t="shared" si="3"/>
        <v>concordant</v>
      </c>
      <c r="X111" s="20"/>
    </row>
    <row r="112" spans="1:24" s="21" customFormat="1" x14ac:dyDescent="0.25">
      <c r="A112" s="18" t="s">
        <v>425</v>
      </c>
      <c r="B112" s="22">
        <v>374.10326467274308</v>
      </c>
      <c r="C112" s="22">
        <f t="shared" si="2"/>
        <v>401.63291981979506</v>
      </c>
      <c r="D112" s="18">
        <v>79013.765537675907</v>
      </c>
      <c r="E112" s="23">
        <v>3.19343873828034</v>
      </c>
      <c r="F112" s="18">
        <v>20.355215949874495</v>
      </c>
      <c r="G112" s="18">
        <v>0.97830919773379643</v>
      </c>
      <c r="H112" s="18">
        <v>0.20340347320054333</v>
      </c>
      <c r="I112" s="18">
        <v>1.3442213877521367</v>
      </c>
      <c r="J112" s="18">
        <v>3.0042866661325104E-2</v>
      </c>
      <c r="K112" s="18">
        <v>0.91640867130258863</v>
      </c>
      <c r="L112" s="18">
        <v>0.68173939177909193</v>
      </c>
      <c r="M112" s="18">
        <v>190.81656401821681</v>
      </c>
      <c r="N112" s="18">
        <v>1.723032531640726</v>
      </c>
      <c r="O112" s="18">
        <v>188.00200026023515</v>
      </c>
      <c r="P112" s="18">
        <v>2.3070051446738944</v>
      </c>
      <c r="Q112" s="18">
        <v>152.81153447153943</v>
      </c>
      <c r="R112" s="18">
        <v>23.025567252199224</v>
      </c>
      <c r="S112" s="27">
        <v>190.55500000000001</v>
      </c>
      <c r="T112" s="27">
        <v>1.714</v>
      </c>
      <c r="U112" s="28"/>
      <c r="V112" s="28">
        <v>-1.62</v>
      </c>
      <c r="W112" s="20" t="str">
        <f t="shared" si="3"/>
        <v>concordant</v>
      </c>
      <c r="X112" s="20"/>
    </row>
    <row r="113" spans="1:25" s="21" customFormat="1" x14ac:dyDescent="0.25">
      <c r="A113" s="18" t="s">
        <v>536</v>
      </c>
      <c r="B113" s="22">
        <v>199.71969471146235</v>
      </c>
      <c r="C113" s="22">
        <f t="shared" si="2"/>
        <v>212.72649175286182</v>
      </c>
      <c r="D113" s="18">
        <v>17100.008744591996</v>
      </c>
      <c r="E113" s="23">
        <v>3.608430892540762</v>
      </c>
      <c r="F113" s="18">
        <v>20.688702142393559</v>
      </c>
      <c r="G113" s="18">
        <v>1.0129082320812965</v>
      </c>
      <c r="H113" s="18">
        <v>0.1997209805314428</v>
      </c>
      <c r="I113" s="18">
        <v>1.3827791932780193</v>
      </c>
      <c r="J113" s="18">
        <v>3.0420750770984179E-2</v>
      </c>
      <c r="K113" s="18">
        <v>0.93785447163344826</v>
      </c>
      <c r="L113" s="18">
        <v>0.67823877896959683</v>
      </c>
      <c r="M113" s="18">
        <v>193.18107799497702</v>
      </c>
      <c r="N113" s="18">
        <v>1.7848799132501938</v>
      </c>
      <c r="O113" s="18">
        <v>184.89009852674909</v>
      </c>
      <c r="P113" s="18">
        <v>2.337367223480129</v>
      </c>
      <c r="Q113" s="18">
        <v>80.207353320792038</v>
      </c>
      <c r="R113" s="18">
        <v>24.133008599654296</v>
      </c>
      <c r="S113" s="27">
        <v>192.126</v>
      </c>
      <c r="T113" s="27">
        <v>1.7649999999999999</v>
      </c>
      <c r="U113" s="28"/>
      <c r="V113" s="28">
        <v>-4.79</v>
      </c>
      <c r="W113" s="20" t="str">
        <f t="shared" si="3"/>
        <v>rev discord.</v>
      </c>
      <c r="X113" s="20"/>
    </row>
    <row r="114" spans="1:25" s="21" customFormat="1" x14ac:dyDescent="0.25">
      <c r="A114" s="18" t="s">
        <v>408</v>
      </c>
      <c r="B114" s="22">
        <v>245.30584344243545</v>
      </c>
      <c r="C114" s="22">
        <f t="shared" si="2"/>
        <v>265.56821337481119</v>
      </c>
      <c r="D114" s="18">
        <v>47017.380322764518</v>
      </c>
      <c r="E114" s="23">
        <v>2.8450212586861632</v>
      </c>
      <c r="F114" s="18">
        <v>20.428312518499016</v>
      </c>
      <c r="G114" s="18">
        <v>1.1633024159192935</v>
      </c>
      <c r="H114" s="18">
        <v>0.20430146756901491</v>
      </c>
      <c r="I114" s="18">
        <v>1.4463677686616778</v>
      </c>
      <c r="J114" s="18">
        <v>3.0363396609219124E-2</v>
      </c>
      <c r="K114" s="18">
        <v>0.85469439249094092</v>
      </c>
      <c r="L114" s="18">
        <v>0.59092466730075754</v>
      </c>
      <c r="M114" s="18">
        <v>192.82225469718477</v>
      </c>
      <c r="N114" s="18">
        <v>1.6236372243659645</v>
      </c>
      <c r="O114" s="18">
        <v>188.759408936444</v>
      </c>
      <c r="P114" s="18">
        <v>2.4914133562339913</v>
      </c>
      <c r="Q114" s="18">
        <v>138.22081138050171</v>
      </c>
      <c r="R114" s="18">
        <v>27.406657547254348</v>
      </c>
      <c r="S114" s="27">
        <v>192.566</v>
      </c>
      <c r="T114" s="27">
        <v>1.617</v>
      </c>
      <c r="U114" s="28"/>
      <c r="V114" s="28">
        <v>-2.33</v>
      </c>
      <c r="W114" s="20" t="str">
        <f t="shared" si="3"/>
        <v>rev discord.</v>
      </c>
      <c r="X114" s="20"/>
    </row>
    <row r="115" spans="1:25" s="21" customFormat="1" x14ac:dyDescent="0.25">
      <c r="A115" s="18" t="s">
        <v>414</v>
      </c>
      <c r="B115" s="22">
        <v>290.65405996520553</v>
      </c>
      <c r="C115" s="22">
        <f t="shared" si="2"/>
        <v>310.32296540033497</v>
      </c>
      <c r="D115" s="18">
        <v>128480.47179698989</v>
      </c>
      <c r="E115" s="23">
        <v>3.4726743853183701</v>
      </c>
      <c r="F115" s="18">
        <v>20.26790549358817</v>
      </c>
      <c r="G115" s="18">
        <v>1.3169770199379749</v>
      </c>
      <c r="H115" s="18">
        <v>0.20699964547182423</v>
      </c>
      <c r="I115" s="18">
        <v>1.7104411698023987</v>
      </c>
      <c r="J115" s="18">
        <v>3.0398007623419744E-2</v>
      </c>
      <c r="K115" s="18">
        <v>1.0913874364011729</v>
      </c>
      <c r="L115" s="18">
        <v>0.63807364770532093</v>
      </c>
      <c r="M115" s="18">
        <v>193.03879304302441</v>
      </c>
      <c r="N115" s="18">
        <v>2.0755694983587745</v>
      </c>
      <c r="O115" s="18">
        <v>191.03177985338959</v>
      </c>
      <c r="P115" s="18">
        <v>2.9785284785605484</v>
      </c>
      <c r="Q115" s="18">
        <v>166.27849748261855</v>
      </c>
      <c r="R115" s="18">
        <v>30.781432540390767</v>
      </c>
      <c r="S115" s="27">
        <v>192.898</v>
      </c>
      <c r="T115" s="27">
        <v>2.0680000000000001</v>
      </c>
      <c r="U115" s="28"/>
      <c r="V115" s="28">
        <v>-1.1399999999999999</v>
      </c>
      <c r="W115" s="20" t="str">
        <f t="shared" si="3"/>
        <v>concordant</v>
      </c>
      <c r="X115" s="20"/>
    </row>
    <row r="116" spans="1:25" s="21" customFormat="1" x14ac:dyDescent="0.25">
      <c r="A116" s="18" t="s">
        <v>367</v>
      </c>
      <c r="B116" s="22">
        <v>138.68499622280942</v>
      </c>
      <c r="C116" s="22">
        <f t="shared" si="2"/>
        <v>145.88851787229066</v>
      </c>
      <c r="D116" s="18">
        <v>18527.388939688153</v>
      </c>
      <c r="E116" s="23">
        <v>4.524311260271876</v>
      </c>
      <c r="F116" s="18">
        <v>20.078315109567765</v>
      </c>
      <c r="G116" s="18">
        <v>1.1534047895868704</v>
      </c>
      <c r="H116" s="18">
        <v>0.20599076020067275</v>
      </c>
      <c r="I116" s="18">
        <v>1.7171983638342934</v>
      </c>
      <c r="J116" s="18">
        <v>3.0517395025173952E-2</v>
      </c>
      <c r="K116" s="18">
        <v>1.1432124763855109</v>
      </c>
      <c r="L116" s="18">
        <v>0.66574281717393324</v>
      </c>
      <c r="M116" s="18">
        <v>193.78566566060547</v>
      </c>
      <c r="N116" s="18">
        <v>2.1824148589004437</v>
      </c>
      <c r="O116" s="18">
        <v>190.18270472711285</v>
      </c>
      <c r="P116" s="18">
        <v>2.9782104426953708</v>
      </c>
      <c r="Q116" s="18">
        <v>145.70944845632965</v>
      </c>
      <c r="R116" s="18">
        <v>30.05098400910326</v>
      </c>
      <c r="S116" s="27">
        <v>193.459</v>
      </c>
      <c r="T116" s="27">
        <v>2.17</v>
      </c>
      <c r="U116" s="28"/>
      <c r="V116" s="28">
        <v>-2.0499999999999998</v>
      </c>
      <c r="W116" s="20" t="str">
        <f t="shared" si="3"/>
        <v>rev discord.</v>
      </c>
      <c r="X116" s="20"/>
    </row>
    <row r="117" spans="1:25" s="21" customFormat="1" x14ac:dyDescent="0.25">
      <c r="A117" s="18" t="s">
        <v>431</v>
      </c>
      <c r="B117" s="22">
        <v>354.15984023937972</v>
      </c>
      <c r="C117" s="22">
        <f t="shared" si="2"/>
        <v>372.57080738409542</v>
      </c>
      <c r="D117" s="18">
        <v>71061.882352863337</v>
      </c>
      <c r="E117" s="23">
        <v>4.5205426636233037</v>
      </c>
      <c r="F117" s="18">
        <v>20.414487917476837</v>
      </c>
      <c r="G117" s="18">
        <v>1.2006807574093823</v>
      </c>
      <c r="H117" s="18">
        <v>0.20768393744100602</v>
      </c>
      <c r="I117" s="18">
        <v>1.6691195803684262</v>
      </c>
      <c r="J117" s="18">
        <v>3.0737124179293317E-2</v>
      </c>
      <c r="K117" s="18">
        <v>1.1509236378766581</v>
      </c>
      <c r="L117" s="18">
        <v>0.68953935440779723</v>
      </c>
      <c r="M117" s="18">
        <v>195.16003755646412</v>
      </c>
      <c r="N117" s="18">
        <v>2.2124835259567703</v>
      </c>
      <c r="O117" s="18">
        <v>191.60727429291265</v>
      </c>
      <c r="P117" s="18">
        <v>2.9145276120112129</v>
      </c>
      <c r="Q117" s="18">
        <v>148.08041844679173</v>
      </c>
      <c r="R117" s="18">
        <v>28.331235056233297</v>
      </c>
      <c r="S117" s="27">
        <v>194.79300000000001</v>
      </c>
      <c r="T117" s="27">
        <v>2.198</v>
      </c>
      <c r="U117" s="28"/>
      <c r="V117" s="28">
        <v>-2.0099999999999998</v>
      </c>
      <c r="W117" s="20" t="str">
        <f t="shared" si="3"/>
        <v>rev discord.</v>
      </c>
      <c r="X117" s="20"/>
    </row>
    <row r="118" spans="1:25" s="21" customFormat="1" x14ac:dyDescent="0.25">
      <c r="A118" s="18" t="s">
        <v>598</v>
      </c>
      <c r="B118" s="22">
        <v>385.90795424466535</v>
      </c>
      <c r="C118" s="22">
        <f t="shared" si="2"/>
        <v>414.6464469339623</v>
      </c>
      <c r="D118" s="18">
        <v>41182.797995401481</v>
      </c>
      <c r="E118" s="23">
        <v>3.1556411196635716</v>
      </c>
      <c r="F118" s="18">
        <v>20.138677295679198</v>
      </c>
      <c r="G118" s="18">
        <v>0.97052551982292645</v>
      </c>
      <c r="H118" s="18">
        <v>0.21039916006813239</v>
      </c>
      <c r="I118" s="18">
        <v>1.5610471314545031</v>
      </c>
      <c r="J118" s="18">
        <v>3.089248565701078E-2</v>
      </c>
      <c r="K118" s="18">
        <v>1.1844423580965575</v>
      </c>
      <c r="L118" s="18">
        <v>0.75874862086512118</v>
      </c>
      <c r="M118" s="18">
        <v>196.13162278247071</v>
      </c>
      <c r="N118" s="18">
        <v>2.2880822587701033</v>
      </c>
      <c r="O118" s="18">
        <v>193.88758649804342</v>
      </c>
      <c r="P118" s="18">
        <v>2.7552586870259432</v>
      </c>
      <c r="Q118" s="18">
        <v>166.63682641493745</v>
      </c>
      <c r="R118" s="18">
        <v>23.769990211666425</v>
      </c>
      <c r="S118" s="27">
        <v>195.81299999999999</v>
      </c>
      <c r="T118" s="27">
        <v>2.27</v>
      </c>
      <c r="U118" s="28"/>
      <c r="V118" s="28">
        <v>-1.26</v>
      </c>
      <c r="W118" s="20" t="str">
        <f t="shared" si="3"/>
        <v>concordant</v>
      </c>
      <c r="X118" s="20"/>
    </row>
    <row r="119" spans="1:25" s="21" customFormat="1" x14ac:dyDescent="0.25">
      <c r="A119" s="18" t="s">
        <v>451</v>
      </c>
      <c r="B119" s="22">
        <v>294.29249437144119</v>
      </c>
      <c r="C119" s="22">
        <f t="shared" si="2"/>
        <v>323.05545572885353</v>
      </c>
      <c r="D119" s="18">
        <v>13355.553695274111</v>
      </c>
      <c r="E119" s="23">
        <v>2.4044372663132005</v>
      </c>
      <c r="F119" s="18">
        <v>19.866550616179801</v>
      </c>
      <c r="G119" s="18">
        <v>1.2170678705263402</v>
      </c>
      <c r="H119" s="18">
        <v>0.21105989650706547</v>
      </c>
      <c r="I119" s="18">
        <v>1.6045924481799245</v>
      </c>
      <c r="J119" s="18">
        <v>3.1006455409384528E-2</v>
      </c>
      <c r="K119" s="18">
        <v>1.0447069582531923</v>
      </c>
      <c r="L119" s="18">
        <v>0.65107308677552</v>
      </c>
      <c r="M119" s="18">
        <v>196.84426316862096</v>
      </c>
      <c r="N119" s="18">
        <v>2.0253656683812551</v>
      </c>
      <c r="O119" s="18">
        <v>194.44171571000868</v>
      </c>
      <c r="P119" s="18">
        <v>2.8394608469355518</v>
      </c>
      <c r="Q119" s="18">
        <v>165.35854131813181</v>
      </c>
      <c r="R119" s="18">
        <v>28.463637700195761</v>
      </c>
      <c r="S119" s="27">
        <v>196.65600000000001</v>
      </c>
      <c r="T119" s="27">
        <v>2.0169999999999999</v>
      </c>
      <c r="U119" s="28"/>
      <c r="V119" s="28">
        <v>-1.35</v>
      </c>
      <c r="W119" s="20" t="str">
        <f t="shared" si="3"/>
        <v>concordant</v>
      </c>
      <c r="X119" s="20"/>
    </row>
    <row r="120" spans="1:25" s="21" customFormat="1" x14ac:dyDescent="0.25">
      <c r="A120" s="18" t="s">
        <v>531</v>
      </c>
      <c r="B120" s="22">
        <v>86.52619831095403</v>
      </c>
      <c r="C120" s="22">
        <f t="shared" si="2"/>
        <v>94.13874287843133</v>
      </c>
      <c r="D120" s="18">
        <v>46534.372152111762</v>
      </c>
      <c r="E120" s="23">
        <v>2.6710722574872912</v>
      </c>
      <c r="F120" s="18">
        <v>19.682717403616543</v>
      </c>
      <c r="G120" s="18">
        <v>1.9759617725176499</v>
      </c>
      <c r="H120" s="18">
        <v>0.23355038759478863</v>
      </c>
      <c r="I120" s="18">
        <v>2.3725608114127898</v>
      </c>
      <c r="J120" s="18">
        <v>3.3401367336669999E-2</v>
      </c>
      <c r="K120" s="18">
        <v>1.3094563413737095</v>
      </c>
      <c r="L120" s="18">
        <v>0.55191687187733929</v>
      </c>
      <c r="M120" s="18">
        <v>211.801192675218</v>
      </c>
      <c r="N120" s="18">
        <v>2.7283775568875228</v>
      </c>
      <c r="O120" s="18">
        <v>213.12535456097527</v>
      </c>
      <c r="P120" s="18">
        <v>4.5611450426527114</v>
      </c>
      <c r="Q120" s="18">
        <v>227.78402587893862</v>
      </c>
      <c r="R120" s="18">
        <v>45.716741549974856</v>
      </c>
      <c r="S120" s="27">
        <v>211.85300000000001</v>
      </c>
      <c r="T120" s="27">
        <v>2.7250000000000001</v>
      </c>
      <c r="U120" s="28"/>
      <c r="V120" s="28">
        <v>0.68899999999999995</v>
      </c>
      <c r="W120" s="20" t="str">
        <f t="shared" si="3"/>
        <v>concordant</v>
      </c>
      <c r="X120" s="20"/>
    </row>
    <row r="121" spans="1:25" s="21" customFormat="1" x14ac:dyDescent="0.25">
      <c r="A121" s="18" t="s">
        <v>439</v>
      </c>
      <c r="B121" s="22">
        <v>1265.9691463951683</v>
      </c>
      <c r="C121" s="22">
        <f t="shared" si="2"/>
        <v>1275.9382550889213</v>
      </c>
      <c r="D121" s="18">
        <v>213174.82797371864</v>
      </c>
      <c r="E121" s="23">
        <v>29.842462204198078</v>
      </c>
      <c r="F121" s="18">
        <v>12.69456774642684</v>
      </c>
      <c r="G121" s="18">
        <v>0.60100554573150011</v>
      </c>
      <c r="H121" s="18">
        <v>0.59282835216604457</v>
      </c>
      <c r="I121" s="18">
        <v>1.2821562962157134</v>
      </c>
      <c r="J121" s="18">
        <v>5.4599857340787566E-2</v>
      </c>
      <c r="K121" s="18">
        <v>1.1325116612132426</v>
      </c>
      <c r="L121" s="18">
        <v>0.88328674480315161</v>
      </c>
      <c r="M121" s="18">
        <v>342.70048567885527</v>
      </c>
      <c r="N121" s="18">
        <v>3.7797644631925493</v>
      </c>
      <c r="O121" s="18">
        <v>472.6722585308695</v>
      </c>
      <c r="P121" s="18">
        <v>4.8454505412707647</v>
      </c>
      <c r="Q121" s="18">
        <v>1165.7749239800798</v>
      </c>
      <c r="R121" s="18">
        <v>11.92783833548981</v>
      </c>
      <c r="S121" s="27">
        <v>257.31099999999998</v>
      </c>
      <c r="T121" s="27">
        <v>3.6789999999999998</v>
      </c>
      <c r="U121" s="28"/>
      <c r="V121" s="28">
        <v>51.8</v>
      </c>
      <c r="W121" s="20" t="str">
        <f t="shared" si="3"/>
        <v>discord.</v>
      </c>
      <c r="X121" s="20"/>
      <c r="Y121" s="21" t="s">
        <v>873</v>
      </c>
    </row>
    <row r="122" spans="1:25" s="21" customFormat="1" x14ac:dyDescent="0.25">
      <c r="A122" s="18" t="s">
        <v>565</v>
      </c>
      <c r="B122" s="22">
        <v>27.292336035689342</v>
      </c>
      <c r="C122" s="22">
        <f t="shared" si="2"/>
        <v>28.753623744652639</v>
      </c>
      <c r="D122" s="18">
        <v>8029.425097368734</v>
      </c>
      <c r="E122" s="23">
        <v>4.3890733693621247</v>
      </c>
      <c r="F122" s="18">
        <v>18.06528993328406</v>
      </c>
      <c r="G122" s="18">
        <v>4.6961067530868288</v>
      </c>
      <c r="H122" s="18">
        <v>0.46561174338050076</v>
      </c>
      <c r="I122" s="18">
        <v>6.3537502822045351</v>
      </c>
      <c r="J122" s="18">
        <v>6.2988987272162816E-2</v>
      </c>
      <c r="K122" s="18">
        <v>4.096195797128841</v>
      </c>
      <c r="L122" s="18">
        <v>0.64468945350297924</v>
      </c>
      <c r="M122" s="18">
        <v>393.77752948359779</v>
      </c>
      <c r="N122" s="18">
        <v>15.647163720034655</v>
      </c>
      <c r="O122" s="18">
        <v>388.15324931042375</v>
      </c>
      <c r="P122" s="18">
        <v>20.498592224531791</v>
      </c>
      <c r="Q122" s="18">
        <v>354.75268590032078</v>
      </c>
      <c r="R122" s="18">
        <v>109.73298392881632</v>
      </c>
      <c r="S122" s="27">
        <v>392.9</v>
      </c>
      <c r="T122" s="27">
        <v>15.42</v>
      </c>
      <c r="U122" s="28"/>
      <c r="V122" s="28">
        <v>-1.71</v>
      </c>
      <c r="W122" s="20" t="str">
        <f t="shared" si="3"/>
        <v>rev discord.</v>
      </c>
      <c r="X122" s="20"/>
    </row>
    <row r="123" spans="1:25" s="21" customFormat="1" x14ac:dyDescent="0.25">
      <c r="A123" s="18" t="s">
        <v>550</v>
      </c>
      <c r="B123" s="22">
        <v>129.38706368568918</v>
      </c>
      <c r="C123" s="22">
        <f t="shared" si="2"/>
        <v>141.20854429067933</v>
      </c>
      <c r="D123" s="18">
        <v>78923.938829913881</v>
      </c>
      <c r="E123" s="23">
        <v>2.5720940533711003</v>
      </c>
      <c r="F123" s="18">
        <v>17.716097504792323</v>
      </c>
      <c r="G123" s="18">
        <v>1.00178807357716</v>
      </c>
      <c r="H123" s="18">
        <v>0.59904682926075514</v>
      </c>
      <c r="I123" s="18">
        <v>1.4242708652454741</v>
      </c>
      <c r="J123" s="18">
        <v>7.7084062241957574E-2</v>
      </c>
      <c r="K123" s="18">
        <v>1.0122536915879294</v>
      </c>
      <c r="L123" s="18">
        <v>0.71071712290728251</v>
      </c>
      <c r="M123" s="18">
        <v>478.69426171977557</v>
      </c>
      <c r="N123" s="18">
        <v>4.670061980683613</v>
      </c>
      <c r="O123" s="18">
        <v>476.62864397122951</v>
      </c>
      <c r="P123" s="18">
        <v>5.41784048255127</v>
      </c>
      <c r="Q123" s="18">
        <v>466.69945806671797</v>
      </c>
      <c r="R123" s="18">
        <v>22.211854204749017</v>
      </c>
      <c r="S123" s="27">
        <v>478.16899999999998</v>
      </c>
      <c r="T123" s="27">
        <v>4.5590000000000002</v>
      </c>
      <c r="U123" s="28"/>
      <c r="V123" s="28">
        <v>-0.53100000000000003</v>
      </c>
      <c r="W123" s="20" t="str">
        <f t="shared" si="3"/>
        <v>concordant</v>
      </c>
      <c r="X123" s="20"/>
    </row>
    <row r="124" spans="1:25" s="21" customFormat="1" x14ac:dyDescent="0.25">
      <c r="A124" s="18" t="s">
        <v>429</v>
      </c>
      <c r="B124" s="22">
        <v>373.40266596790951</v>
      </c>
      <c r="C124" s="22">
        <f t="shared" si="2"/>
        <v>392.59892733789115</v>
      </c>
      <c r="D124" s="18">
        <v>907304.32417488424</v>
      </c>
      <c r="E124" s="23">
        <v>4.5711831492187436</v>
      </c>
      <c r="F124" s="18">
        <v>11.376003577028245</v>
      </c>
      <c r="G124" s="18">
        <v>0.66321161126595796</v>
      </c>
      <c r="H124" s="18">
        <v>2.520919362989503</v>
      </c>
      <c r="I124" s="18">
        <v>1.7214654273096663</v>
      </c>
      <c r="J124" s="18">
        <v>0.20678419094007416</v>
      </c>
      <c r="K124" s="18">
        <v>1.5885820359646001</v>
      </c>
      <c r="L124" s="18">
        <v>0.92280798136461084</v>
      </c>
      <c r="M124" s="18">
        <v>1211.6623899023225</v>
      </c>
      <c r="N124" s="18">
        <v>17.547556364928937</v>
      </c>
      <c r="O124" s="18">
        <v>1278.0851278623375</v>
      </c>
      <c r="P124" s="18">
        <v>12.515640631115048</v>
      </c>
      <c r="Q124" s="18">
        <v>1391.5625548957507</v>
      </c>
      <c r="R124" s="18">
        <v>12.724843198483768</v>
      </c>
      <c r="S124" s="27">
        <v>1332.45</v>
      </c>
      <c r="T124" s="27">
        <v>10.65</v>
      </c>
      <c r="U124" s="28"/>
      <c r="V124" s="28">
        <v>10.9</v>
      </c>
      <c r="W124" s="20" t="str">
        <f t="shared" si="3"/>
        <v>discord.</v>
      </c>
      <c r="X124" s="20"/>
    </row>
    <row r="125" spans="1:25" s="21" customFormat="1" x14ac:dyDescent="0.25">
      <c r="A125" s="18" t="s">
        <v>294</v>
      </c>
      <c r="B125" s="22">
        <v>365.89357302533011</v>
      </c>
      <c r="C125" s="22">
        <f t="shared" si="2"/>
        <v>394.05397555722061</v>
      </c>
      <c r="D125" s="18">
        <v>3814899.4617353734</v>
      </c>
      <c r="E125" s="23">
        <v>3.0534005884176598</v>
      </c>
      <c r="F125" s="18">
        <v>11.420671903354089</v>
      </c>
      <c r="G125" s="18">
        <v>0.68354788227865759</v>
      </c>
      <c r="H125" s="18">
        <v>2.838753794863849</v>
      </c>
      <c r="I125" s="18">
        <v>1.0993125108710129</v>
      </c>
      <c r="J125" s="18">
        <v>0.23475348873091134</v>
      </c>
      <c r="K125" s="18">
        <v>0.86095893451390948</v>
      </c>
      <c r="L125" s="18">
        <v>0.78317941986464801</v>
      </c>
      <c r="M125" s="18">
        <v>1359.3640347454575</v>
      </c>
      <c r="N125" s="18">
        <v>10.551952409889395</v>
      </c>
      <c r="O125" s="18">
        <v>1365.8402612986749</v>
      </c>
      <c r="P125" s="18">
        <v>8.2546396209029353</v>
      </c>
      <c r="Q125" s="18">
        <v>1375.9688520470659</v>
      </c>
      <c r="R125" s="18">
        <v>13.142991256761775</v>
      </c>
      <c r="S125" s="27">
        <v>1365.8420000000001</v>
      </c>
      <c r="T125" s="27">
        <v>8.2899999999999991</v>
      </c>
      <c r="U125" s="28"/>
      <c r="V125" s="28">
        <v>0.746</v>
      </c>
      <c r="W125" s="20" t="str">
        <f t="shared" si="3"/>
        <v>concordant</v>
      </c>
      <c r="X125" s="20"/>
    </row>
    <row r="126" spans="1:25" s="21" customFormat="1" x14ac:dyDescent="0.25">
      <c r="A126" s="18" t="s">
        <v>507</v>
      </c>
      <c r="B126" s="22">
        <v>711.14634161442314</v>
      </c>
      <c r="C126" s="22">
        <f t="shared" si="2"/>
        <v>732.86017723369991</v>
      </c>
      <c r="D126" s="18">
        <v>871846.60786796338</v>
      </c>
      <c r="E126" s="23">
        <v>7.6964472426523463</v>
      </c>
      <c r="F126" s="18">
        <v>11.348742376882479</v>
      </c>
      <c r="G126" s="18">
        <v>0.73813545216506704</v>
      </c>
      <c r="H126" s="18">
        <v>2.8428056246434767</v>
      </c>
      <c r="I126" s="18">
        <v>1.6305752763158372</v>
      </c>
      <c r="J126" s="18">
        <v>0.23325524022470431</v>
      </c>
      <c r="K126" s="18">
        <v>1.4539363976409618</v>
      </c>
      <c r="L126" s="18">
        <v>0.89167082241429674</v>
      </c>
      <c r="M126" s="18">
        <v>1351.5372134770478</v>
      </c>
      <c r="N126" s="18">
        <v>17.727322628478532</v>
      </c>
      <c r="O126" s="18">
        <v>1366.9114395451197</v>
      </c>
      <c r="P126" s="18">
        <v>12.24871634861438</v>
      </c>
      <c r="Q126" s="18">
        <v>1391.0064844319829</v>
      </c>
      <c r="R126" s="18">
        <v>14.163493048526902</v>
      </c>
      <c r="S126" s="27">
        <v>1375.7</v>
      </c>
      <c r="T126" s="27">
        <v>11.18</v>
      </c>
      <c r="U126" s="28"/>
      <c r="V126" s="28">
        <v>2.12</v>
      </c>
      <c r="W126" s="20" t="str">
        <f t="shared" si="3"/>
        <v>concordant</v>
      </c>
      <c r="X126" s="20"/>
    </row>
    <row r="127" spans="1:25" x14ac:dyDescent="0.25">
      <c r="A127" s="18" t="s">
        <v>385</v>
      </c>
      <c r="B127" s="22">
        <v>501.13531782060335</v>
      </c>
      <c r="C127" s="22">
        <f t="shared" si="2"/>
        <v>515.9337667553915</v>
      </c>
      <c r="D127" s="18">
        <v>3624926.2485252558</v>
      </c>
      <c r="E127" s="23">
        <v>7.9580502123432453</v>
      </c>
      <c r="F127" s="18">
        <v>11.447599665304869</v>
      </c>
      <c r="G127" s="18">
        <v>0.59845445280201637</v>
      </c>
      <c r="H127" s="18">
        <v>2.8705479034623091</v>
      </c>
      <c r="I127" s="18">
        <v>1.2806664392536038</v>
      </c>
      <c r="J127" s="18">
        <v>0.23690212661867277</v>
      </c>
      <c r="K127" s="18">
        <v>1.1322361919530863</v>
      </c>
      <c r="L127" s="18">
        <v>0.88409921369765465</v>
      </c>
      <c r="M127" s="18">
        <v>1370.5719175548174</v>
      </c>
      <c r="N127" s="18">
        <v>13.979432530321787</v>
      </c>
      <c r="O127" s="18">
        <v>1374.2154380287752</v>
      </c>
      <c r="P127" s="18">
        <v>9.6443142096032943</v>
      </c>
      <c r="Q127" s="18">
        <v>1379.864551102296</v>
      </c>
      <c r="R127" s="18">
        <v>11.500690606148169</v>
      </c>
      <c r="S127" s="27">
        <v>1376.126</v>
      </c>
      <c r="T127" s="27">
        <v>8.9049999999999994</v>
      </c>
      <c r="U127" s="28"/>
      <c r="V127" s="28">
        <v>0.49</v>
      </c>
      <c r="W127" s="20" t="str">
        <f t="shared" si="3"/>
        <v>concordant</v>
      </c>
    </row>
    <row r="128" spans="1:25" x14ac:dyDescent="0.25">
      <c r="A128" s="18" t="s">
        <v>503</v>
      </c>
      <c r="B128" s="22">
        <v>864.91430914389434</v>
      </c>
      <c r="C128" s="22">
        <f t="shared" si="2"/>
        <v>873.88055536931097</v>
      </c>
      <c r="D128" s="18">
        <v>447407.90539801476</v>
      </c>
      <c r="E128" s="23">
        <v>22.668891477979805</v>
      </c>
      <c r="F128" s="18">
        <v>10.994897818664509</v>
      </c>
      <c r="G128" s="18">
        <v>0.5842789047866197</v>
      </c>
      <c r="H128" s="18">
        <v>2.794125044695468</v>
      </c>
      <c r="I128" s="18">
        <v>1.4078001089006544</v>
      </c>
      <c r="J128" s="18">
        <v>0.22254743956773476</v>
      </c>
      <c r="K128" s="18">
        <v>1.2808249319525349</v>
      </c>
      <c r="L128" s="18">
        <v>0.90980596169489292</v>
      </c>
      <c r="M128" s="18">
        <v>1295.321495480169</v>
      </c>
      <c r="N128" s="18">
        <v>15.030230706756015</v>
      </c>
      <c r="O128" s="18">
        <v>1353.966420783172</v>
      </c>
      <c r="P128" s="18">
        <v>10.527388834565272</v>
      </c>
      <c r="Q128" s="18">
        <v>1447.8142210682804</v>
      </c>
      <c r="R128" s="18">
        <v>11.125226061081776</v>
      </c>
      <c r="S128" s="27">
        <v>1395.463</v>
      </c>
      <c r="T128" s="27">
        <v>9.2349999999999994</v>
      </c>
      <c r="U128" s="28"/>
      <c r="V128" s="28">
        <v>8.69</v>
      </c>
      <c r="W128" s="20" t="str">
        <f t="shared" si="3"/>
        <v>discord.</v>
      </c>
      <c r="Y128" s="21" t="s">
        <v>873</v>
      </c>
    </row>
    <row r="129" spans="1:25" x14ac:dyDescent="0.25">
      <c r="A129" s="18" t="s">
        <v>580</v>
      </c>
      <c r="B129" s="22">
        <v>1223.5357040268511</v>
      </c>
      <c r="C129" s="22">
        <f t="shared" si="2"/>
        <v>1372.9547392592108</v>
      </c>
      <c r="D129" s="18">
        <v>1492469.3737660975</v>
      </c>
      <c r="E129" s="23">
        <v>1.9243257058859611</v>
      </c>
      <c r="F129" s="18">
        <v>9.0364232867668708</v>
      </c>
      <c r="G129" s="18">
        <v>0.71637752903013874</v>
      </c>
      <c r="H129" s="18">
        <v>4.9105905789321573</v>
      </c>
      <c r="I129" s="18">
        <v>1.3312923287289271</v>
      </c>
      <c r="J129" s="18">
        <v>0.32103344918103943</v>
      </c>
      <c r="K129" s="18">
        <v>1.1221151485629701</v>
      </c>
      <c r="L129" s="18">
        <v>0.84287659768484335</v>
      </c>
      <c r="M129" s="18">
        <v>1794.7741906567262</v>
      </c>
      <c r="N129" s="18">
        <v>17.578960000672396</v>
      </c>
      <c r="O129" s="18">
        <v>1804.0775297545695</v>
      </c>
      <c r="P129" s="18">
        <v>11.231141531541425</v>
      </c>
      <c r="Q129" s="18">
        <v>1814.8303903796498</v>
      </c>
      <c r="R129" s="18">
        <v>13.009161658794142</v>
      </c>
      <c r="S129" s="27">
        <v>1807.75</v>
      </c>
      <c r="T129" s="27">
        <v>10.5</v>
      </c>
      <c r="U129" s="28"/>
      <c r="V129" s="28">
        <v>0.91300000000000003</v>
      </c>
      <c r="W129" s="20" t="str">
        <f t="shared" si="3"/>
        <v>concordant</v>
      </c>
    </row>
    <row r="130" spans="1:25" x14ac:dyDescent="0.25">
      <c r="A130" s="18" t="s">
        <v>310</v>
      </c>
      <c r="B130" s="22">
        <v>146.33075689327217</v>
      </c>
      <c r="C130" s="22">
        <f t="shared" si="2"/>
        <v>149.38213723216006</v>
      </c>
      <c r="D130" s="18">
        <v>97101.059391373492</v>
      </c>
      <c r="E130" s="23">
        <v>11.269564607095807</v>
      </c>
      <c r="F130" s="18">
        <v>8.7822255353324579</v>
      </c>
      <c r="G130" s="18">
        <v>0.63428610512198835</v>
      </c>
      <c r="H130" s="18">
        <v>5.2384415096174246</v>
      </c>
      <c r="I130" s="18">
        <v>1.13370371398568</v>
      </c>
      <c r="J130" s="18">
        <v>0.33356921468266121</v>
      </c>
      <c r="K130" s="18">
        <v>0.9396600439317172</v>
      </c>
      <c r="L130" s="18">
        <v>0.82884093289967464</v>
      </c>
      <c r="M130" s="18">
        <v>1855.6581325825571</v>
      </c>
      <c r="N130" s="18">
        <v>15.151658269357313</v>
      </c>
      <c r="O130" s="18">
        <v>1858.8926162486305</v>
      </c>
      <c r="P130" s="18">
        <v>9.666485227521207</v>
      </c>
      <c r="Q130" s="18">
        <v>1862.4953625607595</v>
      </c>
      <c r="R130" s="18">
        <v>11.451718344763322</v>
      </c>
      <c r="S130" s="27">
        <v>1860.021</v>
      </c>
      <c r="T130" s="27">
        <v>9.15</v>
      </c>
      <c r="U130" s="28"/>
      <c r="V130" s="28">
        <v>0.30299999999999999</v>
      </c>
      <c r="W130" s="20" t="str">
        <f t="shared" si="3"/>
        <v>concordant</v>
      </c>
      <c r="Y130" s="21" t="s">
        <v>873</v>
      </c>
    </row>
    <row r="131" spans="1:25" x14ac:dyDescent="0.25">
      <c r="A131" s="18" t="s">
        <v>339</v>
      </c>
      <c r="B131" s="22">
        <v>129.91472421665264</v>
      </c>
      <c r="C131" s="22">
        <f t="shared" si="2"/>
        <v>145.74954074110664</v>
      </c>
      <c r="D131" s="18">
        <v>473986.26478939148</v>
      </c>
      <c r="E131" s="23">
        <v>1.92802740364976</v>
      </c>
      <c r="F131" s="18">
        <v>5.5054443644684268</v>
      </c>
      <c r="G131" s="18">
        <v>0.76438280999394892</v>
      </c>
      <c r="H131" s="18">
        <v>12.610962970347851</v>
      </c>
      <c r="I131" s="18">
        <v>1.1695989889566734</v>
      </c>
      <c r="J131" s="18">
        <v>0.5021086858202316</v>
      </c>
      <c r="K131" s="18">
        <v>0.88525609724858878</v>
      </c>
      <c r="L131" s="18">
        <v>0.75688856232534085</v>
      </c>
      <c r="M131" s="18">
        <v>2622.8519674877843</v>
      </c>
      <c r="N131" s="18">
        <v>19.07588855612471</v>
      </c>
      <c r="O131" s="18">
        <v>2651.0388066996547</v>
      </c>
      <c r="P131" s="18">
        <v>11.003815350402192</v>
      </c>
      <c r="Q131" s="18">
        <v>2672.6085295349371</v>
      </c>
      <c r="R131" s="18">
        <v>12.6550983356085</v>
      </c>
      <c r="S131" s="27">
        <v>2657.42</v>
      </c>
      <c r="T131" s="27">
        <v>10.62</v>
      </c>
      <c r="U131" s="28"/>
      <c r="V131" s="28">
        <v>1.84</v>
      </c>
      <c r="W131" s="20" t="str">
        <f t="shared" si="3"/>
        <v>concordant</v>
      </c>
    </row>
  </sheetData>
  <mergeCells count="1">
    <mergeCell ref="S21:T21"/>
  </mergeCells>
  <pageMargins left="0.7" right="0.7" top="0.75" bottom="0.75" header="0.3" footer="0.3"/>
  <pageSetup orientation="portrait" horizontalDpi="1200" verticalDpi="12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95D927-940D-43EA-A663-3839F5E18BE3}">
  <dimension ref="A1:Y130"/>
  <sheetViews>
    <sheetView zoomScaleNormal="100" workbookViewId="0"/>
  </sheetViews>
  <sheetFormatPr defaultRowHeight="15" x14ac:dyDescent="0.25"/>
  <cols>
    <col min="1" max="1" width="33.7109375" style="18" customWidth="1"/>
    <col min="2" max="2" width="13.7109375" style="18" customWidth="1"/>
    <col min="3" max="18" width="11.7109375" style="18" customWidth="1"/>
    <col min="19" max="24" width="11.7109375" style="20" customWidth="1"/>
    <col min="25" max="25" width="11.7109375" style="21" customWidth="1"/>
    <col min="26" max="256" width="9.140625" style="18"/>
    <col min="257" max="257" width="24.7109375" style="18" customWidth="1"/>
    <col min="258" max="259" width="9.5703125" style="18" customWidth="1"/>
    <col min="260" max="264" width="12" style="18" bestFit="1" customWidth="1"/>
    <col min="265" max="265" width="13.28515625" style="18" bestFit="1" customWidth="1"/>
    <col min="266" max="268" width="12" style="18" bestFit="1" customWidth="1"/>
    <col min="269" max="274" width="5.28515625" style="18" customWidth="1"/>
    <col min="275" max="275" width="11.140625" style="18" customWidth="1"/>
    <col min="276" max="276" width="9.140625" style="18" customWidth="1"/>
    <col min="277" max="277" width="12.140625" style="18" customWidth="1"/>
    <col min="278" max="278" width="9.140625" style="18" customWidth="1"/>
    <col min="279" max="279" width="12.42578125" style="18" bestFit="1" customWidth="1"/>
    <col min="280" max="280" width="9.140625" style="18" customWidth="1"/>
    <col min="281" max="281" width="23" style="18" customWidth="1"/>
    <col min="282" max="512" width="9.140625" style="18"/>
    <col min="513" max="513" width="24.7109375" style="18" customWidth="1"/>
    <col min="514" max="515" width="9.5703125" style="18" customWidth="1"/>
    <col min="516" max="520" width="12" style="18" bestFit="1" customWidth="1"/>
    <col min="521" max="521" width="13.28515625" style="18" bestFit="1" customWidth="1"/>
    <col min="522" max="524" width="12" style="18" bestFit="1" customWidth="1"/>
    <col min="525" max="530" width="5.28515625" style="18" customWidth="1"/>
    <col min="531" max="531" width="11.140625" style="18" customWidth="1"/>
    <col min="532" max="532" width="9.140625" style="18" customWidth="1"/>
    <col min="533" max="533" width="12.140625" style="18" customWidth="1"/>
    <col min="534" max="534" width="9.140625" style="18" customWidth="1"/>
    <col min="535" max="535" width="12.42578125" style="18" bestFit="1" customWidth="1"/>
    <col min="536" max="536" width="9.140625" style="18" customWidth="1"/>
    <col min="537" max="537" width="23" style="18" customWidth="1"/>
    <col min="538" max="768" width="9.140625" style="18"/>
    <col min="769" max="769" width="24.7109375" style="18" customWidth="1"/>
    <col min="770" max="771" width="9.5703125" style="18" customWidth="1"/>
    <col min="772" max="776" width="12" style="18" bestFit="1" customWidth="1"/>
    <col min="777" max="777" width="13.28515625" style="18" bestFit="1" customWidth="1"/>
    <col min="778" max="780" width="12" style="18" bestFit="1" customWidth="1"/>
    <col min="781" max="786" width="5.28515625" style="18" customWidth="1"/>
    <col min="787" max="787" width="11.140625" style="18" customWidth="1"/>
    <col min="788" max="788" width="9.140625" style="18" customWidth="1"/>
    <col min="789" max="789" width="12.140625" style="18" customWidth="1"/>
    <col min="790" max="790" width="9.140625" style="18" customWidth="1"/>
    <col min="791" max="791" width="12.42578125" style="18" bestFit="1" customWidth="1"/>
    <col min="792" max="792" width="9.140625" style="18" customWidth="1"/>
    <col min="793" max="793" width="23" style="18" customWidth="1"/>
    <col min="794" max="1024" width="9.140625" style="18"/>
    <col min="1025" max="1025" width="24.7109375" style="18" customWidth="1"/>
    <col min="1026" max="1027" width="9.5703125" style="18" customWidth="1"/>
    <col min="1028" max="1032" width="12" style="18" bestFit="1" customWidth="1"/>
    <col min="1033" max="1033" width="13.28515625" style="18" bestFit="1" customWidth="1"/>
    <col min="1034" max="1036" width="12" style="18" bestFit="1" customWidth="1"/>
    <col min="1037" max="1042" width="5.28515625" style="18" customWidth="1"/>
    <col min="1043" max="1043" width="11.140625" style="18" customWidth="1"/>
    <col min="1044" max="1044" width="9.140625" style="18" customWidth="1"/>
    <col min="1045" max="1045" width="12.140625" style="18" customWidth="1"/>
    <col min="1046" max="1046" width="9.140625" style="18" customWidth="1"/>
    <col min="1047" max="1047" width="12.42578125" style="18" bestFit="1" customWidth="1"/>
    <col min="1048" max="1048" width="9.140625" style="18" customWidth="1"/>
    <col min="1049" max="1049" width="23" style="18" customWidth="1"/>
    <col min="1050" max="1280" width="9.140625" style="18"/>
    <col min="1281" max="1281" width="24.7109375" style="18" customWidth="1"/>
    <col min="1282" max="1283" width="9.5703125" style="18" customWidth="1"/>
    <col min="1284" max="1288" width="12" style="18" bestFit="1" customWidth="1"/>
    <col min="1289" max="1289" width="13.28515625" style="18" bestFit="1" customWidth="1"/>
    <col min="1290" max="1292" width="12" style="18" bestFit="1" customWidth="1"/>
    <col min="1293" max="1298" width="5.28515625" style="18" customWidth="1"/>
    <col min="1299" max="1299" width="11.140625" style="18" customWidth="1"/>
    <col min="1300" max="1300" width="9.140625" style="18" customWidth="1"/>
    <col min="1301" max="1301" width="12.140625" style="18" customWidth="1"/>
    <col min="1302" max="1302" width="9.140625" style="18" customWidth="1"/>
    <col min="1303" max="1303" width="12.42578125" style="18" bestFit="1" customWidth="1"/>
    <col min="1304" max="1304" width="9.140625" style="18" customWidth="1"/>
    <col min="1305" max="1305" width="23" style="18" customWidth="1"/>
    <col min="1306" max="1536" width="9.140625" style="18"/>
    <col min="1537" max="1537" width="24.7109375" style="18" customWidth="1"/>
    <col min="1538" max="1539" width="9.5703125" style="18" customWidth="1"/>
    <col min="1540" max="1544" width="12" style="18" bestFit="1" customWidth="1"/>
    <col min="1545" max="1545" width="13.28515625" style="18" bestFit="1" customWidth="1"/>
    <col min="1546" max="1548" width="12" style="18" bestFit="1" customWidth="1"/>
    <col min="1549" max="1554" width="5.28515625" style="18" customWidth="1"/>
    <col min="1555" max="1555" width="11.140625" style="18" customWidth="1"/>
    <col min="1556" max="1556" width="9.140625" style="18" customWidth="1"/>
    <col min="1557" max="1557" width="12.140625" style="18" customWidth="1"/>
    <col min="1558" max="1558" width="9.140625" style="18" customWidth="1"/>
    <col min="1559" max="1559" width="12.42578125" style="18" bestFit="1" customWidth="1"/>
    <col min="1560" max="1560" width="9.140625" style="18" customWidth="1"/>
    <col min="1561" max="1561" width="23" style="18" customWidth="1"/>
    <col min="1562" max="1792" width="9.140625" style="18"/>
    <col min="1793" max="1793" width="24.7109375" style="18" customWidth="1"/>
    <col min="1794" max="1795" width="9.5703125" style="18" customWidth="1"/>
    <col min="1796" max="1800" width="12" style="18" bestFit="1" customWidth="1"/>
    <col min="1801" max="1801" width="13.28515625" style="18" bestFit="1" customWidth="1"/>
    <col min="1802" max="1804" width="12" style="18" bestFit="1" customWidth="1"/>
    <col min="1805" max="1810" width="5.28515625" style="18" customWidth="1"/>
    <col min="1811" max="1811" width="11.140625" style="18" customWidth="1"/>
    <col min="1812" max="1812" width="9.140625" style="18" customWidth="1"/>
    <col min="1813" max="1813" width="12.140625" style="18" customWidth="1"/>
    <col min="1814" max="1814" width="9.140625" style="18" customWidth="1"/>
    <col min="1815" max="1815" width="12.42578125" style="18" bestFit="1" customWidth="1"/>
    <col min="1816" max="1816" width="9.140625" style="18" customWidth="1"/>
    <col min="1817" max="1817" width="23" style="18" customWidth="1"/>
    <col min="1818" max="2048" width="9.140625" style="18"/>
    <col min="2049" max="2049" width="24.7109375" style="18" customWidth="1"/>
    <col min="2050" max="2051" width="9.5703125" style="18" customWidth="1"/>
    <col min="2052" max="2056" width="12" style="18" bestFit="1" customWidth="1"/>
    <col min="2057" max="2057" width="13.28515625" style="18" bestFit="1" customWidth="1"/>
    <col min="2058" max="2060" width="12" style="18" bestFit="1" customWidth="1"/>
    <col min="2061" max="2066" width="5.28515625" style="18" customWidth="1"/>
    <col min="2067" max="2067" width="11.140625" style="18" customWidth="1"/>
    <col min="2068" max="2068" width="9.140625" style="18" customWidth="1"/>
    <col min="2069" max="2069" width="12.140625" style="18" customWidth="1"/>
    <col min="2070" max="2070" width="9.140625" style="18" customWidth="1"/>
    <col min="2071" max="2071" width="12.42578125" style="18" bestFit="1" customWidth="1"/>
    <col min="2072" max="2072" width="9.140625" style="18" customWidth="1"/>
    <col min="2073" max="2073" width="23" style="18" customWidth="1"/>
    <col min="2074" max="2304" width="9.140625" style="18"/>
    <col min="2305" max="2305" width="24.7109375" style="18" customWidth="1"/>
    <col min="2306" max="2307" width="9.5703125" style="18" customWidth="1"/>
    <col min="2308" max="2312" width="12" style="18" bestFit="1" customWidth="1"/>
    <col min="2313" max="2313" width="13.28515625" style="18" bestFit="1" customWidth="1"/>
    <col min="2314" max="2316" width="12" style="18" bestFit="1" customWidth="1"/>
    <col min="2317" max="2322" width="5.28515625" style="18" customWidth="1"/>
    <col min="2323" max="2323" width="11.140625" style="18" customWidth="1"/>
    <col min="2324" max="2324" width="9.140625" style="18" customWidth="1"/>
    <col min="2325" max="2325" width="12.140625" style="18" customWidth="1"/>
    <col min="2326" max="2326" width="9.140625" style="18" customWidth="1"/>
    <col min="2327" max="2327" width="12.42578125" style="18" bestFit="1" customWidth="1"/>
    <col min="2328" max="2328" width="9.140625" style="18" customWidth="1"/>
    <col min="2329" max="2329" width="23" style="18" customWidth="1"/>
    <col min="2330" max="2560" width="9.140625" style="18"/>
    <col min="2561" max="2561" width="24.7109375" style="18" customWidth="1"/>
    <col min="2562" max="2563" width="9.5703125" style="18" customWidth="1"/>
    <col min="2564" max="2568" width="12" style="18" bestFit="1" customWidth="1"/>
    <col min="2569" max="2569" width="13.28515625" style="18" bestFit="1" customWidth="1"/>
    <col min="2570" max="2572" width="12" style="18" bestFit="1" customWidth="1"/>
    <col min="2573" max="2578" width="5.28515625" style="18" customWidth="1"/>
    <col min="2579" max="2579" width="11.140625" style="18" customWidth="1"/>
    <col min="2580" max="2580" width="9.140625" style="18" customWidth="1"/>
    <col min="2581" max="2581" width="12.140625" style="18" customWidth="1"/>
    <col min="2582" max="2582" width="9.140625" style="18" customWidth="1"/>
    <col min="2583" max="2583" width="12.42578125" style="18" bestFit="1" customWidth="1"/>
    <col min="2584" max="2584" width="9.140625" style="18" customWidth="1"/>
    <col min="2585" max="2585" width="23" style="18" customWidth="1"/>
    <col min="2586" max="2816" width="9.140625" style="18"/>
    <col min="2817" max="2817" width="24.7109375" style="18" customWidth="1"/>
    <col min="2818" max="2819" width="9.5703125" style="18" customWidth="1"/>
    <col min="2820" max="2824" width="12" style="18" bestFit="1" customWidth="1"/>
    <col min="2825" max="2825" width="13.28515625" style="18" bestFit="1" customWidth="1"/>
    <col min="2826" max="2828" width="12" style="18" bestFit="1" customWidth="1"/>
    <col min="2829" max="2834" width="5.28515625" style="18" customWidth="1"/>
    <col min="2835" max="2835" width="11.140625" style="18" customWidth="1"/>
    <col min="2836" max="2836" width="9.140625" style="18" customWidth="1"/>
    <col min="2837" max="2837" width="12.140625" style="18" customWidth="1"/>
    <col min="2838" max="2838" width="9.140625" style="18" customWidth="1"/>
    <col min="2839" max="2839" width="12.42578125" style="18" bestFit="1" customWidth="1"/>
    <col min="2840" max="2840" width="9.140625" style="18" customWidth="1"/>
    <col min="2841" max="2841" width="23" style="18" customWidth="1"/>
    <col min="2842" max="3072" width="9.140625" style="18"/>
    <col min="3073" max="3073" width="24.7109375" style="18" customWidth="1"/>
    <col min="3074" max="3075" width="9.5703125" style="18" customWidth="1"/>
    <col min="3076" max="3080" width="12" style="18" bestFit="1" customWidth="1"/>
    <col min="3081" max="3081" width="13.28515625" style="18" bestFit="1" customWidth="1"/>
    <col min="3082" max="3084" width="12" style="18" bestFit="1" customWidth="1"/>
    <col min="3085" max="3090" width="5.28515625" style="18" customWidth="1"/>
    <col min="3091" max="3091" width="11.140625" style="18" customWidth="1"/>
    <col min="3092" max="3092" width="9.140625" style="18" customWidth="1"/>
    <col min="3093" max="3093" width="12.140625" style="18" customWidth="1"/>
    <col min="3094" max="3094" width="9.140625" style="18" customWidth="1"/>
    <col min="3095" max="3095" width="12.42578125" style="18" bestFit="1" customWidth="1"/>
    <col min="3096" max="3096" width="9.140625" style="18" customWidth="1"/>
    <col min="3097" max="3097" width="23" style="18" customWidth="1"/>
    <col min="3098" max="3328" width="9.140625" style="18"/>
    <col min="3329" max="3329" width="24.7109375" style="18" customWidth="1"/>
    <col min="3330" max="3331" width="9.5703125" style="18" customWidth="1"/>
    <col min="3332" max="3336" width="12" style="18" bestFit="1" customWidth="1"/>
    <col min="3337" max="3337" width="13.28515625" style="18" bestFit="1" customWidth="1"/>
    <col min="3338" max="3340" width="12" style="18" bestFit="1" customWidth="1"/>
    <col min="3341" max="3346" width="5.28515625" style="18" customWidth="1"/>
    <col min="3347" max="3347" width="11.140625" style="18" customWidth="1"/>
    <col min="3348" max="3348" width="9.140625" style="18" customWidth="1"/>
    <col min="3349" max="3349" width="12.140625" style="18" customWidth="1"/>
    <col min="3350" max="3350" width="9.140625" style="18" customWidth="1"/>
    <col min="3351" max="3351" width="12.42578125" style="18" bestFit="1" customWidth="1"/>
    <col min="3352" max="3352" width="9.140625" style="18" customWidth="1"/>
    <col min="3353" max="3353" width="23" style="18" customWidth="1"/>
    <col min="3354" max="3584" width="9.140625" style="18"/>
    <col min="3585" max="3585" width="24.7109375" style="18" customWidth="1"/>
    <col min="3586" max="3587" width="9.5703125" style="18" customWidth="1"/>
    <col min="3588" max="3592" width="12" style="18" bestFit="1" customWidth="1"/>
    <col min="3593" max="3593" width="13.28515625" style="18" bestFit="1" customWidth="1"/>
    <col min="3594" max="3596" width="12" style="18" bestFit="1" customWidth="1"/>
    <col min="3597" max="3602" width="5.28515625" style="18" customWidth="1"/>
    <col min="3603" max="3603" width="11.140625" style="18" customWidth="1"/>
    <col min="3604" max="3604" width="9.140625" style="18" customWidth="1"/>
    <col min="3605" max="3605" width="12.140625" style="18" customWidth="1"/>
    <col min="3606" max="3606" width="9.140625" style="18" customWidth="1"/>
    <col min="3607" max="3607" width="12.42578125" style="18" bestFit="1" customWidth="1"/>
    <col min="3608" max="3608" width="9.140625" style="18" customWidth="1"/>
    <col min="3609" max="3609" width="23" style="18" customWidth="1"/>
    <col min="3610" max="3840" width="9.140625" style="18"/>
    <col min="3841" max="3841" width="24.7109375" style="18" customWidth="1"/>
    <col min="3842" max="3843" width="9.5703125" style="18" customWidth="1"/>
    <col min="3844" max="3848" width="12" style="18" bestFit="1" customWidth="1"/>
    <col min="3849" max="3849" width="13.28515625" style="18" bestFit="1" customWidth="1"/>
    <col min="3850" max="3852" width="12" style="18" bestFit="1" customWidth="1"/>
    <col min="3853" max="3858" width="5.28515625" style="18" customWidth="1"/>
    <col min="3859" max="3859" width="11.140625" style="18" customWidth="1"/>
    <col min="3860" max="3860" width="9.140625" style="18" customWidth="1"/>
    <col min="3861" max="3861" width="12.140625" style="18" customWidth="1"/>
    <col min="3862" max="3862" width="9.140625" style="18" customWidth="1"/>
    <col min="3863" max="3863" width="12.42578125" style="18" bestFit="1" customWidth="1"/>
    <col min="3864" max="3864" width="9.140625" style="18" customWidth="1"/>
    <col min="3865" max="3865" width="23" style="18" customWidth="1"/>
    <col min="3866" max="4096" width="9.140625" style="18"/>
    <col min="4097" max="4097" width="24.7109375" style="18" customWidth="1"/>
    <col min="4098" max="4099" width="9.5703125" style="18" customWidth="1"/>
    <col min="4100" max="4104" width="12" style="18" bestFit="1" customWidth="1"/>
    <col min="4105" max="4105" width="13.28515625" style="18" bestFit="1" customWidth="1"/>
    <col min="4106" max="4108" width="12" style="18" bestFit="1" customWidth="1"/>
    <col min="4109" max="4114" width="5.28515625" style="18" customWidth="1"/>
    <col min="4115" max="4115" width="11.140625" style="18" customWidth="1"/>
    <col min="4116" max="4116" width="9.140625" style="18" customWidth="1"/>
    <col min="4117" max="4117" width="12.140625" style="18" customWidth="1"/>
    <col min="4118" max="4118" width="9.140625" style="18" customWidth="1"/>
    <col min="4119" max="4119" width="12.42578125" style="18" bestFit="1" customWidth="1"/>
    <col min="4120" max="4120" width="9.140625" style="18" customWidth="1"/>
    <col min="4121" max="4121" width="23" style="18" customWidth="1"/>
    <col min="4122" max="4352" width="9.140625" style="18"/>
    <col min="4353" max="4353" width="24.7109375" style="18" customWidth="1"/>
    <col min="4354" max="4355" width="9.5703125" style="18" customWidth="1"/>
    <col min="4356" max="4360" width="12" style="18" bestFit="1" customWidth="1"/>
    <col min="4361" max="4361" width="13.28515625" style="18" bestFit="1" customWidth="1"/>
    <col min="4362" max="4364" width="12" style="18" bestFit="1" customWidth="1"/>
    <col min="4365" max="4370" width="5.28515625" style="18" customWidth="1"/>
    <col min="4371" max="4371" width="11.140625" style="18" customWidth="1"/>
    <col min="4372" max="4372" width="9.140625" style="18" customWidth="1"/>
    <col min="4373" max="4373" width="12.140625" style="18" customWidth="1"/>
    <col min="4374" max="4374" width="9.140625" style="18" customWidth="1"/>
    <col min="4375" max="4375" width="12.42578125" style="18" bestFit="1" customWidth="1"/>
    <col min="4376" max="4376" width="9.140625" style="18" customWidth="1"/>
    <col min="4377" max="4377" width="23" style="18" customWidth="1"/>
    <col min="4378" max="4608" width="9.140625" style="18"/>
    <col min="4609" max="4609" width="24.7109375" style="18" customWidth="1"/>
    <col min="4610" max="4611" width="9.5703125" style="18" customWidth="1"/>
    <col min="4612" max="4616" width="12" style="18" bestFit="1" customWidth="1"/>
    <col min="4617" max="4617" width="13.28515625" style="18" bestFit="1" customWidth="1"/>
    <col min="4618" max="4620" width="12" style="18" bestFit="1" customWidth="1"/>
    <col min="4621" max="4626" width="5.28515625" style="18" customWidth="1"/>
    <col min="4627" max="4627" width="11.140625" style="18" customWidth="1"/>
    <col min="4628" max="4628" width="9.140625" style="18" customWidth="1"/>
    <col min="4629" max="4629" width="12.140625" style="18" customWidth="1"/>
    <col min="4630" max="4630" width="9.140625" style="18" customWidth="1"/>
    <col min="4631" max="4631" width="12.42578125" style="18" bestFit="1" customWidth="1"/>
    <col min="4632" max="4632" width="9.140625" style="18" customWidth="1"/>
    <col min="4633" max="4633" width="23" style="18" customWidth="1"/>
    <col min="4634" max="4864" width="9.140625" style="18"/>
    <col min="4865" max="4865" width="24.7109375" style="18" customWidth="1"/>
    <col min="4866" max="4867" width="9.5703125" style="18" customWidth="1"/>
    <col min="4868" max="4872" width="12" style="18" bestFit="1" customWidth="1"/>
    <col min="4873" max="4873" width="13.28515625" style="18" bestFit="1" customWidth="1"/>
    <col min="4874" max="4876" width="12" style="18" bestFit="1" customWidth="1"/>
    <col min="4877" max="4882" width="5.28515625" style="18" customWidth="1"/>
    <col min="4883" max="4883" width="11.140625" style="18" customWidth="1"/>
    <col min="4884" max="4884" width="9.140625" style="18" customWidth="1"/>
    <col min="4885" max="4885" width="12.140625" style="18" customWidth="1"/>
    <col min="4886" max="4886" width="9.140625" style="18" customWidth="1"/>
    <col min="4887" max="4887" width="12.42578125" style="18" bestFit="1" customWidth="1"/>
    <col min="4888" max="4888" width="9.140625" style="18" customWidth="1"/>
    <col min="4889" max="4889" width="23" style="18" customWidth="1"/>
    <col min="4890" max="5120" width="9.140625" style="18"/>
    <col min="5121" max="5121" width="24.7109375" style="18" customWidth="1"/>
    <col min="5122" max="5123" width="9.5703125" style="18" customWidth="1"/>
    <col min="5124" max="5128" width="12" style="18" bestFit="1" customWidth="1"/>
    <col min="5129" max="5129" width="13.28515625" style="18" bestFit="1" customWidth="1"/>
    <col min="5130" max="5132" width="12" style="18" bestFit="1" customWidth="1"/>
    <col min="5133" max="5138" width="5.28515625" style="18" customWidth="1"/>
    <col min="5139" max="5139" width="11.140625" style="18" customWidth="1"/>
    <col min="5140" max="5140" width="9.140625" style="18" customWidth="1"/>
    <col min="5141" max="5141" width="12.140625" style="18" customWidth="1"/>
    <col min="5142" max="5142" width="9.140625" style="18" customWidth="1"/>
    <col min="5143" max="5143" width="12.42578125" style="18" bestFit="1" customWidth="1"/>
    <col min="5144" max="5144" width="9.140625" style="18" customWidth="1"/>
    <col min="5145" max="5145" width="23" style="18" customWidth="1"/>
    <col min="5146" max="5376" width="9.140625" style="18"/>
    <col min="5377" max="5377" width="24.7109375" style="18" customWidth="1"/>
    <col min="5378" max="5379" width="9.5703125" style="18" customWidth="1"/>
    <col min="5380" max="5384" width="12" style="18" bestFit="1" customWidth="1"/>
    <col min="5385" max="5385" width="13.28515625" style="18" bestFit="1" customWidth="1"/>
    <col min="5386" max="5388" width="12" style="18" bestFit="1" customWidth="1"/>
    <col min="5389" max="5394" width="5.28515625" style="18" customWidth="1"/>
    <col min="5395" max="5395" width="11.140625" style="18" customWidth="1"/>
    <col min="5396" max="5396" width="9.140625" style="18" customWidth="1"/>
    <col min="5397" max="5397" width="12.140625" style="18" customWidth="1"/>
    <col min="5398" max="5398" width="9.140625" style="18" customWidth="1"/>
    <col min="5399" max="5399" width="12.42578125" style="18" bestFit="1" customWidth="1"/>
    <col min="5400" max="5400" width="9.140625" style="18" customWidth="1"/>
    <col min="5401" max="5401" width="23" style="18" customWidth="1"/>
    <col min="5402" max="5632" width="9.140625" style="18"/>
    <col min="5633" max="5633" width="24.7109375" style="18" customWidth="1"/>
    <col min="5634" max="5635" width="9.5703125" style="18" customWidth="1"/>
    <col min="5636" max="5640" width="12" style="18" bestFit="1" customWidth="1"/>
    <col min="5641" max="5641" width="13.28515625" style="18" bestFit="1" customWidth="1"/>
    <col min="5642" max="5644" width="12" style="18" bestFit="1" customWidth="1"/>
    <col min="5645" max="5650" width="5.28515625" style="18" customWidth="1"/>
    <col min="5651" max="5651" width="11.140625" style="18" customWidth="1"/>
    <col min="5652" max="5652" width="9.140625" style="18" customWidth="1"/>
    <col min="5653" max="5653" width="12.140625" style="18" customWidth="1"/>
    <col min="5654" max="5654" width="9.140625" style="18" customWidth="1"/>
    <col min="5655" max="5655" width="12.42578125" style="18" bestFit="1" customWidth="1"/>
    <col min="5656" max="5656" width="9.140625" style="18" customWidth="1"/>
    <col min="5657" max="5657" width="23" style="18" customWidth="1"/>
    <col min="5658" max="5888" width="9.140625" style="18"/>
    <col min="5889" max="5889" width="24.7109375" style="18" customWidth="1"/>
    <col min="5890" max="5891" width="9.5703125" style="18" customWidth="1"/>
    <col min="5892" max="5896" width="12" style="18" bestFit="1" customWidth="1"/>
    <col min="5897" max="5897" width="13.28515625" style="18" bestFit="1" customWidth="1"/>
    <col min="5898" max="5900" width="12" style="18" bestFit="1" customWidth="1"/>
    <col min="5901" max="5906" width="5.28515625" style="18" customWidth="1"/>
    <col min="5907" max="5907" width="11.140625" style="18" customWidth="1"/>
    <col min="5908" max="5908" width="9.140625" style="18" customWidth="1"/>
    <col min="5909" max="5909" width="12.140625" style="18" customWidth="1"/>
    <col min="5910" max="5910" width="9.140625" style="18" customWidth="1"/>
    <col min="5911" max="5911" width="12.42578125" style="18" bestFit="1" customWidth="1"/>
    <col min="5912" max="5912" width="9.140625" style="18" customWidth="1"/>
    <col min="5913" max="5913" width="23" style="18" customWidth="1"/>
    <col min="5914" max="6144" width="9.140625" style="18"/>
    <col min="6145" max="6145" width="24.7109375" style="18" customWidth="1"/>
    <col min="6146" max="6147" width="9.5703125" style="18" customWidth="1"/>
    <col min="6148" max="6152" width="12" style="18" bestFit="1" customWidth="1"/>
    <col min="6153" max="6153" width="13.28515625" style="18" bestFit="1" customWidth="1"/>
    <col min="6154" max="6156" width="12" style="18" bestFit="1" customWidth="1"/>
    <col min="6157" max="6162" width="5.28515625" style="18" customWidth="1"/>
    <col min="6163" max="6163" width="11.140625" style="18" customWidth="1"/>
    <col min="6164" max="6164" width="9.140625" style="18" customWidth="1"/>
    <col min="6165" max="6165" width="12.140625" style="18" customWidth="1"/>
    <col min="6166" max="6166" width="9.140625" style="18" customWidth="1"/>
    <col min="6167" max="6167" width="12.42578125" style="18" bestFit="1" customWidth="1"/>
    <col min="6168" max="6168" width="9.140625" style="18" customWidth="1"/>
    <col min="6169" max="6169" width="23" style="18" customWidth="1"/>
    <col min="6170" max="6400" width="9.140625" style="18"/>
    <col min="6401" max="6401" width="24.7109375" style="18" customWidth="1"/>
    <col min="6402" max="6403" width="9.5703125" style="18" customWidth="1"/>
    <col min="6404" max="6408" width="12" style="18" bestFit="1" customWidth="1"/>
    <col min="6409" max="6409" width="13.28515625" style="18" bestFit="1" customWidth="1"/>
    <col min="6410" max="6412" width="12" style="18" bestFit="1" customWidth="1"/>
    <col min="6413" max="6418" width="5.28515625" style="18" customWidth="1"/>
    <col min="6419" max="6419" width="11.140625" style="18" customWidth="1"/>
    <col min="6420" max="6420" width="9.140625" style="18" customWidth="1"/>
    <col min="6421" max="6421" width="12.140625" style="18" customWidth="1"/>
    <col min="6422" max="6422" width="9.140625" style="18" customWidth="1"/>
    <col min="6423" max="6423" width="12.42578125" style="18" bestFit="1" customWidth="1"/>
    <col min="6424" max="6424" width="9.140625" style="18" customWidth="1"/>
    <col min="6425" max="6425" width="23" style="18" customWidth="1"/>
    <col min="6426" max="6656" width="9.140625" style="18"/>
    <col min="6657" max="6657" width="24.7109375" style="18" customWidth="1"/>
    <col min="6658" max="6659" width="9.5703125" style="18" customWidth="1"/>
    <col min="6660" max="6664" width="12" style="18" bestFit="1" customWidth="1"/>
    <col min="6665" max="6665" width="13.28515625" style="18" bestFit="1" customWidth="1"/>
    <col min="6666" max="6668" width="12" style="18" bestFit="1" customWidth="1"/>
    <col min="6669" max="6674" width="5.28515625" style="18" customWidth="1"/>
    <col min="6675" max="6675" width="11.140625" style="18" customWidth="1"/>
    <col min="6676" max="6676" width="9.140625" style="18" customWidth="1"/>
    <col min="6677" max="6677" width="12.140625" style="18" customWidth="1"/>
    <col min="6678" max="6678" width="9.140625" style="18" customWidth="1"/>
    <col min="6679" max="6679" width="12.42578125" style="18" bestFit="1" customWidth="1"/>
    <col min="6680" max="6680" width="9.140625" style="18" customWidth="1"/>
    <col min="6681" max="6681" width="23" style="18" customWidth="1"/>
    <col min="6682" max="6912" width="9.140625" style="18"/>
    <col min="6913" max="6913" width="24.7109375" style="18" customWidth="1"/>
    <col min="6914" max="6915" width="9.5703125" style="18" customWidth="1"/>
    <col min="6916" max="6920" width="12" style="18" bestFit="1" customWidth="1"/>
    <col min="6921" max="6921" width="13.28515625" style="18" bestFit="1" customWidth="1"/>
    <col min="6922" max="6924" width="12" style="18" bestFit="1" customWidth="1"/>
    <col min="6925" max="6930" width="5.28515625" style="18" customWidth="1"/>
    <col min="6931" max="6931" width="11.140625" style="18" customWidth="1"/>
    <col min="6932" max="6932" width="9.140625" style="18" customWidth="1"/>
    <col min="6933" max="6933" width="12.140625" style="18" customWidth="1"/>
    <col min="6934" max="6934" width="9.140625" style="18" customWidth="1"/>
    <col min="6935" max="6935" width="12.42578125" style="18" bestFit="1" customWidth="1"/>
    <col min="6936" max="6936" width="9.140625" style="18" customWidth="1"/>
    <col min="6937" max="6937" width="23" style="18" customWidth="1"/>
    <col min="6938" max="7168" width="9.140625" style="18"/>
    <col min="7169" max="7169" width="24.7109375" style="18" customWidth="1"/>
    <col min="7170" max="7171" width="9.5703125" style="18" customWidth="1"/>
    <col min="7172" max="7176" width="12" style="18" bestFit="1" customWidth="1"/>
    <col min="7177" max="7177" width="13.28515625" style="18" bestFit="1" customWidth="1"/>
    <col min="7178" max="7180" width="12" style="18" bestFit="1" customWidth="1"/>
    <col min="7181" max="7186" width="5.28515625" style="18" customWidth="1"/>
    <col min="7187" max="7187" width="11.140625" style="18" customWidth="1"/>
    <col min="7188" max="7188" width="9.140625" style="18" customWidth="1"/>
    <col min="7189" max="7189" width="12.140625" style="18" customWidth="1"/>
    <col min="7190" max="7190" width="9.140625" style="18" customWidth="1"/>
    <col min="7191" max="7191" width="12.42578125" style="18" bestFit="1" customWidth="1"/>
    <col min="7192" max="7192" width="9.140625" style="18" customWidth="1"/>
    <col min="7193" max="7193" width="23" style="18" customWidth="1"/>
    <col min="7194" max="7424" width="9.140625" style="18"/>
    <col min="7425" max="7425" width="24.7109375" style="18" customWidth="1"/>
    <col min="7426" max="7427" width="9.5703125" style="18" customWidth="1"/>
    <col min="7428" max="7432" width="12" style="18" bestFit="1" customWidth="1"/>
    <col min="7433" max="7433" width="13.28515625" style="18" bestFit="1" customWidth="1"/>
    <col min="7434" max="7436" width="12" style="18" bestFit="1" customWidth="1"/>
    <col min="7437" max="7442" width="5.28515625" style="18" customWidth="1"/>
    <col min="7443" max="7443" width="11.140625" style="18" customWidth="1"/>
    <col min="7444" max="7444" width="9.140625" style="18" customWidth="1"/>
    <col min="7445" max="7445" width="12.140625" style="18" customWidth="1"/>
    <col min="7446" max="7446" width="9.140625" style="18" customWidth="1"/>
    <col min="7447" max="7447" width="12.42578125" style="18" bestFit="1" customWidth="1"/>
    <col min="7448" max="7448" width="9.140625" style="18" customWidth="1"/>
    <col min="7449" max="7449" width="23" style="18" customWidth="1"/>
    <col min="7450" max="7680" width="9.140625" style="18"/>
    <col min="7681" max="7681" width="24.7109375" style="18" customWidth="1"/>
    <col min="7682" max="7683" width="9.5703125" style="18" customWidth="1"/>
    <col min="7684" max="7688" width="12" style="18" bestFit="1" customWidth="1"/>
    <col min="7689" max="7689" width="13.28515625" style="18" bestFit="1" customWidth="1"/>
    <col min="7690" max="7692" width="12" style="18" bestFit="1" customWidth="1"/>
    <col min="7693" max="7698" width="5.28515625" style="18" customWidth="1"/>
    <col min="7699" max="7699" width="11.140625" style="18" customWidth="1"/>
    <col min="7700" max="7700" width="9.140625" style="18" customWidth="1"/>
    <col min="7701" max="7701" width="12.140625" style="18" customWidth="1"/>
    <col min="7702" max="7702" width="9.140625" style="18" customWidth="1"/>
    <col min="7703" max="7703" width="12.42578125" style="18" bestFit="1" customWidth="1"/>
    <col min="7704" max="7704" width="9.140625" style="18" customWidth="1"/>
    <col min="7705" max="7705" width="23" style="18" customWidth="1"/>
    <col min="7706" max="7936" width="9.140625" style="18"/>
    <col min="7937" max="7937" width="24.7109375" style="18" customWidth="1"/>
    <col min="7938" max="7939" width="9.5703125" style="18" customWidth="1"/>
    <col min="7940" max="7944" width="12" style="18" bestFit="1" customWidth="1"/>
    <col min="7945" max="7945" width="13.28515625" style="18" bestFit="1" customWidth="1"/>
    <col min="7946" max="7948" width="12" style="18" bestFit="1" customWidth="1"/>
    <col min="7949" max="7954" width="5.28515625" style="18" customWidth="1"/>
    <col min="7955" max="7955" width="11.140625" style="18" customWidth="1"/>
    <col min="7956" max="7956" width="9.140625" style="18" customWidth="1"/>
    <col min="7957" max="7957" width="12.140625" style="18" customWidth="1"/>
    <col min="7958" max="7958" width="9.140625" style="18" customWidth="1"/>
    <col min="7959" max="7959" width="12.42578125" style="18" bestFit="1" customWidth="1"/>
    <col min="7960" max="7960" width="9.140625" style="18" customWidth="1"/>
    <col min="7961" max="7961" width="23" style="18" customWidth="1"/>
    <col min="7962" max="8192" width="9.140625" style="18"/>
    <col min="8193" max="8193" width="24.7109375" style="18" customWidth="1"/>
    <col min="8194" max="8195" width="9.5703125" style="18" customWidth="1"/>
    <col min="8196" max="8200" width="12" style="18" bestFit="1" customWidth="1"/>
    <col min="8201" max="8201" width="13.28515625" style="18" bestFit="1" customWidth="1"/>
    <col min="8202" max="8204" width="12" style="18" bestFit="1" customWidth="1"/>
    <col min="8205" max="8210" width="5.28515625" style="18" customWidth="1"/>
    <col min="8211" max="8211" width="11.140625" style="18" customWidth="1"/>
    <col min="8212" max="8212" width="9.140625" style="18" customWidth="1"/>
    <col min="8213" max="8213" width="12.140625" style="18" customWidth="1"/>
    <col min="8214" max="8214" width="9.140625" style="18" customWidth="1"/>
    <col min="8215" max="8215" width="12.42578125" style="18" bestFit="1" customWidth="1"/>
    <col min="8216" max="8216" width="9.140625" style="18" customWidth="1"/>
    <col min="8217" max="8217" width="23" style="18" customWidth="1"/>
    <col min="8218" max="8448" width="9.140625" style="18"/>
    <col min="8449" max="8449" width="24.7109375" style="18" customWidth="1"/>
    <col min="8450" max="8451" width="9.5703125" style="18" customWidth="1"/>
    <col min="8452" max="8456" width="12" style="18" bestFit="1" customWidth="1"/>
    <col min="8457" max="8457" width="13.28515625" style="18" bestFit="1" customWidth="1"/>
    <col min="8458" max="8460" width="12" style="18" bestFit="1" customWidth="1"/>
    <col min="8461" max="8466" width="5.28515625" style="18" customWidth="1"/>
    <col min="8467" max="8467" width="11.140625" style="18" customWidth="1"/>
    <col min="8468" max="8468" width="9.140625" style="18" customWidth="1"/>
    <col min="8469" max="8469" width="12.140625" style="18" customWidth="1"/>
    <col min="8470" max="8470" width="9.140625" style="18" customWidth="1"/>
    <col min="8471" max="8471" width="12.42578125" style="18" bestFit="1" customWidth="1"/>
    <col min="8472" max="8472" width="9.140625" style="18" customWidth="1"/>
    <col min="8473" max="8473" width="23" style="18" customWidth="1"/>
    <col min="8474" max="8704" width="9.140625" style="18"/>
    <col min="8705" max="8705" width="24.7109375" style="18" customWidth="1"/>
    <col min="8706" max="8707" width="9.5703125" style="18" customWidth="1"/>
    <col min="8708" max="8712" width="12" style="18" bestFit="1" customWidth="1"/>
    <col min="8713" max="8713" width="13.28515625" style="18" bestFit="1" customWidth="1"/>
    <col min="8714" max="8716" width="12" style="18" bestFit="1" customWidth="1"/>
    <col min="8717" max="8722" width="5.28515625" style="18" customWidth="1"/>
    <col min="8723" max="8723" width="11.140625" style="18" customWidth="1"/>
    <col min="8724" max="8724" width="9.140625" style="18" customWidth="1"/>
    <col min="8725" max="8725" width="12.140625" style="18" customWidth="1"/>
    <col min="8726" max="8726" width="9.140625" style="18" customWidth="1"/>
    <col min="8727" max="8727" width="12.42578125" style="18" bestFit="1" customWidth="1"/>
    <col min="8728" max="8728" width="9.140625" style="18" customWidth="1"/>
    <col min="8729" max="8729" width="23" style="18" customWidth="1"/>
    <col min="8730" max="8960" width="9.140625" style="18"/>
    <col min="8961" max="8961" width="24.7109375" style="18" customWidth="1"/>
    <col min="8962" max="8963" width="9.5703125" style="18" customWidth="1"/>
    <col min="8964" max="8968" width="12" style="18" bestFit="1" customWidth="1"/>
    <col min="8969" max="8969" width="13.28515625" style="18" bestFit="1" customWidth="1"/>
    <col min="8970" max="8972" width="12" style="18" bestFit="1" customWidth="1"/>
    <col min="8973" max="8978" width="5.28515625" style="18" customWidth="1"/>
    <col min="8979" max="8979" width="11.140625" style="18" customWidth="1"/>
    <col min="8980" max="8980" width="9.140625" style="18" customWidth="1"/>
    <col min="8981" max="8981" width="12.140625" style="18" customWidth="1"/>
    <col min="8982" max="8982" width="9.140625" style="18" customWidth="1"/>
    <col min="8983" max="8983" width="12.42578125" style="18" bestFit="1" customWidth="1"/>
    <col min="8984" max="8984" width="9.140625" style="18" customWidth="1"/>
    <col min="8985" max="8985" width="23" style="18" customWidth="1"/>
    <col min="8986" max="9216" width="9.140625" style="18"/>
    <col min="9217" max="9217" width="24.7109375" style="18" customWidth="1"/>
    <col min="9218" max="9219" width="9.5703125" style="18" customWidth="1"/>
    <col min="9220" max="9224" width="12" style="18" bestFit="1" customWidth="1"/>
    <col min="9225" max="9225" width="13.28515625" style="18" bestFit="1" customWidth="1"/>
    <col min="9226" max="9228" width="12" style="18" bestFit="1" customWidth="1"/>
    <col min="9229" max="9234" width="5.28515625" style="18" customWidth="1"/>
    <col min="9235" max="9235" width="11.140625" style="18" customWidth="1"/>
    <col min="9236" max="9236" width="9.140625" style="18" customWidth="1"/>
    <col min="9237" max="9237" width="12.140625" style="18" customWidth="1"/>
    <col min="9238" max="9238" width="9.140625" style="18" customWidth="1"/>
    <col min="9239" max="9239" width="12.42578125" style="18" bestFit="1" customWidth="1"/>
    <col min="9240" max="9240" width="9.140625" style="18" customWidth="1"/>
    <col min="9241" max="9241" width="23" style="18" customWidth="1"/>
    <col min="9242" max="9472" width="9.140625" style="18"/>
    <col min="9473" max="9473" width="24.7109375" style="18" customWidth="1"/>
    <col min="9474" max="9475" width="9.5703125" style="18" customWidth="1"/>
    <col min="9476" max="9480" width="12" style="18" bestFit="1" customWidth="1"/>
    <col min="9481" max="9481" width="13.28515625" style="18" bestFit="1" customWidth="1"/>
    <col min="9482" max="9484" width="12" style="18" bestFit="1" customWidth="1"/>
    <col min="9485" max="9490" width="5.28515625" style="18" customWidth="1"/>
    <col min="9491" max="9491" width="11.140625" style="18" customWidth="1"/>
    <col min="9492" max="9492" width="9.140625" style="18" customWidth="1"/>
    <col min="9493" max="9493" width="12.140625" style="18" customWidth="1"/>
    <col min="9494" max="9494" width="9.140625" style="18" customWidth="1"/>
    <col min="9495" max="9495" width="12.42578125" style="18" bestFit="1" customWidth="1"/>
    <col min="9496" max="9496" width="9.140625" style="18" customWidth="1"/>
    <col min="9497" max="9497" width="23" style="18" customWidth="1"/>
    <col min="9498" max="9728" width="9.140625" style="18"/>
    <col min="9729" max="9729" width="24.7109375" style="18" customWidth="1"/>
    <col min="9730" max="9731" width="9.5703125" style="18" customWidth="1"/>
    <col min="9732" max="9736" width="12" style="18" bestFit="1" customWidth="1"/>
    <col min="9737" max="9737" width="13.28515625" style="18" bestFit="1" customWidth="1"/>
    <col min="9738" max="9740" width="12" style="18" bestFit="1" customWidth="1"/>
    <col min="9741" max="9746" width="5.28515625" style="18" customWidth="1"/>
    <col min="9747" max="9747" width="11.140625" style="18" customWidth="1"/>
    <col min="9748" max="9748" width="9.140625" style="18" customWidth="1"/>
    <col min="9749" max="9749" width="12.140625" style="18" customWidth="1"/>
    <col min="9750" max="9750" width="9.140625" style="18" customWidth="1"/>
    <col min="9751" max="9751" width="12.42578125" style="18" bestFit="1" customWidth="1"/>
    <col min="9752" max="9752" width="9.140625" style="18" customWidth="1"/>
    <col min="9753" max="9753" width="23" style="18" customWidth="1"/>
    <col min="9754" max="9984" width="9.140625" style="18"/>
    <col min="9985" max="9985" width="24.7109375" style="18" customWidth="1"/>
    <col min="9986" max="9987" width="9.5703125" style="18" customWidth="1"/>
    <col min="9988" max="9992" width="12" style="18" bestFit="1" customWidth="1"/>
    <col min="9993" max="9993" width="13.28515625" style="18" bestFit="1" customWidth="1"/>
    <col min="9994" max="9996" width="12" style="18" bestFit="1" customWidth="1"/>
    <col min="9997" max="10002" width="5.28515625" style="18" customWidth="1"/>
    <col min="10003" max="10003" width="11.140625" style="18" customWidth="1"/>
    <col min="10004" max="10004" width="9.140625" style="18" customWidth="1"/>
    <col min="10005" max="10005" width="12.140625" style="18" customWidth="1"/>
    <col min="10006" max="10006" width="9.140625" style="18" customWidth="1"/>
    <col min="10007" max="10007" width="12.42578125" style="18" bestFit="1" customWidth="1"/>
    <col min="10008" max="10008" width="9.140625" style="18" customWidth="1"/>
    <col min="10009" max="10009" width="23" style="18" customWidth="1"/>
    <col min="10010" max="10240" width="9.140625" style="18"/>
    <col min="10241" max="10241" width="24.7109375" style="18" customWidth="1"/>
    <col min="10242" max="10243" width="9.5703125" style="18" customWidth="1"/>
    <col min="10244" max="10248" width="12" style="18" bestFit="1" customWidth="1"/>
    <col min="10249" max="10249" width="13.28515625" style="18" bestFit="1" customWidth="1"/>
    <col min="10250" max="10252" width="12" style="18" bestFit="1" customWidth="1"/>
    <col min="10253" max="10258" width="5.28515625" style="18" customWidth="1"/>
    <col min="10259" max="10259" width="11.140625" style="18" customWidth="1"/>
    <col min="10260" max="10260" width="9.140625" style="18" customWidth="1"/>
    <col min="10261" max="10261" width="12.140625" style="18" customWidth="1"/>
    <col min="10262" max="10262" width="9.140625" style="18" customWidth="1"/>
    <col min="10263" max="10263" width="12.42578125" style="18" bestFit="1" customWidth="1"/>
    <col min="10264" max="10264" width="9.140625" style="18" customWidth="1"/>
    <col min="10265" max="10265" width="23" style="18" customWidth="1"/>
    <col min="10266" max="10496" width="9.140625" style="18"/>
    <col min="10497" max="10497" width="24.7109375" style="18" customWidth="1"/>
    <col min="10498" max="10499" width="9.5703125" style="18" customWidth="1"/>
    <col min="10500" max="10504" width="12" style="18" bestFit="1" customWidth="1"/>
    <col min="10505" max="10505" width="13.28515625" style="18" bestFit="1" customWidth="1"/>
    <col min="10506" max="10508" width="12" style="18" bestFit="1" customWidth="1"/>
    <col min="10509" max="10514" width="5.28515625" style="18" customWidth="1"/>
    <col min="10515" max="10515" width="11.140625" style="18" customWidth="1"/>
    <col min="10516" max="10516" width="9.140625" style="18" customWidth="1"/>
    <col min="10517" max="10517" width="12.140625" style="18" customWidth="1"/>
    <col min="10518" max="10518" width="9.140625" style="18" customWidth="1"/>
    <col min="10519" max="10519" width="12.42578125" style="18" bestFit="1" customWidth="1"/>
    <col min="10520" max="10520" width="9.140625" style="18" customWidth="1"/>
    <col min="10521" max="10521" width="23" style="18" customWidth="1"/>
    <col min="10522" max="10752" width="9.140625" style="18"/>
    <col min="10753" max="10753" width="24.7109375" style="18" customWidth="1"/>
    <col min="10754" max="10755" width="9.5703125" style="18" customWidth="1"/>
    <col min="10756" max="10760" width="12" style="18" bestFit="1" customWidth="1"/>
    <col min="10761" max="10761" width="13.28515625" style="18" bestFit="1" customWidth="1"/>
    <col min="10762" max="10764" width="12" style="18" bestFit="1" customWidth="1"/>
    <col min="10765" max="10770" width="5.28515625" style="18" customWidth="1"/>
    <col min="10771" max="10771" width="11.140625" style="18" customWidth="1"/>
    <col min="10772" max="10772" width="9.140625" style="18" customWidth="1"/>
    <col min="10773" max="10773" width="12.140625" style="18" customWidth="1"/>
    <col min="10774" max="10774" width="9.140625" style="18" customWidth="1"/>
    <col min="10775" max="10775" width="12.42578125" style="18" bestFit="1" customWidth="1"/>
    <col min="10776" max="10776" width="9.140625" style="18" customWidth="1"/>
    <col min="10777" max="10777" width="23" style="18" customWidth="1"/>
    <col min="10778" max="11008" width="9.140625" style="18"/>
    <col min="11009" max="11009" width="24.7109375" style="18" customWidth="1"/>
    <col min="11010" max="11011" width="9.5703125" style="18" customWidth="1"/>
    <col min="11012" max="11016" width="12" style="18" bestFit="1" customWidth="1"/>
    <col min="11017" max="11017" width="13.28515625" style="18" bestFit="1" customWidth="1"/>
    <col min="11018" max="11020" width="12" style="18" bestFit="1" customWidth="1"/>
    <col min="11021" max="11026" width="5.28515625" style="18" customWidth="1"/>
    <col min="11027" max="11027" width="11.140625" style="18" customWidth="1"/>
    <col min="11028" max="11028" width="9.140625" style="18" customWidth="1"/>
    <col min="11029" max="11029" width="12.140625" style="18" customWidth="1"/>
    <col min="11030" max="11030" width="9.140625" style="18" customWidth="1"/>
    <col min="11031" max="11031" width="12.42578125" style="18" bestFit="1" customWidth="1"/>
    <col min="11032" max="11032" width="9.140625" style="18" customWidth="1"/>
    <col min="11033" max="11033" width="23" style="18" customWidth="1"/>
    <col min="11034" max="11264" width="9.140625" style="18"/>
    <col min="11265" max="11265" width="24.7109375" style="18" customWidth="1"/>
    <col min="11266" max="11267" width="9.5703125" style="18" customWidth="1"/>
    <col min="11268" max="11272" width="12" style="18" bestFit="1" customWidth="1"/>
    <col min="11273" max="11273" width="13.28515625" style="18" bestFit="1" customWidth="1"/>
    <col min="11274" max="11276" width="12" style="18" bestFit="1" customWidth="1"/>
    <col min="11277" max="11282" width="5.28515625" style="18" customWidth="1"/>
    <col min="11283" max="11283" width="11.140625" style="18" customWidth="1"/>
    <col min="11284" max="11284" width="9.140625" style="18" customWidth="1"/>
    <col min="11285" max="11285" width="12.140625" style="18" customWidth="1"/>
    <col min="11286" max="11286" width="9.140625" style="18" customWidth="1"/>
    <col min="11287" max="11287" width="12.42578125" style="18" bestFit="1" customWidth="1"/>
    <col min="11288" max="11288" width="9.140625" style="18" customWidth="1"/>
    <col min="11289" max="11289" width="23" style="18" customWidth="1"/>
    <col min="11290" max="11520" width="9.140625" style="18"/>
    <col min="11521" max="11521" width="24.7109375" style="18" customWidth="1"/>
    <col min="11522" max="11523" width="9.5703125" style="18" customWidth="1"/>
    <col min="11524" max="11528" width="12" style="18" bestFit="1" customWidth="1"/>
    <col min="11529" max="11529" width="13.28515625" style="18" bestFit="1" customWidth="1"/>
    <col min="11530" max="11532" width="12" style="18" bestFit="1" customWidth="1"/>
    <col min="11533" max="11538" width="5.28515625" style="18" customWidth="1"/>
    <col min="11539" max="11539" width="11.140625" style="18" customWidth="1"/>
    <col min="11540" max="11540" width="9.140625" style="18" customWidth="1"/>
    <col min="11541" max="11541" width="12.140625" style="18" customWidth="1"/>
    <col min="11542" max="11542" width="9.140625" style="18" customWidth="1"/>
    <col min="11543" max="11543" width="12.42578125" style="18" bestFit="1" customWidth="1"/>
    <col min="11544" max="11544" width="9.140625" style="18" customWidth="1"/>
    <col min="11545" max="11545" width="23" style="18" customWidth="1"/>
    <col min="11546" max="11776" width="9.140625" style="18"/>
    <col min="11777" max="11777" width="24.7109375" style="18" customWidth="1"/>
    <col min="11778" max="11779" width="9.5703125" style="18" customWidth="1"/>
    <col min="11780" max="11784" width="12" style="18" bestFit="1" customWidth="1"/>
    <col min="11785" max="11785" width="13.28515625" style="18" bestFit="1" customWidth="1"/>
    <col min="11786" max="11788" width="12" style="18" bestFit="1" customWidth="1"/>
    <col min="11789" max="11794" width="5.28515625" style="18" customWidth="1"/>
    <col min="11795" max="11795" width="11.140625" style="18" customWidth="1"/>
    <col min="11796" max="11796" width="9.140625" style="18" customWidth="1"/>
    <col min="11797" max="11797" width="12.140625" style="18" customWidth="1"/>
    <col min="11798" max="11798" width="9.140625" style="18" customWidth="1"/>
    <col min="11799" max="11799" width="12.42578125" style="18" bestFit="1" customWidth="1"/>
    <col min="11800" max="11800" width="9.140625" style="18" customWidth="1"/>
    <col min="11801" max="11801" width="23" style="18" customWidth="1"/>
    <col min="11802" max="12032" width="9.140625" style="18"/>
    <col min="12033" max="12033" width="24.7109375" style="18" customWidth="1"/>
    <col min="12034" max="12035" width="9.5703125" style="18" customWidth="1"/>
    <col min="12036" max="12040" width="12" style="18" bestFit="1" customWidth="1"/>
    <col min="12041" max="12041" width="13.28515625" style="18" bestFit="1" customWidth="1"/>
    <col min="12042" max="12044" width="12" style="18" bestFit="1" customWidth="1"/>
    <col min="12045" max="12050" width="5.28515625" style="18" customWidth="1"/>
    <col min="12051" max="12051" width="11.140625" style="18" customWidth="1"/>
    <col min="12052" max="12052" width="9.140625" style="18" customWidth="1"/>
    <col min="12053" max="12053" width="12.140625" style="18" customWidth="1"/>
    <col min="12054" max="12054" width="9.140625" style="18" customWidth="1"/>
    <col min="12055" max="12055" width="12.42578125" style="18" bestFit="1" customWidth="1"/>
    <col min="12056" max="12056" width="9.140625" style="18" customWidth="1"/>
    <col min="12057" max="12057" width="23" style="18" customWidth="1"/>
    <col min="12058" max="12288" width="9.140625" style="18"/>
    <col min="12289" max="12289" width="24.7109375" style="18" customWidth="1"/>
    <col min="12290" max="12291" width="9.5703125" style="18" customWidth="1"/>
    <col min="12292" max="12296" width="12" style="18" bestFit="1" customWidth="1"/>
    <col min="12297" max="12297" width="13.28515625" style="18" bestFit="1" customWidth="1"/>
    <col min="12298" max="12300" width="12" style="18" bestFit="1" customWidth="1"/>
    <col min="12301" max="12306" width="5.28515625" style="18" customWidth="1"/>
    <col min="12307" max="12307" width="11.140625" style="18" customWidth="1"/>
    <col min="12308" max="12308" width="9.140625" style="18" customWidth="1"/>
    <col min="12309" max="12309" width="12.140625" style="18" customWidth="1"/>
    <col min="12310" max="12310" width="9.140625" style="18" customWidth="1"/>
    <col min="12311" max="12311" width="12.42578125" style="18" bestFit="1" customWidth="1"/>
    <col min="12312" max="12312" width="9.140625" style="18" customWidth="1"/>
    <col min="12313" max="12313" width="23" style="18" customWidth="1"/>
    <col min="12314" max="12544" width="9.140625" style="18"/>
    <col min="12545" max="12545" width="24.7109375" style="18" customWidth="1"/>
    <col min="12546" max="12547" width="9.5703125" style="18" customWidth="1"/>
    <col min="12548" max="12552" width="12" style="18" bestFit="1" customWidth="1"/>
    <col min="12553" max="12553" width="13.28515625" style="18" bestFit="1" customWidth="1"/>
    <col min="12554" max="12556" width="12" style="18" bestFit="1" customWidth="1"/>
    <col min="12557" max="12562" width="5.28515625" style="18" customWidth="1"/>
    <col min="12563" max="12563" width="11.140625" style="18" customWidth="1"/>
    <col min="12564" max="12564" width="9.140625" style="18" customWidth="1"/>
    <col min="12565" max="12565" width="12.140625" style="18" customWidth="1"/>
    <col min="12566" max="12566" width="9.140625" style="18" customWidth="1"/>
    <col min="12567" max="12567" width="12.42578125" style="18" bestFit="1" customWidth="1"/>
    <col min="12568" max="12568" width="9.140625" style="18" customWidth="1"/>
    <col min="12569" max="12569" width="23" style="18" customWidth="1"/>
    <col min="12570" max="12800" width="9.140625" style="18"/>
    <col min="12801" max="12801" width="24.7109375" style="18" customWidth="1"/>
    <col min="12802" max="12803" width="9.5703125" style="18" customWidth="1"/>
    <col min="12804" max="12808" width="12" style="18" bestFit="1" customWidth="1"/>
    <col min="12809" max="12809" width="13.28515625" style="18" bestFit="1" customWidth="1"/>
    <col min="12810" max="12812" width="12" style="18" bestFit="1" customWidth="1"/>
    <col min="12813" max="12818" width="5.28515625" style="18" customWidth="1"/>
    <col min="12819" max="12819" width="11.140625" style="18" customWidth="1"/>
    <col min="12820" max="12820" width="9.140625" style="18" customWidth="1"/>
    <col min="12821" max="12821" width="12.140625" style="18" customWidth="1"/>
    <col min="12822" max="12822" width="9.140625" style="18" customWidth="1"/>
    <col min="12823" max="12823" width="12.42578125" style="18" bestFit="1" customWidth="1"/>
    <col min="12824" max="12824" width="9.140625" style="18" customWidth="1"/>
    <col min="12825" max="12825" width="23" style="18" customWidth="1"/>
    <col min="12826" max="13056" width="9.140625" style="18"/>
    <col min="13057" max="13057" width="24.7109375" style="18" customWidth="1"/>
    <col min="13058" max="13059" width="9.5703125" style="18" customWidth="1"/>
    <col min="13060" max="13064" width="12" style="18" bestFit="1" customWidth="1"/>
    <col min="13065" max="13065" width="13.28515625" style="18" bestFit="1" customWidth="1"/>
    <col min="13066" max="13068" width="12" style="18" bestFit="1" customWidth="1"/>
    <col min="13069" max="13074" width="5.28515625" style="18" customWidth="1"/>
    <col min="13075" max="13075" width="11.140625" style="18" customWidth="1"/>
    <col min="13076" max="13076" width="9.140625" style="18" customWidth="1"/>
    <col min="13077" max="13077" width="12.140625" style="18" customWidth="1"/>
    <col min="13078" max="13078" width="9.140625" style="18" customWidth="1"/>
    <col min="13079" max="13079" width="12.42578125" style="18" bestFit="1" customWidth="1"/>
    <col min="13080" max="13080" width="9.140625" style="18" customWidth="1"/>
    <col min="13081" max="13081" width="23" style="18" customWidth="1"/>
    <col min="13082" max="13312" width="9.140625" style="18"/>
    <col min="13313" max="13313" width="24.7109375" style="18" customWidth="1"/>
    <col min="13314" max="13315" width="9.5703125" style="18" customWidth="1"/>
    <col min="13316" max="13320" width="12" style="18" bestFit="1" customWidth="1"/>
    <col min="13321" max="13321" width="13.28515625" style="18" bestFit="1" customWidth="1"/>
    <col min="13322" max="13324" width="12" style="18" bestFit="1" customWidth="1"/>
    <col min="13325" max="13330" width="5.28515625" style="18" customWidth="1"/>
    <col min="13331" max="13331" width="11.140625" style="18" customWidth="1"/>
    <col min="13332" max="13332" width="9.140625" style="18" customWidth="1"/>
    <col min="13333" max="13333" width="12.140625" style="18" customWidth="1"/>
    <col min="13334" max="13334" width="9.140625" style="18" customWidth="1"/>
    <col min="13335" max="13335" width="12.42578125" style="18" bestFit="1" customWidth="1"/>
    <col min="13336" max="13336" width="9.140625" style="18" customWidth="1"/>
    <col min="13337" max="13337" width="23" style="18" customWidth="1"/>
    <col min="13338" max="13568" width="9.140625" style="18"/>
    <col min="13569" max="13569" width="24.7109375" style="18" customWidth="1"/>
    <col min="13570" max="13571" width="9.5703125" style="18" customWidth="1"/>
    <col min="13572" max="13576" width="12" style="18" bestFit="1" customWidth="1"/>
    <col min="13577" max="13577" width="13.28515625" style="18" bestFit="1" customWidth="1"/>
    <col min="13578" max="13580" width="12" style="18" bestFit="1" customWidth="1"/>
    <col min="13581" max="13586" width="5.28515625" style="18" customWidth="1"/>
    <col min="13587" max="13587" width="11.140625" style="18" customWidth="1"/>
    <col min="13588" max="13588" width="9.140625" style="18" customWidth="1"/>
    <col min="13589" max="13589" width="12.140625" style="18" customWidth="1"/>
    <col min="13590" max="13590" width="9.140625" style="18" customWidth="1"/>
    <col min="13591" max="13591" width="12.42578125" style="18" bestFit="1" customWidth="1"/>
    <col min="13592" max="13592" width="9.140625" style="18" customWidth="1"/>
    <col min="13593" max="13593" width="23" style="18" customWidth="1"/>
    <col min="13594" max="13824" width="9.140625" style="18"/>
    <col min="13825" max="13825" width="24.7109375" style="18" customWidth="1"/>
    <col min="13826" max="13827" width="9.5703125" style="18" customWidth="1"/>
    <col min="13828" max="13832" width="12" style="18" bestFit="1" customWidth="1"/>
    <col min="13833" max="13833" width="13.28515625" style="18" bestFit="1" customWidth="1"/>
    <col min="13834" max="13836" width="12" style="18" bestFit="1" customWidth="1"/>
    <col min="13837" max="13842" width="5.28515625" style="18" customWidth="1"/>
    <col min="13843" max="13843" width="11.140625" style="18" customWidth="1"/>
    <col min="13844" max="13844" width="9.140625" style="18" customWidth="1"/>
    <col min="13845" max="13845" width="12.140625" style="18" customWidth="1"/>
    <col min="13846" max="13846" width="9.140625" style="18" customWidth="1"/>
    <col min="13847" max="13847" width="12.42578125" style="18" bestFit="1" customWidth="1"/>
    <col min="13848" max="13848" width="9.140625" style="18" customWidth="1"/>
    <col min="13849" max="13849" width="23" style="18" customWidth="1"/>
    <col min="13850" max="14080" width="9.140625" style="18"/>
    <col min="14081" max="14081" width="24.7109375" style="18" customWidth="1"/>
    <col min="14082" max="14083" width="9.5703125" style="18" customWidth="1"/>
    <col min="14084" max="14088" width="12" style="18" bestFit="1" customWidth="1"/>
    <col min="14089" max="14089" width="13.28515625" style="18" bestFit="1" customWidth="1"/>
    <col min="14090" max="14092" width="12" style="18" bestFit="1" customWidth="1"/>
    <col min="14093" max="14098" width="5.28515625" style="18" customWidth="1"/>
    <col min="14099" max="14099" width="11.140625" style="18" customWidth="1"/>
    <col min="14100" max="14100" width="9.140625" style="18" customWidth="1"/>
    <col min="14101" max="14101" width="12.140625" style="18" customWidth="1"/>
    <col min="14102" max="14102" width="9.140625" style="18" customWidth="1"/>
    <col min="14103" max="14103" width="12.42578125" style="18" bestFit="1" customWidth="1"/>
    <col min="14104" max="14104" width="9.140625" style="18" customWidth="1"/>
    <col min="14105" max="14105" width="23" style="18" customWidth="1"/>
    <col min="14106" max="14336" width="9.140625" style="18"/>
    <col min="14337" max="14337" width="24.7109375" style="18" customWidth="1"/>
    <col min="14338" max="14339" width="9.5703125" style="18" customWidth="1"/>
    <col min="14340" max="14344" width="12" style="18" bestFit="1" customWidth="1"/>
    <col min="14345" max="14345" width="13.28515625" style="18" bestFit="1" customWidth="1"/>
    <col min="14346" max="14348" width="12" style="18" bestFit="1" customWidth="1"/>
    <col min="14349" max="14354" width="5.28515625" style="18" customWidth="1"/>
    <col min="14355" max="14355" width="11.140625" style="18" customWidth="1"/>
    <col min="14356" max="14356" width="9.140625" style="18" customWidth="1"/>
    <col min="14357" max="14357" width="12.140625" style="18" customWidth="1"/>
    <col min="14358" max="14358" width="9.140625" style="18" customWidth="1"/>
    <col min="14359" max="14359" width="12.42578125" style="18" bestFit="1" customWidth="1"/>
    <col min="14360" max="14360" width="9.140625" style="18" customWidth="1"/>
    <col min="14361" max="14361" width="23" style="18" customWidth="1"/>
    <col min="14362" max="14592" width="9.140625" style="18"/>
    <col min="14593" max="14593" width="24.7109375" style="18" customWidth="1"/>
    <col min="14594" max="14595" width="9.5703125" style="18" customWidth="1"/>
    <col min="14596" max="14600" width="12" style="18" bestFit="1" customWidth="1"/>
    <col min="14601" max="14601" width="13.28515625" style="18" bestFit="1" customWidth="1"/>
    <col min="14602" max="14604" width="12" style="18" bestFit="1" customWidth="1"/>
    <col min="14605" max="14610" width="5.28515625" style="18" customWidth="1"/>
    <col min="14611" max="14611" width="11.140625" style="18" customWidth="1"/>
    <col min="14612" max="14612" width="9.140625" style="18" customWidth="1"/>
    <col min="14613" max="14613" width="12.140625" style="18" customWidth="1"/>
    <col min="14614" max="14614" width="9.140625" style="18" customWidth="1"/>
    <col min="14615" max="14615" width="12.42578125" style="18" bestFit="1" customWidth="1"/>
    <col min="14616" max="14616" width="9.140625" style="18" customWidth="1"/>
    <col min="14617" max="14617" width="23" style="18" customWidth="1"/>
    <col min="14618" max="14848" width="9.140625" style="18"/>
    <col min="14849" max="14849" width="24.7109375" style="18" customWidth="1"/>
    <col min="14850" max="14851" width="9.5703125" style="18" customWidth="1"/>
    <col min="14852" max="14856" width="12" style="18" bestFit="1" customWidth="1"/>
    <col min="14857" max="14857" width="13.28515625" style="18" bestFit="1" customWidth="1"/>
    <col min="14858" max="14860" width="12" style="18" bestFit="1" customWidth="1"/>
    <col min="14861" max="14866" width="5.28515625" style="18" customWidth="1"/>
    <col min="14867" max="14867" width="11.140625" style="18" customWidth="1"/>
    <col min="14868" max="14868" width="9.140625" style="18" customWidth="1"/>
    <col min="14869" max="14869" width="12.140625" style="18" customWidth="1"/>
    <col min="14870" max="14870" width="9.140625" style="18" customWidth="1"/>
    <col min="14871" max="14871" width="12.42578125" style="18" bestFit="1" customWidth="1"/>
    <col min="14872" max="14872" width="9.140625" style="18" customWidth="1"/>
    <col min="14873" max="14873" width="23" style="18" customWidth="1"/>
    <col min="14874" max="15104" width="9.140625" style="18"/>
    <col min="15105" max="15105" width="24.7109375" style="18" customWidth="1"/>
    <col min="15106" max="15107" width="9.5703125" style="18" customWidth="1"/>
    <col min="15108" max="15112" width="12" style="18" bestFit="1" customWidth="1"/>
    <col min="15113" max="15113" width="13.28515625" style="18" bestFit="1" customWidth="1"/>
    <col min="15114" max="15116" width="12" style="18" bestFit="1" customWidth="1"/>
    <col min="15117" max="15122" width="5.28515625" style="18" customWidth="1"/>
    <col min="15123" max="15123" width="11.140625" style="18" customWidth="1"/>
    <col min="15124" max="15124" width="9.140625" style="18" customWidth="1"/>
    <col min="15125" max="15125" width="12.140625" style="18" customWidth="1"/>
    <col min="15126" max="15126" width="9.140625" style="18" customWidth="1"/>
    <col min="15127" max="15127" width="12.42578125" style="18" bestFit="1" customWidth="1"/>
    <col min="15128" max="15128" width="9.140625" style="18" customWidth="1"/>
    <col min="15129" max="15129" width="23" style="18" customWidth="1"/>
    <col min="15130" max="15360" width="9.140625" style="18"/>
    <col min="15361" max="15361" width="24.7109375" style="18" customWidth="1"/>
    <col min="15362" max="15363" width="9.5703125" style="18" customWidth="1"/>
    <col min="15364" max="15368" width="12" style="18" bestFit="1" customWidth="1"/>
    <col min="15369" max="15369" width="13.28515625" style="18" bestFit="1" customWidth="1"/>
    <col min="15370" max="15372" width="12" style="18" bestFit="1" customWidth="1"/>
    <col min="15373" max="15378" width="5.28515625" style="18" customWidth="1"/>
    <col min="15379" max="15379" width="11.140625" style="18" customWidth="1"/>
    <col min="15380" max="15380" width="9.140625" style="18" customWidth="1"/>
    <col min="15381" max="15381" width="12.140625" style="18" customWidth="1"/>
    <col min="15382" max="15382" width="9.140625" style="18" customWidth="1"/>
    <col min="15383" max="15383" width="12.42578125" style="18" bestFit="1" customWidth="1"/>
    <col min="15384" max="15384" width="9.140625" style="18" customWidth="1"/>
    <col min="15385" max="15385" width="23" style="18" customWidth="1"/>
    <col min="15386" max="15616" width="9.140625" style="18"/>
    <col min="15617" max="15617" width="24.7109375" style="18" customWidth="1"/>
    <col min="15618" max="15619" width="9.5703125" style="18" customWidth="1"/>
    <col min="15620" max="15624" width="12" style="18" bestFit="1" customWidth="1"/>
    <col min="15625" max="15625" width="13.28515625" style="18" bestFit="1" customWidth="1"/>
    <col min="15626" max="15628" width="12" style="18" bestFit="1" customWidth="1"/>
    <col min="15629" max="15634" width="5.28515625" style="18" customWidth="1"/>
    <col min="15635" max="15635" width="11.140625" style="18" customWidth="1"/>
    <col min="15636" max="15636" width="9.140625" style="18" customWidth="1"/>
    <col min="15637" max="15637" width="12.140625" style="18" customWidth="1"/>
    <col min="15638" max="15638" width="9.140625" style="18" customWidth="1"/>
    <col min="15639" max="15639" width="12.42578125" style="18" bestFit="1" customWidth="1"/>
    <col min="15640" max="15640" width="9.140625" style="18" customWidth="1"/>
    <col min="15641" max="15641" width="23" style="18" customWidth="1"/>
    <col min="15642" max="15872" width="9.140625" style="18"/>
    <col min="15873" max="15873" width="24.7109375" style="18" customWidth="1"/>
    <col min="15874" max="15875" width="9.5703125" style="18" customWidth="1"/>
    <col min="15876" max="15880" width="12" style="18" bestFit="1" customWidth="1"/>
    <col min="15881" max="15881" width="13.28515625" style="18" bestFit="1" customWidth="1"/>
    <col min="15882" max="15884" width="12" style="18" bestFit="1" customWidth="1"/>
    <col min="15885" max="15890" width="5.28515625" style="18" customWidth="1"/>
    <col min="15891" max="15891" width="11.140625" style="18" customWidth="1"/>
    <col min="15892" max="15892" width="9.140625" style="18" customWidth="1"/>
    <col min="15893" max="15893" width="12.140625" style="18" customWidth="1"/>
    <col min="15894" max="15894" width="9.140625" style="18" customWidth="1"/>
    <col min="15895" max="15895" width="12.42578125" style="18" bestFit="1" customWidth="1"/>
    <col min="15896" max="15896" width="9.140625" style="18" customWidth="1"/>
    <col min="15897" max="15897" width="23" style="18" customWidth="1"/>
    <col min="15898" max="16128" width="9.140625" style="18"/>
    <col min="16129" max="16129" width="24.7109375" style="18" customWidth="1"/>
    <col min="16130" max="16131" width="9.5703125" style="18" customWidth="1"/>
    <col min="16132" max="16136" width="12" style="18" bestFit="1" customWidth="1"/>
    <col min="16137" max="16137" width="13.28515625" style="18" bestFit="1" customWidth="1"/>
    <col min="16138" max="16140" width="12" style="18" bestFit="1" customWidth="1"/>
    <col min="16141" max="16146" width="5.28515625" style="18" customWidth="1"/>
    <col min="16147" max="16147" width="11.140625" style="18" customWidth="1"/>
    <col min="16148" max="16148" width="9.140625" style="18" customWidth="1"/>
    <col min="16149" max="16149" width="12.140625" style="18" customWidth="1"/>
    <col min="16150" max="16150" width="9.140625" style="18" customWidth="1"/>
    <col min="16151" max="16151" width="12.42578125" style="18" bestFit="1" customWidth="1"/>
    <col min="16152" max="16152" width="9.140625" style="18" customWidth="1"/>
    <col min="16153" max="16153" width="23" style="18" customWidth="1"/>
    <col min="16154" max="16384" width="9.140625" style="18"/>
  </cols>
  <sheetData>
    <row r="1" spans="1:2" x14ac:dyDescent="0.25">
      <c r="A1" s="18" t="s">
        <v>806</v>
      </c>
      <c r="B1" s="47" t="s">
        <v>23</v>
      </c>
    </row>
    <row r="2" spans="1:2" x14ac:dyDescent="0.25">
      <c r="A2" s="18" t="s">
        <v>807</v>
      </c>
      <c r="B2" s="59" t="s">
        <v>957</v>
      </c>
    </row>
    <row r="3" spans="1:2" x14ac:dyDescent="0.25">
      <c r="A3" s="18" t="s">
        <v>809</v>
      </c>
      <c r="B3" s="33" t="s">
        <v>31</v>
      </c>
    </row>
    <row r="4" spans="1:2" x14ac:dyDescent="0.25">
      <c r="A4" s="18" t="s">
        <v>810</v>
      </c>
      <c r="B4" s="33" t="s">
        <v>958</v>
      </c>
    </row>
    <row r="5" spans="1:2" x14ac:dyDescent="0.25">
      <c r="A5" s="18" t="s">
        <v>812</v>
      </c>
      <c r="B5" s="33" t="s">
        <v>813</v>
      </c>
    </row>
    <row r="6" spans="1:2" x14ac:dyDescent="0.25">
      <c r="A6" s="18" t="s">
        <v>814</v>
      </c>
      <c r="B6" s="33" t="s">
        <v>815</v>
      </c>
    </row>
    <row r="7" spans="1:2" x14ac:dyDescent="0.25">
      <c r="A7" s="18" t="s">
        <v>816</v>
      </c>
      <c r="B7" s="33">
        <v>43.33914</v>
      </c>
    </row>
    <row r="8" spans="1:2" x14ac:dyDescent="0.25">
      <c r="A8" s="18" t="s">
        <v>817</v>
      </c>
      <c r="B8" s="33">
        <v>-124.36687999999999</v>
      </c>
    </row>
    <row r="9" spans="1:2" x14ac:dyDescent="0.25">
      <c r="A9" s="18" t="s">
        <v>818</v>
      </c>
      <c r="B9" s="33" t="s">
        <v>819</v>
      </c>
    </row>
    <row r="10" spans="1:2" x14ac:dyDescent="0.25">
      <c r="A10" s="18" t="s">
        <v>820</v>
      </c>
      <c r="B10" s="33">
        <v>0.94236959051004043</v>
      </c>
    </row>
    <row r="11" spans="1:2" x14ac:dyDescent="0.25">
      <c r="A11" s="18" t="s">
        <v>821</v>
      </c>
      <c r="B11" s="33">
        <v>0.81011598425882947</v>
      </c>
    </row>
    <row r="12" spans="1:2" x14ac:dyDescent="0.25">
      <c r="A12" s="18" t="s">
        <v>822</v>
      </c>
      <c r="B12" s="33" t="s">
        <v>823</v>
      </c>
    </row>
    <row r="13" spans="1:2" x14ac:dyDescent="0.25">
      <c r="A13" s="18" t="s">
        <v>824</v>
      </c>
      <c r="B13" s="33" t="s">
        <v>825</v>
      </c>
    </row>
    <row r="14" spans="1:2" x14ac:dyDescent="0.25">
      <c r="A14" s="18" t="s">
        <v>826</v>
      </c>
      <c r="B14" s="33" t="s">
        <v>827</v>
      </c>
    </row>
    <row r="15" spans="1:2" x14ac:dyDescent="0.25">
      <c r="A15" s="18" t="s">
        <v>828</v>
      </c>
      <c r="B15" s="33"/>
    </row>
    <row r="16" spans="1:2" x14ac:dyDescent="0.25">
      <c r="A16" s="18" t="s">
        <v>829</v>
      </c>
      <c r="B16" s="33" t="s">
        <v>830</v>
      </c>
    </row>
    <row r="17" spans="1:25" x14ac:dyDescent="0.25">
      <c r="A17" s="18" t="s">
        <v>831</v>
      </c>
      <c r="B17" s="18" t="s">
        <v>832</v>
      </c>
    </row>
    <row r="18" spans="1:25" x14ac:dyDescent="0.25">
      <c r="B18" s="18" t="s">
        <v>833</v>
      </c>
    </row>
    <row r="21" spans="1:25" x14ac:dyDescent="0.25">
      <c r="I21" s="43" t="s">
        <v>834</v>
      </c>
      <c r="O21" s="43" t="s">
        <v>835</v>
      </c>
      <c r="S21" s="85" t="s">
        <v>836</v>
      </c>
      <c r="T21" s="85"/>
      <c r="U21" s="16"/>
    </row>
    <row r="23" spans="1:25" ht="33" x14ac:dyDescent="0.35">
      <c r="A23" s="18" t="s">
        <v>837</v>
      </c>
      <c r="B23" s="37" t="s">
        <v>838</v>
      </c>
      <c r="C23" s="37" t="s">
        <v>839</v>
      </c>
      <c r="D23" s="37" t="s">
        <v>840</v>
      </c>
      <c r="E23" s="37" t="s">
        <v>841</v>
      </c>
      <c r="F23" s="37" t="s">
        <v>842</v>
      </c>
      <c r="G23" s="37" t="s">
        <v>843</v>
      </c>
      <c r="H23" s="37" t="s">
        <v>844</v>
      </c>
      <c r="I23" s="37" t="s">
        <v>843</v>
      </c>
      <c r="J23" s="37" t="s">
        <v>842</v>
      </c>
      <c r="K23" s="37" t="s">
        <v>843</v>
      </c>
      <c r="L23" s="37" t="s">
        <v>845</v>
      </c>
      <c r="M23" s="37" t="s">
        <v>842</v>
      </c>
      <c r="N23" s="37" t="s">
        <v>843</v>
      </c>
      <c r="O23" s="37" t="s">
        <v>844</v>
      </c>
      <c r="P23" s="37" t="s">
        <v>843</v>
      </c>
      <c r="Q23" s="37" t="s">
        <v>842</v>
      </c>
      <c r="R23" s="37" t="s">
        <v>843</v>
      </c>
      <c r="S23" s="36" t="s">
        <v>1038</v>
      </c>
      <c r="T23" s="37" t="s">
        <v>846</v>
      </c>
      <c r="U23" s="36" t="s">
        <v>1040</v>
      </c>
      <c r="V23" s="36" t="s">
        <v>1039</v>
      </c>
      <c r="W23" s="37" t="s">
        <v>847</v>
      </c>
      <c r="X23" s="37" t="s">
        <v>1045</v>
      </c>
      <c r="Y23" s="37" t="s">
        <v>848</v>
      </c>
    </row>
    <row r="24" spans="1:25" x14ac:dyDescent="0.25">
      <c r="B24" s="37" t="s">
        <v>849</v>
      </c>
      <c r="C24" s="37" t="s">
        <v>849</v>
      </c>
      <c r="D24" s="37" t="s">
        <v>850</v>
      </c>
      <c r="E24" s="37" t="s">
        <v>851</v>
      </c>
      <c r="F24" s="37" t="s">
        <v>844</v>
      </c>
      <c r="G24" s="37" t="s">
        <v>852</v>
      </c>
      <c r="H24" s="37" t="s">
        <v>853</v>
      </c>
      <c r="I24" s="37" t="s">
        <v>852</v>
      </c>
      <c r="J24" s="37" t="s">
        <v>854</v>
      </c>
      <c r="K24" s="37" t="s">
        <v>852</v>
      </c>
      <c r="L24" s="37" t="s">
        <v>855</v>
      </c>
      <c r="M24" s="37" t="s">
        <v>854</v>
      </c>
      <c r="N24" s="37" t="s">
        <v>856</v>
      </c>
      <c r="O24" s="37" t="s">
        <v>853</v>
      </c>
      <c r="P24" s="37" t="s">
        <v>856</v>
      </c>
      <c r="Q24" s="37" t="s">
        <v>844</v>
      </c>
      <c r="R24" s="37" t="s">
        <v>856</v>
      </c>
      <c r="S24" s="37" t="s">
        <v>856</v>
      </c>
      <c r="T24" s="37" t="s">
        <v>856</v>
      </c>
      <c r="U24" s="37"/>
      <c r="V24" s="37" t="s">
        <v>852</v>
      </c>
      <c r="W24" s="19"/>
      <c r="X24" s="19"/>
      <c r="Y24" s="19"/>
    </row>
    <row r="26" spans="1:25" x14ac:dyDescent="0.25">
      <c r="A26" s="18" t="s">
        <v>448</v>
      </c>
      <c r="B26" s="22">
        <v>693.90547562078575</v>
      </c>
      <c r="C26" s="22">
        <f t="shared" ref="C26:C89" si="0">B26+((B26/E26)*0.235)</f>
        <v>758.56898062030746</v>
      </c>
      <c r="D26" s="18">
        <v>28660.071490034505</v>
      </c>
      <c r="E26" s="23">
        <v>2.5217901004916277</v>
      </c>
      <c r="F26" s="18">
        <v>20.349074283661409</v>
      </c>
      <c r="G26" s="18">
        <v>1.1738377483330242</v>
      </c>
      <c r="H26" s="18">
        <v>4.6189089133588893E-2</v>
      </c>
      <c r="I26" s="18">
        <v>1.8093115358450149</v>
      </c>
      <c r="J26" s="18">
        <v>6.9442868655832319E-3</v>
      </c>
      <c r="K26" s="18">
        <v>1.3746688405924521</v>
      </c>
      <c r="L26" s="18">
        <v>0.75977454040297765</v>
      </c>
      <c r="M26" s="18">
        <v>44.61103208671063</v>
      </c>
      <c r="N26" s="18">
        <v>0.61113689926588677</v>
      </c>
      <c r="O26" s="18">
        <v>45.848731132089249</v>
      </c>
      <c r="P26" s="18">
        <v>0.81109657365393417</v>
      </c>
      <c r="Q26" s="18">
        <v>111.05034376397032</v>
      </c>
      <c r="R26" s="18">
        <v>27.781117491495181</v>
      </c>
      <c r="S26" s="34">
        <v>44.594999999999999</v>
      </c>
      <c r="T26" s="34">
        <v>0.61199999999999999</v>
      </c>
      <c r="U26" s="60" t="s">
        <v>1037</v>
      </c>
      <c r="V26" s="39">
        <v>2.8</v>
      </c>
      <c r="W26" s="39" t="str">
        <f t="shared" ref="W26:W89" si="1">IF(V26&gt;3.67, "discord.", IF(V26&lt;-1.69, "rev discord.", "concordant"))</f>
        <v>concordant</v>
      </c>
      <c r="X26" s="39" t="s">
        <v>858</v>
      </c>
      <c r="Y26" s="61" t="s">
        <v>1043</v>
      </c>
    </row>
    <row r="27" spans="1:25" x14ac:dyDescent="0.25">
      <c r="A27" s="18" t="s">
        <v>578</v>
      </c>
      <c r="B27" s="22">
        <v>309.76282623981388</v>
      </c>
      <c r="C27" s="22">
        <f t="shared" si="0"/>
        <v>335.81392121748991</v>
      </c>
      <c r="D27" s="18">
        <v>11395.12817251514</v>
      </c>
      <c r="E27" s="23">
        <v>2.7942880799726799</v>
      </c>
      <c r="F27" s="18">
        <v>19.697630323377023</v>
      </c>
      <c r="G27" s="18">
        <v>2.0966851801604176</v>
      </c>
      <c r="H27" s="18">
        <v>4.8248465808669518E-2</v>
      </c>
      <c r="I27" s="18">
        <v>2.4491218146953186</v>
      </c>
      <c r="J27" s="18">
        <v>7.1283357458168479E-3</v>
      </c>
      <c r="K27" s="18">
        <v>1.1695477307036504</v>
      </c>
      <c r="L27" s="18">
        <v>0.47753759069315493</v>
      </c>
      <c r="M27" s="18">
        <v>45.78919746339421</v>
      </c>
      <c r="N27" s="18">
        <v>0.5336290806306998</v>
      </c>
      <c r="O27" s="18">
        <v>47.845502862134992</v>
      </c>
      <c r="P27" s="18">
        <v>1.1446158467138901</v>
      </c>
      <c r="Q27" s="18">
        <v>152.11534615519864</v>
      </c>
      <c r="R27" s="18">
        <v>50.418488288127669</v>
      </c>
      <c r="S27" s="27">
        <v>45.774000000000001</v>
      </c>
      <c r="T27" s="27">
        <v>0.53400000000000003</v>
      </c>
      <c r="U27" s="28" t="s">
        <v>941</v>
      </c>
      <c r="V27" s="28">
        <v>4.5</v>
      </c>
      <c r="W27" s="20" t="str">
        <f t="shared" si="1"/>
        <v>discord.</v>
      </c>
      <c r="X27" s="20" t="s">
        <v>862</v>
      </c>
      <c r="Y27" s="21" t="s">
        <v>864</v>
      </c>
    </row>
    <row r="28" spans="1:25" x14ac:dyDescent="0.25">
      <c r="A28" s="18" t="s">
        <v>467</v>
      </c>
      <c r="B28" s="22">
        <v>143.3193425159435</v>
      </c>
      <c r="C28" s="22">
        <f t="shared" si="0"/>
        <v>171.90509942806852</v>
      </c>
      <c r="D28" s="18">
        <v>3670.5113483361583</v>
      </c>
      <c r="E28" s="23">
        <v>1.1782107290278152</v>
      </c>
      <c r="F28" s="18">
        <v>19.798925991773135</v>
      </c>
      <c r="G28" s="18">
        <v>2.9178262332176068</v>
      </c>
      <c r="H28" s="18">
        <v>4.5533964115262018E-2</v>
      </c>
      <c r="I28" s="18">
        <v>4.3022195445406588</v>
      </c>
      <c r="J28" s="18">
        <v>7.1724677881166796E-3</v>
      </c>
      <c r="K28" s="18">
        <v>1.163516792174917</v>
      </c>
      <c r="L28" s="18">
        <v>0.27044570369528764</v>
      </c>
      <c r="M28" s="18">
        <v>46.071671086909312</v>
      </c>
      <c r="N28" s="18">
        <v>0.53414064088237012</v>
      </c>
      <c r="O28" s="18">
        <v>45.212697731691264</v>
      </c>
      <c r="P28" s="18">
        <v>1.9024808913953279</v>
      </c>
      <c r="Q28" s="18">
        <v>-9.5422134560585542E-2</v>
      </c>
      <c r="R28" s="18" t="s">
        <v>857</v>
      </c>
      <c r="S28" s="27">
        <v>46.069000000000003</v>
      </c>
      <c r="T28" s="27">
        <v>0.53400000000000003</v>
      </c>
      <c r="U28" s="28" t="s">
        <v>941</v>
      </c>
      <c r="V28" s="28">
        <v>-1.92</v>
      </c>
      <c r="W28" s="20" t="str">
        <f t="shared" si="1"/>
        <v>rev discord.</v>
      </c>
      <c r="X28" s="20" t="s">
        <v>862</v>
      </c>
      <c r="Y28" s="21" t="s">
        <v>864</v>
      </c>
    </row>
    <row r="29" spans="1:25" x14ac:dyDescent="0.25">
      <c r="A29" s="18" t="s">
        <v>367</v>
      </c>
      <c r="B29" s="22">
        <v>102.23294674760176</v>
      </c>
      <c r="C29" s="22">
        <f t="shared" si="0"/>
        <v>116.55961160683714</v>
      </c>
      <c r="D29" s="18">
        <v>127735.75578385225</v>
      </c>
      <c r="E29" s="23">
        <v>1.6769250011595938</v>
      </c>
      <c r="F29" s="18">
        <v>19.52881784549373</v>
      </c>
      <c r="G29" s="18">
        <v>2.8056977578325109</v>
      </c>
      <c r="H29" s="18">
        <v>5.0370182626888166E-2</v>
      </c>
      <c r="I29" s="18">
        <v>3.0822568460994599</v>
      </c>
      <c r="J29" s="18">
        <v>7.2171393961274139E-3</v>
      </c>
      <c r="K29" s="18">
        <v>1.2760748582838377</v>
      </c>
      <c r="L29" s="18">
        <v>0.41400665875677656</v>
      </c>
      <c r="M29" s="18">
        <v>46.357585675068435</v>
      </c>
      <c r="N29" s="18">
        <v>0.58943557660735024</v>
      </c>
      <c r="O29" s="18">
        <v>49.898621027885419</v>
      </c>
      <c r="P29" s="18">
        <v>1.5008254779477816</v>
      </c>
      <c r="Q29" s="18">
        <v>223.4615990294534</v>
      </c>
      <c r="R29" s="18">
        <v>64.885913862462033</v>
      </c>
      <c r="S29" s="27">
        <v>46.32</v>
      </c>
      <c r="T29" s="27">
        <v>0.58899999999999997</v>
      </c>
      <c r="U29" s="28" t="s">
        <v>941</v>
      </c>
      <c r="V29" s="28">
        <v>7.54</v>
      </c>
      <c r="W29" s="20" t="str">
        <f t="shared" si="1"/>
        <v>discord.</v>
      </c>
      <c r="X29" s="20" t="s">
        <v>868</v>
      </c>
      <c r="Y29" s="21" t="s">
        <v>869</v>
      </c>
    </row>
    <row r="30" spans="1:25" x14ac:dyDescent="0.25">
      <c r="A30" s="18" t="s">
        <v>487</v>
      </c>
      <c r="B30" s="22">
        <v>779.62317483815855</v>
      </c>
      <c r="C30" s="22">
        <f t="shared" si="0"/>
        <v>823.46831375943509</v>
      </c>
      <c r="D30" s="18">
        <v>821849.50919063634</v>
      </c>
      <c r="E30" s="23">
        <v>4.1786033889850698</v>
      </c>
      <c r="F30" s="18">
        <v>19.415239889076769</v>
      </c>
      <c r="G30" s="18">
        <v>1.6322768232785492</v>
      </c>
      <c r="H30" s="18">
        <v>5.0986503069608016E-2</v>
      </c>
      <c r="I30" s="18">
        <v>2.0161411481182827</v>
      </c>
      <c r="J30" s="18">
        <v>7.2526139266716663E-3</v>
      </c>
      <c r="K30" s="18">
        <v>1.1834261576422076</v>
      </c>
      <c r="L30" s="18">
        <v>0.58697584677874881</v>
      </c>
      <c r="M30" s="18">
        <v>46.584626578960616</v>
      </c>
      <c r="N30" s="18">
        <v>0.54930749834954185</v>
      </c>
      <c r="O30" s="18">
        <v>50.494237521855815</v>
      </c>
      <c r="P30" s="18">
        <v>0.99313679059756055</v>
      </c>
      <c r="Q30" s="18">
        <v>240.25095431578504</v>
      </c>
      <c r="R30" s="18">
        <v>37.635453385025926</v>
      </c>
      <c r="S30" s="27">
        <v>46.466000000000001</v>
      </c>
      <c r="T30" s="27">
        <v>0.54900000000000004</v>
      </c>
      <c r="U30" s="28" t="s">
        <v>941</v>
      </c>
      <c r="V30" s="28">
        <v>8.26</v>
      </c>
      <c r="W30" s="20" t="str">
        <f t="shared" si="1"/>
        <v>discord.</v>
      </c>
      <c r="X30" s="20" t="s">
        <v>868</v>
      </c>
      <c r="Y30" s="21" t="s">
        <v>869</v>
      </c>
    </row>
    <row r="31" spans="1:25" x14ac:dyDescent="0.25">
      <c r="A31" s="18" t="s">
        <v>474</v>
      </c>
      <c r="B31" s="22">
        <v>153.1386261666072</v>
      </c>
      <c r="C31" s="22">
        <f t="shared" si="0"/>
        <v>164.06412612196547</v>
      </c>
      <c r="D31" s="18">
        <v>53900.655800874512</v>
      </c>
      <c r="E31" s="23">
        <v>3.2939066675390922</v>
      </c>
      <c r="F31" s="18">
        <v>19.756619308545996</v>
      </c>
      <c r="G31" s="18">
        <v>2.380032056811106</v>
      </c>
      <c r="H31" s="18">
        <v>4.9849501798408538E-2</v>
      </c>
      <c r="I31" s="18">
        <v>2.6914338767309189</v>
      </c>
      <c r="J31" s="18">
        <v>7.2515175027042435E-3</v>
      </c>
      <c r="K31" s="18">
        <v>1.256647362368436</v>
      </c>
      <c r="L31" s="18">
        <v>0.46690627372751586</v>
      </c>
      <c r="M31" s="18">
        <v>46.57760946452121</v>
      </c>
      <c r="N31" s="18">
        <v>0.58320682794864709</v>
      </c>
      <c r="O31" s="18">
        <v>49.395158933756846</v>
      </c>
      <c r="P31" s="18">
        <v>1.29762031933166</v>
      </c>
      <c r="Q31" s="18">
        <v>188.33361187463009</v>
      </c>
      <c r="R31" s="18">
        <v>55.396377211183093</v>
      </c>
      <c r="S31" s="27">
        <v>46.546999999999997</v>
      </c>
      <c r="T31" s="27">
        <v>0.58299999999999996</v>
      </c>
      <c r="U31" s="28" t="s">
        <v>941</v>
      </c>
      <c r="V31" s="28">
        <v>6.01</v>
      </c>
      <c r="W31" s="20" t="str">
        <f t="shared" si="1"/>
        <v>discord.</v>
      </c>
      <c r="X31" s="20" t="s">
        <v>862</v>
      </c>
      <c r="Y31" s="21" t="s">
        <v>864</v>
      </c>
    </row>
    <row r="32" spans="1:25" x14ac:dyDescent="0.25">
      <c r="A32" s="18" t="s">
        <v>544</v>
      </c>
      <c r="B32" s="22">
        <v>609.13358376672227</v>
      </c>
      <c r="C32" s="22">
        <f t="shared" si="0"/>
        <v>649.36896914795727</v>
      </c>
      <c r="D32" s="18">
        <v>26177.806833473547</v>
      </c>
      <c r="E32" s="23">
        <v>3.5577238997178968</v>
      </c>
      <c r="F32" s="18">
        <v>19.977067832965641</v>
      </c>
      <c r="G32" s="18">
        <v>1.3901535531265141</v>
      </c>
      <c r="H32" s="18">
        <v>4.9909810853767451E-2</v>
      </c>
      <c r="I32" s="18">
        <v>1.8157578944821535</v>
      </c>
      <c r="J32" s="18">
        <v>7.3850938513231957E-3</v>
      </c>
      <c r="K32" s="18">
        <v>1.0795170801825946</v>
      </c>
      <c r="L32" s="18">
        <v>0.5945269925374429</v>
      </c>
      <c r="M32" s="18">
        <v>47.432442008058842</v>
      </c>
      <c r="N32" s="18">
        <v>0.51016213675675104</v>
      </c>
      <c r="O32" s="18">
        <v>49.453486373875457</v>
      </c>
      <c r="P32" s="18">
        <v>0.87643939352298617</v>
      </c>
      <c r="Q32" s="18">
        <v>148.52388269126874</v>
      </c>
      <c r="R32" s="18">
        <v>34.228751923564253</v>
      </c>
      <c r="S32" s="27">
        <v>47.408000000000001</v>
      </c>
      <c r="T32" s="27">
        <v>0.51</v>
      </c>
      <c r="U32" s="28" t="s">
        <v>941</v>
      </c>
      <c r="V32" s="28">
        <v>4.2699999999999996</v>
      </c>
      <c r="W32" s="20" t="str">
        <f t="shared" si="1"/>
        <v>discord.</v>
      </c>
      <c r="X32" s="20" t="s">
        <v>868</v>
      </c>
      <c r="Y32" s="21" t="s">
        <v>869</v>
      </c>
    </row>
    <row r="33" spans="1:25" x14ac:dyDescent="0.25">
      <c r="A33" s="18" t="s">
        <v>332</v>
      </c>
      <c r="B33" s="22">
        <v>117.20825461451668</v>
      </c>
      <c r="C33" s="22">
        <f t="shared" si="0"/>
        <v>129.416013259945</v>
      </c>
      <c r="D33" s="18">
        <v>4431.7581089341465</v>
      </c>
      <c r="E33" s="23">
        <v>2.2562651043831319</v>
      </c>
      <c r="F33" s="18">
        <v>19.225888160592991</v>
      </c>
      <c r="G33" s="18">
        <v>2.8848489785358669</v>
      </c>
      <c r="H33" s="18">
        <v>4.9090516880942167E-2</v>
      </c>
      <c r="I33" s="18">
        <v>3.293379383811192</v>
      </c>
      <c r="J33" s="18">
        <v>7.3865709196293912E-3</v>
      </c>
      <c r="K33" s="18">
        <v>1.3632409225515085</v>
      </c>
      <c r="L33" s="18">
        <v>0.41393376337163035</v>
      </c>
      <c r="M33" s="18">
        <v>47.441893991372268</v>
      </c>
      <c r="N33" s="18">
        <v>0.64437329905047136</v>
      </c>
      <c r="O33" s="18">
        <v>48.6608259374783</v>
      </c>
      <c r="P33" s="18">
        <v>1.5647921569376493</v>
      </c>
      <c r="Q33" s="18">
        <v>109.15246675132848</v>
      </c>
      <c r="R33" s="18">
        <v>70.810414857849779</v>
      </c>
      <c r="S33" s="27">
        <v>47.44</v>
      </c>
      <c r="T33" s="27">
        <v>0.64400000000000002</v>
      </c>
      <c r="U33" s="28" t="s">
        <v>941</v>
      </c>
      <c r="V33" s="28">
        <v>2.6</v>
      </c>
      <c r="W33" s="20" t="str">
        <f t="shared" si="1"/>
        <v>concordant</v>
      </c>
      <c r="X33" s="20" t="s">
        <v>862</v>
      </c>
    </row>
    <row r="34" spans="1:25" x14ac:dyDescent="0.25">
      <c r="A34" s="18" t="s">
        <v>594</v>
      </c>
      <c r="B34" s="22">
        <v>74.701642463461781</v>
      </c>
      <c r="C34" s="22">
        <f t="shared" si="0"/>
        <v>84.472682274171433</v>
      </c>
      <c r="D34" s="18">
        <v>3946.1017054237077</v>
      </c>
      <c r="E34" s="23">
        <v>1.7966241381671875</v>
      </c>
      <c r="F34" s="18">
        <v>18.033564230185824</v>
      </c>
      <c r="G34" s="18">
        <v>3.0142157378273988</v>
      </c>
      <c r="H34" s="18">
        <v>5.2361117915964282E-2</v>
      </c>
      <c r="I34" s="18">
        <v>3.9828782080855873</v>
      </c>
      <c r="J34" s="18">
        <v>7.4112885018942816E-3</v>
      </c>
      <c r="K34" s="18">
        <v>1.4830338869359649</v>
      </c>
      <c r="L34" s="18">
        <v>0.37235230641129774</v>
      </c>
      <c r="M34" s="18">
        <v>47.60006347931553</v>
      </c>
      <c r="N34" s="18">
        <v>0.70332521621853772</v>
      </c>
      <c r="O34" s="18">
        <v>51.821417874294156</v>
      </c>
      <c r="P34" s="18">
        <v>2.0122022127429808</v>
      </c>
      <c r="Q34" s="18">
        <v>251.6887301829158</v>
      </c>
      <c r="R34" s="18">
        <v>85.064301386192994</v>
      </c>
      <c r="S34" s="27">
        <v>47.558999999999997</v>
      </c>
      <c r="T34" s="27">
        <v>0.70299999999999996</v>
      </c>
      <c r="U34" s="28" t="s">
        <v>941</v>
      </c>
      <c r="V34" s="28">
        <v>8.7100000000000009</v>
      </c>
      <c r="W34" s="20" t="str">
        <f t="shared" si="1"/>
        <v>discord.</v>
      </c>
      <c r="X34" s="20" t="s">
        <v>862</v>
      </c>
    </row>
    <row r="35" spans="1:25" x14ac:dyDescent="0.25">
      <c r="A35" s="18" t="s">
        <v>542</v>
      </c>
      <c r="B35" s="22">
        <v>158.42919734778926</v>
      </c>
      <c r="C35" s="22">
        <f t="shared" si="0"/>
        <v>176.87540458523307</v>
      </c>
      <c r="D35" s="18">
        <v>4033.2260166016385</v>
      </c>
      <c r="E35" s="23">
        <v>2.0183477772685876</v>
      </c>
      <c r="F35" s="18">
        <v>9.8849956242536443</v>
      </c>
      <c r="G35" s="18">
        <v>4.1378812932515441</v>
      </c>
      <c r="H35" s="18">
        <v>0.1013920403972384</v>
      </c>
      <c r="I35" s="18">
        <v>4.3786150940692128</v>
      </c>
      <c r="J35" s="18">
        <v>7.5973819844142179E-3</v>
      </c>
      <c r="K35" s="18">
        <v>1.2774196477828439</v>
      </c>
      <c r="L35" s="18">
        <v>0.29174056644373636</v>
      </c>
      <c r="M35" s="18">
        <v>48.790763733757906</v>
      </c>
      <c r="N35" s="18">
        <v>0.62091010911733946</v>
      </c>
      <c r="O35" s="18">
        <v>98.060487399473558</v>
      </c>
      <c r="P35" s="18">
        <v>4.0928983802264938</v>
      </c>
      <c r="Q35" s="18">
        <v>1563.1726191414664</v>
      </c>
      <c r="R35" s="18">
        <v>78.559388762971821</v>
      </c>
      <c r="S35" s="27">
        <v>47.643000000000001</v>
      </c>
      <c r="T35" s="27">
        <v>0.61399999999999999</v>
      </c>
      <c r="U35" s="28" t="s">
        <v>941</v>
      </c>
      <c r="V35" s="28">
        <v>72.3</v>
      </c>
      <c r="W35" s="20" t="str">
        <f t="shared" si="1"/>
        <v>discord.</v>
      </c>
      <c r="X35" s="20" t="s">
        <v>868</v>
      </c>
      <c r="Y35" s="21" t="s">
        <v>869</v>
      </c>
    </row>
    <row r="36" spans="1:25" x14ac:dyDescent="0.25">
      <c r="A36" s="18" t="s">
        <v>443</v>
      </c>
      <c r="B36" s="22">
        <v>96.882279157270787</v>
      </c>
      <c r="C36" s="22">
        <f t="shared" si="0"/>
        <v>110.18731171650683</v>
      </c>
      <c r="D36" s="18">
        <v>4446.812483003413</v>
      </c>
      <c r="E36" s="23">
        <v>1.711182253827263</v>
      </c>
      <c r="F36" s="18">
        <v>17.964797045176841</v>
      </c>
      <c r="G36" s="18">
        <v>3.276157297252309</v>
      </c>
      <c r="H36" s="18">
        <v>5.3465532086323972E-2</v>
      </c>
      <c r="I36" s="18">
        <v>4.2388012939517727</v>
      </c>
      <c r="J36" s="18">
        <v>7.4780984149631089E-3</v>
      </c>
      <c r="K36" s="18">
        <v>1.5903455014225363</v>
      </c>
      <c r="L36" s="18">
        <v>0.3751875568434303</v>
      </c>
      <c r="M36" s="18">
        <v>48.027565231091778</v>
      </c>
      <c r="N36" s="18">
        <v>0.76096600336166631</v>
      </c>
      <c r="O36" s="18">
        <v>52.886466163216234</v>
      </c>
      <c r="P36" s="18">
        <v>2.1843750207550876</v>
      </c>
      <c r="Q36" s="18">
        <v>278.99547047307641</v>
      </c>
      <c r="R36" s="18">
        <v>89.956253300902688</v>
      </c>
      <c r="S36" s="27">
        <v>47.972000000000001</v>
      </c>
      <c r="T36" s="27">
        <v>0.76100000000000001</v>
      </c>
      <c r="U36" s="28" t="s">
        <v>941</v>
      </c>
      <c r="V36" s="28">
        <v>9.8800000000000008</v>
      </c>
      <c r="W36" s="20" t="str">
        <f t="shared" si="1"/>
        <v>discord.</v>
      </c>
      <c r="X36" s="20" t="s">
        <v>862</v>
      </c>
    </row>
    <row r="37" spans="1:25" x14ac:dyDescent="0.25">
      <c r="A37" s="18" t="s">
        <v>285</v>
      </c>
      <c r="B37" s="22">
        <v>455.2586652141693</v>
      </c>
      <c r="C37" s="22">
        <f t="shared" si="0"/>
        <v>498.27572310527506</v>
      </c>
      <c r="D37" s="18">
        <v>28892.788903878958</v>
      </c>
      <c r="E37" s="23">
        <v>2.4870549398370221</v>
      </c>
      <c r="F37" s="18">
        <v>20.033362272274378</v>
      </c>
      <c r="G37" s="18">
        <v>1.6060894556218268</v>
      </c>
      <c r="H37" s="18">
        <v>5.0591193761909369E-2</v>
      </c>
      <c r="I37" s="18">
        <v>2.1759869207819555</v>
      </c>
      <c r="J37" s="18">
        <v>7.490621177426343E-3</v>
      </c>
      <c r="K37" s="18">
        <v>1.4672878926534687</v>
      </c>
      <c r="L37" s="18">
        <v>0.6743091507765997</v>
      </c>
      <c r="M37" s="18">
        <v>48.107692443745947</v>
      </c>
      <c r="N37" s="18">
        <v>0.70325100799366069</v>
      </c>
      <c r="O37" s="18">
        <v>50.112247955473464</v>
      </c>
      <c r="P37" s="18">
        <v>1.0639654402292358</v>
      </c>
      <c r="Q37" s="18">
        <v>147.05444058292738</v>
      </c>
      <c r="R37" s="18">
        <v>37.667129118937581</v>
      </c>
      <c r="S37" s="27">
        <v>48.072000000000003</v>
      </c>
      <c r="T37" s="27">
        <v>0.70399999999999996</v>
      </c>
      <c r="U37" s="28" t="s">
        <v>941</v>
      </c>
      <c r="V37" s="28">
        <v>4.18</v>
      </c>
      <c r="W37" s="20" t="str">
        <f t="shared" si="1"/>
        <v>discord.</v>
      </c>
      <c r="X37" s="20" t="s">
        <v>868</v>
      </c>
      <c r="Y37" s="21" t="s">
        <v>869</v>
      </c>
    </row>
    <row r="38" spans="1:25" x14ac:dyDescent="0.25">
      <c r="A38" s="18" t="s">
        <v>416</v>
      </c>
      <c r="B38" s="22">
        <v>205.99014925059967</v>
      </c>
      <c r="C38" s="22">
        <f t="shared" si="0"/>
        <v>223.51206567871043</v>
      </c>
      <c r="D38" s="18">
        <v>7469.6416775022271</v>
      </c>
      <c r="E38" s="23">
        <v>2.7626935257052985</v>
      </c>
      <c r="F38" s="18">
        <v>19.957911238752331</v>
      </c>
      <c r="G38" s="18">
        <v>2.3735617467894938</v>
      </c>
      <c r="H38" s="18">
        <v>4.9510188364391867E-2</v>
      </c>
      <c r="I38" s="18">
        <v>2.8025964176760687</v>
      </c>
      <c r="J38" s="18">
        <v>7.5336624892002654E-3</v>
      </c>
      <c r="K38" s="18">
        <v>1.2186379253594988</v>
      </c>
      <c r="L38" s="18">
        <v>0.43482462108119074</v>
      </c>
      <c r="M38" s="18">
        <v>48.383085772676537</v>
      </c>
      <c r="N38" s="18">
        <v>0.58740750502812489</v>
      </c>
      <c r="O38" s="18">
        <v>49.066932079390149</v>
      </c>
      <c r="P38" s="18">
        <v>1.3424516283969226</v>
      </c>
      <c r="Q38" s="18">
        <v>82.58350887387644</v>
      </c>
      <c r="R38" s="18">
        <v>59.898850949383785</v>
      </c>
      <c r="S38" s="27">
        <v>48.384</v>
      </c>
      <c r="T38" s="27">
        <v>0.58699999999999997</v>
      </c>
      <c r="U38" s="28" t="s">
        <v>941</v>
      </c>
      <c r="V38" s="28">
        <v>1.44</v>
      </c>
      <c r="W38" s="20" t="str">
        <f t="shared" si="1"/>
        <v>concordant</v>
      </c>
      <c r="X38" s="20" t="s">
        <v>862</v>
      </c>
    </row>
    <row r="39" spans="1:25" x14ac:dyDescent="0.25">
      <c r="A39" s="18" t="s">
        <v>388</v>
      </c>
      <c r="B39" s="22">
        <v>787.07249980445511</v>
      </c>
      <c r="C39" s="22">
        <f t="shared" si="0"/>
        <v>966.94496562368704</v>
      </c>
      <c r="D39" s="18">
        <v>16755.093483522793</v>
      </c>
      <c r="E39" s="23">
        <v>1.0282954459518554</v>
      </c>
      <c r="F39" s="18">
        <v>20.627031963160825</v>
      </c>
      <c r="G39" s="18">
        <v>1.096788941842979</v>
      </c>
      <c r="H39" s="18">
        <v>5.0709524411070496E-2</v>
      </c>
      <c r="I39" s="18">
        <v>1.6726873167945717</v>
      </c>
      <c r="J39" s="18">
        <v>7.7995472053111357E-3</v>
      </c>
      <c r="K39" s="18">
        <v>1.2610936548895286</v>
      </c>
      <c r="L39" s="18">
        <v>0.75393269395155427</v>
      </c>
      <c r="M39" s="18">
        <v>50.084048180723059</v>
      </c>
      <c r="N39" s="18">
        <v>0.62915953017334303</v>
      </c>
      <c r="O39" s="18">
        <v>50.22660658575122</v>
      </c>
      <c r="P39" s="18">
        <v>0.81969377582312219</v>
      </c>
      <c r="Q39" s="18">
        <v>57.012393051756391</v>
      </c>
      <c r="R39" s="18">
        <v>26.194011641840575</v>
      </c>
      <c r="S39" s="27">
        <v>50.087000000000003</v>
      </c>
      <c r="T39" s="27">
        <v>0.629</v>
      </c>
      <c r="U39" s="28"/>
      <c r="V39" s="28">
        <v>0.29099999999999998</v>
      </c>
      <c r="W39" s="20" t="str">
        <f t="shared" si="1"/>
        <v>concordant</v>
      </c>
      <c r="X39" s="20" t="s">
        <v>862</v>
      </c>
    </row>
    <row r="40" spans="1:25" x14ac:dyDescent="0.25">
      <c r="A40" s="18" t="s">
        <v>501</v>
      </c>
      <c r="B40" s="22">
        <v>133.52701866864382</v>
      </c>
      <c r="C40" s="22">
        <f t="shared" si="0"/>
        <v>143.13496045059338</v>
      </c>
      <c r="D40" s="18">
        <v>112549.30022514018</v>
      </c>
      <c r="E40" s="23">
        <v>3.2659283433713928</v>
      </c>
      <c r="F40" s="18">
        <v>19.177073344692293</v>
      </c>
      <c r="G40" s="18">
        <v>2.2479320245983438</v>
      </c>
      <c r="H40" s="18">
        <v>5.5895977386305119E-2</v>
      </c>
      <c r="I40" s="18">
        <v>2.6045413799086976</v>
      </c>
      <c r="J40" s="18">
        <v>7.8541048940281161E-3</v>
      </c>
      <c r="K40" s="18">
        <v>1.3154296928859497</v>
      </c>
      <c r="L40" s="18">
        <v>0.50505233014653106</v>
      </c>
      <c r="M40" s="18">
        <v>50.433018310594278</v>
      </c>
      <c r="N40" s="18">
        <v>0.66082258272690808</v>
      </c>
      <c r="O40" s="18">
        <v>55.22635342340503</v>
      </c>
      <c r="P40" s="18">
        <v>1.3999768906275492</v>
      </c>
      <c r="Q40" s="18">
        <v>268.40351718207597</v>
      </c>
      <c r="R40" s="18">
        <v>51.580803800675</v>
      </c>
      <c r="S40" s="27">
        <v>50.326000000000001</v>
      </c>
      <c r="T40" s="27">
        <v>0.66100000000000003</v>
      </c>
      <c r="U40" s="28"/>
      <c r="V40" s="28">
        <v>9.32</v>
      </c>
      <c r="W40" s="20" t="str">
        <f t="shared" si="1"/>
        <v>discord.</v>
      </c>
      <c r="X40" s="20" t="s">
        <v>868</v>
      </c>
      <c r="Y40" s="21" t="s">
        <v>869</v>
      </c>
    </row>
    <row r="41" spans="1:25" x14ac:dyDescent="0.25">
      <c r="A41" s="18" t="s">
        <v>440</v>
      </c>
      <c r="B41" s="22">
        <v>156.74635217512017</v>
      </c>
      <c r="C41" s="22">
        <f t="shared" si="0"/>
        <v>167.96736421888974</v>
      </c>
      <c r="D41" s="18">
        <v>3634.9089913754779</v>
      </c>
      <c r="E41" s="23">
        <v>3.2827157316532762</v>
      </c>
      <c r="F41" s="18">
        <v>20.060686389967188</v>
      </c>
      <c r="G41" s="18">
        <v>2.4737530946143411</v>
      </c>
      <c r="H41" s="18">
        <v>4.9112373292178567E-2</v>
      </c>
      <c r="I41" s="18">
        <v>3.4027449980300539</v>
      </c>
      <c r="J41" s="18">
        <v>7.8421047233052567E-3</v>
      </c>
      <c r="K41" s="18">
        <v>1.3481868930445482</v>
      </c>
      <c r="L41" s="18">
        <v>0.39620567918696581</v>
      </c>
      <c r="M41" s="18">
        <v>50.356262626510905</v>
      </c>
      <c r="N41" s="18">
        <v>0.67625182062247191</v>
      </c>
      <c r="O41" s="18">
        <v>48.681979878004462</v>
      </c>
      <c r="P41" s="18">
        <v>1.6174415468763534</v>
      </c>
      <c r="Q41" s="18" t="s">
        <v>857</v>
      </c>
      <c r="R41" s="18" t="s">
        <v>857</v>
      </c>
      <c r="S41" s="27">
        <v>50.338000000000001</v>
      </c>
      <c r="T41" s="27">
        <v>0.67600000000000005</v>
      </c>
      <c r="U41" s="28"/>
      <c r="V41" s="28">
        <v>-3.46</v>
      </c>
      <c r="W41" s="20" t="str">
        <f t="shared" si="1"/>
        <v>rev discord.</v>
      </c>
      <c r="X41" s="20" t="s">
        <v>862</v>
      </c>
    </row>
    <row r="42" spans="1:25" x14ac:dyDescent="0.25">
      <c r="A42" s="18" t="s">
        <v>306</v>
      </c>
      <c r="B42" s="22">
        <v>1099.6749594376429</v>
      </c>
      <c r="C42" s="22">
        <f t="shared" si="0"/>
        <v>1108.0053705475075</v>
      </c>
      <c r="D42" s="18">
        <v>101600.80933389705</v>
      </c>
      <c r="E42" s="23">
        <v>31.021712141172998</v>
      </c>
      <c r="F42" s="18">
        <v>20.209253308140852</v>
      </c>
      <c r="G42" s="18">
        <v>1.2136416149268667</v>
      </c>
      <c r="H42" s="18">
        <v>6.3772847870672916E-2</v>
      </c>
      <c r="I42" s="18">
        <v>1.7804015434252047</v>
      </c>
      <c r="J42" s="18">
        <v>9.4660163341419388E-3</v>
      </c>
      <c r="K42" s="18">
        <v>1.3024235129481756</v>
      </c>
      <c r="L42" s="18">
        <v>0.731533578904073</v>
      </c>
      <c r="M42" s="18">
        <v>60.734854761766847</v>
      </c>
      <c r="N42" s="18">
        <v>0.78731038895375605</v>
      </c>
      <c r="O42" s="18">
        <v>62.772888545578589</v>
      </c>
      <c r="P42" s="18">
        <v>1.083764567741305</v>
      </c>
      <c r="Q42" s="18">
        <v>141.20378992844306</v>
      </c>
      <c r="R42" s="18">
        <v>28.49682208249753</v>
      </c>
      <c r="S42" s="27">
        <v>60.713999999999999</v>
      </c>
      <c r="T42" s="27">
        <v>0.78800000000000003</v>
      </c>
      <c r="U42" s="28"/>
      <c r="V42" s="28">
        <v>3.4</v>
      </c>
      <c r="W42" s="20" t="str">
        <f t="shared" si="1"/>
        <v>concordant</v>
      </c>
      <c r="X42" s="20" t="s">
        <v>937</v>
      </c>
      <c r="Y42" s="42" t="s">
        <v>873</v>
      </c>
    </row>
    <row r="43" spans="1:25" x14ac:dyDescent="0.25">
      <c r="A43" s="18" t="s">
        <v>548</v>
      </c>
      <c r="B43" s="22">
        <v>55.449601763000558</v>
      </c>
      <c r="C43" s="22">
        <f t="shared" si="0"/>
        <v>66.535713223443835</v>
      </c>
      <c r="D43" s="18">
        <v>5252.5096200933403</v>
      </c>
      <c r="E43" s="23">
        <v>1.1754036986548668</v>
      </c>
      <c r="F43" s="18">
        <v>17.525406577821208</v>
      </c>
      <c r="G43" s="18">
        <v>3.7428959903501426</v>
      </c>
      <c r="H43" s="18">
        <v>7.9616775682910035E-2</v>
      </c>
      <c r="I43" s="18">
        <v>4.1148074658477691</v>
      </c>
      <c r="J43" s="18">
        <v>1.0741007371916897E-2</v>
      </c>
      <c r="K43" s="18">
        <v>1.2897187451096406</v>
      </c>
      <c r="L43" s="18">
        <v>0.3134335581467893</v>
      </c>
      <c r="M43" s="18">
        <v>68.871764794041994</v>
      </c>
      <c r="N43" s="18">
        <v>0.88352399525390268</v>
      </c>
      <c r="O43" s="18">
        <v>77.784577180106027</v>
      </c>
      <c r="P43" s="18">
        <v>3.0811704508615563</v>
      </c>
      <c r="Q43" s="18">
        <v>360.98328233748146</v>
      </c>
      <c r="R43" s="18">
        <v>88.183763477943927</v>
      </c>
      <c r="S43" s="27">
        <v>68.789000000000001</v>
      </c>
      <c r="T43" s="27">
        <v>0.88300000000000001</v>
      </c>
      <c r="U43" s="28"/>
      <c r="V43" s="28">
        <v>12.6</v>
      </c>
      <c r="W43" s="20" t="str">
        <f t="shared" si="1"/>
        <v>discord.</v>
      </c>
    </row>
    <row r="44" spans="1:25" x14ac:dyDescent="0.25">
      <c r="A44" s="18" t="s">
        <v>495</v>
      </c>
      <c r="B44" s="22">
        <v>1884.681573293439</v>
      </c>
      <c r="C44" s="22">
        <f t="shared" si="0"/>
        <v>1984.526390738084</v>
      </c>
      <c r="D44" s="18">
        <v>183732.15697500383</v>
      </c>
      <c r="E44" s="23">
        <v>4.4358854175832034</v>
      </c>
      <c r="F44" s="18">
        <v>20.874500454889532</v>
      </c>
      <c r="G44" s="18">
        <v>0.930542006747893</v>
      </c>
      <c r="H44" s="18">
        <v>8.3790450143274922E-2</v>
      </c>
      <c r="I44" s="18">
        <v>1.5165525256607235</v>
      </c>
      <c r="J44" s="18">
        <v>1.281853135711016E-2</v>
      </c>
      <c r="K44" s="18">
        <v>1.1972943463841541</v>
      </c>
      <c r="L44" s="18">
        <v>0.78948425862303939</v>
      </c>
      <c r="M44" s="18">
        <v>82.108424779555406</v>
      </c>
      <c r="N44" s="18">
        <v>0.97684525607108696</v>
      </c>
      <c r="O44" s="18">
        <v>81.702363460830028</v>
      </c>
      <c r="P44" s="18">
        <v>1.1905202039910705</v>
      </c>
      <c r="Q44" s="18">
        <v>69.859575601538921</v>
      </c>
      <c r="R44" s="18">
        <v>22.149419546118828</v>
      </c>
      <c r="S44" s="27">
        <v>82.081000000000003</v>
      </c>
      <c r="T44" s="27">
        <v>0.97499999999999998</v>
      </c>
      <c r="U44" s="28"/>
      <c r="V44" s="28">
        <v>-0.51600000000000001</v>
      </c>
      <c r="W44" s="20" t="str">
        <f t="shared" si="1"/>
        <v>concordant</v>
      </c>
    </row>
    <row r="45" spans="1:25" x14ac:dyDescent="0.25">
      <c r="A45" s="18" t="s">
        <v>390</v>
      </c>
      <c r="B45" s="22">
        <v>81.274480758164017</v>
      </c>
      <c r="C45" s="22">
        <f t="shared" si="0"/>
        <v>83.463077804522456</v>
      </c>
      <c r="D45" s="18">
        <v>5640.2658378257347</v>
      </c>
      <c r="E45" s="23">
        <v>8.7268247985383116</v>
      </c>
      <c r="F45" s="18">
        <v>20.161164289363875</v>
      </c>
      <c r="G45" s="18">
        <v>2.5520690402768667</v>
      </c>
      <c r="H45" s="18">
        <v>8.3373439510666336E-2</v>
      </c>
      <c r="I45" s="18">
        <v>2.889158819779627</v>
      </c>
      <c r="J45" s="18">
        <v>1.2983373886014676E-2</v>
      </c>
      <c r="K45" s="18">
        <v>1.2605327498706322</v>
      </c>
      <c r="L45" s="18">
        <v>0.43629749297298254</v>
      </c>
      <c r="M45" s="18">
        <v>83.157533496198781</v>
      </c>
      <c r="N45" s="18">
        <v>1.0414959591045303</v>
      </c>
      <c r="O45" s="18">
        <v>81.311598796813655</v>
      </c>
      <c r="P45" s="18">
        <v>2.2576238106690028</v>
      </c>
      <c r="Q45" s="18">
        <v>27.43626852362457</v>
      </c>
      <c r="R45" s="18" t="s">
        <v>857</v>
      </c>
      <c r="S45" s="27">
        <v>83.13</v>
      </c>
      <c r="T45" s="27">
        <v>1.0409999999999999</v>
      </c>
      <c r="U45" s="28"/>
      <c r="V45" s="28">
        <v>-2.34</v>
      </c>
      <c r="W45" s="20" t="str">
        <f t="shared" si="1"/>
        <v>rev discord.</v>
      </c>
    </row>
    <row r="46" spans="1:25" x14ac:dyDescent="0.25">
      <c r="A46" s="18" t="s">
        <v>502</v>
      </c>
      <c r="B46" s="22">
        <v>1147.1420765706946</v>
      </c>
      <c r="C46" s="22">
        <f t="shared" si="0"/>
        <v>1173.6693484595273</v>
      </c>
      <c r="D46" s="18">
        <v>330359.82669469324</v>
      </c>
      <c r="E46" s="23">
        <v>10.162311040646401</v>
      </c>
      <c r="F46" s="18">
        <v>20.470292617540984</v>
      </c>
      <c r="G46" s="18">
        <v>0.61328885026818347</v>
      </c>
      <c r="H46" s="18">
        <v>8.654590818477538E-2</v>
      </c>
      <c r="I46" s="18">
        <v>1.3889076728668432</v>
      </c>
      <c r="J46" s="18">
        <v>1.2983138548320448E-2</v>
      </c>
      <c r="K46" s="18">
        <v>1.2461448766918364</v>
      </c>
      <c r="L46" s="18">
        <v>0.89721217690422128</v>
      </c>
      <c r="M46" s="18">
        <v>83.156035856191679</v>
      </c>
      <c r="N46" s="18">
        <v>1.0295897745620408</v>
      </c>
      <c r="O46" s="18">
        <v>84.280624560158657</v>
      </c>
      <c r="P46" s="18">
        <v>1.1233159462984048</v>
      </c>
      <c r="Q46" s="18">
        <v>116.24360080272879</v>
      </c>
      <c r="R46" s="18">
        <v>14.445834980356885</v>
      </c>
      <c r="S46" s="27">
        <v>83.253</v>
      </c>
      <c r="T46" s="27">
        <v>1.0309999999999999</v>
      </c>
      <c r="U46" s="28"/>
      <c r="V46" s="28">
        <v>1.4</v>
      </c>
      <c r="W46" s="20" t="str">
        <f t="shared" si="1"/>
        <v>concordant</v>
      </c>
      <c r="Y46" s="42"/>
    </row>
    <row r="47" spans="1:25" x14ac:dyDescent="0.25">
      <c r="A47" s="18" t="s">
        <v>503</v>
      </c>
      <c r="B47" s="22">
        <v>29.002057899902038</v>
      </c>
      <c r="C47" s="22">
        <f t="shared" si="0"/>
        <v>32.262401948688819</v>
      </c>
      <c r="D47" s="18">
        <v>12370.391433232195</v>
      </c>
      <c r="E47" s="23">
        <v>2.0904185277664524</v>
      </c>
      <c r="F47" s="18">
        <v>19.494964804634616</v>
      </c>
      <c r="G47" s="18">
        <v>4.5186056981384857</v>
      </c>
      <c r="H47" s="18">
        <v>9.8829827564300574E-2</v>
      </c>
      <c r="I47" s="18">
        <v>4.8600797341637278</v>
      </c>
      <c r="J47" s="18">
        <v>1.4443094178917837E-2</v>
      </c>
      <c r="K47" s="18">
        <v>1.7874805697648259</v>
      </c>
      <c r="L47" s="18">
        <v>0.36778832190752031</v>
      </c>
      <c r="M47" s="18">
        <v>92.440201323899402</v>
      </c>
      <c r="N47" s="18">
        <v>1.6405599215098761</v>
      </c>
      <c r="O47" s="18">
        <v>95.69560892669341</v>
      </c>
      <c r="P47" s="18">
        <v>4.4384738861466957</v>
      </c>
      <c r="Q47" s="18">
        <v>177.58370765661226</v>
      </c>
      <c r="R47" s="18">
        <v>105.41423324242845</v>
      </c>
      <c r="S47" s="27">
        <v>92.441000000000003</v>
      </c>
      <c r="T47" s="27">
        <v>1.641</v>
      </c>
      <c r="U47" s="28"/>
      <c r="V47" s="28">
        <v>3.62</v>
      </c>
      <c r="W47" s="20" t="str">
        <f t="shared" si="1"/>
        <v>concordant</v>
      </c>
    </row>
    <row r="48" spans="1:25" x14ac:dyDescent="0.25">
      <c r="A48" s="18" t="s">
        <v>477</v>
      </c>
      <c r="B48" s="22">
        <v>284.94442747795898</v>
      </c>
      <c r="C48" s="22">
        <f t="shared" si="0"/>
        <v>299.35138760209867</v>
      </c>
      <c r="D48" s="18">
        <v>27616.696006088743</v>
      </c>
      <c r="E48" s="23">
        <v>4.6478882345986241</v>
      </c>
      <c r="F48" s="18">
        <v>19.825847004593328</v>
      </c>
      <c r="G48" s="18">
        <v>1.4570327320461067</v>
      </c>
      <c r="H48" s="18">
        <v>9.9042815742859849E-2</v>
      </c>
      <c r="I48" s="18">
        <v>1.8857409339176305</v>
      </c>
      <c r="J48" s="18">
        <v>1.4539346821022947E-2</v>
      </c>
      <c r="K48" s="18">
        <v>1.1649314773473003</v>
      </c>
      <c r="L48" s="18">
        <v>0.61775796261003535</v>
      </c>
      <c r="M48" s="18">
        <v>93.051822582969265</v>
      </c>
      <c r="N48" s="18">
        <v>1.0762039738366482</v>
      </c>
      <c r="O48" s="18">
        <v>95.892403393732891</v>
      </c>
      <c r="P48" s="18">
        <v>1.7255228875771991</v>
      </c>
      <c r="Q48" s="18">
        <v>167.1053866245361</v>
      </c>
      <c r="R48" s="18">
        <v>34.668864952907086</v>
      </c>
      <c r="S48" s="27">
        <v>93.063999999999993</v>
      </c>
      <c r="T48" s="27">
        <v>1.077</v>
      </c>
      <c r="U48" s="28"/>
      <c r="V48" s="28">
        <v>3.15</v>
      </c>
      <c r="W48" s="20" t="str">
        <f t="shared" si="1"/>
        <v>concordant</v>
      </c>
    </row>
    <row r="49" spans="1:25" x14ac:dyDescent="0.25">
      <c r="A49" s="18" t="s">
        <v>468</v>
      </c>
      <c r="B49" s="22">
        <v>303.19107105604934</v>
      </c>
      <c r="C49" s="22">
        <f t="shared" si="0"/>
        <v>326.12671204365057</v>
      </c>
      <c r="D49" s="18">
        <v>53450.872023445263</v>
      </c>
      <c r="E49" s="23">
        <v>3.1065145175880837</v>
      </c>
      <c r="F49" s="18">
        <v>19.563856601387513</v>
      </c>
      <c r="G49" s="18">
        <v>1.2452305918359294</v>
      </c>
      <c r="H49" s="18">
        <v>0.10133092914190821</v>
      </c>
      <c r="I49" s="18">
        <v>1.637689778849138</v>
      </c>
      <c r="J49" s="18">
        <v>1.4596800727403427E-2</v>
      </c>
      <c r="K49" s="18">
        <v>1.0531007741921181</v>
      </c>
      <c r="L49" s="18">
        <v>0.64304045112388086</v>
      </c>
      <c r="M49" s="18">
        <v>93.416876132929531</v>
      </c>
      <c r="N49" s="18">
        <v>0.97668008308431808</v>
      </c>
      <c r="O49" s="18">
        <v>98.004146830187722</v>
      </c>
      <c r="P49" s="18">
        <v>1.5299811034920197</v>
      </c>
      <c r="Q49" s="18">
        <v>211.0990698886776</v>
      </c>
      <c r="R49" s="18">
        <v>29.079440532980783</v>
      </c>
      <c r="S49" s="27">
        <v>93.379000000000005</v>
      </c>
      <c r="T49" s="27">
        <v>0.97799999999999998</v>
      </c>
      <c r="U49" s="28"/>
      <c r="V49" s="28">
        <v>5.0199999999999996</v>
      </c>
      <c r="W49" s="20" t="str">
        <f t="shared" si="1"/>
        <v>discord.</v>
      </c>
    </row>
    <row r="50" spans="1:25" x14ac:dyDescent="0.25">
      <c r="A50" s="18" t="s">
        <v>431</v>
      </c>
      <c r="B50" s="22">
        <v>353.77437967990625</v>
      </c>
      <c r="C50" s="22">
        <f t="shared" si="0"/>
        <v>357.74823112521284</v>
      </c>
      <c r="D50" s="18">
        <v>47858.732097924891</v>
      </c>
      <c r="E50" s="23">
        <v>20.921008338892243</v>
      </c>
      <c r="F50" s="18">
        <v>19.890757069239118</v>
      </c>
      <c r="G50" s="18">
        <v>1.5415757825567635</v>
      </c>
      <c r="H50" s="18">
        <v>0.10504818341992582</v>
      </c>
      <c r="I50" s="18">
        <v>1.8808367420339969</v>
      </c>
      <c r="J50" s="18">
        <v>1.5387477507073049E-2</v>
      </c>
      <c r="K50" s="18">
        <v>1.0767802237542357</v>
      </c>
      <c r="L50" s="18">
        <v>0.57250063213342539</v>
      </c>
      <c r="M50" s="18">
        <v>98.438619718173172</v>
      </c>
      <c r="N50" s="18">
        <v>1.0519156296939869</v>
      </c>
      <c r="O50" s="18">
        <v>101.42553579119669</v>
      </c>
      <c r="P50" s="18">
        <v>1.8154688653126243</v>
      </c>
      <c r="Q50" s="18">
        <v>172.17595810864191</v>
      </c>
      <c r="R50" s="18">
        <v>35.996917227777899</v>
      </c>
      <c r="S50" s="27">
        <v>98.451999999999998</v>
      </c>
      <c r="T50" s="27">
        <v>1.0529999999999999</v>
      </c>
      <c r="U50" s="28"/>
      <c r="V50" s="28">
        <v>3.14</v>
      </c>
      <c r="W50" s="20" t="str">
        <f t="shared" si="1"/>
        <v>concordant</v>
      </c>
      <c r="Y50" s="42"/>
    </row>
    <row r="51" spans="1:25" x14ac:dyDescent="0.25">
      <c r="A51" s="18" t="s">
        <v>507</v>
      </c>
      <c r="B51" s="22">
        <v>118.1093526388172</v>
      </c>
      <c r="C51" s="22">
        <f t="shared" si="0"/>
        <v>131.81995551515942</v>
      </c>
      <c r="D51" s="18">
        <v>7096.5782630921776</v>
      </c>
      <c r="E51" s="23">
        <v>2.0243966016997508</v>
      </c>
      <c r="F51" s="18">
        <v>19.173916254171839</v>
      </c>
      <c r="G51" s="18">
        <v>2.2996563334906148</v>
      </c>
      <c r="H51" s="18">
        <v>0.10736475021628604</v>
      </c>
      <c r="I51" s="18">
        <v>3.2920022493550607</v>
      </c>
      <c r="J51" s="18">
        <v>1.5685058906522404E-2</v>
      </c>
      <c r="K51" s="18">
        <v>1.1198847074402176</v>
      </c>
      <c r="L51" s="18">
        <v>0.34018345754764107</v>
      </c>
      <c r="M51" s="18">
        <v>100.32760490513992</v>
      </c>
      <c r="N51" s="18">
        <v>1.1148555859339666</v>
      </c>
      <c r="O51" s="18">
        <v>103.55190514171819</v>
      </c>
      <c r="P51" s="18">
        <v>3.2408768753547079</v>
      </c>
      <c r="Q51" s="18">
        <v>178.37754002770521</v>
      </c>
      <c r="R51" s="18">
        <v>72.187919397602485</v>
      </c>
      <c r="S51" s="27">
        <v>100.331</v>
      </c>
      <c r="T51" s="27">
        <v>1.115</v>
      </c>
      <c r="U51" s="28"/>
      <c r="V51" s="28">
        <v>3.32</v>
      </c>
      <c r="W51" s="20" t="str">
        <f t="shared" si="1"/>
        <v>concordant</v>
      </c>
    </row>
    <row r="52" spans="1:25" x14ac:dyDescent="0.25">
      <c r="A52" s="18" t="s">
        <v>310</v>
      </c>
      <c r="B52" s="22">
        <v>51.096338747777516</v>
      </c>
      <c r="C52" s="22">
        <f t="shared" si="0"/>
        <v>52.694300613348439</v>
      </c>
      <c r="D52" s="18">
        <v>7045.6318628420249</v>
      </c>
      <c r="E52" s="23">
        <v>7.5143467841378051</v>
      </c>
      <c r="F52" s="18">
        <v>18.732619758908822</v>
      </c>
      <c r="G52" s="18">
        <v>3.1522768920398825</v>
      </c>
      <c r="H52" s="18">
        <v>0.1103836390359663</v>
      </c>
      <c r="I52" s="18">
        <v>3.3929017768077312</v>
      </c>
      <c r="J52" s="18">
        <v>1.5743566260221688E-2</v>
      </c>
      <c r="K52" s="18">
        <v>1.1988892939567219</v>
      </c>
      <c r="L52" s="18">
        <v>0.35335219609119289</v>
      </c>
      <c r="M52" s="18">
        <v>100.69893238381758</v>
      </c>
      <c r="N52" s="18">
        <v>1.1978883151931967</v>
      </c>
      <c r="O52" s="18">
        <v>106.31626782177119</v>
      </c>
      <c r="P52" s="18">
        <v>3.4247943489533483</v>
      </c>
      <c r="Q52" s="18">
        <v>234.10824251576744</v>
      </c>
      <c r="R52" s="18">
        <v>73.269088127822044</v>
      </c>
      <c r="S52" s="27">
        <v>100.687</v>
      </c>
      <c r="T52" s="27">
        <v>1.198</v>
      </c>
      <c r="U52" s="28"/>
      <c r="V52" s="28">
        <v>5.71</v>
      </c>
      <c r="W52" s="20" t="str">
        <f t="shared" si="1"/>
        <v>discord.</v>
      </c>
    </row>
    <row r="53" spans="1:25" x14ac:dyDescent="0.25">
      <c r="A53" s="18" t="s">
        <v>412</v>
      </c>
      <c r="B53" s="22">
        <v>360.32326433447111</v>
      </c>
      <c r="C53" s="22">
        <f t="shared" si="0"/>
        <v>389.47508103081555</v>
      </c>
      <c r="D53" s="18">
        <v>64874.214317203528</v>
      </c>
      <c r="E53" s="23">
        <v>2.9046548968325161</v>
      </c>
      <c r="F53" s="18">
        <v>20.180405506332768</v>
      </c>
      <c r="G53" s="18">
        <v>1.4076534938089149</v>
      </c>
      <c r="H53" s="18">
        <v>0.10689696214437745</v>
      </c>
      <c r="I53" s="18">
        <v>1.8154305659892287</v>
      </c>
      <c r="J53" s="18">
        <v>1.5869048939292526E-2</v>
      </c>
      <c r="K53" s="18">
        <v>1.1432478449285179</v>
      </c>
      <c r="L53" s="18">
        <v>0.6297392289996846</v>
      </c>
      <c r="M53" s="18">
        <v>101.49525872767713</v>
      </c>
      <c r="N53" s="18">
        <v>1.1512556440742898</v>
      </c>
      <c r="O53" s="18">
        <v>103.12288260554136</v>
      </c>
      <c r="P53" s="18">
        <v>1.7801974182221798</v>
      </c>
      <c r="Q53" s="18">
        <v>140.88934956213825</v>
      </c>
      <c r="R53" s="18">
        <v>33.097403458199423</v>
      </c>
      <c r="S53" s="27">
        <v>101.523</v>
      </c>
      <c r="T53" s="27">
        <v>1.1519999999999999</v>
      </c>
      <c r="U53" s="28"/>
      <c r="V53" s="28">
        <v>1.67</v>
      </c>
      <c r="W53" s="20" t="str">
        <f t="shared" si="1"/>
        <v>concordant</v>
      </c>
    </row>
    <row r="54" spans="1:25" x14ac:dyDescent="0.25">
      <c r="A54" s="18" t="s">
        <v>482</v>
      </c>
      <c r="B54" s="22">
        <v>201.29747415906434</v>
      </c>
      <c r="C54" s="22">
        <f t="shared" si="0"/>
        <v>205.27369724073665</v>
      </c>
      <c r="D54" s="18">
        <v>41573.186446178741</v>
      </c>
      <c r="E54" s="23">
        <v>11.896944777928475</v>
      </c>
      <c r="F54" s="18">
        <v>20.162576742834315</v>
      </c>
      <c r="G54" s="18">
        <v>1.5116293427048491</v>
      </c>
      <c r="H54" s="18">
        <v>0.1095812922896755</v>
      </c>
      <c r="I54" s="18">
        <v>1.9757898454214988</v>
      </c>
      <c r="J54" s="18">
        <v>1.6267611401853215E-2</v>
      </c>
      <c r="K54" s="18">
        <v>1.2534017612461565</v>
      </c>
      <c r="L54" s="18">
        <v>0.63438010077370666</v>
      </c>
      <c r="M54" s="18">
        <v>104.02392601093072</v>
      </c>
      <c r="N54" s="18">
        <v>1.293374269103289</v>
      </c>
      <c r="O54" s="18">
        <v>105.58230188114139</v>
      </c>
      <c r="P54" s="18">
        <v>1.9812920772117124</v>
      </c>
      <c r="Q54" s="18">
        <v>140.88478796173703</v>
      </c>
      <c r="R54" s="18">
        <v>35.857630434861427</v>
      </c>
      <c r="S54" s="26">
        <v>104.054</v>
      </c>
      <c r="T54" s="26">
        <v>1.294</v>
      </c>
      <c r="U54" s="23"/>
      <c r="V54" s="28">
        <v>1.56</v>
      </c>
      <c r="W54" s="20" t="str">
        <f t="shared" si="1"/>
        <v>concordant</v>
      </c>
      <c r="Y54" s="42"/>
    </row>
    <row r="55" spans="1:25" x14ac:dyDescent="0.25">
      <c r="A55" s="18" t="s">
        <v>363</v>
      </c>
      <c r="B55" s="22">
        <v>100.70669179483684</v>
      </c>
      <c r="C55" s="22">
        <f t="shared" si="0"/>
        <v>110.6624465634806</v>
      </c>
      <c r="D55" s="18">
        <v>7015.572411823312</v>
      </c>
      <c r="E55" s="23">
        <v>2.3771249013007401</v>
      </c>
      <c r="F55" s="18">
        <v>19.18092503635329</v>
      </c>
      <c r="G55" s="18">
        <v>2.0063532773448562</v>
      </c>
      <c r="H55" s="18">
        <v>0.11255628480959444</v>
      </c>
      <c r="I55" s="18">
        <v>2.3077064149099344</v>
      </c>
      <c r="J55" s="18">
        <v>1.6454404044186896E-2</v>
      </c>
      <c r="K55" s="18">
        <v>0.95935001014621124</v>
      </c>
      <c r="L55" s="18">
        <v>0.41571579640630008</v>
      </c>
      <c r="M55" s="18">
        <v>105.20868490358207</v>
      </c>
      <c r="N55" s="18">
        <v>1.001127863652286</v>
      </c>
      <c r="O55" s="18">
        <v>108.30108835431493</v>
      </c>
      <c r="P55" s="18">
        <v>2.370604014224412</v>
      </c>
      <c r="Q55" s="18">
        <v>176.83038801341044</v>
      </c>
      <c r="R55" s="18">
        <v>48.936414304511985</v>
      </c>
      <c r="S55" s="27">
        <v>105.217</v>
      </c>
      <c r="T55" s="27">
        <v>1.0009999999999999</v>
      </c>
      <c r="U55" s="28"/>
      <c r="V55" s="28">
        <v>3.05</v>
      </c>
      <c r="W55" s="20" t="str">
        <f t="shared" si="1"/>
        <v>concordant</v>
      </c>
    </row>
    <row r="56" spans="1:25" x14ac:dyDescent="0.25">
      <c r="A56" s="18" t="s">
        <v>328</v>
      </c>
      <c r="B56" s="22">
        <v>229.66975179018374</v>
      </c>
      <c r="C56" s="22">
        <f t="shared" si="0"/>
        <v>243.98607965184033</v>
      </c>
      <c r="D56" s="18">
        <v>55788.492018402947</v>
      </c>
      <c r="E56" s="23">
        <v>3.7699885188608633</v>
      </c>
      <c r="F56" s="18">
        <v>19.992734148349346</v>
      </c>
      <c r="G56" s="18">
        <v>1.4234398941965909</v>
      </c>
      <c r="H56" s="18">
        <v>0.11270104913081687</v>
      </c>
      <c r="I56" s="18">
        <v>1.8257658816392233</v>
      </c>
      <c r="J56" s="18">
        <v>1.6570301499851572E-2</v>
      </c>
      <c r="K56" s="18">
        <v>1.1418715824290275</v>
      </c>
      <c r="L56" s="18">
        <v>0.62542059412558626</v>
      </c>
      <c r="M56" s="18">
        <v>105.94367154751063</v>
      </c>
      <c r="N56" s="18">
        <v>1.1998541778661576</v>
      </c>
      <c r="O56" s="18">
        <v>108.43320003097445</v>
      </c>
      <c r="P56" s="18">
        <v>1.8776945868868964</v>
      </c>
      <c r="Q56" s="18">
        <v>163.44334394905781</v>
      </c>
      <c r="R56" s="18">
        <v>33.305265198765511</v>
      </c>
      <c r="S56" s="27">
        <v>105.97499999999999</v>
      </c>
      <c r="T56" s="27">
        <v>1.2010000000000001</v>
      </c>
      <c r="U56" s="28"/>
      <c r="V56" s="28">
        <v>2.4500000000000002</v>
      </c>
      <c r="W56" s="20" t="str">
        <f t="shared" si="1"/>
        <v>concordant</v>
      </c>
    </row>
    <row r="57" spans="1:25" x14ac:dyDescent="0.25">
      <c r="A57" s="18" t="s">
        <v>485</v>
      </c>
      <c r="B57" s="22">
        <v>110.09604903389653</v>
      </c>
      <c r="C57" s="22">
        <f t="shared" si="0"/>
        <v>120.71034930093928</v>
      </c>
      <c r="D57" s="18">
        <v>4335.4840860233489</v>
      </c>
      <c r="E57" s="23">
        <v>2.4375202200845636</v>
      </c>
      <c r="F57" s="18">
        <v>20.018663915826931</v>
      </c>
      <c r="G57" s="18">
        <v>2.4000890160006469</v>
      </c>
      <c r="H57" s="18">
        <v>0.10587086308856287</v>
      </c>
      <c r="I57" s="18">
        <v>2.6482240688365652</v>
      </c>
      <c r="J57" s="18">
        <v>1.6650963067999753E-2</v>
      </c>
      <c r="K57" s="18">
        <v>1.1056797979766551</v>
      </c>
      <c r="L57" s="18">
        <v>0.4175174642462976</v>
      </c>
      <c r="M57" s="18">
        <v>106.455153387876</v>
      </c>
      <c r="N57" s="18">
        <v>1.1673875733488828</v>
      </c>
      <c r="O57" s="18">
        <v>102.18118085532976</v>
      </c>
      <c r="P57" s="18">
        <v>2.5742908176969408</v>
      </c>
      <c r="Q57" s="18">
        <v>3.5950188392184446</v>
      </c>
      <c r="R57" s="18" t="s">
        <v>857</v>
      </c>
      <c r="S57" s="27">
        <v>106.366</v>
      </c>
      <c r="T57" s="27">
        <v>1.1659999999999999</v>
      </c>
      <c r="U57" s="28"/>
      <c r="V57" s="28">
        <v>-4.3099999999999996</v>
      </c>
      <c r="W57" s="20" t="str">
        <f t="shared" si="1"/>
        <v>rev discord.</v>
      </c>
    </row>
    <row r="58" spans="1:25" x14ac:dyDescent="0.25">
      <c r="A58" s="18" t="s">
        <v>292</v>
      </c>
      <c r="B58" s="22">
        <v>107.68370255926352</v>
      </c>
      <c r="C58" s="22">
        <f t="shared" si="0"/>
        <v>118.21841976737794</v>
      </c>
      <c r="D58" s="18">
        <v>6316.6004152710366</v>
      </c>
      <c r="E58" s="23">
        <v>2.4021214429880589</v>
      </c>
      <c r="F58" s="18">
        <v>19.418713968239359</v>
      </c>
      <c r="G58" s="18">
        <v>1.7128589395657023</v>
      </c>
      <c r="H58" s="18">
        <v>0.11187111752428866</v>
      </c>
      <c r="I58" s="18">
        <v>2.0914636783569973</v>
      </c>
      <c r="J58" s="18">
        <v>1.6659900837447752E-2</v>
      </c>
      <c r="K58" s="18">
        <v>1.1155766768382862</v>
      </c>
      <c r="L58" s="18">
        <v>0.5333951951365733</v>
      </c>
      <c r="M58" s="18">
        <v>106.51182604403343</v>
      </c>
      <c r="N58" s="18">
        <v>1.1784586647853672</v>
      </c>
      <c r="O58" s="18">
        <v>107.67557252815884</v>
      </c>
      <c r="P58" s="18">
        <v>2.1367042116925319</v>
      </c>
      <c r="Q58" s="18">
        <v>133.51839981096379</v>
      </c>
      <c r="R58" s="18">
        <v>41.581509157184456</v>
      </c>
      <c r="S58" s="27">
        <v>106.52800000000001</v>
      </c>
      <c r="T58" s="27">
        <v>1.1779999999999999</v>
      </c>
      <c r="U58" s="28"/>
      <c r="V58" s="28">
        <v>1.1399999999999999</v>
      </c>
      <c r="W58" s="20" t="str">
        <f t="shared" si="1"/>
        <v>concordant</v>
      </c>
    </row>
    <row r="59" spans="1:25" x14ac:dyDescent="0.25">
      <c r="A59" s="18" t="s">
        <v>321</v>
      </c>
      <c r="B59" s="22">
        <v>78.607164868526667</v>
      </c>
      <c r="C59" s="22">
        <f t="shared" si="0"/>
        <v>87.587061110806815</v>
      </c>
      <c r="D59" s="18">
        <v>35802.036798764806</v>
      </c>
      <c r="E59" s="23">
        <v>2.0571154995231038</v>
      </c>
      <c r="F59" s="18">
        <v>19.405225884110685</v>
      </c>
      <c r="G59" s="18">
        <v>2.1328423441543545</v>
      </c>
      <c r="H59" s="18">
        <v>0.11641781874131839</v>
      </c>
      <c r="I59" s="18">
        <v>2.4464449632099088</v>
      </c>
      <c r="J59" s="18">
        <v>1.6673333943424556E-2</v>
      </c>
      <c r="K59" s="18">
        <v>1.198352703756534</v>
      </c>
      <c r="L59" s="18">
        <v>0.48983431950343598</v>
      </c>
      <c r="M59" s="18">
        <v>106.59700181689674</v>
      </c>
      <c r="N59" s="18">
        <v>1.2669045241426886</v>
      </c>
      <c r="O59" s="18">
        <v>111.81924500785961</v>
      </c>
      <c r="P59" s="18">
        <v>2.5903532970388952</v>
      </c>
      <c r="Q59" s="18">
        <v>224.49593708422199</v>
      </c>
      <c r="R59" s="18">
        <v>49.314640973333042</v>
      </c>
      <c r="S59" s="27">
        <v>106.586</v>
      </c>
      <c r="T59" s="27">
        <v>1.268</v>
      </c>
      <c r="U59" s="28"/>
      <c r="V59" s="28">
        <v>5.05</v>
      </c>
      <c r="W59" s="20" t="str">
        <f t="shared" si="1"/>
        <v>discord.</v>
      </c>
    </row>
    <row r="60" spans="1:25" x14ac:dyDescent="0.25">
      <c r="A60" s="18" t="s">
        <v>464</v>
      </c>
      <c r="B60" s="22">
        <v>188.72804210490798</v>
      </c>
      <c r="C60" s="22">
        <f t="shared" si="0"/>
        <v>202.60738821962701</v>
      </c>
      <c r="D60" s="18">
        <v>12774.451132083937</v>
      </c>
      <c r="E60" s="23">
        <v>3.1954740178731558</v>
      </c>
      <c r="F60" s="18">
        <v>19.79009022103719</v>
      </c>
      <c r="G60" s="18">
        <v>1.4603953031788006</v>
      </c>
      <c r="H60" s="18">
        <v>0.11267560738750106</v>
      </c>
      <c r="I60" s="18">
        <v>1.8207688867244127</v>
      </c>
      <c r="J60" s="18">
        <v>1.6712304582180038E-2</v>
      </c>
      <c r="K60" s="18">
        <v>1.0806544624277996</v>
      </c>
      <c r="L60" s="18">
        <v>0.59351544850478599</v>
      </c>
      <c r="M60" s="18">
        <v>106.84409796396243</v>
      </c>
      <c r="N60" s="18">
        <v>1.1450997602515471</v>
      </c>
      <c r="O60" s="18">
        <v>108.40998318367474</v>
      </c>
      <c r="P60" s="18">
        <v>1.87217554040447</v>
      </c>
      <c r="Q60" s="18">
        <v>142.95747431677628</v>
      </c>
      <c r="R60" s="18">
        <v>34.377697013544207</v>
      </c>
      <c r="S60" s="27">
        <v>106.869</v>
      </c>
      <c r="T60" s="27">
        <v>1.145</v>
      </c>
      <c r="U60" s="28"/>
      <c r="V60" s="28">
        <v>1.53</v>
      </c>
      <c r="W60" s="20" t="str">
        <f t="shared" si="1"/>
        <v>concordant</v>
      </c>
    </row>
    <row r="61" spans="1:25" x14ac:dyDescent="0.25">
      <c r="A61" s="18" t="s">
        <v>483</v>
      </c>
      <c r="B61" s="22">
        <v>114.39247230314895</v>
      </c>
      <c r="C61" s="22">
        <f t="shared" si="0"/>
        <v>125.47275072990959</v>
      </c>
      <c r="D61" s="18">
        <v>7441.7714572496616</v>
      </c>
      <c r="E61" s="23">
        <v>2.4261331670434503</v>
      </c>
      <c r="F61" s="18">
        <v>20.088508799963744</v>
      </c>
      <c r="G61" s="18">
        <v>1.67170472817773</v>
      </c>
      <c r="H61" s="18">
        <v>0.10935029374584897</v>
      </c>
      <c r="I61" s="18">
        <v>2.6384529238296759</v>
      </c>
      <c r="J61" s="18">
        <v>1.6738458877071261E-2</v>
      </c>
      <c r="K61" s="18">
        <v>0.96698799144226</v>
      </c>
      <c r="L61" s="18">
        <v>0.36649810300147068</v>
      </c>
      <c r="M61" s="18">
        <v>107.00992584683874</v>
      </c>
      <c r="N61" s="18">
        <v>1.0262318949924776</v>
      </c>
      <c r="O61" s="18">
        <v>105.37089202150277</v>
      </c>
      <c r="P61" s="18">
        <v>2.6407755538912738</v>
      </c>
      <c r="Q61" s="18">
        <v>68.490677854044378</v>
      </c>
      <c r="R61" s="18">
        <v>58.423364664306213</v>
      </c>
      <c r="S61" s="27">
        <v>106.99299999999999</v>
      </c>
      <c r="T61" s="27">
        <v>1.026</v>
      </c>
      <c r="U61" s="28"/>
      <c r="V61" s="28">
        <v>-1.63</v>
      </c>
      <c r="W61" s="20" t="str">
        <f t="shared" si="1"/>
        <v>concordant</v>
      </c>
    </row>
    <row r="62" spans="1:25" x14ac:dyDescent="0.25">
      <c r="A62" s="18" t="s">
        <v>539</v>
      </c>
      <c r="B62" s="22">
        <v>80.641898916333318</v>
      </c>
      <c r="C62" s="22">
        <f t="shared" si="0"/>
        <v>88.660568794382499</v>
      </c>
      <c r="D62" s="18">
        <v>7741.4164078255235</v>
      </c>
      <c r="E62" s="23">
        <v>2.3633403711026428</v>
      </c>
      <c r="F62" s="18">
        <v>19.511591473236276</v>
      </c>
      <c r="G62" s="18">
        <v>2.0034859210521261</v>
      </c>
      <c r="H62" s="18">
        <v>0.1130839468246924</v>
      </c>
      <c r="I62" s="18">
        <v>2.3058723334774252</v>
      </c>
      <c r="J62" s="18">
        <v>1.6786966971168337E-2</v>
      </c>
      <c r="K62" s="18">
        <v>0.97987235644393056</v>
      </c>
      <c r="L62" s="18">
        <v>0.42494649084332042</v>
      </c>
      <c r="M62" s="18">
        <v>107.31747377500378</v>
      </c>
      <c r="N62" s="18">
        <v>1.0428695335976386</v>
      </c>
      <c r="O62" s="18">
        <v>108.78254898788992</v>
      </c>
      <c r="P62" s="18">
        <v>2.3786963282629898</v>
      </c>
      <c r="Q62" s="18">
        <v>140.99091464162322</v>
      </c>
      <c r="R62" s="18">
        <v>49.022097398020883</v>
      </c>
      <c r="S62" s="27">
        <v>107.328</v>
      </c>
      <c r="T62" s="27">
        <v>1.0429999999999999</v>
      </c>
      <c r="U62" s="28"/>
      <c r="V62" s="28">
        <v>1.43</v>
      </c>
      <c r="W62" s="20" t="str">
        <f t="shared" si="1"/>
        <v>concordant</v>
      </c>
    </row>
    <row r="63" spans="1:25" x14ac:dyDescent="0.25">
      <c r="A63" s="18" t="s">
        <v>451</v>
      </c>
      <c r="B63" s="22">
        <v>187.34025300725722</v>
      </c>
      <c r="C63" s="22">
        <f t="shared" si="0"/>
        <v>215.03196545861866</v>
      </c>
      <c r="D63" s="18">
        <v>206917.6412543176</v>
      </c>
      <c r="E63" s="23">
        <v>1.5898243755792361</v>
      </c>
      <c r="F63" s="18">
        <v>19.367225282030216</v>
      </c>
      <c r="G63" s="18">
        <v>1.4289149832431276</v>
      </c>
      <c r="H63" s="18">
        <v>0.12084478162846686</v>
      </c>
      <c r="I63" s="18">
        <v>1.6266973509196527</v>
      </c>
      <c r="J63" s="18">
        <v>1.7168885851335428E-2</v>
      </c>
      <c r="K63" s="18">
        <v>0.77738690915154873</v>
      </c>
      <c r="L63" s="18">
        <v>0.47789277379228134</v>
      </c>
      <c r="M63" s="18">
        <v>109.73837913638958</v>
      </c>
      <c r="N63" s="18">
        <v>0.84587166483891707</v>
      </c>
      <c r="O63" s="18">
        <v>115.83761009290419</v>
      </c>
      <c r="P63" s="18">
        <v>1.7808180237435067</v>
      </c>
      <c r="Q63" s="18">
        <v>243.05055060595586</v>
      </c>
      <c r="R63" s="18">
        <v>32.940699700880174</v>
      </c>
      <c r="S63" s="27">
        <v>109.717</v>
      </c>
      <c r="T63" s="27">
        <v>0.84599999999999997</v>
      </c>
      <c r="U63" s="28"/>
      <c r="V63" s="28">
        <v>5.72</v>
      </c>
      <c r="W63" s="20" t="str">
        <f t="shared" si="1"/>
        <v>discord.</v>
      </c>
    </row>
    <row r="64" spans="1:25" x14ac:dyDescent="0.25">
      <c r="A64" s="18" t="s">
        <v>314</v>
      </c>
      <c r="B64" s="22">
        <v>322.77086080773216</v>
      </c>
      <c r="C64" s="22">
        <f t="shared" si="0"/>
        <v>349.30754487513883</v>
      </c>
      <c r="D64" s="18">
        <v>35133.449071253453</v>
      </c>
      <c r="E64" s="23">
        <v>2.8583508058936484</v>
      </c>
      <c r="F64" s="18">
        <v>19.730798127742595</v>
      </c>
      <c r="G64" s="18">
        <v>1.3438869782551326</v>
      </c>
      <c r="H64" s="18">
        <v>0.11949127596991928</v>
      </c>
      <c r="I64" s="18">
        <v>1.7674094454964717</v>
      </c>
      <c r="J64" s="18">
        <v>1.7410873889591217E-2</v>
      </c>
      <c r="K64" s="18">
        <v>1.108228545266478</v>
      </c>
      <c r="L64" s="18">
        <v>0.62703554521016636</v>
      </c>
      <c r="M64" s="18">
        <v>111.27182123577228</v>
      </c>
      <c r="N64" s="18">
        <v>1.2225643790106702</v>
      </c>
      <c r="O64" s="18">
        <v>114.61071659116794</v>
      </c>
      <c r="P64" s="18">
        <v>1.9155040861672177</v>
      </c>
      <c r="Q64" s="18">
        <v>184.49400981275872</v>
      </c>
      <c r="R64" s="18">
        <v>32.075618896387752</v>
      </c>
      <c r="S64" s="27">
        <v>111.304</v>
      </c>
      <c r="T64" s="27">
        <v>1.224</v>
      </c>
      <c r="U64" s="28"/>
      <c r="V64" s="28">
        <v>3.12</v>
      </c>
      <c r="W64" s="20" t="str">
        <f t="shared" si="1"/>
        <v>concordant</v>
      </c>
    </row>
    <row r="65" spans="1:23" x14ac:dyDescent="0.25">
      <c r="A65" s="18" t="s">
        <v>316</v>
      </c>
      <c r="B65" s="22">
        <v>319.55086248424732</v>
      </c>
      <c r="C65" s="22">
        <f t="shared" si="0"/>
        <v>340.01112910956715</v>
      </c>
      <c r="D65" s="18">
        <v>24562.535702976747</v>
      </c>
      <c r="E65" s="23">
        <v>3.6702577761556534</v>
      </c>
      <c r="F65" s="18">
        <v>19.779223619030752</v>
      </c>
      <c r="G65" s="18">
        <v>1.5988376013070933</v>
      </c>
      <c r="H65" s="18">
        <v>0.12213728621963885</v>
      </c>
      <c r="I65" s="18">
        <v>1.9698373986515836</v>
      </c>
      <c r="J65" s="18">
        <v>1.7909275506718968E-2</v>
      </c>
      <c r="K65" s="18">
        <v>1.1217719438590503</v>
      </c>
      <c r="L65" s="18">
        <v>0.56947438637673276</v>
      </c>
      <c r="M65" s="18">
        <v>114.42896908616017</v>
      </c>
      <c r="N65" s="18">
        <v>1.2723064552517798</v>
      </c>
      <c r="O65" s="18">
        <v>117.00782667395275</v>
      </c>
      <c r="P65" s="18">
        <v>2.1770240541660684</v>
      </c>
      <c r="Q65" s="18">
        <v>169.75210750861223</v>
      </c>
      <c r="R65" s="18">
        <v>37.800459693868703</v>
      </c>
      <c r="S65" s="27">
        <v>114.459</v>
      </c>
      <c r="T65" s="27">
        <v>1.2729999999999999</v>
      </c>
      <c r="U65" s="28"/>
      <c r="V65" s="28">
        <v>2.36</v>
      </c>
      <c r="W65" s="20" t="str">
        <f t="shared" si="1"/>
        <v>concordant</v>
      </c>
    </row>
    <row r="66" spans="1:23" x14ac:dyDescent="0.25">
      <c r="A66" s="18" t="s">
        <v>410</v>
      </c>
      <c r="B66" s="22">
        <v>143.85257098717054</v>
      </c>
      <c r="C66" s="22">
        <f t="shared" si="0"/>
        <v>152.05349122817677</v>
      </c>
      <c r="D66" s="18">
        <v>25506.65122039121</v>
      </c>
      <c r="E66" s="23">
        <v>4.122141563205509</v>
      </c>
      <c r="F66" s="18">
        <v>20.387433759481073</v>
      </c>
      <c r="G66" s="18">
        <v>1.7893978998829179</v>
      </c>
      <c r="H66" s="18">
        <v>0.11912583979729419</v>
      </c>
      <c r="I66" s="18">
        <v>2.0875461663560904</v>
      </c>
      <c r="J66" s="18">
        <v>1.797813434023195E-2</v>
      </c>
      <c r="K66" s="18">
        <v>1.069887754147105</v>
      </c>
      <c r="L66" s="18">
        <v>0.512509745360336</v>
      </c>
      <c r="M66" s="18">
        <v>114.86503697374933</v>
      </c>
      <c r="N66" s="18">
        <v>1.218042940286395</v>
      </c>
      <c r="O66" s="18">
        <v>114.2792104149549</v>
      </c>
      <c r="P66" s="18">
        <v>2.2562840129952377</v>
      </c>
      <c r="Q66" s="18">
        <v>102.08355426219566</v>
      </c>
      <c r="R66" s="18">
        <v>42.372379442344752</v>
      </c>
      <c r="S66" s="27">
        <v>114.85299999999999</v>
      </c>
      <c r="T66" s="27">
        <v>1.2170000000000001</v>
      </c>
      <c r="U66" s="28"/>
      <c r="V66" s="28">
        <v>-0.54</v>
      </c>
      <c r="W66" s="20" t="str">
        <f t="shared" si="1"/>
        <v>concordant</v>
      </c>
    </row>
    <row r="67" spans="1:23" x14ac:dyDescent="0.25">
      <c r="A67" s="18" t="s">
        <v>569</v>
      </c>
      <c r="B67" s="22">
        <v>170.14636180720194</v>
      </c>
      <c r="C67" s="22">
        <f t="shared" si="0"/>
        <v>183.5905796266799</v>
      </c>
      <c r="D67" s="18">
        <v>14693.825004111248</v>
      </c>
      <c r="E67" s="23">
        <v>2.9740960434874206</v>
      </c>
      <c r="F67" s="18">
        <v>19.823547657005889</v>
      </c>
      <c r="G67" s="18">
        <v>1.7034443376975632</v>
      </c>
      <c r="H67" s="18">
        <v>0.12173433862143292</v>
      </c>
      <c r="I67" s="18">
        <v>2.1266908320599942</v>
      </c>
      <c r="J67" s="18">
        <v>1.8016616965499506E-2</v>
      </c>
      <c r="K67" s="18">
        <v>1.2201095379038318</v>
      </c>
      <c r="L67" s="18">
        <v>0.57371269933109503</v>
      </c>
      <c r="M67" s="18">
        <v>115.10872614943236</v>
      </c>
      <c r="N67" s="18">
        <v>1.3919877485453682</v>
      </c>
      <c r="O67" s="18">
        <v>116.64314790852129</v>
      </c>
      <c r="P67" s="18">
        <v>2.3434631380620132</v>
      </c>
      <c r="Q67" s="18">
        <v>148.08096376841092</v>
      </c>
      <c r="R67" s="18">
        <v>40.818292641977642</v>
      </c>
      <c r="S67" s="27">
        <v>115.13500000000001</v>
      </c>
      <c r="T67" s="27">
        <v>1.3919999999999999</v>
      </c>
      <c r="U67" s="28"/>
      <c r="V67" s="28">
        <v>1.4</v>
      </c>
      <c r="W67" s="20" t="str">
        <f t="shared" si="1"/>
        <v>concordant</v>
      </c>
    </row>
    <row r="68" spans="1:23" x14ac:dyDescent="0.25">
      <c r="A68" s="18" t="s">
        <v>294</v>
      </c>
      <c r="B68" s="22">
        <v>145.13353822068618</v>
      </c>
      <c r="C68" s="22">
        <f t="shared" si="0"/>
        <v>157.1996288958841</v>
      </c>
      <c r="D68" s="18">
        <v>18925.204578733668</v>
      </c>
      <c r="E68" s="23">
        <v>2.8266306295847405</v>
      </c>
      <c r="F68" s="18">
        <v>19.807794028189278</v>
      </c>
      <c r="G68" s="18">
        <v>1.7945851017990222</v>
      </c>
      <c r="H68" s="18">
        <v>0.12269903840385939</v>
      </c>
      <c r="I68" s="18">
        <v>2.1275145421807333</v>
      </c>
      <c r="J68" s="18">
        <v>1.8056445521455321E-2</v>
      </c>
      <c r="K68" s="18">
        <v>1.0920128202208781</v>
      </c>
      <c r="L68" s="18">
        <v>0.51328101339394361</v>
      </c>
      <c r="M68" s="18">
        <v>115.36092865898793</v>
      </c>
      <c r="N68" s="18">
        <v>1.2485511872997819</v>
      </c>
      <c r="O68" s="18">
        <v>117.51600952330982</v>
      </c>
      <c r="P68" s="18">
        <v>2.3609187386184587</v>
      </c>
      <c r="Q68" s="18">
        <v>161.39055136612154</v>
      </c>
      <c r="R68" s="18">
        <v>42.728369765721595</v>
      </c>
      <c r="S68" s="27">
        <v>115.383</v>
      </c>
      <c r="T68" s="27">
        <v>1.2490000000000001</v>
      </c>
      <c r="U68" s="28"/>
      <c r="V68" s="28">
        <v>1.96</v>
      </c>
      <c r="W68" s="20" t="str">
        <f t="shared" si="1"/>
        <v>concordant</v>
      </c>
    </row>
    <row r="69" spans="1:23" x14ac:dyDescent="0.25">
      <c r="A69" s="18" t="s">
        <v>598</v>
      </c>
      <c r="B69" s="22">
        <v>143.12132047501052</v>
      </c>
      <c r="C69" s="22">
        <f t="shared" si="0"/>
        <v>155.2345740591949</v>
      </c>
      <c r="D69" s="18">
        <v>88160.049725234858</v>
      </c>
      <c r="E69" s="23">
        <v>2.7765876506986502</v>
      </c>
      <c r="F69" s="18">
        <v>19.729638833932182</v>
      </c>
      <c r="G69" s="18">
        <v>1.8052939939886901</v>
      </c>
      <c r="H69" s="18">
        <v>0.12785555940152482</v>
      </c>
      <c r="I69" s="18">
        <v>2.0219040421372534</v>
      </c>
      <c r="J69" s="18">
        <v>1.8512185257014042E-2</v>
      </c>
      <c r="K69" s="18">
        <v>0.90681996208398763</v>
      </c>
      <c r="L69" s="18">
        <v>0.44849802126387417</v>
      </c>
      <c r="M69" s="18">
        <v>118.24606309472162</v>
      </c>
      <c r="N69" s="18">
        <v>1.0625044063548543</v>
      </c>
      <c r="O69" s="18">
        <v>122.16895435933426</v>
      </c>
      <c r="P69" s="18">
        <v>2.3273266569138826</v>
      </c>
      <c r="Q69" s="18">
        <v>199.21417009541014</v>
      </c>
      <c r="R69" s="18">
        <v>41.975450366750721</v>
      </c>
      <c r="S69" s="27">
        <v>118.26</v>
      </c>
      <c r="T69" s="27">
        <v>1.0629999999999999</v>
      </c>
      <c r="U69" s="28"/>
      <c r="V69" s="28">
        <v>3.46</v>
      </c>
      <c r="W69" s="20" t="str">
        <f t="shared" si="1"/>
        <v>concordant</v>
      </c>
    </row>
    <row r="70" spans="1:23" x14ac:dyDescent="0.25">
      <c r="A70" s="18" t="s">
        <v>337</v>
      </c>
      <c r="B70" s="22">
        <v>98.935986916608229</v>
      </c>
      <c r="C70" s="22">
        <f t="shared" si="0"/>
        <v>104.71099297379615</v>
      </c>
      <c r="D70" s="18">
        <v>10213.043424056446</v>
      </c>
      <c r="E70" s="23">
        <v>4.0259623444835357</v>
      </c>
      <c r="F70" s="18">
        <v>19.079839905741959</v>
      </c>
      <c r="G70" s="18">
        <v>1.6329962836464105</v>
      </c>
      <c r="H70" s="18">
        <v>0.13006023538686182</v>
      </c>
      <c r="I70" s="18">
        <v>2.0683721390500005</v>
      </c>
      <c r="J70" s="18">
        <v>1.8684573060186289E-2</v>
      </c>
      <c r="K70" s="18">
        <v>1.0569358086011535</v>
      </c>
      <c r="L70" s="18">
        <v>0.51099886168772424</v>
      </c>
      <c r="M70" s="18">
        <v>119.33705558458142</v>
      </c>
      <c r="N70" s="18">
        <v>1.2497129561137967</v>
      </c>
      <c r="O70" s="18">
        <v>124.15183729059608</v>
      </c>
      <c r="P70" s="18">
        <v>2.4171430468379356</v>
      </c>
      <c r="Q70" s="18">
        <v>217.35085158979163</v>
      </c>
      <c r="R70" s="18">
        <v>41.170682699564424</v>
      </c>
      <c r="S70" s="27">
        <v>119.349</v>
      </c>
      <c r="T70" s="27">
        <v>1.2509999999999999</v>
      </c>
      <c r="U70" s="28"/>
      <c r="V70" s="28">
        <v>4.2</v>
      </c>
      <c r="W70" s="20" t="str">
        <f t="shared" si="1"/>
        <v>discord.</v>
      </c>
    </row>
    <row r="71" spans="1:23" x14ac:dyDescent="0.25">
      <c r="A71" s="18" t="s">
        <v>551</v>
      </c>
      <c r="B71" s="22">
        <v>56.242991804853744</v>
      </c>
      <c r="C71" s="22">
        <f t="shared" si="0"/>
        <v>60.854961212899397</v>
      </c>
      <c r="D71" s="18">
        <v>12645.211691958371</v>
      </c>
      <c r="E71" s="23">
        <v>2.8658262674256205</v>
      </c>
      <c r="F71" s="18">
        <v>18.883511507920176</v>
      </c>
      <c r="G71" s="18">
        <v>2.696523297629196</v>
      </c>
      <c r="H71" s="18">
        <v>0.13294040349795916</v>
      </c>
      <c r="I71" s="18">
        <v>2.97886039660031</v>
      </c>
      <c r="J71" s="18">
        <v>1.8797135972866204E-2</v>
      </c>
      <c r="K71" s="18">
        <v>1.2614254295770808</v>
      </c>
      <c r="L71" s="18">
        <v>0.42345906206840417</v>
      </c>
      <c r="M71" s="18">
        <v>120.04933403518125</v>
      </c>
      <c r="N71" s="18">
        <v>1.5003195305552239</v>
      </c>
      <c r="O71" s="18">
        <v>126.73643706430224</v>
      </c>
      <c r="P71" s="18">
        <v>3.549210499526545</v>
      </c>
      <c r="Q71" s="18">
        <v>254.04826751564971</v>
      </c>
      <c r="R71" s="18">
        <v>62.042830893573324</v>
      </c>
      <c r="S71" s="27">
        <v>120.03700000000001</v>
      </c>
      <c r="T71" s="27">
        <v>1.5009999999999999</v>
      </c>
      <c r="U71" s="28"/>
      <c r="V71" s="28">
        <v>5.76</v>
      </c>
      <c r="W71" s="20" t="str">
        <f t="shared" si="1"/>
        <v>discord.</v>
      </c>
    </row>
    <row r="72" spans="1:23" x14ac:dyDescent="0.25">
      <c r="A72" s="18" t="s">
        <v>561</v>
      </c>
      <c r="B72" s="22">
        <v>79.974863757844659</v>
      </c>
      <c r="C72" s="22">
        <f t="shared" si="0"/>
        <v>85.59993329550295</v>
      </c>
      <c r="D72" s="18">
        <v>4675.6216592740147</v>
      </c>
      <c r="E72" s="23">
        <v>3.3411307819880665</v>
      </c>
      <c r="F72" s="18">
        <v>20.059180644437717</v>
      </c>
      <c r="G72" s="18">
        <v>2.1867627499785391</v>
      </c>
      <c r="H72" s="18">
        <v>0.12024380977339143</v>
      </c>
      <c r="I72" s="18">
        <v>2.8424530778424928</v>
      </c>
      <c r="J72" s="18">
        <v>1.8844612321522829E-2</v>
      </c>
      <c r="K72" s="18">
        <v>1.2351004422361977</v>
      </c>
      <c r="L72" s="18">
        <v>0.43451920169379726</v>
      </c>
      <c r="M72" s="18">
        <v>120.34973248118547</v>
      </c>
      <c r="N72" s="18">
        <v>1.4726506873714627</v>
      </c>
      <c r="O72" s="18">
        <v>115.29303844669974</v>
      </c>
      <c r="P72" s="18">
        <v>3.0979523794805957</v>
      </c>
      <c r="Q72" s="18">
        <v>12.121296647858408</v>
      </c>
      <c r="R72" s="18" t="s">
        <v>857</v>
      </c>
      <c r="S72" s="27">
        <v>120.22199999999999</v>
      </c>
      <c r="T72" s="27">
        <v>1.47</v>
      </c>
      <c r="U72" s="28"/>
      <c r="V72" s="28">
        <v>-4.54</v>
      </c>
      <c r="W72" s="20" t="str">
        <f t="shared" si="1"/>
        <v>rev discord.</v>
      </c>
    </row>
    <row r="73" spans="1:23" x14ac:dyDescent="0.25">
      <c r="A73" s="18" t="s">
        <v>325</v>
      </c>
      <c r="B73" s="22">
        <v>268.12366292502361</v>
      </c>
      <c r="C73" s="22">
        <f t="shared" si="0"/>
        <v>283.80683895278668</v>
      </c>
      <c r="D73" s="18">
        <v>272341.29640875664</v>
      </c>
      <c r="E73" s="23">
        <v>4.0176212188040852</v>
      </c>
      <c r="F73" s="18">
        <v>18.831698690149093</v>
      </c>
      <c r="G73" s="18">
        <v>1.6368995504602977</v>
      </c>
      <c r="H73" s="18">
        <v>0.14558384472234309</v>
      </c>
      <c r="I73" s="18">
        <v>1.831257274380786</v>
      </c>
      <c r="J73" s="18">
        <v>2.0080380927103226E-2</v>
      </c>
      <c r="K73" s="18">
        <v>0.82101182418874774</v>
      </c>
      <c r="L73" s="18">
        <v>0.44833232100954307</v>
      </c>
      <c r="M73" s="18">
        <v>128.16392600635362</v>
      </c>
      <c r="N73" s="18">
        <v>1.0418499455973986</v>
      </c>
      <c r="O73" s="18">
        <v>138.00519378759731</v>
      </c>
      <c r="P73" s="18">
        <v>2.3630143643557062</v>
      </c>
      <c r="Q73" s="18">
        <v>310.83211066539531</v>
      </c>
      <c r="R73" s="18">
        <v>37.284274811616825</v>
      </c>
      <c r="S73" s="27">
        <v>128.101</v>
      </c>
      <c r="T73" s="27">
        <v>1.0429999999999999</v>
      </c>
      <c r="U73" s="28"/>
      <c r="V73" s="28">
        <v>7.9</v>
      </c>
      <c r="W73" s="20" t="str">
        <f t="shared" si="1"/>
        <v>discord.</v>
      </c>
    </row>
    <row r="74" spans="1:23" x14ac:dyDescent="0.25">
      <c r="A74" s="18" t="s">
        <v>402</v>
      </c>
      <c r="B74" s="22">
        <v>141.74464314289204</v>
      </c>
      <c r="C74" s="22">
        <f t="shared" si="0"/>
        <v>151.51987705546014</v>
      </c>
      <c r="D74" s="18">
        <v>6599.1037690776466</v>
      </c>
      <c r="E74" s="23">
        <v>3.407590185208019</v>
      </c>
      <c r="F74" s="18">
        <v>19.456694909558724</v>
      </c>
      <c r="G74" s="18">
        <v>1.5915436885855694</v>
      </c>
      <c r="H74" s="18">
        <v>0.14522792220222056</v>
      </c>
      <c r="I74" s="18">
        <v>1.9248977322444574</v>
      </c>
      <c r="J74" s="18">
        <v>2.163709318013932E-2</v>
      </c>
      <c r="K74" s="18">
        <v>0.99684004010563154</v>
      </c>
      <c r="L74" s="18">
        <v>0.51786649410371666</v>
      </c>
      <c r="M74" s="18">
        <v>137.99409498644525</v>
      </c>
      <c r="N74" s="18">
        <v>1.3609618411926903</v>
      </c>
      <c r="O74" s="18">
        <v>137.68967445656301</v>
      </c>
      <c r="P74" s="18">
        <v>2.4785439820077357</v>
      </c>
      <c r="Q74" s="18">
        <v>132.42173115685182</v>
      </c>
      <c r="R74" s="18">
        <v>38.699118130837604</v>
      </c>
      <c r="S74" s="27">
        <v>137.98699999999999</v>
      </c>
      <c r="T74" s="27">
        <v>1.36</v>
      </c>
      <c r="U74" s="28"/>
      <c r="V74" s="28">
        <v>-0.23599999999999999</v>
      </c>
      <c r="W74" s="20" t="str">
        <f t="shared" si="1"/>
        <v>concordant</v>
      </c>
    </row>
    <row r="75" spans="1:23" x14ac:dyDescent="0.25">
      <c r="A75" s="18" t="s">
        <v>288</v>
      </c>
      <c r="B75" s="22">
        <v>541.77202284444627</v>
      </c>
      <c r="C75" s="22">
        <f t="shared" si="0"/>
        <v>561.69427935062402</v>
      </c>
      <c r="D75" s="18">
        <v>38016.770157218023</v>
      </c>
      <c r="E75" s="23">
        <v>6.3906628914734007</v>
      </c>
      <c r="F75" s="18">
        <v>19.829652928663013</v>
      </c>
      <c r="G75" s="18">
        <v>0.90846357089658214</v>
      </c>
      <c r="H75" s="18">
        <v>0.14769538854279929</v>
      </c>
      <c r="I75" s="18">
        <v>1.7812021696854023</v>
      </c>
      <c r="J75" s="18">
        <v>2.1605504459679882E-2</v>
      </c>
      <c r="K75" s="18">
        <v>1.5222110212111832</v>
      </c>
      <c r="L75" s="18">
        <v>0.85459755614380239</v>
      </c>
      <c r="M75" s="18">
        <v>137.7947706616533</v>
      </c>
      <c r="N75" s="18">
        <v>2.0752683812477386</v>
      </c>
      <c r="O75" s="18">
        <v>139.8750283775527</v>
      </c>
      <c r="P75" s="18">
        <v>2.3274705039123091</v>
      </c>
      <c r="Q75" s="18">
        <v>175.3001873209486</v>
      </c>
      <c r="R75" s="18">
        <v>21.577259304401707</v>
      </c>
      <c r="S75" s="27">
        <v>138.03700000000001</v>
      </c>
      <c r="T75" s="27">
        <v>2.0760000000000001</v>
      </c>
      <c r="U75" s="28"/>
      <c r="V75" s="28">
        <v>1.6</v>
      </c>
      <c r="W75" s="20" t="str">
        <f t="shared" si="1"/>
        <v>concordant</v>
      </c>
    </row>
    <row r="76" spans="1:23" x14ac:dyDescent="0.25">
      <c r="A76" s="18" t="s">
        <v>353</v>
      </c>
      <c r="B76" s="22">
        <v>174.49189325548053</v>
      </c>
      <c r="C76" s="22">
        <f t="shared" si="0"/>
        <v>188.30375618548933</v>
      </c>
      <c r="D76" s="18">
        <v>79871.33710773458</v>
      </c>
      <c r="E76" s="23">
        <v>2.9688677858180728</v>
      </c>
      <c r="F76" s="18">
        <v>19.728177602251677</v>
      </c>
      <c r="G76" s="18">
        <v>1.4304359417122945</v>
      </c>
      <c r="H76" s="18">
        <v>0.14940960389826952</v>
      </c>
      <c r="I76" s="18">
        <v>1.8388712029561396</v>
      </c>
      <c r="J76" s="18">
        <v>2.165627223459032E-2</v>
      </c>
      <c r="K76" s="18">
        <v>1.1553461418747724</v>
      </c>
      <c r="L76" s="18">
        <v>0.62829095372066113</v>
      </c>
      <c r="M76" s="18">
        <v>138.11511150879977</v>
      </c>
      <c r="N76" s="18">
        <v>1.5787349707059519</v>
      </c>
      <c r="O76" s="18">
        <v>141.39048853319147</v>
      </c>
      <c r="P76" s="18">
        <v>2.4270892261963155</v>
      </c>
      <c r="Q76" s="18">
        <v>196.71602924274566</v>
      </c>
      <c r="R76" s="18">
        <v>33.243941282692134</v>
      </c>
      <c r="S76" s="27">
        <v>138.18600000000001</v>
      </c>
      <c r="T76" s="27">
        <v>1.58</v>
      </c>
      <c r="U76" s="28"/>
      <c r="V76" s="28">
        <v>2.5099999999999998</v>
      </c>
      <c r="W76" s="20" t="str">
        <f t="shared" si="1"/>
        <v>concordant</v>
      </c>
    </row>
    <row r="77" spans="1:23" x14ac:dyDescent="0.25">
      <c r="A77" s="18" t="s">
        <v>417</v>
      </c>
      <c r="B77" s="22">
        <v>278.57866503173915</v>
      </c>
      <c r="C77" s="22">
        <f t="shared" si="0"/>
        <v>292.76592439033044</v>
      </c>
      <c r="D77" s="18">
        <v>174142.47690811622</v>
      </c>
      <c r="E77" s="23">
        <v>4.6144209130014238</v>
      </c>
      <c r="F77" s="18">
        <v>19.758855648581218</v>
      </c>
      <c r="G77" s="18">
        <v>1.1450137123048763</v>
      </c>
      <c r="H77" s="18">
        <v>0.15522552080266219</v>
      </c>
      <c r="I77" s="18">
        <v>1.5032901052012746</v>
      </c>
      <c r="J77" s="18">
        <v>2.2458363563180143E-2</v>
      </c>
      <c r="K77" s="18">
        <v>0.97405751925084394</v>
      </c>
      <c r="L77" s="18">
        <v>0.64795046270887835</v>
      </c>
      <c r="M77" s="18">
        <v>143.1741361748262</v>
      </c>
      <c r="N77" s="18">
        <v>1.3792255431816329</v>
      </c>
      <c r="O77" s="18">
        <v>146.51528762752244</v>
      </c>
      <c r="P77" s="18">
        <v>2.0510188479591989</v>
      </c>
      <c r="Q77" s="18">
        <v>200.95019968627867</v>
      </c>
      <c r="R77" s="18">
        <v>26.599815944067458</v>
      </c>
      <c r="S77" s="27">
        <v>143.26</v>
      </c>
      <c r="T77" s="27">
        <v>1.38</v>
      </c>
      <c r="U77" s="28"/>
      <c r="V77" s="28">
        <v>2.4700000000000002</v>
      </c>
      <c r="W77" s="20" t="str">
        <f t="shared" si="1"/>
        <v>concordant</v>
      </c>
    </row>
    <row r="78" spans="1:23" x14ac:dyDescent="0.25">
      <c r="A78" s="18" t="s">
        <v>496</v>
      </c>
      <c r="B78" s="22">
        <v>61.531832343717682</v>
      </c>
      <c r="C78" s="22">
        <f t="shared" si="0"/>
        <v>70.237507356554673</v>
      </c>
      <c r="D78" s="18">
        <v>92387.501850890039</v>
      </c>
      <c r="E78" s="23">
        <v>1.6609832757886818</v>
      </c>
      <c r="F78" s="18">
        <v>19.385864882598657</v>
      </c>
      <c r="G78" s="18">
        <v>2.7827174971288686</v>
      </c>
      <c r="H78" s="18">
        <v>0.16038134719794805</v>
      </c>
      <c r="I78" s="18">
        <v>3.0213402397091862</v>
      </c>
      <c r="J78" s="18">
        <v>2.283447624033055E-2</v>
      </c>
      <c r="K78" s="18">
        <v>1.176819627370939</v>
      </c>
      <c r="L78" s="18">
        <v>0.38950251676527881</v>
      </c>
      <c r="M78" s="18">
        <v>145.54502221735231</v>
      </c>
      <c r="N78" s="18">
        <v>1.6936115817168798</v>
      </c>
      <c r="O78" s="18">
        <v>151.03690783069942</v>
      </c>
      <c r="P78" s="18">
        <v>4.2401887388800503</v>
      </c>
      <c r="Q78" s="18">
        <v>238.11727296229643</v>
      </c>
      <c r="R78" s="18">
        <v>64.193452646819665</v>
      </c>
      <c r="S78" s="27">
        <v>145.565</v>
      </c>
      <c r="T78" s="27">
        <v>1.694</v>
      </c>
      <c r="U78" s="28"/>
      <c r="V78" s="28">
        <v>3.98</v>
      </c>
      <c r="W78" s="20" t="str">
        <f t="shared" si="1"/>
        <v>discord.</v>
      </c>
    </row>
    <row r="79" spans="1:23" x14ac:dyDescent="0.25">
      <c r="A79" s="18" t="s">
        <v>537</v>
      </c>
      <c r="B79" s="22">
        <v>80.725891432462561</v>
      </c>
      <c r="C79" s="22">
        <f t="shared" si="0"/>
        <v>87.867758526949345</v>
      </c>
      <c r="D79" s="18">
        <v>26725.427488497669</v>
      </c>
      <c r="E79" s="23">
        <v>2.6562500023660749</v>
      </c>
      <c r="F79" s="18">
        <v>19.175907532272827</v>
      </c>
      <c r="G79" s="18">
        <v>2.2080531608958083</v>
      </c>
      <c r="H79" s="18">
        <v>0.16109168719250433</v>
      </c>
      <c r="I79" s="18">
        <v>2.3668598655162749</v>
      </c>
      <c r="J79" s="18">
        <v>2.2865047201585279E-2</v>
      </c>
      <c r="K79" s="18">
        <v>0.83565694063191642</v>
      </c>
      <c r="L79" s="18">
        <v>0.35306566003629369</v>
      </c>
      <c r="M79" s="18">
        <v>145.73769281823911</v>
      </c>
      <c r="N79" s="18">
        <v>1.2042038157648847</v>
      </c>
      <c r="O79" s="18">
        <v>151.65829537589022</v>
      </c>
      <c r="P79" s="18">
        <v>3.3343457523221787</v>
      </c>
      <c r="Q79" s="18">
        <v>245.21862899824956</v>
      </c>
      <c r="R79" s="18">
        <v>51.006245470819508</v>
      </c>
      <c r="S79" s="27">
        <v>145.75200000000001</v>
      </c>
      <c r="T79" s="27">
        <v>1.2050000000000001</v>
      </c>
      <c r="U79" s="28"/>
      <c r="V79" s="28">
        <v>4.28</v>
      </c>
      <c r="W79" s="20" t="str">
        <f t="shared" si="1"/>
        <v>discord.</v>
      </c>
    </row>
    <row r="80" spans="1:23" x14ac:dyDescent="0.25">
      <c r="A80" s="18" t="s">
        <v>342</v>
      </c>
      <c r="B80" s="22">
        <v>80.504176772432118</v>
      </c>
      <c r="C80" s="22">
        <f t="shared" si="0"/>
        <v>86.599571119131468</v>
      </c>
      <c r="D80" s="18">
        <v>11892.695958097309</v>
      </c>
      <c r="E80" s="23">
        <v>3.1037338136729247</v>
      </c>
      <c r="F80" s="18">
        <v>18.971692295438821</v>
      </c>
      <c r="G80" s="18">
        <v>2.4943770093909698</v>
      </c>
      <c r="H80" s="18">
        <v>0.16145497040253706</v>
      </c>
      <c r="I80" s="18">
        <v>2.7041167981969929</v>
      </c>
      <c r="J80" s="18">
        <v>2.2956762642311748E-2</v>
      </c>
      <c r="K80" s="18">
        <v>1.0129821188268513</v>
      </c>
      <c r="L80" s="18">
        <v>0.37460738363900231</v>
      </c>
      <c r="M80" s="18">
        <v>146.31568618537318</v>
      </c>
      <c r="N80" s="18">
        <v>1.4654579403546251</v>
      </c>
      <c r="O80" s="18">
        <v>151.97593947298674</v>
      </c>
      <c r="P80" s="18">
        <v>3.8168618829315051</v>
      </c>
      <c r="Q80" s="18">
        <v>241.21768730284802</v>
      </c>
      <c r="R80" s="18">
        <v>57.79788730051547</v>
      </c>
      <c r="S80" s="27">
        <v>146.334</v>
      </c>
      <c r="T80" s="27">
        <v>1.466</v>
      </c>
      <c r="U80" s="28"/>
      <c r="V80" s="28">
        <v>4.08</v>
      </c>
      <c r="W80" s="20" t="str">
        <f t="shared" si="1"/>
        <v>discord.</v>
      </c>
    </row>
    <row r="81" spans="1:24" x14ac:dyDescent="0.25">
      <c r="A81" s="18" t="s">
        <v>311</v>
      </c>
      <c r="B81" s="22">
        <v>259.75830862353939</v>
      </c>
      <c r="C81" s="22">
        <f t="shared" si="0"/>
        <v>271.30756181427819</v>
      </c>
      <c r="D81" s="18">
        <v>57481.068037713114</v>
      </c>
      <c r="E81" s="23">
        <v>5.2854675119150905</v>
      </c>
      <c r="F81" s="18">
        <v>19.66423482194616</v>
      </c>
      <c r="G81" s="18">
        <v>1.3528764885278635</v>
      </c>
      <c r="H81" s="18">
        <v>0.15936852706507801</v>
      </c>
      <c r="I81" s="18">
        <v>1.7290447835994331</v>
      </c>
      <c r="J81" s="18">
        <v>2.3022638304938569E-2</v>
      </c>
      <c r="K81" s="18">
        <v>1.0760602185362822</v>
      </c>
      <c r="L81" s="18">
        <v>0.62234375230940941</v>
      </c>
      <c r="M81" s="18">
        <v>146.73080454459395</v>
      </c>
      <c r="N81" s="18">
        <v>1.5610781187045148</v>
      </c>
      <c r="O81" s="18">
        <v>150.15026011434855</v>
      </c>
      <c r="P81" s="18">
        <v>2.4133372856584998</v>
      </c>
      <c r="Q81" s="18">
        <v>204.51388416905237</v>
      </c>
      <c r="R81" s="18">
        <v>31.407455076637419</v>
      </c>
      <c r="S81" s="27">
        <v>146.81100000000001</v>
      </c>
      <c r="T81" s="27">
        <v>1.5620000000000001</v>
      </c>
      <c r="U81" s="28"/>
      <c r="V81" s="28">
        <v>2.4700000000000002</v>
      </c>
      <c r="W81" s="20" t="str">
        <f t="shared" si="1"/>
        <v>concordant</v>
      </c>
    </row>
    <row r="82" spans="1:24" x14ac:dyDescent="0.25">
      <c r="A82" s="18" t="s">
        <v>385</v>
      </c>
      <c r="B82" s="22">
        <v>104.06149363562635</v>
      </c>
      <c r="C82" s="22">
        <f t="shared" si="0"/>
        <v>120.05258290726168</v>
      </c>
      <c r="D82" s="18">
        <v>54875.101916929998</v>
      </c>
      <c r="E82" s="23">
        <v>1.5292548611900383</v>
      </c>
      <c r="F82" s="18">
        <v>18.742276331031498</v>
      </c>
      <c r="G82" s="18">
        <v>1.5656848921267705</v>
      </c>
      <c r="H82" s="18">
        <v>0.16732846376559166</v>
      </c>
      <c r="I82" s="18">
        <v>1.8421466648454559</v>
      </c>
      <c r="J82" s="18">
        <v>2.30711111068834E-2</v>
      </c>
      <c r="K82" s="18">
        <v>0.96873117215282389</v>
      </c>
      <c r="L82" s="18">
        <v>0.52587081725878426</v>
      </c>
      <c r="M82" s="18">
        <v>147.03624094803499</v>
      </c>
      <c r="N82" s="18">
        <v>1.4082643211958583</v>
      </c>
      <c r="O82" s="18">
        <v>157.09780540729517</v>
      </c>
      <c r="P82" s="18">
        <v>2.6812164348426819</v>
      </c>
      <c r="Q82" s="18">
        <v>311.6347099672214</v>
      </c>
      <c r="R82" s="18">
        <v>35.64021194866217</v>
      </c>
      <c r="S82" s="27">
        <v>146.994</v>
      </c>
      <c r="T82" s="27">
        <v>1.41</v>
      </c>
      <c r="U82" s="28"/>
      <c r="V82" s="28">
        <v>7.13</v>
      </c>
      <c r="W82" s="20" t="str">
        <f t="shared" si="1"/>
        <v>discord.</v>
      </c>
    </row>
    <row r="83" spans="1:24" x14ac:dyDescent="0.25">
      <c r="A83" s="18" t="s">
        <v>526</v>
      </c>
      <c r="B83" s="22">
        <v>290.91107749100047</v>
      </c>
      <c r="C83" s="22">
        <f t="shared" si="0"/>
        <v>310.32881758076115</v>
      </c>
      <c r="D83" s="18">
        <v>65675.747196498938</v>
      </c>
      <c r="E83" s="23">
        <v>3.5207033822867366</v>
      </c>
      <c r="F83" s="18">
        <v>19.450231201004478</v>
      </c>
      <c r="G83" s="18">
        <v>1.2429568440015946</v>
      </c>
      <c r="H83" s="18">
        <v>0.16262073407342378</v>
      </c>
      <c r="I83" s="18">
        <v>1.6021675495674272</v>
      </c>
      <c r="J83" s="18">
        <v>2.3223180146691388E-2</v>
      </c>
      <c r="K83" s="18">
        <v>1.010754339154103</v>
      </c>
      <c r="L83" s="18">
        <v>0.6308668150387885</v>
      </c>
      <c r="M83" s="18">
        <v>147.99436317011532</v>
      </c>
      <c r="N83" s="18">
        <v>1.4788194315474925</v>
      </c>
      <c r="O83" s="18">
        <v>152.99457821398494</v>
      </c>
      <c r="P83" s="18">
        <v>2.2754978124442431</v>
      </c>
      <c r="Q83" s="18">
        <v>231.15341503794792</v>
      </c>
      <c r="R83" s="18">
        <v>28.718008646455999</v>
      </c>
      <c r="S83" s="27">
        <v>148.08000000000001</v>
      </c>
      <c r="T83" s="27">
        <v>1.4810000000000001</v>
      </c>
      <c r="U83" s="28"/>
      <c r="V83" s="28">
        <v>3.57</v>
      </c>
      <c r="W83" s="20" t="str">
        <f t="shared" si="1"/>
        <v>concordant</v>
      </c>
    </row>
    <row r="84" spans="1:24" x14ac:dyDescent="0.25">
      <c r="A84" s="18" t="s">
        <v>301</v>
      </c>
      <c r="B84" s="22">
        <v>58.354707575793768</v>
      </c>
      <c r="C84" s="22">
        <f t="shared" si="0"/>
        <v>65.409741793090888</v>
      </c>
      <c r="D84" s="18">
        <v>22893.752570309083</v>
      </c>
      <c r="E84" s="23">
        <v>1.9437689255553057</v>
      </c>
      <c r="F84" s="18">
        <v>19.09444575735942</v>
      </c>
      <c r="G84" s="18">
        <v>1.9000229377201538</v>
      </c>
      <c r="H84" s="18">
        <v>0.16441928285860519</v>
      </c>
      <c r="I84" s="18">
        <v>2.2354476095418496</v>
      </c>
      <c r="J84" s="18">
        <v>2.3248819910163865E-2</v>
      </c>
      <c r="K84" s="18">
        <v>1.177593101518513</v>
      </c>
      <c r="L84" s="18">
        <v>0.52678179371864475</v>
      </c>
      <c r="M84" s="18">
        <v>148.15589436612456</v>
      </c>
      <c r="N84" s="18">
        <v>1.724777704634846</v>
      </c>
      <c r="O84" s="18">
        <v>154.5641398092111</v>
      </c>
      <c r="P84" s="18">
        <v>3.20508247929736</v>
      </c>
      <c r="Q84" s="18">
        <v>253.96054418010783</v>
      </c>
      <c r="R84" s="18">
        <v>43.696216915904657</v>
      </c>
      <c r="S84" s="27">
        <v>148.19399999999999</v>
      </c>
      <c r="T84" s="27">
        <v>1.7270000000000001</v>
      </c>
      <c r="U84" s="28"/>
      <c r="V84" s="28">
        <v>4.5599999999999996</v>
      </c>
      <c r="W84" s="20" t="str">
        <f t="shared" si="1"/>
        <v>discord.</v>
      </c>
    </row>
    <row r="85" spans="1:24" x14ac:dyDescent="0.25">
      <c r="A85" s="18" t="s">
        <v>498</v>
      </c>
      <c r="B85" s="22">
        <v>39.41800193319316</v>
      </c>
      <c r="C85" s="22">
        <f t="shared" si="0"/>
        <v>43.386160021089495</v>
      </c>
      <c r="D85" s="18">
        <v>13166.285347586727</v>
      </c>
      <c r="E85" s="23">
        <v>2.3343904776765503</v>
      </c>
      <c r="F85" s="18">
        <v>20.091077531413436</v>
      </c>
      <c r="G85" s="18">
        <v>2.2409239202873881</v>
      </c>
      <c r="H85" s="18">
        <v>0.1562647496171142</v>
      </c>
      <c r="I85" s="18">
        <v>2.5229460890009721</v>
      </c>
      <c r="J85" s="18">
        <v>2.3478225688930671E-2</v>
      </c>
      <c r="K85" s="18">
        <v>1.1131010585741477</v>
      </c>
      <c r="L85" s="18">
        <v>0.441190980428325</v>
      </c>
      <c r="M85" s="18">
        <v>149.60097682113343</v>
      </c>
      <c r="N85" s="18">
        <v>1.6460365566552753</v>
      </c>
      <c r="O85" s="18">
        <v>147.42830500964371</v>
      </c>
      <c r="P85" s="18">
        <v>3.4621294235996771</v>
      </c>
      <c r="Q85" s="18">
        <v>112.61132944151782</v>
      </c>
      <c r="R85" s="18">
        <v>53.415497076675074</v>
      </c>
      <c r="S85" s="27">
        <v>149.55600000000001</v>
      </c>
      <c r="T85" s="27">
        <v>1.6439999999999999</v>
      </c>
      <c r="U85" s="28"/>
      <c r="V85" s="28">
        <v>-1.57</v>
      </c>
      <c r="W85" s="20" t="str">
        <f t="shared" si="1"/>
        <v>concordant</v>
      </c>
    </row>
    <row r="86" spans="1:24" x14ac:dyDescent="0.25">
      <c r="A86" s="18" t="s">
        <v>305</v>
      </c>
      <c r="B86" s="22">
        <v>167.6286597438669</v>
      </c>
      <c r="C86" s="22">
        <f t="shared" si="0"/>
        <v>172.42967741126665</v>
      </c>
      <c r="D86" s="18">
        <v>25431.330208150775</v>
      </c>
      <c r="E86" s="23">
        <v>8.2050802077435225</v>
      </c>
      <c r="F86" s="18">
        <v>19.710464512727661</v>
      </c>
      <c r="G86" s="18">
        <v>1.5079607142086835</v>
      </c>
      <c r="H86" s="18">
        <v>0.16315160465456935</v>
      </c>
      <c r="I86" s="18">
        <v>1.7823251005170913</v>
      </c>
      <c r="J86" s="18">
        <v>2.3807565720752138E-2</v>
      </c>
      <c r="K86" s="18">
        <v>0.90971023129108586</v>
      </c>
      <c r="L86" s="18">
        <v>0.51040645223879721</v>
      </c>
      <c r="M86" s="18">
        <v>151.67500310421732</v>
      </c>
      <c r="N86" s="18">
        <v>1.3636971988321847</v>
      </c>
      <c r="O86" s="18">
        <v>153.45811197604178</v>
      </c>
      <c r="P86" s="18">
        <v>2.5384742614328246</v>
      </c>
      <c r="Q86" s="18">
        <v>181.06523662255989</v>
      </c>
      <c r="R86" s="18">
        <v>35.709228764068101</v>
      </c>
      <c r="S86" s="27">
        <v>151.708</v>
      </c>
      <c r="T86" s="27">
        <v>1.363</v>
      </c>
      <c r="U86" s="28"/>
      <c r="V86" s="28">
        <v>1.26</v>
      </c>
      <c r="W86" s="20" t="str">
        <f t="shared" si="1"/>
        <v>concordant</v>
      </c>
    </row>
    <row r="87" spans="1:24" x14ac:dyDescent="0.25">
      <c r="A87" s="18" t="s">
        <v>576</v>
      </c>
      <c r="B87" s="22">
        <v>72.651841178112988</v>
      </c>
      <c r="C87" s="22">
        <f t="shared" si="0"/>
        <v>78.301370748319187</v>
      </c>
      <c r="D87" s="18">
        <v>21508.81986868399</v>
      </c>
      <c r="E87" s="23">
        <v>3.0220538656696343</v>
      </c>
      <c r="F87" s="18">
        <v>18.717206705752439</v>
      </c>
      <c r="G87" s="18">
        <v>1.7814822247141031</v>
      </c>
      <c r="H87" s="18">
        <v>0.17759211360558846</v>
      </c>
      <c r="I87" s="18">
        <v>2.1496400473951591</v>
      </c>
      <c r="J87" s="18">
        <v>2.4658454675792797E-2</v>
      </c>
      <c r="K87" s="18">
        <v>1.1335747806641348</v>
      </c>
      <c r="L87" s="18">
        <v>0.52733236991828081</v>
      </c>
      <c r="M87" s="18">
        <v>157.03040845439679</v>
      </c>
      <c r="N87" s="18">
        <v>1.7585516159245174</v>
      </c>
      <c r="O87" s="18">
        <v>165.98646693803701</v>
      </c>
      <c r="P87" s="18">
        <v>3.2917433283160449</v>
      </c>
      <c r="Q87" s="18">
        <v>295.67296659743846</v>
      </c>
      <c r="R87" s="18">
        <v>41.66777068014153</v>
      </c>
      <c r="S87" s="27">
        <v>157.04499999999999</v>
      </c>
      <c r="T87" s="27">
        <v>1.7609999999999999</v>
      </c>
      <c r="U87" s="28"/>
      <c r="V87" s="28">
        <v>6</v>
      </c>
      <c r="W87" s="20" t="str">
        <f t="shared" si="1"/>
        <v>discord.</v>
      </c>
    </row>
    <row r="88" spans="1:24" s="21" customFormat="1" x14ac:dyDescent="0.25">
      <c r="A88" s="18" t="s">
        <v>593</v>
      </c>
      <c r="B88" s="22">
        <v>142.35702225476163</v>
      </c>
      <c r="C88" s="22">
        <f t="shared" si="0"/>
        <v>148.70660358167672</v>
      </c>
      <c r="D88" s="18">
        <v>506030.92469487811</v>
      </c>
      <c r="E88" s="23">
        <v>5.2686781234003561</v>
      </c>
      <c r="F88" s="18">
        <v>19.1553856650483</v>
      </c>
      <c r="G88" s="18">
        <v>1.501031589356481</v>
      </c>
      <c r="H88" s="18">
        <v>0.17762439109910994</v>
      </c>
      <c r="I88" s="18">
        <v>1.8287226787803155</v>
      </c>
      <c r="J88" s="18">
        <v>2.492142746483118E-2</v>
      </c>
      <c r="K88" s="18">
        <v>1.0445720456272773</v>
      </c>
      <c r="L88" s="18">
        <v>0.57120309041279294</v>
      </c>
      <c r="M88" s="18">
        <v>158.68463187924672</v>
      </c>
      <c r="N88" s="18">
        <v>1.6373403170224634</v>
      </c>
      <c r="O88" s="18">
        <v>166.0142979419893</v>
      </c>
      <c r="P88" s="18">
        <v>2.8007521168343459</v>
      </c>
      <c r="Q88" s="18">
        <v>271.81430445189693</v>
      </c>
      <c r="R88" s="18">
        <v>34.401504536713148</v>
      </c>
      <c r="S88" s="27">
        <v>158.74299999999999</v>
      </c>
      <c r="T88" s="27">
        <v>1.64</v>
      </c>
      <c r="U88" s="28"/>
      <c r="V88" s="28">
        <v>4.88</v>
      </c>
      <c r="W88" s="20" t="str">
        <f t="shared" si="1"/>
        <v>discord.</v>
      </c>
      <c r="X88" s="20"/>
    </row>
    <row r="89" spans="1:24" s="21" customFormat="1" x14ac:dyDescent="0.25">
      <c r="A89" s="18" t="s">
        <v>540</v>
      </c>
      <c r="B89" s="22">
        <v>102.47025734828119</v>
      </c>
      <c r="C89" s="22">
        <f t="shared" si="0"/>
        <v>105.91507466261264</v>
      </c>
      <c r="D89" s="18">
        <v>19218.994733934505</v>
      </c>
      <c r="E89" s="23">
        <v>6.9903592206948488</v>
      </c>
      <c r="F89" s="18">
        <v>19.597857095918499</v>
      </c>
      <c r="G89" s="18">
        <v>1.8167764834762226</v>
      </c>
      <c r="H89" s="18">
        <v>0.17371684965349984</v>
      </c>
      <c r="I89" s="18">
        <v>2.1217527620457561</v>
      </c>
      <c r="J89" s="18">
        <v>2.5281135847566225E-2</v>
      </c>
      <c r="K89" s="18">
        <v>1.0896823062505521</v>
      </c>
      <c r="L89" s="18">
        <v>0.51357647589434519</v>
      </c>
      <c r="M89" s="18">
        <v>160.94668079594842</v>
      </c>
      <c r="N89" s="18">
        <v>1.7320950895595786</v>
      </c>
      <c r="O89" s="18">
        <v>162.63949640532272</v>
      </c>
      <c r="P89" s="18">
        <v>3.1886343490282911</v>
      </c>
      <c r="Q89" s="18">
        <v>187.33302171573706</v>
      </c>
      <c r="R89" s="18">
        <v>42.378883418556285</v>
      </c>
      <c r="S89" s="27">
        <v>160.983</v>
      </c>
      <c r="T89" s="27">
        <v>1.732</v>
      </c>
      <c r="U89" s="28"/>
      <c r="V89" s="28">
        <v>1.1299999999999999</v>
      </c>
      <c r="W89" s="20" t="str">
        <f t="shared" si="1"/>
        <v>concordant</v>
      </c>
      <c r="X89" s="20"/>
    </row>
    <row r="90" spans="1:24" s="21" customFormat="1" x14ac:dyDescent="0.25">
      <c r="A90" s="18" t="s">
        <v>286</v>
      </c>
      <c r="B90" s="22">
        <v>200.38692424278489</v>
      </c>
      <c r="C90" s="22">
        <f t="shared" ref="C90:C130" si="2">B90+((B90/E90)*0.235)</f>
        <v>218.11550625558283</v>
      </c>
      <c r="D90" s="18">
        <v>268446.246338928</v>
      </c>
      <c r="E90" s="23">
        <v>2.6562150973529834</v>
      </c>
      <c r="F90" s="18">
        <v>17.985946146034834</v>
      </c>
      <c r="G90" s="18">
        <v>2.0056857044942666</v>
      </c>
      <c r="H90" s="18">
        <v>0.19623757689591695</v>
      </c>
      <c r="I90" s="18">
        <v>2.2318074900060925</v>
      </c>
      <c r="J90" s="18">
        <v>2.5873006243977661E-2</v>
      </c>
      <c r="K90" s="18">
        <v>0.97882679102663073</v>
      </c>
      <c r="L90" s="18">
        <v>0.43858029664734149</v>
      </c>
      <c r="M90" s="18">
        <v>164.66696855492086</v>
      </c>
      <c r="N90" s="18">
        <v>1.5913926685626762</v>
      </c>
      <c r="O90" s="18">
        <v>181.93763384385065</v>
      </c>
      <c r="P90" s="18">
        <v>3.7175200030744975</v>
      </c>
      <c r="Q90" s="18">
        <v>412.56859126439201</v>
      </c>
      <c r="R90" s="18">
        <v>44.863166854456125</v>
      </c>
      <c r="S90" s="27">
        <v>164.506</v>
      </c>
      <c r="T90" s="27">
        <v>1.5940000000000001</v>
      </c>
      <c r="U90" s="28"/>
      <c r="V90" s="28">
        <v>10.9</v>
      </c>
      <c r="W90" s="20" t="str">
        <f t="shared" ref="W90:W130" si="3">IF(V90&gt;3.67, "discord.", IF(V90&lt;-1.69, "rev discord.", "concordant"))</f>
        <v>discord.</v>
      </c>
      <c r="X90" s="20"/>
    </row>
    <row r="91" spans="1:24" s="21" customFormat="1" x14ac:dyDescent="0.25">
      <c r="A91" s="18" t="s">
        <v>536</v>
      </c>
      <c r="B91" s="22">
        <v>143.01098198413877</v>
      </c>
      <c r="C91" s="22">
        <f t="shared" si="2"/>
        <v>159.70192660762214</v>
      </c>
      <c r="D91" s="18">
        <v>15497.61961210118</v>
      </c>
      <c r="E91" s="23">
        <v>2.0135217942661137</v>
      </c>
      <c r="F91" s="18">
        <v>19.157067589306337</v>
      </c>
      <c r="G91" s="18">
        <v>1.0214937296027116</v>
      </c>
      <c r="H91" s="18">
        <v>0.18490054817369103</v>
      </c>
      <c r="I91" s="18">
        <v>1.4728833878624139</v>
      </c>
      <c r="J91" s="18">
        <v>2.642072168899615E-2</v>
      </c>
      <c r="K91" s="18">
        <v>0.93385402864256506</v>
      </c>
      <c r="L91" s="18">
        <v>0.63403120460056339</v>
      </c>
      <c r="M91" s="18">
        <v>168.10780224095706</v>
      </c>
      <c r="N91" s="18">
        <v>1.5495888248068468</v>
      </c>
      <c r="O91" s="18">
        <v>172.26871652873331</v>
      </c>
      <c r="P91" s="18">
        <v>2.333755410177119</v>
      </c>
      <c r="Q91" s="18">
        <v>229.76766129498066</v>
      </c>
      <c r="R91" s="18">
        <v>26.327503727846278</v>
      </c>
      <c r="S91" s="27">
        <v>168.23400000000001</v>
      </c>
      <c r="T91" s="27">
        <v>1.5509999999999999</v>
      </c>
      <c r="U91" s="28"/>
      <c r="V91" s="28">
        <v>2.65</v>
      </c>
      <c r="W91" s="20" t="str">
        <f t="shared" si="3"/>
        <v>concordant</v>
      </c>
      <c r="X91" s="20"/>
    </row>
    <row r="92" spans="1:24" s="21" customFormat="1" x14ac:dyDescent="0.25">
      <c r="A92" s="18" t="s">
        <v>491</v>
      </c>
      <c r="B92" s="22">
        <v>192.81587926362155</v>
      </c>
      <c r="C92" s="22">
        <f t="shared" si="2"/>
        <v>208.81921428298813</v>
      </c>
      <c r="D92" s="18">
        <v>41077.457487152344</v>
      </c>
      <c r="E92" s="23">
        <v>2.8313930547674384</v>
      </c>
      <c r="F92" s="18">
        <v>19.236528451893822</v>
      </c>
      <c r="G92" s="18">
        <v>1.2986873231462772</v>
      </c>
      <c r="H92" s="18">
        <v>0.18726466465213085</v>
      </c>
      <c r="I92" s="18">
        <v>1.5197154749172086</v>
      </c>
      <c r="J92" s="18">
        <v>2.6555328820303606E-2</v>
      </c>
      <c r="K92" s="18">
        <v>0.77419396548362929</v>
      </c>
      <c r="L92" s="18">
        <v>0.50943349479665345</v>
      </c>
      <c r="M92" s="18">
        <v>168.95314412529217</v>
      </c>
      <c r="N92" s="18">
        <v>1.2910329151302165</v>
      </c>
      <c r="O92" s="18">
        <v>174.29259293489181</v>
      </c>
      <c r="P92" s="18">
        <v>2.4338921109776948</v>
      </c>
      <c r="Q92" s="18">
        <v>247.3468376255459</v>
      </c>
      <c r="R92" s="18">
        <v>30.131746853381713</v>
      </c>
      <c r="S92" s="27">
        <v>169.023</v>
      </c>
      <c r="T92" s="27">
        <v>1.292</v>
      </c>
      <c r="U92" s="28"/>
      <c r="V92" s="28">
        <v>3.38</v>
      </c>
      <c r="W92" s="20" t="str">
        <f t="shared" si="3"/>
        <v>concordant</v>
      </c>
      <c r="X92" s="20"/>
    </row>
    <row r="93" spans="1:24" s="21" customFormat="1" x14ac:dyDescent="0.25">
      <c r="A93" s="18" t="s">
        <v>550</v>
      </c>
      <c r="B93" s="22">
        <v>231.48918659912721</v>
      </c>
      <c r="C93" s="22">
        <f t="shared" si="2"/>
        <v>251.98400522520853</v>
      </c>
      <c r="D93" s="18">
        <v>25997.784848680065</v>
      </c>
      <c r="E93" s="23">
        <v>2.6543274104200414</v>
      </c>
      <c r="F93" s="18">
        <v>18.99833537282445</v>
      </c>
      <c r="G93" s="18">
        <v>1.456692240792625</v>
      </c>
      <c r="H93" s="18">
        <v>0.19417086684074086</v>
      </c>
      <c r="I93" s="18">
        <v>1.7968224475899865</v>
      </c>
      <c r="J93" s="18">
        <v>2.7261494828546472E-2</v>
      </c>
      <c r="K93" s="18">
        <v>0.90174810415795625</v>
      </c>
      <c r="L93" s="18">
        <v>0.50185710077667289</v>
      </c>
      <c r="M93" s="18">
        <v>173.38609909716095</v>
      </c>
      <c r="N93" s="18">
        <v>1.5426667104845393</v>
      </c>
      <c r="O93" s="18">
        <v>180.1818645363908</v>
      </c>
      <c r="P93" s="18">
        <v>2.9665652735539823</v>
      </c>
      <c r="Q93" s="18">
        <v>270.25588609624555</v>
      </c>
      <c r="R93" s="18">
        <v>35.618871841502482</v>
      </c>
      <c r="S93" s="27">
        <v>173.45500000000001</v>
      </c>
      <c r="T93" s="27">
        <v>1.544</v>
      </c>
      <c r="U93" s="28"/>
      <c r="V93" s="28">
        <v>4.1900000000000004</v>
      </c>
      <c r="W93" s="20" t="str">
        <f t="shared" si="3"/>
        <v>discord.</v>
      </c>
      <c r="X93" s="20"/>
    </row>
    <row r="94" spans="1:24" s="21" customFormat="1" x14ac:dyDescent="0.25">
      <c r="A94" s="18" t="s">
        <v>360</v>
      </c>
      <c r="B94" s="22">
        <v>494.8230292962761</v>
      </c>
      <c r="C94" s="22">
        <f t="shared" si="2"/>
        <v>530.76672820588396</v>
      </c>
      <c r="D94" s="18">
        <v>2891018.5177946934</v>
      </c>
      <c r="E94" s="23">
        <v>3.2351542944163123</v>
      </c>
      <c r="F94" s="18">
        <v>19.407216974117922</v>
      </c>
      <c r="G94" s="18">
        <v>1.0564658687214088</v>
      </c>
      <c r="H94" s="18">
        <v>0.19287873108070919</v>
      </c>
      <c r="I94" s="18">
        <v>1.7080307143468949</v>
      </c>
      <c r="J94" s="18">
        <v>2.7407979261745406E-2</v>
      </c>
      <c r="K94" s="18">
        <v>1.3421061020282468</v>
      </c>
      <c r="L94" s="18">
        <v>0.78576227626060691</v>
      </c>
      <c r="M94" s="18">
        <v>174.30527304814368</v>
      </c>
      <c r="N94" s="18">
        <v>2.3080178202304893</v>
      </c>
      <c r="O94" s="18">
        <v>179.0825887756078</v>
      </c>
      <c r="P94" s="18">
        <v>2.8042371338453194</v>
      </c>
      <c r="Q94" s="18">
        <v>242.59013433870547</v>
      </c>
      <c r="R94" s="18">
        <v>24.332010951469158</v>
      </c>
      <c r="S94" s="27">
        <v>174.649</v>
      </c>
      <c r="T94" s="27">
        <v>2.3130000000000002</v>
      </c>
      <c r="U94" s="28"/>
      <c r="V94" s="28">
        <v>2.94</v>
      </c>
      <c r="W94" s="20" t="str">
        <f t="shared" si="3"/>
        <v>concordant</v>
      </c>
      <c r="X94" s="20"/>
    </row>
    <row r="95" spans="1:24" s="21" customFormat="1" x14ac:dyDescent="0.25">
      <c r="A95" s="18" t="s">
        <v>442</v>
      </c>
      <c r="B95" s="22">
        <v>105.16451986931331</v>
      </c>
      <c r="C95" s="22">
        <f t="shared" si="2"/>
        <v>112.73551346972566</v>
      </c>
      <c r="D95" s="18">
        <v>23072.267643394633</v>
      </c>
      <c r="E95" s="23">
        <v>3.2642561166532489</v>
      </c>
      <c r="F95" s="18">
        <v>18.988300232632078</v>
      </c>
      <c r="G95" s="18">
        <v>1.7761253115976048</v>
      </c>
      <c r="H95" s="18">
        <v>0.20501544149533826</v>
      </c>
      <c r="I95" s="18">
        <v>1.993682805302551</v>
      </c>
      <c r="J95" s="18">
        <v>2.8849048725666893E-2</v>
      </c>
      <c r="K95" s="18">
        <v>0.88277326497854436</v>
      </c>
      <c r="L95" s="18">
        <v>0.44278521268812349</v>
      </c>
      <c r="M95" s="18">
        <v>183.34084790486367</v>
      </c>
      <c r="N95" s="18">
        <v>1.5956852227998866</v>
      </c>
      <c r="O95" s="18">
        <v>189.36120361422144</v>
      </c>
      <c r="P95" s="18">
        <v>3.4441463726204091</v>
      </c>
      <c r="Q95" s="18">
        <v>265.12052726310441</v>
      </c>
      <c r="R95" s="18">
        <v>41.032567992206381</v>
      </c>
      <c r="S95" s="27">
        <v>183.40199999999999</v>
      </c>
      <c r="T95" s="27">
        <v>1.5960000000000001</v>
      </c>
      <c r="U95" s="28"/>
      <c r="V95" s="28">
        <v>3.53</v>
      </c>
      <c r="W95" s="20" t="str">
        <f t="shared" si="3"/>
        <v>concordant</v>
      </c>
      <c r="X95" s="20"/>
    </row>
    <row r="96" spans="1:24" s="21" customFormat="1" x14ac:dyDescent="0.25">
      <c r="A96" s="18" t="s">
        <v>423</v>
      </c>
      <c r="B96" s="22">
        <v>417.94757588020769</v>
      </c>
      <c r="C96" s="22">
        <f t="shared" si="2"/>
        <v>460.80771582171826</v>
      </c>
      <c r="D96" s="18">
        <v>51311.310874929688</v>
      </c>
      <c r="E96" s="23">
        <v>2.2915856193162765</v>
      </c>
      <c r="F96" s="18">
        <v>19.655222330387282</v>
      </c>
      <c r="G96" s="18">
        <v>0.88620703640852283</v>
      </c>
      <c r="H96" s="18">
        <v>0.20050890324365139</v>
      </c>
      <c r="I96" s="18">
        <v>1.752263032966253</v>
      </c>
      <c r="J96" s="18">
        <v>2.9021716876914228E-2</v>
      </c>
      <c r="K96" s="18">
        <v>1.5046391869395106</v>
      </c>
      <c r="L96" s="18">
        <v>0.85868340462130177</v>
      </c>
      <c r="M96" s="18">
        <v>184.42263636331975</v>
      </c>
      <c r="N96" s="18">
        <v>2.735578366702299</v>
      </c>
      <c r="O96" s="18">
        <v>185.55673750445587</v>
      </c>
      <c r="P96" s="18">
        <v>2.9716573129112618</v>
      </c>
      <c r="Q96" s="18">
        <v>199.99531507999333</v>
      </c>
      <c r="R96" s="18">
        <v>20.85517727154739</v>
      </c>
      <c r="S96" s="27">
        <v>184.66200000000001</v>
      </c>
      <c r="T96" s="27">
        <v>2.72</v>
      </c>
      <c r="U96" s="28"/>
      <c r="V96" s="28">
        <v>0.67300000000000004</v>
      </c>
      <c r="W96" s="20" t="str">
        <f t="shared" si="3"/>
        <v>concordant</v>
      </c>
      <c r="X96" s="20"/>
    </row>
    <row r="97" spans="1:24" s="21" customFormat="1" x14ac:dyDescent="0.25">
      <c r="A97" s="18" t="s">
        <v>565</v>
      </c>
      <c r="B97" s="22">
        <v>169.7439978708743</v>
      </c>
      <c r="C97" s="22">
        <f t="shared" si="2"/>
        <v>183.03799266761541</v>
      </c>
      <c r="D97" s="18">
        <v>42046.033596908106</v>
      </c>
      <c r="E97" s="23">
        <v>3.0005908765237392</v>
      </c>
      <c r="F97" s="18">
        <v>19.275844941939791</v>
      </c>
      <c r="G97" s="18">
        <v>1.206696142730282</v>
      </c>
      <c r="H97" s="18">
        <v>0.20588770085906211</v>
      </c>
      <c r="I97" s="18">
        <v>1.4978126315572193</v>
      </c>
      <c r="J97" s="18">
        <v>2.9225419405111815E-2</v>
      </c>
      <c r="K97" s="18">
        <v>0.88656267632047059</v>
      </c>
      <c r="L97" s="18">
        <v>0.59190492698592378</v>
      </c>
      <c r="M97" s="18">
        <v>185.69862586705264</v>
      </c>
      <c r="N97" s="18">
        <v>1.6228482335229444</v>
      </c>
      <c r="O97" s="18">
        <v>190.09593028080096</v>
      </c>
      <c r="P97" s="18">
        <v>2.5966408464452542</v>
      </c>
      <c r="Q97" s="18">
        <v>245.05385420175821</v>
      </c>
      <c r="R97" s="18">
        <v>27.808083424974186</v>
      </c>
      <c r="S97" s="27">
        <v>185.827</v>
      </c>
      <c r="T97" s="27">
        <v>1.623</v>
      </c>
      <c r="U97" s="28"/>
      <c r="V97" s="28">
        <v>2.56</v>
      </c>
      <c r="W97" s="20" t="str">
        <f t="shared" si="3"/>
        <v>concordant</v>
      </c>
      <c r="X97" s="20"/>
    </row>
    <row r="98" spans="1:24" s="21" customFormat="1" x14ac:dyDescent="0.25">
      <c r="A98" s="18" t="s">
        <v>572</v>
      </c>
      <c r="B98" s="22">
        <v>253.59824206376035</v>
      </c>
      <c r="C98" s="22">
        <f t="shared" si="2"/>
        <v>269.36216527829203</v>
      </c>
      <c r="D98" s="18">
        <v>132322.21674755693</v>
      </c>
      <c r="E98" s="23">
        <v>3.7805047686382234</v>
      </c>
      <c r="F98" s="18">
        <v>19.098963324848448</v>
      </c>
      <c r="G98" s="18">
        <v>1.2104008955467644</v>
      </c>
      <c r="H98" s="18">
        <v>0.20927985973947444</v>
      </c>
      <c r="I98" s="18">
        <v>1.6030670097389554</v>
      </c>
      <c r="J98" s="18">
        <v>2.9336125053914908E-2</v>
      </c>
      <c r="K98" s="18">
        <v>1.0507976119430991</v>
      </c>
      <c r="L98" s="18">
        <v>0.65549200723319234</v>
      </c>
      <c r="M98" s="18">
        <v>186.3919784336469</v>
      </c>
      <c r="N98" s="18">
        <v>1.9305578903475862</v>
      </c>
      <c r="O98" s="18">
        <v>192.94819027483754</v>
      </c>
      <c r="P98" s="18">
        <v>2.8169771054756438</v>
      </c>
      <c r="Q98" s="18">
        <v>273.89912205816756</v>
      </c>
      <c r="R98" s="18">
        <v>27.740546567340118</v>
      </c>
      <c r="S98" s="27">
        <v>186.59200000000001</v>
      </c>
      <c r="T98" s="27">
        <v>1.9339999999999999</v>
      </c>
      <c r="U98" s="28"/>
      <c r="V98" s="28">
        <v>3.78</v>
      </c>
      <c r="W98" s="20" t="str">
        <f t="shared" si="3"/>
        <v>discord.</v>
      </c>
      <c r="X98" s="20"/>
    </row>
    <row r="99" spans="1:24" s="21" customFormat="1" x14ac:dyDescent="0.25">
      <c r="A99" s="18" t="s">
        <v>543</v>
      </c>
      <c r="B99" s="22">
        <v>129.5875860176956</v>
      </c>
      <c r="C99" s="22">
        <f t="shared" si="2"/>
        <v>138.12884441962422</v>
      </c>
      <c r="D99" s="18">
        <v>190859.60572149942</v>
      </c>
      <c r="E99" s="23">
        <v>3.5654093672288565</v>
      </c>
      <c r="F99" s="18">
        <v>19.540520610016046</v>
      </c>
      <c r="G99" s="18">
        <v>1.0816074058488372</v>
      </c>
      <c r="H99" s="18">
        <v>0.20483197064941874</v>
      </c>
      <c r="I99" s="18">
        <v>1.5286650269304407</v>
      </c>
      <c r="J99" s="18">
        <v>2.936513811090612E-2</v>
      </c>
      <c r="K99" s="18">
        <v>1.0802506631042188</v>
      </c>
      <c r="L99" s="18">
        <v>0.70666277050464232</v>
      </c>
      <c r="M99" s="18">
        <v>186.57367568658407</v>
      </c>
      <c r="N99" s="18">
        <v>1.9865767703660993</v>
      </c>
      <c r="O99" s="18">
        <v>189.20659366909845</v>
      </c>
      <c r="P99" s="18">
        <v>2.6388486274370706</v>
      </c>
      <c r="Q99" s="18">
        <v>222.16880798411901</v>
      </c>
      <c r="R99" s="18">
        <v>25.030961178542029</v>
      </c>
      <c r="S99" s="27">
        <v>186.74799999999999</v>
      </c>
      <c r="T99" s="27">
        <v>1.9850000000000001</v>
      </c>
      <c r="U99" s="28"/>
      <c r="V99" s="28">
        <v>1.53</v>
      </c>
      <c r="W99" s="20" t="str">
        <f t="shared" si="3"/>
        <v>concordant</v>
      </c>
      <c r="X99" s="20"/>
    </row>
    <row r="100" spans="1:24" s="21" customFormat="1" x14ac:dyDescent="0.25">
      <c r="A100" s="18" t="s">
        <v>554</v>
      </c>
      <c r="B100" s="22">
        <v>75.986124658832239</v>
      </c>
      <c r="C100" s="22">
        <f t="shared" si="2"/>
        <v>80.454670370670598</v>
      </c>
      <c r="D100" s="18">
        <v>21647.13568342548</v>
      </c>
      <c r="E100" s="23">
        <v>3.9960963692322409</v>
      </c>
      <c r="F100" s="18">
        <v>18.88422866235312</v>
      </c>
      <c r="G100" s="18">
        <v>1.9663891936380742</v>
      </c>
      <c r="H100" s="18">
        <v>0.20991957088852725</v>
      </c>
      <c r="I100" s="18">
        <v>2.2038196960936114</v>
      </c>
      <c r="J100" s="18">
        <v>2.9390322349498538E-2</v>
      </c>
      <c r="K100" s="18">
        <v>0.93796879292897284</v>
      </c>
      <c r="L100" s="18">
        <v>0.42561049553716795</v>
      </c>
      <c r="M100" s="18">
        <v>186.73139041856979</v>
      </c>
      <c r="N100" s="18">
        <v>1.7263580471883557</v>
      </c>
      <c r="O100" s="18">
        <v>193.48518765227058</v>
      </c>
      <c r="P100" s="18">
        <v>3.8824378799951944</v>
      </c>
      <c r="Q100" s="18">
        <v>276.7058190572169</v>
      </c>
      <c r="R100" s="18">
        <v>45.697837482960509</v>
      </c>
      <c r="S100" s="27">
        <v>186.79</v>
      </c>
      <c r="T100" s="27">
        <v>1.7270000000000001</v>
      </c>
      <c r="U100" s="28"/>
      <c r="V100" s="28">
        <v>3.89</v>
      </c>
      <c r="W100" s="20" t="str">
        <f t="shared" si="3"/>
        <v>discord.</v>
      </c>
      <c r="X100" s="20"/>
    </row>
    <row r="101" spans="1:24" s="21" customFormat="1" x14ac:dyDescent="0.25">
      <c r="A101" s="18" t="s">
        <v>365</v>
      </c>
      <c r="B101" s="22">
        <v>145.00070203280984</v>
      </c>
      <c r="C101" s="22">
        <f t="shared" si="2"/>
        <v>152.97953032675798</v>
      </c>
      <c r="D101" s="18">
        <v>9423.9356811619764</v>
      </c>
      <c r="E101" s="23">
        <v>4.2706978671988667</v>
      </c>
      <c r="F101" s="18">
        <v>18.980714401903796</v>
      </c>
      <c r="G101" s="18">
        <v>1.579928093573874</v>
      </c>
      <c r="H101" s="18">
        <v>0.20601658011145482</v>
      </c>
      <c r="I101" s="18">
        <v>2.4735562087474734</v>
      </c>
      <c r="J101" s="18">
        <v>2.9473705387277522E-2</v>
      </c>
      <c r="K101" s="18">
        <v>1.1392362386811692</v>
      </c>
      <c r="L101" s="18">
        <v>0.46056614143328506</v>
      </c>
      <c r="M101" s="18">
        <v>187.25354398513775</v>
      </c>
      <c r="N101" s="18">
        <v>2.1025749784283363</v>
      </c>
      <c r="O101" s="18">
        <v>190.20444354971721</v>
      </c>
      <c r="P101" s="18">
        <v>4.2904532508813418</v>
      </c>
      <c r="Q101" s="18">
        <v>226.9688786965983</v>
      </c>
      <c r="R101" s="18">
        <v>50.764503200118241</v>
      </c>
      <c r="S101" s="27">
        <v>187.30500000000001</v>
      </c>
      <c r="T101" s="27">
        <v>2.1019999999999999</v>
      </c>
      <c r="U101" s="28"/>
      <c r="V101" s="28">
        <v>1.71</v>
      </c>
      <c r="W101" s="20" t="str">
        <f t="shared" si="3"/>
        <v>concordant</v>
      </c>
      <c r="X101" s="20"/>
    </row>
    <row r="102" spans="1:24" s="21" customFormat="1" x14ac:dyDescent="0.25">
      <c r="A102" s="18" t="s">
        <v>579</v>
      </c>
      <c r="B102" s="22">
        <v>212.89862424578723</v>
      </c>
      <c r="C102" s="22">
        <f t="shared" si="2"/>
        <v>229.56316290312574</v>
      </c>
      <c r="D102" s="18">
        <v>35754.298897140863</v>
      </c>
      <c r="E102" s="23">
        <v>3.002253931327882</v>
      </c>
      <c r="F102" s="18">
        <v>19.182931634529524</v>
      </c>
      <c r="G102" s="18">
        <v>1.3163840273063117</v>
      </c>
      <c r="H102" s="18">
        <v>0.20948774820852184</v>
      </c>
      <c r="I102" s="18">
        <v>1.6514791493659797</v>
      </c>
      <c r="J102" s="18">
        <v>2.9669639432351801E-2</v>
      </c>
      <c r="K102" s="18">
        <v>0.99126199537798843</v>
      </c>
      <c r="L102" s="18">
        <v>0.60022676989809065</v>
      </c>
      <c r="M102" s="18">
        <v>188.48033765534558</v>
      </c>
      <c r="N102" s="18">
        <v>1.8412850803392757</v>
      </c>
      <c r="O102" s="18">
        <v>193.12273075426538</v>
      </c>
      <c r="P102" s="18">
        <v>2.9044328842976483</v>
      </c>
      <c r="Q102" s="18">
        <v>250.22003823974535</v>
      </c>
      <c r="R102" s="18">
        <v>30.396410207223468</v>
      </c>
      <c r="S102" s="27">
        <v>188.62200000000001</v>
      </c>
      <c r="T102" s="27">
        <v>1.8420000000000001</v>
      </c>
      <c r="U102" s="28"/>
      <c r="V102" s="28">
        <v>2.66</v>
      </c>
      <c r="W102" s="20" t="str">
        <f t="shared" si="3"/>
        <v>concordant</v>
      </c>
      <c r="X102" s="20"/>
    </row>
    <row r="103" spans="1:24" s="21" customFormat="1" x14ac:dyDescent="0.25">
      <c r="A103" s="18" t="s">
        <v>456</v>
      </c>
      <c r="B103" s="22">
        <v>861.56777276309867</v>
      </c>
      <c r="C103" s="22">
        <f t="shared" si="2"/>
        <v>909.18499860900988</v>
      </c>
      <c r="D103" s="18">
        <v>94129.374065743599</v>
      </c>
      <c r="E103" s="23">
        <v>4.2519996283385693</v>
      </c>
      <c r="F103" s="18">
        <v>19.869704027726314</v>
      </c>
      <c r="G103" s="18">
        <v>1.1433346047261175</v>
      </c>
      <c r="H103" s="18">
        <v>0.20452458756944472</v>
      </c>
      <c r="I103" s="18">
        <v>1.7170682914777968</v>
      </c>
      <c r="J103" s="18">
        <v>2.9817691595560081E-2</v>
      </c>
      <c r="K103" s="18">
        <v>1.2795400921938995</v>
      </c>
      <c r="L103" s="18">
        <v>0.74518881895644451</v>
      </c>
      <c r="M103" s="18">
        <v>189.40717566193388</v>
      </c>
      <c r="N103" s="18">
        <v>2.3882830354107796</v>
      </c>
      <c r="O103" s="18">
        <v>188.94751074432986</v>
      </c>
      <c r="P103" s="18">
        <v>2.9603875265166693</v>
      </c>
      <c r="Q103" s="18">
        <v>183.1844571725612</v>
      </c>
      <c r="R103" s="18">
        <v>26.681428436057317</v>
      </c>
      <c r="S103" s="27">
        <v>189.35599999999999</v>
      </c>
      <c r="T103" s="27">
        <v>2.3769999999999998</v>
      </c>
      <c r="U103" s="28"/>
      <c r="V103" s="28">
        <v>-0.26600000000000001</v>
      </c>
      <c r="W103" s="20" t="str">
        <f t="shared" si="3"/>
        <v>concordant</v>
      </c>
      <c r="X103" s="20"/>
    </row>
    <row r="104" spans="1:24" s="21" customFormat="1" x14ac:dyDescent="0.25">
      <c r="A104" s="18" t="s">
        <v>296</v>
      </c>
      <c r="B104" s="22">
        <v>172.84201369126882</v>
      </c>
      <c r="C104" s="22">
        <f t="shared" si="2"/>
        <v>186.03824463155067</v>
      </c>
      <c r="D104" s="18">
        <v>16852.129504130928</v>
      </c>
      <c r="E104" s="23">
        <v>3.0779904808623066</v>
      </c>
      <c r="F104" s="18">
        <v>19.28262036212465</v>
      </c>
      <c r="G104" s="18">
        <v>1.527959569297489</v>
      </c>
      <c r="H104" s="18">
        <v>0.2084989556346806</v>
      </c>
      <c r="I104" s="18">
        <v>1.8488295722115256</v>
      </c>
      <c r="J104" s="18">
        <v>2.9926669343603936E-2</v>
      </c>
      <c r="K104" s="18">
        <v>1.0388647083062934</v>
      </c>
      <c r="L104" s="18">
        <v>0.56190398721480228</v>
      </c>
      <c r="M104" s="18">
        <v>190.08931439186802</v>
      </c>
      <c r="N104" s="18">
        <v>1.945939316077002</v>
      </c>
      <c r="O104" s="18">
        <v>192.29228509711285</v>
      </c>
      <c r="P104" s="18">
        <v>3.2388129514756372</v>
      </c>
      <c r="Q104" s="18">
        <v>219.43639282470727</v>
      </c>
      <c r="R104" s="18">
        <v>35.412819174194837</v>
      </c>
      <c r="S104" s="27">
        <v>190.16200000000001</v>
      </c>
      <c r="T104" s="27">
        <v>1.9450000000000001</v>
      </c>
      <c r="U104" s="28"/>
      <c r="V104" s="28">
        <v>1.26</v>
      </c>
      <c r="W104" s="20" t="str">
        <f t="shared" si="3"/>
        <v>concordant</v>
      </c>
      <c r="X104" s="20"/>
    </row>
    <row r="105" spans="1:24" s="21" customFormat="1" x14ac:dyDescent="0.25">
      <c r="A105" s="18" t="s">
        <v>570</v>
      </c>
      <c r="B105" s="22">
        <v>135.02577050485706</v>
      </c>
      <c r="C105" s="22">
        <f t="shared" si="2"/>
        <v>144.29018016334143</v>
      </c>
      <c r="D105" s="18">
        <v>20285.637582476262</v>
      </c>
      <c r="E105" s="23">
        <v>3.4250488955420999</v>
      </c>
      <c r="F105" s="18">
        <v>19.105241343090132</v>
      </c>
      <c r="G105" s="18">
        <v>1.4492066423036694</v>
      </c>
      <c r="H105" s="18">
        <v>0.2116979400971257</v>
      </c>
      <c r="I105" s="18">
        <v>1.7152716180114824</v>
      </c>
      <c r="J105" s="18">
        <v>3.0035754559542167E-2</v>
      </c>
      <c r="K105" s="18">
        <v>0.91184219160221958</v>
      </c>
      <c r="L105" s="18">
        <v>0.5316022150820171</v>
      </c>
      <c r="M105" s="18">
        <v>190.77205352883507</v>
      </c>
      <c r="N105" s="18">
        <v>1.7140526022906215</v>
      </c>
      <c r="O105" s="18">
        <v>194.97652662158686</v>
      </c>
      <c r="P105" s="18">
        <v>3.0428908551205467</v>
      </c>
      <c r="Q105" s="18">
        <v>246.14790169114667</v>
      </c>
      <c r="R105" s="18">
        <v>33.480094602675351</v>
      </c>
      <c r="S105" s="27">
        <v>190.869</v>
      </c>
      <c r="T105" s="27">
        <v>1.714</v>
      </c>
      <c r="U105" s="28"/>
      <c r="V105" s="28">
        <v>2.39</v>
      </c>
      <c r="W105" s="20" t="str">
        <f t="shared" si="3"/>
        <v>concordant</v>
      </c>
      <c r="X105" s="20"/>
    </row>
    <row r="106" spans="1:24" s="21" customFormat="1" x14ac:dyDescent="0.25">
      <c r="A106" s="18" t="s">
        <v>379</v>
      </c>
      <c r="B106" s="22">
        <v>247.42564475969715</v>
      </c>
      <c r="C106" s="22">
        <f t="shared" si="2"/>
        <v>274.1944774657743</v>
      </c>
      <c r="D106" s="18">
        <v>62593.460540625907</v>
      </c>
      <c r="E106" s="23">
        <v>2.1721166237229537</v>
      </c>
      <c r="F106" s="18">
        <v>18.953797058983454</v>
      </c>
      <c r="G106" s="18">
        <v>1.0702784821618101</v>
      </c>
      <c r="H106" s="18">
        <v>0.21651391993059907</v>
      </c>
      <c r="I106" s="18">
        <v>1.3606757534441822</v>
      </c>
      <c r="J106" s="18">
        <v>3.0150944538840214E-2</v>
      </c>
      <c r="K106" s="18">
        <v>0.82846189952150973</v>
      </c>
      <c r="L106" s="18">
        <v>0.60886063224429687</v>
      </c>
      <c r="M106" s="18">
        <v>191.49292248433517</v>
      </c>
      <c r="N106" s="18">
        <v>1.5631145693245116</v>
      </c>
      <c r="O106" s="18">
        <v>199.00424001858448</v>
      </c>
      <c r="P106" s="18">
        <v>2.4589751841926244</v>
      </c>
      <c r="Q106" s="18">
        <v>289.00952818660397</v>
      </c>
      <c r="R106" s="18">
        <v>24.671150813685699</v>
      </c>
      <c r="S106" s="27">
        <v>191.661</v>
      </c>
      <c r="T106" s="27">
        <v>1.5660000000000001</v>
      </c>
      <c r="U106" s="28"/>
      <c r="V106" s="28">
        <v>4.22</v>
      </c>
      <c r="W106" s="20" t="str">
        <f t="shared" si="3"/>
        <v>discord.</v>
      </c>
      <c r="X106" s="20"/>
    </row>
    <row r="107" spans="1:24" s="21" customFormat="1" x14ac:dyDescent="0.25">
      <c r="A107" s="18" t="s">
        <v>505</v>
      </c>
      <c r="B107" s="22">
        <v>149.59053597098503</v>
      </c>
      <c r="C107" s="22">
        <f t="shared" si="2"/>
        <v>164.04289612747186</v>
      </c>
      <c r="D107" s="18">
        <v>107740.78597875994</v>
      </c>
      <c r="E107" s="23">
        <v>2.4323899745470263</v>
      </c>
      <c r="F107" s="18">
        <v>19.424383351096715</v>
      </c>
      <c r="G107" s="18">
        <v>1.4265856896149427</v>
      </c>
      <c r="H107" s="18">
        <v>0.21401491661368705</v>
      </c>
      <c r="I107" s="18">
        <v>1.6609873841576923</v>
      </c>
      <c r="J107" s="18">
        <v>3.0524464568609071E-2</v>
      </c>
      <c r="K107" s="18">
        <v>0.84985203764336925</v>
      </c>
      <c r="L107" s="18">
        <v>0.511654721612675</v>
      </c>
      <c r="M107" s="18">
        <v>193.82988912443193</v>
      </c>
      <c r="N107" s="18">
        <v>1.6227487491713077</v>
      </c>
      <c r="O107" s="18">
        <v>196.91626107834898</v>
      </c>
      <c r="P107" s="18">
        <v>2.9731546997714275</v>
      </c>
      <c r="Q107" s="18">
        <v>234.0789103791532</v>
      </c>
      <c r="R107" s="18">
        <v>32.93130980108036</v>
      </c>
      <c r="S107" s="27">
        <v>193.904</v>
      </c>
      <c r="T107" s="27">
        <v>1.6220000000000001</v>
      </c>
      <c r="U107" s="28"/>
      <c r="V107" s="28">
        <v>1.73</v>
      </c>
      <c r="W107" s="20" t="str">
        <f t="shared" si="3"/>
        <v>concordant</v>
      </c>
      <c r="X107" s="20"/>
    </row>
    <row r="108" spans="1:24" s="21" customFormat="1" x14ac:dyDescent="0.25">
      <c r="A108" s="18" t="s">
        <v>309</v>
      </c>
      <c r="B108" s="22">
        <v>148.79631305824267</v>
      </c>
      <c r="C108" s="22">
        <f t="shared" si="2"/>
        <v>161.39546368735213</v>
      </c>
      <c r="D108" s="18">
        <v>69673.827285627383</v>
      </c>
      <c r="E108" s="23">
        <v>2.7753564187015831</v>
      </c>
      <c r="F108" s="18">
        <v>19.273757768693454</v>
      </c>
      <c r="G108" s="18">
        <v>1.2421095614629298</v>
      </c>
      <c r="H108" s="18">
        <v>0.21550837151140551</v>
      </c>
      <c r="I108" s="18">
        <v>1.6501797663740239</v>
      </c>
      <c r="J108" s="18">
        <v>3.0535739078604202E-2</v>
      </c>
      <c r="K108" s="18">
        <v>1.0858837392028753</v>
      </c>
      <c r="L108" s="18">
        <v>0.65803966412029846</v>
      </c>
      <c r="M108" s="18">
        <v>193.90041609011811</v>
      </c>
      <c r="N108" s="18">
        <v>2.0741823218580038</v>
      </c>
      <c r="O108" s="18">
        <v>198.16459567333951</v>
      </c>
      <c r="P108" s="18">
        <v>2.9707670515666393</v>
      </c>
      <c r="Q108" s="18">
        <v>249.22705041257387</v>
      </c>
      <c r="R108" s="18">
        <v>28.611538877194107</v>
      </c>
      <c r="S108" s="27">
        <v>194.096</v>
      </c>
      <c r="T108" s="27">
        <v>2.0750000000000002</v>
      </c>
      <c r="U108" s="28"/>
      <c r="V108" s="28">
        <v>2.39</v>
      </c>
      <c r="W108" s="20" t="str">
        <f t="shared" si="3"/>
        <v>concordant</v>
      </c>
      <c r="X108" s="20"/>
    </row>
    <row r="109" spans="1:24" s="21" customFormat="1" x14ac:dyDescent="0.25">
      <c r="A109" s="18" t="s">
        <v>577</v>
      </c>
      <c r="B109" s="22">
        <v>47.92461395465503</v>
      </c>
      <c r="C109" s="22">
        <f t="shared" si="2"/>
        <v>49.801435207663168</v>
      </c>
      <c r="D109" s="18">
        <v>21803.343400168109</v>
      </c>
      <c r="E109" s="23">
        <v>6.0007229038422958</v>
      </c>
      <c r="F109" s="18">
        <v>18.766897230239252</v>
      </c>
      <c r="G109" s="18">
        <v>2.1185248719979159</v>
      </c>
      <c r="H109" s="18">
        <v>0.22023887062040384</v>
      </c>
      <c r="I109" s="18">
        <v>2.4592727248207802</v>
      </c>
      <c r="J109" s="18">
        <v>3.0656690987006761E-2</v>
      </c>
      <c r="K109" s="18">
        <v>1.2486805353311679</v>
      </c>
      <c r="L109" s="18">
        <v>0.50774382309394539</v>
      </c>
      <c r="M109" s="18">
        <v>194.65697436890926</v>
      </c>
      <c r="N109" s="18">
        <v>2.394312410565945</v>
      </c>
      <c r="O109" s="18">
        <v>202.1085801596235</v>
      </c>
      <c r="P109" s="18">
        <v>4.5070105238652616</v>
      </c>
      <c r="Q109" s="18">
        <v>289.94923057250594</v>
      </c>
      <c r="R109" s="18">
        <v>48.403965176704475</v>
      </c>
      <c r="S109" s="27">
        <v>194.761</v>
      </c>
      <c r="T109" s="27">
        <v>2.3959999999999999</v>
      </c>
      <c r="U109" s="28"/>
      <c r="V109" s="28">
        <v>4.13</v>
      </c>
      <c r="W109" s="20" t="str">
        <f t="shared" si="3"/>
        <v>discord.</v>
      </c>
      <c r="X109" s="20"/>
    </row>
    <row r="110" spans="1:24" s="21" customFormat="1" x14ac:dyDescent="0.25">
      <c r="A110" s="18" t="s">
        <v>506</v>
      </c>
      <c r="B110" s="22">
        <v>77.542230520071385</v>
      </c>
      <c r="C110" s="22">
        <f t="shared" si="2"/>
        <v>82.080381256512212</v>
      </c>
      <c r="D110" s="18">
        <v>4840.735374983471</v>
      </c>
      <c r="E110" s="23">
        <v>4.0153853916514493</v>
      </c>
      <c r="F110" s="18">
        <v>18.484927229861317</v>
      </c>
      <c r="G110" s="18">
        <v>1.7035314152782839</v>
      </c>
      <c r="H110" s="18">
        <v>0.21427485882450023</v>
      </c>
      <c r="I110" s="18">
        <v>1.9464990129381172</v>
      </c>
      <c r="J110" s="18">
        <v>3.0726720576554411E-2</v>
      </c>
      <c r="K110" s="18">
        <v>0.92805970970817508</v>
      </c>
      <c r="L110" s="18">
        <v>0.47678406387030614</v>
      </c>
      <c r="M110" s="18">
        <v>195.09497123729298</v>
      </c>
      <c r="N110" s="18">
        <v>1.7834741197593189</v>
      </c>
      <c r="O110" s="18">
        <v>197.13364939778572</v>
      </c>
      <c r="P110" s="18">
        <v>3.4877072250143186</v>
      </c>
      <c r="Q110" s="18">
        <v>221.62470158024365</v>
      </c>
      <c r="R110" s="18">
        <v>39.602701068553017</v>
      </c>
      <c r="S110" s="27">
        <v>195.14</v>
      </c>
      <c r="T110" s="27">
        <v>1.7829999999999999</v>
      </c>
      <c r="U110" s="28"/>
      <c r="V110" s="28">
        <v>1.1399999999999999</v>
      </c>
      <c r="W110" s="20" t="str">
        <f t="shared" si="3"/>
        <v>concordant</v>
      </c>
      <c r="X110" s="20"/>
    </row>
    <row r="111" spans="1:24" s="21" customFormat="1" x14ac:dyDescent="0.25">
      <c r="A111" s="18" t="s">
        <v>560</v>
      </c>
      <c r="B111" s="22">
        <v>344.38907586756329</v>
      </c>
      <c r="C111" s="22">
        <f t="shared" si="2"/>
        <v>368.51801558433363</v>
      </c>
      <c r="D111" s="18">
        <v>52071.546519392366</v>
      </c>
      <c r="E111" s="23">
        <v>3.3541230480437441</v>
      </c>
      <c r="F111" s="18">
        <v>19.335215520391625</v>
      </c>
      <c r="G111" s="18">
        <v>1.0211141715849708</v>
      </c>
      <c r="H111" s="18">
        <v>0.21652850377867536</v>
      </c>
      <c r="I111" s="18">
        <v>1.4187463934188647</v>
      </c>
      <c r="J111" s="18">
        <v>3.0837659039153392E-2</v>
      </c>
      <c r="K111" s="18">
        <v>0.98061058907202314</v>
      </c>
      <c r="L111" s="18">
        <v>0.69118102687046745</v>
      </c>
      <c r="M111" s="18">
        <v>195.78876987526087</v>
      </c>
      <c r="N111" s="18">
        <v>1.8910626753284134</v>
      </c>
      <c r="O111" s="18">
        <v>199.01641259070556</v>
      </c>
      <c r="P111" s="18">
        <v>2.5640612197326362</v>
      </c>
      <c r="Q111" s="18">
        <v>237.42923917828344</v>
      </c>
      <c r="R111" s="18">
        <v>23.642536984041172</v>
      </c>
      <c r="S111" s="27">
        <v>195.989</v>
      </c>
      <c r="T111" s="27">
        <v>1.89</v>
      </c>
      <c r="U111" s="28"/>
      <c r="V111" s="28">
        <v>1.79</v>
      </c>
      <c r="W111" s="20" t="str">
        <f t="shared" si="3"/>
        <v>concordant</v>
      </c>
      <c r="X111" s="20"/>
    </row>
    <row r="112" spans="1:24" s="21" customFormat="1" x14ac:dyDescent="0.25">
      <c r="A112" s="18" t="s">
        <v>381</v>
      </c>
      <c r="B112" s="22">
        <v>56.535085004350464</v>
      </c>
      <c r="C112" s="22">
        <f t="shared" si="2"/>
        <v>59.225013562088954</v>
      </c>
      <c r="D112" s="18">
        <v>14570.243236094215</v>
      </c>
      <c r="E112" s="23">
        <v>4.9390698268924016</v>
      </c>
      <c r="F112" s="18">
        <v>18.223803297360853</v>
      </c>
      <c r="G112" s="18">
        <v>1.77257466805094</v>
      </c>
      <c r="H112" s="18">
        <v>0.22868520862770375</v>
      </c>
      <c r="I112" s="18">
        <v>2.2327331597437614</v>
      </c>
      <c r="J112" s="18">
        <v>3.1027084591520593E-2</v>
      </c>
      <c r="K112" s="18">
        <v>0.98688001781648405</v>
      </c>
      <c r="L112" s="18">
        <v>0.44200535720522149</v>
      </c>
      <c r="M112" s="18">
        <v>196.97324676632883</v>
      </c>
      <c r="N112" s="18">
        <v>1.9144916185881868</v>
      </c>
      <c r="O112" s="18">
        <v>209.11271928686079</v>
      </c>
      <c r="P112" s="18">
        <v>4.2195552551562088</v>
      </c>
      <c r="Q112" s="18">
        <v>348.21920301060436</v>
      </c>
      <c r="R112" s="18">
        <v>45.271711036053489</v>
      </c>
      <c r="S112" s="27">
        <v>197.01599999999999</v>
      </c>
      <c r="T112" s="27">
        <v>1.917</v>
      </c>
      <c r="U112" s="28"/>
      <c r="V112" s="28">
        <v>6.6</v>
      </c>
      <c r="W112" s="20" t="str">
        <f t="shared" si="3"/>
        <v>discord.</v>
      </c>
      <c r="X112" s="20"/>
    </row>
    <row r="113" spans="1:24" s="21" customFormat="1" x14ac:dyDescent="0.25">
      <c r="A113" s="18" t="s">
        <v>425</v>
      </c>
      <c r="B113" s="22">
        <v>121.58226350019075</v>
      </c>
      <c r="C113" s="22">
        <f t="shared" si="2"/>
        <v>130.4193019020156</v>
      </c>
      <c r="D113" s="18">
        <v>81787.178911148323</v>
      </c>
      <c r="E113" s="23">
        <v>3.2331908749705969</v>
      </c>
      <c r="F113" s="18">
        <v>19.15817156340896</v>
      </c>
      <c r="G113" s="18">
        <v>1.4767078803252953</v>
      </c>
      <c r="H113" s="18">
        <v>0.22115285807254917</v>
      </c>
      <c r="I113" s="18">
        <v>1.7308233231140906</v>
      </c>
      <c r="J113" s="18">
        <v>3.1105661073097493E-2</v>
      </c>
      <c r="K113" s="18">
        <v>0.89999485890034747</v>
      </c>
      <c r="L113" s="18">
        <v>0.51998077844310542</v>
      </c>
      <c r="M113" s="18">
        <v>197.46452119716076</v>
      </c>
      <c r="N113" s="18">
        <v>1.7502275234366778</v>
      </c>
      <c r="O113" s="18">
        <v>202.8688411224565</v>
      </c>
      <c r="P113" s="18">
        <v>3.1827798359450981</v>
      </c>
      <c r="Q113" s="18">
        <v>266.17315424967393</v>
      </c>
      <c r="R113" s="18">
        <v>33.946282382303579</v>
      </c>
      <c r="S113" s="27">
        <v>197.57400000000001</v>
      </c>
      <c r="T113" s="27">
        <v>1.7509999999999999</v>
      </c>
      <c r="U113" s="28"/>
      <c r="V113" s="28">
        <v>2.97</v>
      </c>
      <c r="W113" s="20" t="str">
        <f t="shared" si="3"/>
        <v>concordant</v>
      </c>
      <c r="X113" s="20"/>
    </row>
    <row r="114" spans="1:24" s="21" customFormat="1" x14ac:dyDescent="0.25">
      <c r="A114" s="18" t="s">
        <v>408</v>
      </c>
      <c r="B114" s="22">
        <v>123.1487799921467</v>
      </c>
      <c r="C114" s="22">
        <f t="shared" si="2"/>
        <v>130.31160424802252</v>
      </c>
      <c r="D114" s="18">
        <v>18831.216787460511</v>
      </c>
      <c r="E114" s="23">
        <v>4.0403006222600588</v>
      </c>
      <c r="F114" s="18">
        <v>19.187107978917265</v>
      </c>
      <c r="G114" s="18">
        <v>1.5080803132989258</v>
      </c>
      <c r="H114" s="18">
        <v>0.22174680885843573</v>
      </c>
      <c r="I114" s="18">
        <v>1.9877207880979828</v>
      </c>
      <c r="J114" s="18">
        <v>3.1633985390575492E-2</v>
      </c>
      <c r="K114" s="18">
        <v>1.2702802712819616</v>
      </c>
      <c r="L114" s="18">
        <v>0.63906373515239634</v>
      </c>
      <c r="M114" s="18">
        <v>200.76672897045739</v>
      </c>
      <c r="N114" s="18">
        <v>2.5109961655139159</v>
      </c>
      <c r="O114" s="18">
        <v>203.36258843635991</v>
      </c>
      <c r="P114" s="18">
        <v>3.6632228538358618</v>
      </c>
      <c r="Q114" s="18">
        <v>233.58689324793909</v>
      </c>
      <c r="R114" s="18">
        <v>35.280322319030063</v>
      </c>
      <c r="S114" s="27">
        <v>200.90100000000001</v>
      </c>
      <c r="T114" s="27">
        <v>2.5089999999999999</v>
      </c>
      <c r="U114" s="28"/>
      <c r="V114" s="28">
        <v>1.41</v>
      </c>
      <c r="W114" s="20" t="str">
        <f t="shared" si="3"/>
        <v>concordant</v>
      </c>
      <c r="X114" s="20"/>
    </row>
    <row r="115" spans="1:24" s="21" customFormat="1" x14ac:dyDescent="0.25">
      <c r="A115" s="18" t="s">
        <v>531</v>
      </c>
      <c r="B115" s="22">
        <v>109.23862524916262</v>
      </c>
      <c r="C115" s="22">
        <f t="shared" si="2"/>
        <v>113.77653667676816</v>
      </c>
      <c r="D115" s="18">
        <v>62785.319748067544</v>
      </c>
      <c r="E115" s="23">
        <v>5.6570246782226805</v>
      </c>
      <c r="F115" s="18">
        <v>18.871786786248215</v>
      </c>
      <c r="G115" s="18">
        <v>1.4271600618438669</v>
      </c>
      <c r="H115" s="18">
        <v>0.22881969035548477</v>
      </c>
      <c r="I115" s="18">
        <v>1.7008374560987776</v>
      </c>
      <c r="J115" s="18">
        <v>3.1703655024290442E-2</v>
      </c>
      <c r="K115" s="18">
        <v>0.92484143338274216</v>
      </c>
      <c r="L115" s="18">
        <v>0.54375650657650587</v>
      </c>
      <c r="M115" s="18">
        <v>201.20206180810385</v>
      </c>
      <c r="N115" s="18">
        <v>1.8320607051595914</v>
      </c>
      <c r="O115" s="18">
        <v>209.22384864213035</v>
      </c>
      <c r="P115" s="18">
        <v>3.215876825366621</v>
      </c>
      <c r="Q115" s="18">
        <v>300.57260793039944</v>
      </c>
      <c r="R115" s="18">
        <v>32.571175884805683</v>
      </c>
      <c r="S115" s="27">
        <v>201.34100000000001</v>
      </c>
      <c r="T115" s="27">
        <v>1.8340000000000001</v>
      </c>
      <c r="U115" s="28"/>
      <c r="V115" s="28">
        <v>4.3099999999999996</v>
      </c>
      <c r="W115" s="20" t="str">
        <f t="shared" si="3"/>
        <v>discord.</v>
      </c>
      <c r="X115" s="20"/>
    </row>
    <row r="116" spans="1:24" s="21" customFormat="1" x14ac:dyDescent="0.25">
      <c r="A116" s="18" t="s">
        <v>499</v>
      </c>
      <c r="B116" s="22">
        <v>161.9564742339326</v>
      </c>
      <c r="C116" s="22">
        <f t="shared" si="2"/>
        <v>168.77623831006221</v>
      </c>
      <c r="D116" s="18">
        <v>33588.41734536492</v>
      </c>
      <c r="E116" s="23">
        <v>5.5808047052815315</v>
      </c>
      <c r="F116" s="18">
        <v>18.807328529205098</v>
      </c>
      <c r="G116" s="18">
        <v>1.5362454213386096</v>
      </c>
      <c r="H116" s="18">
        <v>0.2323878499270598</v>
      </c>
      <c r="I116" s="18">
        <v>1.8926871328504773</v>
      </c>
      <c r="J116" s="18">
        <v>3.2251383072197222E-2</v>
      </c>
      <c r="K116" s="18">
        <v>1.0926831849686804</v>
      </c>
      <c r="L116" s="18">
        <v>0.57731844106904617</v>
      </c>
      <c r="M116" s="18">
        <v>204.62353356856585</v>
      </c>
      <c r="N116" s="18">
        <v>2.2007735229697118</v>
      </c>
      <c r="O116" s="18">
        <v>212.16797362087351</v>
      </c>
      <c r="P116" s="18">
        <v>3.6239032480068119</v>
      </c>
      <c r="Q116" s="18">
        <v>296.76463656052027</v>
      </c>
      <c r="R116" s="18">
        <v>35.262274285909768</v>
      </c>
      <c r="S116" s="27">
        <v>204.798</v>
      </c>
      <c r="T116" s="27">
        <v>2.2029999999999998</v>
      </c>
      <c r="U116" s="28"/>
      <c r="V116" s="28">
        <v>4</v>
      </c>
      <c r="W116" s="20" t="str">
        <f t="shared" si="3"/>
        <v>discord.</v>
      </c>
      <c r="X116" s="20"/>
    </row>
    <row r="117" spans="1:24" s="21" customFormat="1" x14ac:dyDescent="0.25">
      <c r="A117" s="18" t="s">
        <v>580</v>
      </c>
      <c r="B117" s="22">
        <v>220.86924911355513</v>
      </c>
      <c r="C117" s="22">
        <f t="shared" si="2"/>
        <v>232.67881501864031</v>
      </c>
      <c r="D117" s="18">
        <v>45877.074508685953</v>
      </c>
      <c r="E117" s="23">
        <v>4.3951042704571908</v>
      </c>
      <c r="F117" s="18">
        <v>19.129014045280567</v>
      </c>
      <c r="G117" s="18">
        <v>1.1030081064621033</v>
      </c>
      <c r="H117" s="18">
        <v>0.23376673217209612</v>
      </c>
      <c r="I117" s="18">
        <v>1.4635341314377828</v>
      </c>
      <c r="J117" s="18">
        <v>3.2890192133941926E-2</v>
      </c>
      <c r="K117" s="18">
        <v>0.9306887156971877</v>
      </c>
      <c r="L117" s="18">
        <v>0.63591869550925662</v>
      </c>
      <c r="M117" s="18">
        <v>208.61166491614648</v>
      </c>
      <c r="N117" s="18">
        <v>1.9104466898083245</v>
      </c>
      <c r="O117" s="18">
        <v>213.30342053900881</v>
      </c>
      <c r="P117" s="18">
        <v>2.815681513326652</v>
      </c>
      <c r="Q117" s="18">
        <v>265.40599894948076</v>
      </c>
      <c r="R117" s="18">
        <v>25.931823534505995</v>
      </c>
      <c r="S117" s="27">
        <v>208.822</v>
      </c>
      <c r="T117" s="27">
        <v>1.911</v>
      </c>
      <c r="U117" s="28"/>
      <c r="V117" s="28">
        <v>2.46</v>
      </c>
      <c r="W117" s="20" t="str">
        <f t="shared" si="3"/>
        <v>concordant</v>
      </c>
      <c r="X117" s="20"/>
    </row>
    <row r="118" spans="1:24" s="21" customFormat="1" x14ac:dyDescent="0.25">
      <c r="A118" s="18" t="s">
        <v>454</v>
      </c>
      <c r="B118" s="22">
        <v>199.41329925224895</v>
      </c>
      <c r="C118" s="22">
        <f t="shared" si="2"/>
        <v>208.18222139738492</v>
      </c>
      <c r="D118" s="18">
        <v>128652.29184989088</v>
      </c>
      <c r="E118" s="23">
        <v>5.3441146527081891</v>
      </c>
      <c r="F118" s="18">
        <v>19.427222202248711</v>
      </c>
      <c r="G118" s="18">
        <v>1.0964039164713018</v>
      </c>
      <c r="H118" s="18">
        <v>0.23282759793500377</v>
      </c>
      <c r="I118" s="18">
        <v>1.6220077630988958</v>
      </c>
      <c r="J118" s="18">
        <v>3.3198228751951005E-2</v>
      </c>
      <c r="K118" s="18">
        <v>1.1953039714864062</v>
      </c>
      <c r="L118" s="18">
        <v>0.73692863787701068</v>
      </c>
      <c r="M118" s="18">
        <v>210.53387852286596</v>
      </c>
      <c r="N118" s="18">
        <v>2.4758700679976045</v>
      </c>
      <c r="O118" s="18">
        <v>212.53022405224502</v>
      </c>
      <c r="P118" s="18">
        <v>3.1104004590803243</v>
      </c>
      <c r="Q118" s="18">
        <v>234.73458673510842</v>
      </c>
      <c r="R118" s="18">
        <v>25.314691091235204</v>
      </c>
      <c r="S118" s="27">
        <v>210.733</v>
      </c>
      <c r="T118" s="27">
        <v>2.4700000000000002</v>
      </c>
      <c r="U118" s="28"/>
      <c r="V118" s="28">
        <v>1.04</v>
      </c>
      <c r="W118" s="20" t="str">
        <f t="shared" si="3"/>
        <v>concordant</v>
      </c>
      <c r="X118" s="20"/>
    </row>
    <row r="119" spans="1:24" s="21" customFormat="1" x14ac:dyDescent="0.25">
      <c r="A119" s="18" t="s">
        <v>295</v>
      </c>
      <c r="B119" s="22">
        <v>83.320828397430617</v>
      </c>
      <c r="C119" s="22">
        <f t="shared" si="2"/>
        <v>85.550282183596792</v>
      </c>
      <c r="D119" s="18">
        <v>47311.459205156607</v>
      </c>
      <c r="E119" s="23">
        <v>8.7825972419312404</v>
      </c>
      <c r="F119" s="18">
        <v>17.149276502740292</v>
      </c>
      <c r="G119" s="18">
        <v>2.1844989672632904</v>
      </c>
      <c r="H119" s="18">
        <v>0.2826142113970872</v>
      </c>
      <c r="I119" s="18">
        <v>2.8825879603588351</v>
      </c>
      <c r="J119" s="18">
        <v>3.563929136201098E-2</v>
      </c>
      <c r="K119" s="18">
        <v>1.8806734366953581</v>
      </c>
      <c r="L119" s="18">
        <v>0.65242534228209481</v>
      </c>
      <c r="M119" s="18">
        <v>225.7463906496846</v>
      </c>
      <c r="N119" s="18">
        <v>4.1720758726522007</v>
      </c>
      <c r="O119" s="18">
        <v>252.72919512480675</v>
      </c>
      <c r="P119" s="18">
        <v>6.4493547855568494</v>
      </c>
      <c r="Q119" s="18">
        <v>511.24726759718772</v>
      </c>
      <c r="R119" s="18">
        <v>48.027300722152319</v>
      </c>
      <c r="S119" s="27">
        <v>225.06200000000001</v>
      </c>
      <c r="T119" s="27">
        <v>4.2039999999999997</v>
      </c>
      <c r="U119" s="28"/>
      <c r="V119" s="28">
        <v>12.7</v>
      </c>
      <c r="W119" s="20" t="str">
        <f t="shared" si="3"/>
        <v>discord.</v>
      </c>
      <c r="X119" s="20"/>
    </row>
    <row r="120" spans="1:24" s="21" customFormat="1" x14ac:dyDescent="0.25">
      <c r="A120" s="18" t="s">
        <v>339</v>
      </c>
      <c r="B120" s="22">
        <v>97.872790119301783</v>
      </c>
      <c r="C120" s="22">
        <f t="shared" si="2"/>
        <v>102.11049051987149</v>
      </c>
      <c r="D120" s="18">
        <v>24939.684014196129</v>
      </c>
      <c r="E120" s="23">
        <v>5.4274968742348593</v>
      </c>
      <c r="F120" s="18">
        <v>18.963918353153659</v>
      </c>
      <c r="G120" s="18">
        <v>1.3286189519189013</v>
      </c>
      <c r="H120" s="18">
        <v>0.25322128373579139</v>
      </c>
      <c r="I120" s="18">
        <v>1.6269468732297925</v>
      </c>
      <c r="J120" s="18">
        <v>3.5564742115266376E-2</v>
      </c>
      <c r="K120" s="18">
        <v>0.93331513285244561</v>
      </c>
      <c r="L120" s="18">
        <v>0.57366048529884761</v>
      </c>
      <c r="M120" s="18">
        <v>225.28233658845221</v>
      </c>
      <c r="N120" s="18">
        <v>2.0662788780792454</v>
      </c>
      <c r="O120" s="18">
        <v>229.18948414735931</v>
      </c>
      <c r="P120" s="18">
        <v>3.3379305083664548</v>
      </c>
      <c r="Q120" s="18">
        <v>269.44322817821279</v>
      </c>
      <c r="R120" s="18">
        <v>30.55989542164275</v>
      </c>
      <c r="S120" s="27">
        <v>225.43700000000001</v>
      </c>
      <c r="T120" s="27">
        <v>2.0649999999999999</v>
      </c>
      <c r="U120" s="28"/>
      <c r="V120" s="28">
        <v>1.91</v>
      </c>
      <c r="W120" s="20" t="str">
        <f t="shared" si="3"/>
        <v>concordant</v>
      </c>
      <c r="X120" s="20"/>
    </row>
    <row r="121" spans="1:24" s="21" customFormat="1" x14ac:dyDescent="0.25">
      <c r="A121" s="18" t="s">
        <v>372</v>
      </c>
      <c r="B121" s="22">
        <v>35.044048729294161</v>
      </c>
      <c r="C121" s="22">
        <f t="shared" si="2"/>
        <v>37.375488361361434</v>
      </c>
      <c r="D121" s="18">
        <v>6415.4112691077971</v>
      </c>
      <c r="E121" s="23">
        <v>3.5323031049626108</v>
      </c>
      <c r="F121" s="18">
        <v>16.808303939091925</v>
      </c>
      <c r="G121" s="18">
        <v>1.4394749347447924</v>
      </c>
      <c r="H121" s="18">
        <v>0.618859242180124</v>
      </c>
      <c r="I121" s="18">
        <v>1.7017551339624868</v>
      </c>
      <c r="J121" s="18">
        <v>7.9115308756449607E-2</v>
      </c>
      <c r="K121" s="18">
        <v>0.90108602671714544</v>
      </c>
      <c r="L121" s="18">
        <v>0.52950392728887696</v>
      </c>
      <c r="M121" s="18">
        <v>490.8399476781712</v>
      </c>
      <c r="N121" s="18">
        <v>4.2587014679186552</v>
      </c>
      <c r="O121" s="18">
        <v>489.13208072837966</v>
      </c>
      <c r="P121" s="18">
        <v>6.6056551752844541</v>
      </c>
      <c r="Q121" s="18">
        <v>481.16156062898546</v>
      </c>
      <c r="R121" s="18">
        <v>31.894230578902835</v>
      </c>
      <c r="S121" s="27">
        <v>490.66500000000002</v>
      </c>
      <c r="T121" s="27">
        <v>4.218</v>
      </c>
      <c r="U121" s="28"/>
      <c r="V121" s="28">
        <v>-0.433</v>
      </c>
      <c r="W121" s="20" t="str">
        <f t="shared" si="3"/>
        <v>concordant</v>
      </c>
      <c r="X121" s="20"/>
    </row>
    <row r="122" spans="1:24" s="21" customFormat="1" x14ac:dyDescent="0.25">
      <c r="A122" s="18" t="s">
        <v>343</v>
      </c>
      <c r="B122" s="22">
        <v>22.185995238027928</v>
      </c>
      <c r="C122" s="22">
        <f t="shared" si="2"/>
        <v>24.289098249555131</v>
      </c>
      <c r="D122" s="18">
        <v>6094.1746554918618</v>
      </c>
      <c r="E122" s="23">
        <v>2.4790554016422321</v>
      </c>
      <c r="F122" s="18">
        <v>16.706460244048618</v>
      </c>
      <c r="G122" s="18">
        <v>2.1843126391072589</v>
      </c>
      <c r="H122" s="18">
        <v>0.63254353179774436</v>
      </c>
      <c r="I122" s="18">
        <v>2.5318787607989508</v>
      </c>
      <c r="J122" s="18">
        <v>8.0539997379687298E-2</v>
      </c>
      <c r="K122" s="18">
        <v>1.261978989090162</v>
      </c>
      <c r="L122" s="18">
        <v>0.49843578951305584</v>
      </c>
      <c r="M122" s="18">
        <v>499.34513297518987</v>
      </c>
      <c r="N122" s="18">
        <v>6.0637490785772457</v>
      </c>
      <c r="O122" s="18">
        <v>497.67908568711493</v>
      </c>
      <c r="P122" s="18">
        <v>9.9612169082760147</v>
      </c>
      <c r="Q122" s="18">
        <v>490.02520608072194</v>
      </c>
      <c r="R122" s="18">
        <v>48.42377851226081</v>
      </c>
      <c r="S122" s="27">
        <v>499.197</v>
      </c>
      <c r="T122" s="27">
        <v>6.0129999999999999</v>
      </c>
      <c r="U122" s="28"/>
      <c r="V122" s="28">
        <v>-0.41699999999999998</v>
      </c>
      <c r="W122" s="20" t="str">
        <f t="shared" si="3"/>
        <v>concordant</v>
      </c>
      <c r="X122" s="20"/>
    </row>
    <row r="123" spans="1:24" s="21" customFormat="1" x14ac:dyDescent="0.25">
      <c r="A123" s="18" t="s">
        <v>330</v>
      </c>
      <c r="B123" s="22">
        <v>90.83436836433475</v>
      </c>
      <c r="C123" s="22">
        <f t="shared" si="2"/>
        <v>101.56629512116635</v>
      </c>
      <c r="D123" s="18">
        <v>35351.450724279304</v>
      </c>
      <c r="E123" s="23">
        <v>1.9890255542445288</v>
      </c>
      <c r="F123" s="18">
        <v>15.786648066045533</v>
      </c>
      <c r="G123" s="18">
        <v>0.89904148980146292</v>
      </c>
      <c r="H123" s="18">
        <v>0.79753356072864479</v>
      </c>
      <c r="I123" s="18">
        <v>1.2916315067691202</v>
      </c>
      <c r="J123" s="18">
        <v>9.2807688664892876E-2</v>
      </c>
      <c r="K123" s="18">
        <v>0.92491857368154551</v>
      </c>
      <c r="L123" s="18">
        <v>0.71608548477973555</v>
      </c>
      <c r="M123" s="18">
        <v>572.12084162553208</v>
      </c>
      <c r="N123" s="18">
        <v>5.0636305404613609</v>
      </c>
      <c r="O123" s="18">
        <v>595.43634179789319</v>
      </c>
      <c r="P123" s="18">
        <v>5.8189584376961534</v>
      </c>
      <c r="Q123" s="18">
        <v>685.30633026838359</v>
      </c>
      <c r="R123" s="18">
        <v>19.240531262090542</v>
      </c>
      <c r="S123" s="27">
        <v>577.59799999999996</v>
      </c>
      <c r="T123" s="27">
        <v>5.0309999999999997</v>
      </c>
      <c r="U123" s="28"/>
      <c r="V123" s="28">
        <v>5.0999999999999996</v>
      </c>
      <c r="W123" s="20" t="str">
        <f t="shared" si="3"/>
        <v>discord.</v>
      </c>
      <c r="X123" s="20"/>
    </row>
    <row r="124" spans="1:24" s="21" customFormat="1" x14ac:dyDescent="0.25">
      <c r="A124" s="18" t="s">
        <v>470</v>
      </c>
      <c r="B124" s="22">
        <v>459.39398234949005</v>
      </c>
      <c r="C124" s="22">
        <f t="shared" si="2"/>
        <v>471.88127755008577</v>
      </c>
      <c r="D124" s="18">
        <v>524887.52540948405</v>
      </c>
      <c r="E124" s="23">
        <v>8.6453939077999955</v>
      </c>
      <c r="F124" s="18">
        <v>11.184998806357713</v>
      </c>
      <c r="G124" s="18">
        <v>0.78502018528651307</v>
      </c>
      <c r="H124" s="18">
        <v>2.7971650030583763</v>
      </c>
      <c r="I124" s="18">
        <v>1.7810749541333444</v>
      </c>
      <c r="J124" s="18">
        <v>0.22926684638327077</v>
      </c>
      <c r="K124" s="18">
        <v>1.5987374377985308</v>
      </c>
      <c r="L124" s="18">
        <v>0.89762501801978489</v>
      </c>
      <c r="M124" s="18">
        <v>1330.6554831202666</v>
      </c>
      <c r="N124" s="18">
        <v>19.221696957109543</v>
      </c>
      <c r="O124" s="18">
        <v>1354.7796481397568</v>
      </c>
      <c r="P124" s="18">
        <v>13.322804202182169</v>
      </c>
      <c r="Q124" s="18">
        <v>1393.0433028769951</v>
      </c>
      <c r="R124" s="18">
        <v>15.059079541855226</v>
      </c>
      <c r="S124" s="27">
        <v>1369.5</v>
      </c>
      <c r="T124" s="27">
        <v>12.05</v>
      </c>
      <c r="U124" s="28"/>
      <c r="V124" s="28">
        <v>3.42</v>
      </c>
      <c r="W124" s="20" t="str">
        <f t="shared" si="3"/>
        <v>concordant</v>
      </c>
      <c r="X124" s="20"/>
    </row>
    <row r="125" spans="1:24" s="21" customFormat="1" x14ac:dyDescent="0.25">
      <c r="A125" s="18" t="s">
        <v>398</v>
      </c>
      <c r="B125" s="22">
        <v>954.19618572025115</v>
      </c>
      <c r="C125" s="22">
        <f t="shared" si="2"/>
        <v>1031.7674639384654</v>
      </c>
      <c r="D125" s="18">
        <v>1806978.0987206022</v>
      </c>
      <c r="E125" s="23">
        <v>2.8907104381271695</v>
      </c>
      <c r="F125" s="18">
        <v>11.020570325161954</v>
      </c>
      <c r="G125" s="18">
        <v>0.55663625272674788</v>
      </c>
      <c r="H125" s="18">
        <v>2.7639240012384167</v>
      </c>
      <c r="I125" s="18">
        <v>1.2973635076662815</v>
      </c>
      <c r="J125" s="18">
        <v>0.22300050963719523</v>
      </c>
      <c r="K125" s="18">
        <v>1.1718822867010137</v>
      </c>
      <c r="L125" s="18">
        <v>0.90327982849541888</v>
      </c>
      <c r="M125" s="18">
        <v>1297.7100623088213</v>
      </c>
      <c r="N125" s="18">
        <v>13.77469761386692</v>
      </c>
      <c r="O125" s="18">
        <v>1345.8516835685061</v>
      </c>
      <c r="P125" s="18">
        <v>9.6736412937129899</v>
      </c>
      <c r="Q125" s="18">
        <v>1423.2083637703515</v>
      </c>
      <c r="R125" s="18">
        <v>10.634105024911491</v>
      </c>
      <c r="S125" s="27">
        <v>1377.213</v>
      </c>
      <c r="T125" s="27">
        <v>8.6859999999999999</v>
      </c>
      <c r="U125" s="28"/>
      <c r="V125" s="28">
        <v>7.01</v>
      </c>
      <c r="W125" s="20" t="str">
        <f t="shared" si="3"/>
        <v>discord.</v>
      </c>
      <c r="X125" s="20"/>
    </row>
    <row r="126" spans="1:24" s="21" customFormat="1" x14ac:dyDescent="0.25">
      <c r="A126" s="18" t="s">
        <v>414</v>
      </c>
      <c r="B126" s="22">
        <v>1157.2594485425639</v>
      </c>
      <c r="C126" s="22">
        <f t="shared" si="2"/>
        <v>1236.3068446758714</v>
      </c>
      <c r="D126" s="18">
        <v>451016.81571614643</v>
      </c>
      <c r="E126" s="23">
        <v>3.4404165565285574</v>
      </c>
      <c r="F126" s="18">
        <v>10.924440905355485</v>
      </c>
      <c r="G126" s="18">
        <v>0.67472607578185029</v>
      </c>
      <c r="H126" s="18">
        <v>2.9395326667563464</v>
      </c>
      <c r="I126" s="18">
        <v>1.4603464062431448</v>
      </c>
      <c r="J126" s="18">
        <v>0.23502969356529849</v>
      </c>
      <c r="K126" s="18">
        <v>1.295127037906185</v>
      </c>
      <c r="L126" s="18">
        <v>0.88686289250918249</v>
      </c>
      <c r="M126" s="18">
        <v>1360.8058866308756</v>
      </c>
      <c r="N126" s="18">
        <v>15.888276528797519</v>
      </c>
      <c r="O126" s="18">
        <v>1392.1532251372641</v>
      </c>
      <c r="P126" s="18">
        <v>11.064621735381252</v>
      </c>
      <c r="Q126" s="18">
        <v>1440.4990683080412</v>
      </c>
      <c r="R126" s="18">
        <v>12.860062295369403</v>
      </c>
      <c r="S126" s="27">
        <v>1409.16</v>
      </c>
      <c r="T126" s="27">
        <v>10.220000000000001</v>
      </c>
      <c r="U126" s="28"/>
      <c r="V126" s="28">
        <v>4.21</v>
      </c>
      <c r="W126" s="20" t="str">
        <f t="shared" si="3"/>
        <v>discord.</v>
      </c>
      <c r="X126" s="20"/>
    </row>
    <row r="127" spans="1:24" s="21" customFormat="1" x14ac:dyDescent="0.25">
      <c r="A127" s="18" t="s">
        <v>439</v>
      </c>
      <c r="B127" s="22">
        <v>118.00459564822494</v>
      </c>
      <c r="C127" s="22">
        <f t="shared" si="2"/>
        <v>126.94389614987529</v>
      </c>
      <c r="D127" s="18">
        <v>182123.26256125834</v>
      </c>
      <c r="E127" s="23">
        <v>3.1021532358391135</v>
      </c>
      <c r="F127" s="18">
        <v>9.3827955022532343</v>
      </c>
      <c r="G127" s="18">
        <v>0.71189148149747106</v>
      </c>
      <c r="H127" s="18">
        <v>4.3431125034035132</v>
      </c>
      <c r="I127" s="18">
        <v>1.2147006590010441</v>
      </c>
      <c r="J127" s="18">
        <v>0.29854366330733512</v>
      </c>
      <c r="K127" s="18">
        <v>0.98417422994660442</v>
      </c>
      <c r="L127" s="18">
        <v>0.81021955710139981</v>
      </c>
      <c r="M127" s="18">
        <v>1684.0830137888659</v>
      </c>
      <c r="N127" s="18">
        <v>14.586202414153831</v>
      </c>
      <c r="O127" s="18">
        <v>1701.5873980582915</v>
      </c>
      <c r="P127" s="18">
        <v>10.025823436525116</v>
      </c>
      <c r="Q127" s="18">
        <v>1723.1958818485257</v>
      </c>
      <c r="R127" s="18">
        <v>13.078582644442804</v>
      </c>
      <c r="S127" s="27">
        <v>1705.7239999999999</v>
      </c>
      <c r="T127" s="27">
        <v>9.8610000000000007</v>
      </c>
      <c r="U127" s="28"/>
      <c r="V127" s="28">
        <v>1.74</v>
      </c>
      <c r="W127" s="20" t="str">
        <f t="shared" si="3"/>
        <v>concordant</v>
      </c>
      <c r="X127" s="20"/>
    </row>
    <row r="128" spans="1:24" s="21" customFormat="1" x14ac:dyDescent="0.25">
      <c r="A128" s="18" t="s">
        <v>389</v>
      </c>
      <c r="B128" s="22">
        <v>220.41355416386861</v>
      </c>
      <c r="C128" s="22">
        <f t="shared" si="2"/>
        <v>232.58344194775589</v>
      </c>
      <c r="D128" s="18">
        <v>190098.37909114317</v>
      </c>
      <c r="E128" s="23">
        <v>4.2561760755992912</v>
      </c>
      <c r="F128" s="18">
        <v>8.785249940744821</v>
      </c>
      <c r="G128" s="18">
        <v>0.95047620841684266</v>
      </c>
      <c r="H128" s="18">
        <v>4.9952271847894298</v>
      </c>
      <c r="I128" s="18">
        <v>1.3263597341640214</v>
      </c>
      <c r="J128" s="18">
        <v>0.32118340910237503</v>
      </c>
      <c r="K128" s="18">
        <v>0.92502652336989266</v>
      </c>
      <c r="L128" s="18">
        <v>0.69741752523339273</v>
      </c>
      <c r="M128" s="18">
        <v>1795.5059275402102</v>
      </c>
      <c r="N128" s="18">
        <v>14.496498507540309</v>
      </c>
      <c r="O128" s="18">
        <v>1818.5141731967144</v>
      </c>
      <c r="P128" s="18">
        <v>11.221696552029812</v>
      </c>
      <c r="Q128" s="18">
        <v>1844.9595871346171</v>
      </c>
      <c r="R128" s="18">
        <v>17.199272127474615</v>
      </c>
      <c r="S128" s="27">
        <v>1815.72</v>
      </c>
      <c r="T128" s="27">
        <v>11.31</v>
      </c>
      <c r="U128" s="28"/>
      <c r="V128" s="28">
        <v>2.06</v>
      </c>
      <c r="W128" s="20" t="str">
        <f t="shared" si="3"/>
        <v>concordant</v>
      </c>
      <c r="X128" s="20"/>
    </row>
    <row r="129" spans="1:24" s="21" customFormat="1" x14ac:dyDescent="0.25">
      <c r="A129" s="18" t="s">
        <v>362</v>
      </c>
      <c r="B129" s="22">
        <v>245.05807745137872</v>
      </c>
      <c r="C129" s="22">
        <f t="shared" si="2"/>
        <v>260.86511057944324</v>
      </c>
      <c r="D129" s="18">
        <v>304402.04711500299</v>
      </c>
      <c r="E129" s="23">
        <v>3.643229424175018</v>
      </c>
      <c r="F129" s="18">
        <v>6.06261484189596</v>
      </c>
      <c r="G129" s="18">
        <v>0.93104164239373621</v>
      </c>
      <c r="H129" s="18">
        <v>10.40821555576451</v>
      </c>
      <c r="I129" s="18">
        <v>1.5388789050149243</v>
      </c>
      <c r="J129" s="18">
        <v>0.46139463656414076</v>
      </c>
      <c r="K129" s="18">
        <v>1.2252775012958299</v>
      </c>
      <c r="L129" s="18">
        <v>0.7962143722308983</v>
      </c>
      <c r="M129" s="18">
        <v>2445.712878654524</v>
      </c>
      <c r="N129" s="18">
        <v>24.937899111148909</v>
      </c>
      <c r="O129" s="18">
        <v>2471.781244488071</v>
      </c>
      <c r="P129" s="18">
        <v>14.256780223922306</v>
      </c>
      <c r="Q129" s="18">
        <v>2493.2720990617468</v>
      </c>
      <c r="R129" s="18">
        <v>15.682213206388269</v>
      </c>
      <c r="S129" s="27">
        <v>2479.85</v>
      </c>
      <c r="T129" s="27">
        <v>13.35</v>
      </c>
      <c r="U129" s="28"/>
      <c r="V129" s="28">
        <v>1.85</v>
      </c>
      <c r="W129" s="20" t="str">
        <f t="shared" si="3"/>
        <v>concordant</v>
      </c>
      <c r="X129" s="20"/>
    </row>
    <row r="130" spans="1:24" s="21" customFormat="1" x14ac:dyDescent="0.25">
      <c r="A130" s="18" t="s">
        <v>336</v>
      </c>
      <c r="B130" s="22">
        <v>27.627501172556254</v>
      </c>
      <c r="C130" s="22">
        <f t="shared" si="2"/>
        <v>32.684321393165426</v>
      </c>
      <c r="D130" s="18">
        <v>51441.651024518927</v>
      </c>
      <c r="E130" s="23">
        <v>1.2839022334807473</v>
      </c>
      <c r="F130" s="18">
        <v>5.4531701581419467</v>
      </c>
      <c r="G130" s="18">
        <v>0.94222684901397502</v>
      </c>
      <c r="H130" s="18">
        <v>12.45107203385931</v>
      </c>
      <c r="I130" s="18">
        <v>1.3287991464016582</v>
      </c>
      <c r="J130" s="18">
        <v>0.49739107674973393</v>
      </c>
      <c r="K130" s="18">
        <v>0.93670930049082224</v>
      </c>
      <c r="L130" s="18">
        <v>0.70492918589494769</v>
      </c>
      <c r="M130" s="18">
        <v>2602.5741281802798</v>
      </c>
      <c r="N130" s="18">
        <v>20.05797973931908</v>
      </c>
      <c r="O130" s="18">
        <v>2639.0402680522061</v>
      </c>
      <c r="P130" s="18">
        <v>12.48995868394627</v>
      </c>
      <c r="Q130" s="18">
        <v>2667.1109733900389</v>
      </c>
      <c r="R130" s="18">
        <v>15.612116229608773</v>
      </c>
      <c r="S130" s="27">
        <v>2642.64</v>
      </c>
      <c r="T130" s="27">
        <v>12.51</v>
      </c>
      <c r="U130" s="28"/>
      <c r="V130" s="28">
        <v>2.37</v>
      </c>
      <c r="W130" s="20" t="str">
        <f t="shared" si="3"/>
        <v>concordant</v>
      </c>
      <c r="X130" s="20"/>
    </row>
  </sheetData>
  <mergeCells count="1">
    <mergeCell ref="S21:T21"/>
  </mergeCells>
  <pageMargins left="0.7" right="0.7" top="0.75" bottom="0.75" header="0.3" footer="0.3"/>
  <pageSetup orientation="portrait" horizontalDpi="1200" verticalDpi="12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D157AA-F57D-4C48-96C4-56058634F1F6}">
  <dimension ref="A1:Y334"/>
  <sheetViews>
    <sheetView zoomScaleNormal="100" workbookViewId="0"/>
  </sheetViews>
  <sheetFormatPr defaultRowHeight="15" x14ac:dyDescent="0.25"/>
  <cols>
    <col min="1" max="1" width="33.7109375" style="18" customWidth="1"/>
    <col min="2" max="2" width="13.7109375" style="18" customWidth="1"/>
    <col min="3" max="18" width="11.7109375" style="18" customWidth="1"/>
    <col min="19" max="24" width="11.7109375" style="20" customWidth="1"/>
    <col min="25" max="25" width="11.7109375" style="21" customWidth="1"/>
    <col min="26" max="257" width="9.140625" style="18"/>
    <col min="258" max="258" width="28.85546875" style="18" customWidth="1"/>
    <col min="259" max="259" width="10.42578125" style="18" customWidth="1"/>
    <col min="260" max="260" width="8.5703125" style="18" customWidth="1"/>
    <col min="261" max="264" width="7.85546875" style="18" customWidth="1"/>
    <col min="265" max="265" width="12" style="18" bestFit="1" customWidth="1"/>
    <col min="266" max="266" width="13.28515625" style="18" bestFit="1" customWidth="1"/>
    <col min="267" max="269" width="12" style="18" bestFit="1" customWidth="1"/>
    <col min="270" max="275" width="5.7109375" style="18" customWidth="1"/>
    <col min="276" max="276" width="10.5703125" style="18" customWidth="1"/>
    <col min="277" max="278" width="9.140625" style="18" customWidth="1"/>
    <col min="279" max="279" width="12.42578125" style="18" bestFit="1" customWidth="1"/>
    <col min="280" max="280" width="7.7109375" style="18" customWidth="1"/>
    <col min="281" max="281" width="37.7109375" style="18" customWidth="1"/>
    <col min="282" max="513" width="9.140625" style="18"/>
    <col min="514" max="514" width="28.85546875" style="18" customWidth="1"/>
    <col min="515" max="515" width="10.42578125" style="18" customWidth="1"/>
    <col min="516" max="516" width="8.5703125" style="18" customWidth="1"/>
    <col min="517" max="520" width="7.85546875" style="18" customWidth="1"/>
    <col min="521" max="521" width="12" style="18" bestFit="1" customWidth="1"/>
    <col min="522" max="522" width="13.28515625" style="18" bestFit="1" customWidth="1"/>
    <col min="523" max="525" width="12" style="18" bestFit="1" customWidth="1"/>
    <col min="526" max="531" width="5.7109375" style="18" customWidth="1"/>
    <col min="532" max="532" width="10.5703125" style="18" customWidth="1"/>
    <col min="533" max="534" width="9.140625" style="18" customWidth="1"/>
    <col min="535" max="535" width="12.42578125" style="18" bestFit="1" customWidth="1"/>
    <col min="536" max="536" width="7.7109375" style="18" customWidth="1"/>
    <col min="537" max="537" width="37.7109375" style="18" customWidth="1"/>
    <col min="538" max="769" width="9.140625" style="18"/>
    <col min="770" max="770" width="28.85546875" style="18" customWidth="1"/>
    <col min="771" max="771" width="10.42578125" style="18" customWidth="1"/>
    <col min="772" max="772" width="8.5703125" style="18" customWidth="1"/>
    <col min="773" max="776" width="7.85546875" style="18" customWidth="1"/>
    <col min="777" max="777" width="12" style="18" bestFit="1" customWidth="1"/>
    <col min="778" max="778" width="13.28515625" style="18" bestFit="1" customWidth="1"/>
    <col min="779" max="781" width="12" style="18" bestFit="1" customWidth="1"/>
    <col min="782" max="787" width="5.7109375" style="18" customWidth="1"/>
    <col min="788" max="788" width="10.5703125" style="18" customWidth="1"/>
    <col min="789" max="790" width="9.140625" style="18" customWidth="1"/>
    <col min="791" max="791" width="12.42578125" style="18" bestFit="1" customWidth="1"/>
    <col min="792" max="792" width="7.7109375" style="18" customWidth="1"/>
    <col min="793" max="793" width="37.7109375" style="18" customWidth="1"/>
    <col min="794" max="1025" width="9.140625" style="18"/>
    <col min="1026" max="1026" width="28.85546875" style="18" customWidth="1"/>
    <col min="1027" max="1027" width="10.42578125" style="18" customWidth="1"/>
    <col min="1028" max="1028" width="8.5703125" style="18" customWidth="1"/>
    <col min="1029" max="1032" width="7.85546875" style="18" customWidth="1"/>
    <col min="1033" max="1033" width="12" style="18" bestFit="1" customWidth="1"/>
    <col min="1034" max="1034" width="13.28515625" style="18" bestFit="1" customWidth="1"/>
    <col min="1035" max="1037" width="12" style="18" bestFit="1" customWidth="1"/>
    <col min="1038" max="1043" width="5.7109375" style="18" customWidth="1"/>
    <col min="1044" max="1044" width="10.5703125" style="18" customWidth="1"/>
    <col min="1045" max="1046" width="9.140625" style="18" customWidth="1"/>
    <col min="1047" max="1047" width="12.42578125" style="18" bestFit="1" customWidth="1"/>
    <col min="1048" max="1048" width="7.7109375" style="18" customWidth="1"/>
    <col min="1049" max="1049" width="37.7109375" style="18" customWidth="1"/>
    <col min="1050" max="1281" width="9.140625" style="18"/>
    <col min="1282" max="1282" width="28.85546875" style="18" customWidth="1"/>
    <col min="1283" max="1283" width="10.42578125" style="18" customWidth="1"/>
    <col min="1284" max="1284" width="8.5703125" style="18" customWidth="1"/>
    <col min="1285" max="1288" width="7.85546875" style="18" customWidth="1"/>
    <col min="1289" max="1289" width="12" style="18" bestFit="1" customWidth="1"/>
    <col min="1290" max="1290" width="13.28515625" style="18" bestFit="1" customWidth="1"/>
    <col min="1291" max="1293" width="12" style="18" bestFit="1" customWidth="1"/>
    <col min="1294" max="1299" width="5.7109375" style="18" customWidth="1"/>
    <col min="1300" max="1300" width="10.5703125" style="18" customWidth="1"/>
    <col min="1301" max="1302" width="9.140625" style="18" customWidth="1"/>
    <col min="1303" max="1303" width="12.42578125" style="18" bestFit="1" customWidth="1"/>
    <col min="1304" max="1304" width="7.7109375" style="18" customWidth="1"/>
    <col min="1305" max="1305" width="37.7109375" style="18" customWidth="1"/>
    <col min="1306" max="1537" width="9.140625" style="18"/>
    <col min="1538" max="1538" width="28.85546875" style="18" customWidth="1"/>
    <col min="1539" max="1539" width="10.42578125" style="18" customWidth="1"/>
    <col min="1540" max="1540" width="8.5703125" style="18" customWidth="1"/>
    <col min="1541" max="1544" width="7.85546875" style="18" customWidth="1"/>
    <col min="1545" max="1545" width="12" style="18" bestFit="1" customWidth="1"/>
    <col min="1546" max="1546" width="13.28515625" style="18" bestFit="1" customWidth="1"/>
    <col min="1547" max="1549" width="12" style="18" bestFit="1" customWidth="1"/>
    <col min="1550" max="1555" width="5.7109375" style="18" customWidth="1"/>
    <col min="1556" max="1556" width="10.5703125" style="18" customWidth="1"/>
    <col min="1557" max="1558" width="9.140625" style="18" customWidth="1"/>
    <col min="1559" max="1559" width="12.42578125" style="18" bestFit="1" customWidth="1"/>
    <col min="1560" max="1560" width="7.7109375" style="18" customWidth="1"/>
    <col min="1561" max="1561" width="37.7109375" style="18" customWidth="1"/>
    <col min="1562" max="1793" width="9.140625" style="18"/>
    <col min="1794" max="1794" width="28.85546875" style="18" customWidth="1"/>
    <col min="1795" max="1795" width="10.42578125" style="18" customWidth="1"/>
    <col min="1796" max="1796" width="8.5703125" style="18" customWidth="1"/>
    <col min="1797" max="1800" width="7.85546875" style="18" customWidth="1"/>
    <col min="1801" max="1801" width="12" style="18" bestFit="1" customWidth="1"/>
    <col min="1802" max="1802" width="13.28515625" style="18" bestFit="1" customWidth="1"/>
    <col min="1803" max="1805" width="12" style="18" bestFit="1" customWidth="1"/>
    <col min="1806" max="1811" width="5.7109375" style="18" customWidth="1"/>
    <col min="1812" max="1812" width="10.5703125" style="18" customWidth="1"/>
    <col min="1813" max="1814" width="9.140625" style="18" customWidth="1"/>
    <col min="1815" max="1815" width="12.42578125" style="18" bestFit="1" customWidth="1"/>
    <col min="1816" max="1816" width="7.7109375" style="18" customWidth="1"/>
    <col min="1817" max="1817" width="37.7109375" style="18" customWidth="1"/>
    <col min="1818" max="2049" width="9.140625" style="18"/>
    <col min="2050" max="2050" width="28.85546875" style="18" customWidth="1"/>
    <col min="2051" max="2051" width="10.42578125" style="18" customWidth="1"/>
    <col min="2052" max="2052" width="8.5703125" style="18" customWidth="1"/>
    <col min="2053" max="2056" width="7.85546875" style="18" customWidth="1"/>
    <col min="2057" max="2057" width="12" style="18" bestFit="1" customWidth="1"/>
    <col min="2058" max="2058" width="13.28515625" style="18" bestFit="1" customWidth="1"/>
    <col min="2059" max="2061" width="12" style="18" bestFit="1" customWidth="1"/>
    <col min="2062" max="2067" width="5.7109375" style="18" customWidth="1"/>
    <col min="2068" max="2068" width="10.5703125" style="18" customWidth="1"/>
    <col min="2069" max="2070" width="9.140625" style="18" customWidth="1"/>
    <col min="2071" max="2071" width="12.42578125" style="18" bestFit="1" customWidth="1"/>
    <col min="2072" max="2072" width="7.7109375" style="18" customWidth="1"/>
    <col min="2073" max="2073" width="37.7109375" style="18" customWidth="1"/>
    <col min="2074" max="2305" width="9.140625" style="18"/>
    <col min="2306" max="2306" width="28.85546875" style="18" customWidth="1"/>
    <col min="2307" max="2307" width="10.42578125" style="18" customWidth="1"/>
    <col min="2308" max="2308" width="8.5703125" style="18" customWidth="1"/>
    <col min="2309" max="2312" width="7.85546875" style="18" customWidth="1"/>
    <col min="2313" max="2313" width="12" style="18" bestFit="1" customWidth="1"/>
    <col min="2314" max="2314" width="13.28515625" style="18" bestFit="1" customWidth="1"/>
    <col min="2315" max="2317" width="12" style="18" bestFit="1" customWidth="1"/>
    <col min="2318" max="2323" width="5.7109375" style="18" customWidth="1"/>
    <col min="2324" max="2324" width="10.5703125" style="18" customWidth="1"/>
    <col min="2325" max="2326" width="9.140625" style="18" customWidth="1"/>
    <col min="2327" max="2327" width="12.42578125" style="18" bestFit="1" customWidth="1"/>
    <col min="2328" max="2328" width="7.7109375" style="18" customWidth="1"/>
    <col min="2329" max="2329" width="37.7109375" style="18" customWidth="1"/>
    <col min="2330" max="2561" width="9.140625" style="18"/>
    <col min="2562" max="2562" width="28.85546875" style="18" customWidth="1"/>
    <col min="2563" max="2563" width="10.42578125" style="18" customWidth="1"/>
    <col min="2564" max="2564" width="8.5703125" style="18" customWidth="1"/>
    <col min="2565" max="2568" width="7.85546875" style="18" customWidth="1"/>
    <col min="2569" max="2569" width="12" style="18" bestFit="1" customWidth="1"/>
    <col min="2570" max="2570" width="13.28515625" style="18" bestFit="1" customWidth="1"/>
    <col min="2571" max="2573" width="12" style="18" bestFit="1" customWidth="1"/>
    <col min="2574" max="2579" width="5.7109375" style="18" customWidth="1"/>
    <col min="2580" max="2580" width="10.5703125" style="18" customWidth="1"/>
    <col min="2581" max="2582" width="9.140625" style="18" customWidth="1"/>
    <col min="2583" max="2583" width="12.42578125" style="18" bestFit="1" customWidth="1"/>
    <col min="2584" max="2584" width="7.7109375" style="18" customWidth="1"/>
    <col min="2585" max="2585" width="37.7109375" style="18" customWidth="1"/>
    <col min="2586" max="2817" width="9.140625" style="18"/>
    <col min="2818" max="2818" width="28.85546875" style="18" customWidth="1"/>
    <col min="2819" max="2819" width="10.42578125" style="18" customWidth="1"/>
    <col min="2820" max="2820" width="8.5703125" style="18" customWidth="1"/>
    <col min="2821" max="2824" width="7.85546875" style="18" customWidth="1"/>
    <col min="2825" max="2825" width="12" style="18" bestFit="1" customWidth="1"/>
    <col min="2826" max="2826" width="13.28515625" style="18" bestFit="1" customWidth="1"/>
    <col min="2827" max="2829" width="12" style="18" bestFit="1" customWidth="1"/>
    <col min="2830" max="2835" width="5.7109375" style="18" customWidth="1"/>
    <col min="2836" max="2836" width="10.5703125" style="18" customWidth="1"/>
    <col min="2837" max="2838" width="9.140625" style="18" customWidth="1"/>
    <col min="2839" max="2839" width="12.42578125" style="18" bestFit="1" customWidth="1"/>
    <col min="2840" max="2840" width="7.7109375" style="18" customWidth="1"/>
    <col min="2841" max="2841" width="37.7109375" style="18" customWidth="1"/>
    <col min="2842" max="3073" width="9.140625" style="18"/>
    <col min="3074" max="3074" width="28.85546875" style="18" customWidth="1"/>
    <col min="3075" max="3075" width="10.42578125" style="18" customWidth="1"/>
    <col min="3076" max="3076" width="8.5703125" style="18" customWidth="1"/>
    <col min="3077" max="3080" width="7.85546875" style="18" customWidth="1"/>
    <col min="3081" max="3081" width="12" style="18" bestFit="1" customWidth="1"/>
    <col min="3082" max="3082" width="13.28515625" style="18" bestFit="1" customWidth="1"/>
    <col min="3083" max="3085" width="12" style="18" bestFit="1" customWidth="1"/>
    <col min="3086" max="3091" width="5.7109375" style="18" customWidth="1"/>
    <col min="3092" max="3092" width="10.5703125" style="18" customWidth="1"/>
    <col min="3093" max="3094" width="9.140625" style="18" customWidth="1"/>
    <col min="3095" max="3095" width="12.42578125" style="18" bestFit="1" customWidth="1"/>
    <col min="3096" max="3096" width="7.7109375" style="18" customWidth="1"/>
    <col min="3097" max="3097" width="37.7109375" style="18" customWidth="1"/>
    <col min="3098" max="3329" width="9.140625" style="18"/>
    <col min="3330" max="3330" width="28.85546875" style="18" customWidth="1"/>
    <col min="3331" max="3331" width="10.42578125" style="18" customWidth="1"/>
    <col min="3332" max="3332" width="8.5703125" style="18" customWidth="1"/>
    <col min="3333" max="3336" width="7.85546875" style="18" customWidth="1"/>
    <col min="3337" max="3337" width="12" style="18" bestFit="1" customWidth="1"/>
    <col min="3338" max="3338" width="13.28515625" style="18" bestFit="1" customWidth="1"/>
    <col min="3339" max="3341" width="12" style="18" bestFit="1" customWidth="1"/>
    <col min="3342" max="3347" width="5.7109375" style="18" customWidth="1"/>
    <col min="3348" max="3348" width="10.5703125" style="18" customWidth="1"/>
    <col min="3349" max="3350" width="9.140625" style="18" customWidth="1"/>
    <col min="3351" max="3351" width="12.42578125" style="18" bestFit="1" customWidth="1"/>
    <col min="3352" max="3352" width="7.7109375" style="18" customWidth="1"/>
    <col min="3353" max="3353" width="37.7109375" style="18" customWidth="1"/>
    <col min="3354" max="3585" width="9.140625" style="18"/>
    <col min="3586" max="3586" width="28.85546875" style="18" customWidth="1"/>
    <col min="3587" max="3587" width="10.42578125" style="18" customWidth="1"/>
    <col min="3588" max="3588" width="8.5703125" style="18" customWidth="1"/>
    <col min="3589" max="3592" width="7.85546875" style="18" customWidth="1"/>
    <col min="3593" max="3593" width="12" style="18" bestFit="1" customWidth="1"/>
    <col min="3594" max="3594" width="13.28515625" style="18" bestFit="1" customWidth="1"/>
    <col min="3595" max="3597" width="12" style="18" bestFit="1" customWidth="1"/>
    <col min="3598" max="3603" width="5.7109375" style="18" customWidth="1"/>
    <col min="3604" max="3604" width="10.5703125" style="18" customWidth="1"/>
    <col min="3605" max="3606" width="9.140625" style="18" customWidth="1"/>
    <col min="3607" max="3607" width="12.42578125" style="18" bestFit="1" customWidth="1"/>
    <col min="3608" max="3608" width="7.7109375" style="18" customWidth="1"/>
    <col min="3609" max="3609" width="37.7109375" style="18" customWidth="1"/>
    <col min="3610" max="3841" width="9.140625" style="18"/>
    <col min="3842" max="3842" width="28.85546875" style="18" customWidth="1"/>
    <col min="3843" max="3843" width="10.42578125" style="18" customWidth="1"/>
    <col min="3844" max="3844" width="8.5703125" style="18" customWidth="1"/>
    <col min="3845" max="3848" width="7.85546875" style="18" customWidth="1"/>
    <col min="3849" max="3849" width="12" style="18" bestFit="1" customWidth="1"/>
    <col min="3850" max="3850" width="13.28515625" style="18" bestFit="1" customWidth="1"/>
    <col min="3851" max="3853" width="12" style="18" bestFit="1" customWidth="1"/>
    <col min="3854" max="3859" width="5.7109375" style="18" customWidth="1"/>
    <col min="3860" max="3860" width="10.5703125" style="18" customWidth="1"/>
    <col min="3861" max="3862" width="9.140625" style="18" customWidth="1"/>
    <col min="3863" max="3863" width="12.42578125" style="18" bestFit="1" customWidth="1"/>
    <col min="3864" max="3864" width="7.7109375" style="18" customWidth="1"/>
    <col min="3865" max="3865" width="37.7109375" style="18" customWidth="1"/>
    <col min="3866" max="4097" width="9.140625" style="18"/>
    <col min="4098" max="4098" width="28.85546875" style="18" customWidth="1"/>
    <col min="4099" max="4099" width="10.42578125" style="18" customWidth="1"/>
    <col min="4100" max="4100" width="8.5703125" style="18" customWidth="1"/>
    <col min="4101" max="4104" width="7.85546875" style="18" customWidth="1"/>
    <col min="4105" max="4105" width="12" style="18" bestFit="1" customWidth="1"/>
    <col min="4106" max="4106" width="13.28515625" style="18" bestFit="1" customWidth="1"/>
    <col min="4107" max="4109" width="12" style="18" bestFit="1" customWidth="1"/>
    <col min="4110" max="4115" width="5.7109375" style="18" customWidth="1"/>
    <col min="4116" max="4116" width="10.5703125" style="18" customWidth="1"/>
    <col min="4117" max="4118" width="9.140625" style="18" customWidth="1"/>
    <col min="4119" max="4119" width="12.42578125" style="18" bestFit="1" customWidth="1"/>
    <col min="4120" max="4120" width="7.7109375" style="18" customWidth="1"/>
    <col min="4121" max="4121" width="37.7109375" style="18" customWidth="1"/>
    <col min="4122" max="4353" width="9.140625" style="18"/>
    <col min="4354" max="4354" width="28.85546875" style="18" customWidth="1"/>
    <col min="4355" max="4355" width="10.42578125" style="18" customWidth="1"/>
    <col min="4356" max="4356" width="8.5703125" style="18" customWidth="1"/>
    <col min="4357" max="4360" width="7.85546875" style="18" customWidth="1"/>
    <col min="4361" max="4361" width="12" style="18" bestFit="1" customWidth="1"/>
    <col min="4362" max="4362" width="13.28515625" style="18" bestFit="1" customWidth="1"/>
    <col min="4363" max="4365" width="12" style="18" bestFit="1" customWidth="1"/>
    <col min="4366" max="4371" width="5.7109375" style="18" customWidth="1"/>
    <col min="4372" max="4372" width="10.5703125" style="18" customWidth="1"/>
    <col min="4373" max="4374" width="9.140625" style="18" customWidth="1"/>
    <col min="4375" max="4375" width="12.42578125" style="18" bestFit="1" customWidth="1"/>
    <col min="4376" max="4376" width="7.7109375" style="18" customWidth="1"/>
    <col min="4377" max="4377" width="37.7109375" style="18" customWidth="1"/>
    <col min="4378" max="4609" width="9.140625" style="18"/>
    <col min="4610" max="4610" width="28.85546875" style="18" customWidth="1"/>
    <col min="4611" max="4611" width="10.42578125" style="18" customWidth="1"/>
    <col min="4612" max="4612" width="8.5703125" style="18" customWidth="1"/>
    <col min="4613" max="4616" width="7.85546875" style="18" customWidth="1"/>
    <col min="4617" max="4617" width="12" style="18" bestFit="1" customWidth="1"/>
    <col min="4618" max="4618" width="13.28515625" style="18" bestFit="1" customWidth="1"/>
    <col min="4619" max="4621" width="12" style="18" bestFit="1" customWidth="1"/>
    <col min="4622" max="4627" width="5.7109375" style="18" customWidth="1"/>
    <col min="4628" max="4628" width="10.5703125" style="18" customWidth="1"/>
    <col min="4629" max="4630" width="9.140625" style="18" customWidth="1"/>
    <col min="4631" max="4631" width="12.42578125" style="18" bestFit="1" customWidth="1"/>
    <col min="4632" max="4632" width="7.7109375" style="18" customWidth="1"/>
    <col min="4633" max="4633" width="37.7109375" style="18" customWidth="1"/>
    <col min="4634" max="4865" width="9.140625" style="18"/>
    <col min="4866" max="4866" width="28.85546875" style="18" customWidth="1"/>
    <col min="4867" max="4867" width="10.42578125" style="18" customWidth="1"/>
    <col min="4868" max="4868" width="8.5703125" style="18" customWidth="1"/>
    <col min="4869" max="4872" width="7.85546875" style="18" customWidth="1"/>
    <col min="4873" max="4873" width="12" style="18" bestFit="1" customWidth="1"/>
    <col min="4874" max="4874" width="13.28515625" style="18" bestFit="1" customWidth="1"/>
    <col min="4875" max="4877" width="12" style="18" bestFit="1" customWidth="1"/>
    <col min="4878" max="4883" width="5.7109375" style="18" customWidth="1"/>
    <col min="4884" max="4884" width="10.5703125" style="18" customWidth="1"/>
    <col min="4885" max="4886" width="9.140625" style="18" customWidth="1"/>
    <col min="4887" max="4887" width="12.42578125" style="18" bestFit="1" customWidth="1"/>
    <col min="4888" max="4888" width="7.7109375" style="18" customWidth="1"/>
    <col min="4889" max="4889" width="37.7109375" style="18" customWidth="1"/>
    <col min="4890" max="5121" width="9.140625" style="18"/>
    <col min="5122" max="5122" width="28.85546875" style="18" customWidth="1"/>
    <col min="5123" max="5123" width="10.42578125" style="18" customWidth="1"/>
    <col min="5124" max="5124" width="8.5703125" style="18" customWidth="1"/>
    <col min="5125" max="5128" width="7.85546875" style="18" customWidth="1"/>
    <col min="5129" max="5129" width="12" style="18" bestFit="1" customWidth="1"/>
    <col min="5130" max="5130" width="13.28515625" style="18" bestFit="1" customWidth="1"/>
    <col min="5131" max="5133" width="12" style="18" bestFit="1" customWidth="1"/>
    <col min="5134" max="5139" width="5.7109375" style="18" customWidth="1"/>
    <col min="5140" max="5140" width="10.5703125" style="18" customWidth="1"/>
    <col min="5141" max="5142" width="9.140625" style="18" customWidth="1"/>
    <col min="5143" max="5143" width="12.42578125" style="18" bestFit="1" customWidth="1"/>
    <col min="5144" max="5144" width="7.7109375" style="18" customWidth="1"/>
    <col min="5145" max="5145" width="37.7109375" style="18" customWidth="1"/>
    <col min="5146" max="5377" width="9.140625" style="18"/>
    <col min="5378" max="5378" width="28.85546875" style="18" customWidth="1"/>
    <col min="5379" max="5379" width="10.42578125" style="18" customWidth="1"/>
    <col min="5380" max="5380" width="8.5703125" style="18" customWidth="1"/>
    <col min="5381" max="5384" width="7.85546875" style="18" customWidth="1"/>
    <col min="5385" max="5385" width="12" style="18" bestFit="1" customWidth="1"/>
    <col min="5386" max="5386" width="13.28515625" style="18" bestFit="1" customWidth="1"/>
    <col min="5387" max="5389" width="12" style="18" bestFit="1" customWidth="1"/>
    <col min="5390" max="5395" width="5.7109375" style="18" customWidth="1"/>
    <col min="5396" max="5396" width="10.5703125" style="18" customWidth="1"/>
    <col min="5397" max="5398" width="9.140625" style="18" customWidth="1"/>
    <col min="5399" max="5399" width="12.42578125" style="18" bestFit="1" customWidth="1"/>
    <col min="5400" max="5400" width="7.7109375" style="18" customWidth="1"/>
    <col min="5401" max="5401" width="37.7109375" style="18" customWidth="1"/>
    <col min="5402" max="5633" width="9.140625" style="18"/>
    <col min="5634" max="5634" width="28.85546875" style="18" customWidth="1"/>
    <col min="5635" max="5635" width="10.42578125" style="18" customWidth="1"/>
    <col min="5636" max="5636" width="8.5703125" style="18" customWidth="1"/>
    <col min="5637" max="5640" width="7.85546875" style="18" customWidth="1"/>
    <col min="5641" max="5641" width="12" style="18" bestFit="1" customWidth="1"/>
    <col min="5642" max="5642" width="13.28515625" style="18" bestFit="1" customWidth="1"/>
    <col min="5643" max="5645" width="12" style="18" bestFit="1" customWidth="1"/>
    <col min="5646" max="5651" width="5.7109375" style="18" customWidth="1"/>
    <col min="5652" max="5652" width="10.5703125" style="18" customWidth="1"/>
    <col min="5653" max="5654" width="9.140625" style="18" customWidth="1"/>
    <col min="5655" max="5655" width="12.42578125" style="18" bestFit="1" customWidth="1"/>
    <col min="5656" max="5656" width="7.7109375" style="18" customWidth="1"/>
    <col min="5657" max="5657" width="37.7109375" style="18" customWidth="1"/>
    <col min="5658" max="5889" width="9.140625" style="18"/>
    <col min="5890" max="5890" width="28.85546875" style="18" customWidth="1"/>
    <col min="5891" max="5891" width="10.42578125" style="18" customWidth="1"/>
    <col min="5892" max="5892" width="8.5703125" style="18" customWidth="1"/>
    <col min="5893" max="5896" width="7.85546875" style="18" customWidth="1"/>
    <col min="5897" max="5897" width="12" style="18" bestFit="1" customWidth="1"/>
    <col min="5898" max="5898" width="13.28515625" style="18" bestFit="1" customWidth="1"/>
    <col min="5899" max="5901" width="12" style="18" bestFit="1" customWidth="1"/>
    <col min="5902" max="5907" width="5.7109375" style="18" customWidth="1"/>
    <col min="5908" max="5908" width="10.5703125" style="18" customWidth="1"/>
    <col min="5909" max="5910" width="9.140625" style="18" customWidth="1"/>
    <col min="5911" max="5911" width="12.42578125" style="18" bestFit="1" customWidth="1"/>
    <col min="5912" max="5912" width="7.7109375" style="18" customWidth="1"/>
    <col min="5913" max="5913" width="37.7109375" style="18" customWidth="1"/>
    <col min="5914" max="6145" width="9.140625" style="18"/>
    <col min="6146" max="6146" width="28.85546875" style="18" customWidth="1"/>
    <col min="6147" max="6147" width="10.42578125" style="18" customWidth="1"/>
    <col min="6148" max="6148" width="8.5703125" style="18" customWidth="1"/>
    <col min="6149" max="6152" width="7.85546875" style="18" customWidth="1"/>
    <col min="6153" max="6153" width="12" style="18" bestFit="1" customWidth="1"/>
    <col min="6154" max="6154" width="13.28515625" style="18" bestFit="1" customWidth="1"/>
    <col min="6155" max="6157" width="12" style="18" bestFit="1" customWidth="1"/>
    <col min="6158" max="6163" width="5.7109375" style="18" customWidth="1"/>
    <col min="6164" max="6164" width="10.5703125" style="18" customWidth="1"/>
    <col min="6165" max="6166" width="9.140625" style="18" customWidth="1"/>
    <col min="6167" max="6167" width="12.42578125" style="18" bestFit="1" customWidth="1"/>
    <col min="6168" max="6168" width="7.7109375" style="18" customWidth="1"/>
    <col min="6169" max="6169" width="37.7109375" style="18" customWidth="1"/>
    <col min="6170" max="6401" width="9.140625" style="18"/>
    <col min="6402" max="6402" width="28.85546875" style="18" customWidth="1"/>
    <col min="6403" max="6403" width="10.42578125" style="18" customWidth="1"/>
    <col min="6404" max="6404" width="8.5703125" style="18" customWidth="1"/>
    <col min="6405" max="6408" width="7.85546875" style="18" customWidth="1"/>
    <col min="6409" max="6409" width="12" style="18" bestFit="1" customWidth="1"/>
    <col min="6410" max="6410" width="13.28515625" style="18" bestFit="1" customWidth="1"/>
    <col min="6411" max="6413" width="12" style="18" bestFit="1" customWidth="1"/>
    <col min="6414" max="6419" width="5.7109375" style="18" customWidth="1"/>
    <col min="6420" max="6420" width="10.5703125" style="18" customWidth="1"/>
    <col min="6421" max="6422" width="9.140625" style="18" customWidth="1"/>
    <col min="6423" max="6423" width="12.42578125" style="18" bestFit="1" customWidth="1"/>
    <col min="6424" max="6424" width="7.7109375" style="18" customWidth="1"/>
    <col min="6425" max="6425" width="37.7109375" style="18" customWidth="1"/>
    <col min="6426" max="6657" width="9.140625" style="18"/>
    <col min="6658" max="6658" width="28.85546875" style="18" customWidth="1"/>
    <col min="6659" max="6659" width="10.42578125" style="18" customWidth="1"/>
    <col min="6660" max="6660" width="8.5703125" style="18" customWidth="1"/>
    <col min="6661" max="6664" width="7.85546875" style="18" customWidth="1"/>
    <col min="6665" max="6665" width="12" style="18" bestFit="1" customWidth="1"/>
    <col min="6666" max="6666" width="13.28515625" style="18" bestFit="1" customWidth="1"/>
    <col min="6667" max="6669" width="12" style="18" bestFit="1" customWidth="1"/>
    <col min="6670" max="6675" width="5.7109375" style="18" customWidth="1"/>
    <col min="6676" max="6676" width="10.5703125" style="18" customWidth="1"/>
    <col min="6677" max="6678" width="9.140625" style="18" customWidth="1"/>
    <col min="6679" max="6679" width="12.42578125" style="18" bestFit="1" customWidth="1"/>
    <col min="6680" max="6680" width="7.7109375" style="18" customWidth="1"/>
    <col min="6681" max="6681" width="37.7109375" style="18" customWidth="1"/>
    <col min="6682" max="6913" width="9.140625" style="18"/>
    <col min="6914" max="6914" width="28.85546875" style="18" customWidth="1"/>
    <col min="6915" max="6915" width="10.42578125" style="18" customWidth="1"/>
    <col min="6916" max="6916" width="8.5703125" style="18" customWidth="1"/>
    <col min="6917" max="6920" width="7.85546875" style="18" customWidth="1"/>
    <col min="6921" max="6921" width="12" style="18" bestFit="1" customWidth="1"/>
    <col min="6922" max="6922" width="13.28515625" style="18" bestFit="1" customWidth="1"/>
    <col min="6923" max="6925" width="12" style="18" bestFit="1" customWidth="1"/>
    <col min="6926" max="6931" width="5.7109375" style="18" customWidth="1"/>
    <col min="6932" max="6932" width="10.5703125" style="18" customWidth="1"/>
    <col min="6933" max="6934" width="9.140625" style="18" customWidth="1"/>
    <col min="6935" max="6935" width="12.42578125" style="18" bestFit="1" customWidth="1"/>
    <col min="6936" max="6936" width="7.7109375" style="18" customWidth="1"/>
    <col min="6937" max="6937" width="37.7109375" style="18" customWidth="1"/>
    <col min="6938" max="7169" width="9.140625" style="18"/>
    <col min="7170" max="7170" width="28.85546875" style="18" customWidth="1"/>
    <col min="7171" max="7171" width="10.42578125" style="18" customWidth="1"/>
    <col min="7172" max="7172" width="8.5703125" style="18" customWidth="1"/>
    <col min="7173" max="7176" width="7.85546875" style="18" customWidth="1"/>
    <col min="7177" max="7177" width="12" style="18" bestFit="1" customWidth="1"/>
    <col min="7178" max="7178" width="13.28515625" style="18" bestFit="1" customWidth="1"/>
    <col min="7179" max="7181" width="12" style="18" bestFit="1" customWidth="1"/>
    <col min="7182" max="7187" width="5.7109375" style="18" customWidth="1"/>
    <col min="7188" max="7188" width="10.5703125" style="18" customWidth="1"/>
    <col min="7189" max="7190" width="9.140625" style="18" customWidth="1"/>
    <col min="7191" max="7191" width="12.42578125" style="18" bestFit="1" customWidth="1"/>
    <col min="7192" max="7192" width="7.7109375" style="18" customWidth="1"/>
    <col min="7193" max="7193" width="37.7109375" style="18" customWidth="1"/>
    <col min="7194" max="7425" width="9.140625" style="18"/>
    <col min="7426" max="7426" width="28.85546875" style="18" customWidth="1"/>
    <col min="7427" max="7427" width="10.42578125" style="18" customWidth="1"/>
    <col min="7428" max="7428" width="8.5703125" style="18" customWidth="1"/>
    <col min="7429" max="7432" width="7.85546875" style="18" customWidth="1"/>
    <col min="7433" max="7433" width="12" style="18" bestFit="1" customWidth="1"/>
    <col min="7434" max="7434" width="13.28515625" style="18" bestFit="1" customWidth="1"/>
    <col min="7435" max="7437" width="12" style="18" bestFit="1" customWidth="1"/>
    <col min="7438" max="7443" width="5.7109375" style="18" customWidth="1"/>
    <col min="7444" max="7444" width="10.5703125" style="18" customWidth="1"/>
    <col min="7445" max="7446" width="9.140625" style="18" customWidth="1"/>
    <col min="7447" max="7447" width="12.42578125" style="18" bestFit="1" customWidth="1"/>
    <col min="7448" max="7448" width="7.7109375" style="18" customWidth="1"/>
    <col min="7449" max="7449" width="37.7109375" style="18" customWidth="1"/>
    <col min="7450" max="7681" width="9.140625" style="18"/>
    <col min="7682" max="7682" width="28.85546875" style="18" customWidth="1"/>
    <col min="7683" max="7683" width="10.42578125" style="18" customWidth="1"/>
    <col min="7684" max="7684" width="8.5703125" style="18" customWidth="1"/>
    <col min="7685" max="7688" width="7.85546875" style="18" customWidth="1"/>
    <col min="7689" max="7689" width="12" style="18" bestFit="1" customWidth="1"/>
    <col min="7690" max="7690" width="13.28515625" style="18" bestFit="1" customWidth="1"/>
    <col min="7691" max="7693" width="12" style="18" bestFit="1" customWidth="1"/>
    <col min="7694" max="7699" width="5.7109375" style="18" customWidth="1"/>
    <col min="7700" max="7700" width="10.5703125" style="18" customWidth="1"/>
    <col min="7701" max="7702" width="9.140625" style="18" customWidth="1"/>
    <col min="7703" max="7703" width="12.42578125" style="18" bestFit="1" customWidth="1"/>
    <col min="7704" max="7704" width="7.7109375" style="18" customWidth="1"/>
    <col min="7705" max="7705" width="37.7109375" style="18" customWidth="1"/>
    <col min="7706" max="7937" width="9.140625" style="18"/>
    <col min="7938" max="7938" width="28.85546875" style="18" customWidth="1"/>
    <col min="7939" max="7939" width="10.42578125" style="18" customWidth="1"/>
    <col min="7940" max="7940" width="8.5703125" style="18" customWidth="1"/>
    <col min="7941" max="7944" width="7.85546875" style="18" customWidth="1"/>
    <col min="7945" max="7945" width="12" style="18" bestFit="1" customWidth="1"/>
    <col min="7946" max="7946" width="13.28515625" style="18" bestFit="1" customWidth="1"/>
    <col min="7947" max="7949" width="12" style="18" bestFit="1" customWidth="1"/>
    <col min="7950" max="7955" width="5.7109375" style="18" customWidth="1"/>
    <col min="7956" max="7956" width="10.5703125" style="18" customWidth="1"/>
    <col min="7957" max="7958" width="9.140625" style="18" customWidth="1"/>
    <col min="7959" max="7959" width="12.42578125" style="18" bestFit="1" customWidth="1"/>
    <col min="7960" max="7960" width="7.7109375" style="18" customWidth="1"/>
    <col min="7961" max="7961" width="37.7109375" style="18" customWidth="1"/>
    <col min="7962" max="8193" width="9.140625" style="18"/>
    <col min="8194" max="8194" width="28.85546875" style="18" customWidth="1"/>
    <col min="8195" max="8195" width="10.42578125" style="18" customWidth="1"/>
    <col min="8196" max="8196" width="8.5703125" style="18" customWidth="1"/>
    <col min="8197" max="8200" width="7.85546875" style="18" customWidth="1"/>
    <col min="8201" max="8201" width="12" style="18" bestFit="1" customWidth="1"/>
    <col min="8202" max="8202" width="13.28515625" style="18" bestFit="1" customWidth="1"/>
    <col min="8203" max="8205" width="12" style="18" bestFit="1" customWidth="1"/>
    <col min="8206" max="8211" width="5.7109375" style="18" customWidth="1"/>
    <col min="8212" max="8212" width="10.5703125" style="18" customWidth="1"/>
    <col min="8213" max="8214" width="9.140625" style="18" customWidth="1"/>
    <col min="8215" max="8215" width="12.42578125" style="18" bestFit="1" customWidth="1"/>
    <col min="8216" max="8216" width="7.7109375" style="18" customWidth="1"/>
    <col min="8217" max="8217" width="37.7109375" style="18" customWidth="1"/>
    <col min="8218" max="8449" width="9.140625" style="18"/>
    <col min="8450" max="8450" width="28.85546875" style="18" customWidth="1"/>
    <col min="8451" max="8451" width="10.42578125" style="18" customWidth="1"/>
    <col min="8452" max="8452" width="8.5703125" style="18" customWidth="1"/>
    <col min="8453" max="8456" width="7.85546875" style="18" customWidth="1"/>
    <col min="8457" max="8457" width="12" style="18" bestFit="1" customWidth="1"/>
    <col min="8458" max="8458" width="13.28515625" style="18" bestFit="1" customWidth="1"/>
    <col min="8459" max="8461" width="12" style="18" bestFit="1" customWidth="1"/>
    <col min="8462" max="8467" width="5.7109375" style="18" customWidth="1"/>
    <col min="8468" max="8468" width="10.5703125" style="18" customWidth="1"/>
    <col min="8469" max="8470" width="9.140625" style="18" customWidth="1"/>
    <col min="8471" max="8471" width="12.42578125" style="18" bestFit="1" customWidth="1"/>
    <col min="8472" max="8472" width="7.7109375" style="18" customWidth="1"/>
    <col min="8473" max="8473" width="37.7109375" style="18" customWidth="1"/>
    <col min="8474" max="8705" width="9.140625" style="18"/>
    <col min="8706" max="8706" width="28.85546875" style="18" customWidth="1"/>
    <col min="8707" max="8707" width="10.42578125" style="18" customWidth="1"/>
    <col min="8708" max="8708" width="8.5703125" style="18" customWidth="1"/>
    <col min="8709" max="8712" width="7.85546875" style="18" customWidth="1"/>
    <col min="8713" max="8713" width="12" style="18" bestFit="1" customWidth="1"/>
    <col min="8714" max="8714" width="13.28515625" style="18" bestFit="1" customWidth="1"/>
    <col min="8715" max="8717" width="12" style="18" bestFit="1" customWidth="1"/>
    <col min="8718" max="8723" width="5.7109375" style="18" customWidth="1"/>
    <col min="8724" max="8724" width="10.5703125" style="18" customWidth="1"/>
    <col min="8725" max="8726" width="9.140625" style="18" customWidth="1"/>
    <col min="8727" max="8727" width="12.42578125" style="18" bestFit="1" customWidth="1"/>
    <col min="8728" max="8728" width="7.7109375" style="18" customWidth="1"/>
    <col min="8729" max="8729" width="37.7109375" style="18" customWidth="1"/>
    <col min="8730" max="8961" width="9.140625" style="18"/>
    <col min="8962" max="8962" width="28.85546875" style="18" customWidth="1"/>
    <col min="8963" max="8963" width="10.42578125" style="18" customWidth="1"/>
    <col min="8964" max="8964" width="8.5703125" style="18" customWidth="1"/>
    <col min="8965" max="8968" width="7.85546875" style="18" customWidth="1"/>
    <col min="8969" max="8969" width="12" style="18" bestFit="1" customWidth="1"/>
    <col min="8970" max="8970" width="13.28515625" style="18" bestFit="1" customWidth="1"/>
    <col min="8971" max="8973" width="12" style="18" bestFit="1" customWidth="1"/>
    <col min="8974" max="8979" width="5.7109375" style="18" customWidth="1"/>
    <col min="8980" max="8980" width="10.5703125" style="18" customWidth="1"/>
    <col min="8981" max="8982" width="9.140625" style="18" customWidth="1"/>
    <col min="8983" max="8983" width="12.42578125" style="18" bestFit="1" customWidth="1"/>
    <col min="8984" max="8984" width="7.7109375" style="18" customWidth="1"/>
    <col min="8985" max="8985" width="37.7109375" style="18" customWidth="1"/>
    <col min="8986" max="9217" width="9.140625" style="18"/>
    <col min="9218" max="9218" width="28.85546875" style="18" customWidth="1"/>
    <col min="9219" max="9219" width="10.42578125" style="18" customWidth="1"/>
    <col min="9220" max="9220" width="8.5703125" style="18" customWidth="1"/>
    <col min="9221" max="9224" width="7.85546875" style="18" customWidth="1"/>
    <col min="9225" max="9225" width="12" style="18" bestFit="1" customWidth="1"/>
    <col min="9226" max="9226" width="13.28515625" style="18" bestFit="1" customWidth="1"/>
    <col min="9227" max="9229" width="12" style="18" bestFit="1" customWidth="1"/>
    <col min="9230" max="9235" width="5.7109375" style="18" customWidth="1"/>
    <col min="9236" max="9236" width="10.5703125" style="18" customWidth="1"/>
    <col min="9237" max="9238" width="9.140625" style="18" customWidth="1"/>
    <col min="9239" max="9239" width="12.42578125" style="18" bestFit="1" customWidth="1"/>
    <col min="9240" max="9240" width="7.7109375" style="18" customWidth="1"/>
    <col min="9241" max="9241" width="37.7109375" style="18" customWidth="1"/>
    <col min="9242" max="9473" width="9.140625" style="18"/>
    <col min="9474" max="9474" width="28.85546875" style="18" customWidth="1"/>
    <col min="9475" max="9475" width="10.42578125" style="18" customWidth="1"/>
    <col min="9476" max="9476" width="8.5703125" style="18" customWidth="1"/>
    <col min="9477" max="9480" width="7.85546875" style="18" customWidth="1"/>
    <col min="9481" max="9481" width="12" style="18" bestFit="1" customWidth="1"/>
    <col min="9482" max="9482" width="13.28515625" style="18" bestFit="1" customWidth="1"/>
    <col min="9483" max="9485" width="12" style="18" bestFit="1" customWidth="1"/>
    <col min="9486" max="9491" width="5.7109375" style="18" customWidth="1"/>
    <col min="9492" max="9492" width="10.5703125" style="18" customWidth="1"/>
    <col min="9493" max="9494" width="9.140625" style="18" customWidth="1"/>
    <col min="9495" max="9495" width="12.42578125" style="18" bestFit="1" customWidth="1"/>
    <col min="9496" max="9496" width="7.7109375" style="18" customWidth="1"/>
    <col min="9497" max="9497" width="37.7109375" style="18" customWidth="1"/>
    <col min="9498" max="9729" width="9.140625" style="18"/>
    <col min="9730" max="9730" width="28.85546875" style="18" customWidth="1"/>
    <col min="9731" max="9731" width="10.42578125" style="18" customWidth="1"/>
    <col min="9732" max="9732" width="8.5703125" style="18" customWidth="1"/>
    <col min="9733" max="9736" width="7.85546875" style="18" customWidth="1"/>
    <col min="9737" max="9737" width="12" style="18" bestFit="1" customWidth="1"/>
    <col min="9738" max="9738" width="13.28515625" style="18" bestFit="1" customWidth="1"/>
    <col min="9739" max="9741" width="12" style="18" bestFit="1" customWidth="1"/>
    <col min="9742" max="9747" width="5.7109375" style="18" customWidth="1"/>
    <col min="9748" max="9748" width="10.5703125" style="18" customWidth="1"/>
    <col min="9749" max="9750" width="9.140625" style="18" customWidth="1"/>
    <col min="9751" max="9751" width="12.42578125" style="18" bestFit="1" customWidth="1"/>
    <col min="9752" max="9752" width="7.7109375" style="18" customWidth="1"/>
    <col min="9753" max="9753" width="37.7109375" style="18" customWidth="1"/>
    <col min="9754" max="9985" width="9.140625" style="18"/>
    <col min="9986" max="9986" width="28.85546875" style="18" customWidth="1"/>
    <col min="9987" max="9987" width="10.42578125" style="18" customWidth="1"/>
    <col min="9988" max="9988" width="8.5703125" style="18" customWidth="1"/>
    <col min="9989" max="9992" width="7.85546875" style="18" customWidth="1"/>
    <col min="9993" max="9993" width="12" style="18" bestFit="1" customWidth="1"/>
    <col min="9994" max="9994" width="13.28515625" style="18" bestFit="1" customWidth="1"/>
    <col min="9995" max="9997" width="12" style="18" bestFit="1" customWidth="1"/>
    <col min="9998" max="10003" width="5.7109375" style="18" customWidth="1"/>
    <col min="10004" max="10004" width="10.5703125" style="18" customWidth="1"/>
    <col min="10005" max="10006" width="9.140625" style="18" customWidth="1"/>
    <col min="10007" max="10007" width="12.42578125" style="18" bestFit="1" customWidth="1"/>
    <col min="10008" max="10008" width="7.7109375" style="18" customWidth="1"/>
    <col min="10009" max="10009" width="37.7109375" style="18" customWidth="1"/>
    <col min="10010" max="10241" width="9.140625" style="18"/>
    <col min="10242" max="10242" width="28.85546875" style="18" customWidth="1"/>
    <col min="10243" max="10243" width="10.42578125" style="18" customWidth="1"/>
    <col min="10244" max="10244" width="8.5703125" style="18" customWidth="1"/>
    <col min="10245" max="10248" width="7.85546875" style="18" customWidth="1"/>
    <col min="10249" max="10249" width="12" style="18" bestFit="1" customWidth="1"/>
    <col min="10250" max="10250" width="13.28515625" style="18" bestFit="1" customWidth="1"/>
    <col min="10251" max="10253" width="12" style="18" bestFit="1" customWidth="1"/>
    <col min="10254" max="10259" width="5.7109375" style="18" customWidth="1"/>
    <col min="10260" max="10260" width="10.5703125" style="18" customWidth="1"/>
    <col min="10261" max="10262" width="9.140625" style="18" customWidth="1"/>
    <col min="10263" max="10263" width="12.42578125" style="18" bestFit="1" customWidth="1"/>
    <col min="10264" max="10264" width="7.7109375" style="18" customWidth="1"/>
    <col min="10265" max="10265" width="37.7109375" style="18" customWidth="1"/>
    <col min="10266" max="10497" width="9.140625" style="18"/>
    <col min="10498" max="10498" width="28.85546875" style="18" customWidth="1"/>
    <col min="10499" max="10499" width="10.42578125" style="18" customWidth="1"/>
    <col min="10500" max="10500" width="8.5703125" style="18" customWidth="1"/>
    <col min="10501" max="10504" width="7.85546875" style="18" customWidth="1"/>
    <col min="10505" max="10505" width="12" style="18" bestFit="1" customWidth="1"/>
    <col min="10506" max="10506" width="13.28515625" style="18" bestFit="1" customWidth="1"/>
    <col min="10507" max="10509" width="12" style="18" bestFit="1" customWidth="1"/>
    <col min="10510" max="10515" width="5.7109375" style="18" customWidth="1"/>
    <col min="10516" max="10516" width="10.5703125" style="18" customWidth="1"/>
    <col min="10517" max="10518" width="9.140625" style="18" customWidth="1"/>
    <col min="10519" max="10519" width="12.42578125" style="18" bestFit="1" customWidth="1"/>
    <col min="10520" max="10520" width="7.7109375" style="18" customWidth="1"/>
    <col min="10521" max="10521" width="37.7109375" style="18" customWidth="1"/>
    <col min="10522" max="10753" width="9.140625" style="18"/>
    <col min="10754" max="10754" width="28.85546875" style="18" customWidth="1"/>
    <col min="10755" max="10755" width="10.42578125" style="18" customWidth="1"/>
    <col min="10756" max="10756" width="8.5703125" style="18" customWidth="1"/>
    <col min="10757" max="10760" width="7.85546875" style="18" customWidth="1"/>
    <col min="10761" max="10761" width="12" style="18" bestFit="1" customWidth="1"/>
    <col min="10762" max="10762" width="13.28515625" style="18" bestFit="1" customWidth="1"/>
    <col min="10763" max="10765" width="12" style="18" bestFit="1" customWidth="1"/>
    <col min="10766" max="10771" width="5.7109375" style="18" customWidth="1"/>
    <col min="10772" max="10772" width="10.5703125" style="18" customWidth="1"/>
    <col min="10773" max="10774" width="9.140625" style="18" customWidth="1"/>
    <col min="10775" max="10775" width="12.42578125" style="18" bestFit="1" customWidth="1"/>
    <col min="10776" max="10776" width="7.7109375" style="18" customWidth="1"/>
    <col min="10777" max="10777" width="37.7109375" style="18" customWidth="1"/>
    <col min="10778" max="11009" width="9.140625" style="18"/>
    <col min="11010" max="11010" width="28.85546875" style="18" customWidth="1"/>
    <col min="11011" max="11011" width="10.42578125" style="18" customWidth="1"/>
    <col min="11012" max="11012" width="8.5703125" style="18" customWidth="1"/>
    <col min="11013" max="11016" width="7.85546875" style="18" customWidth="1"/>
    <col min="11017" max="11017" width="12" style="18" bestFit="1" customWidth="1"/>
    <col min="11018" max="11018" width="13.28515625" style="18" bestFit="1" customWidth="1"/>
    <col min="11019" max="11021" width="12" style="18" bestFit="1" customWidth="1"/>
    <col min="11022" max="11027" width="5.7109375" style="18" customWidth="1"/>
    <col min="11028" max="11028" width="10.5703125" style="18" customWidth="1"/>
    <col min="11029" max="11030" width="9.140625" style="18" customWidth="1"/>
    <col min="11031" max="11031" width="12.42578125" style="18" bestFit="1" customWidth="1"/>
    <col min="11032" max="11032" width="7.7109375" style="18" customWidth="1"/>
    <col min="11033" max="11033" width="37.7109375" style="18" customWidth="1"/>
    <col min="11034" max="11265" width="9.140625" style="18"/>
    <col min="11266" max="11266" width="28.85546875" style="18" customWidth="1"/>
    <col min="11267" max="11267" width="10.42578125" style="18" customWidth="1"/>
    <col min="11268" max="11268" width="8.5703125" style="18" customWidth="1"/>
    <col min="11269" max="11272" width="7.85546875" style="18" customWidth="1"/>
    <col min="11273" max="11273" width="12" style="18" bestFit="1" customWidth="1"/>
    <col min="11274" max="11274" width="13.28515625" style="18" bestFit="1" customWidth="1"/>
    <col min="11275" max="11277" width="12" style="18" bestFit="1" customWidth="1"/>
    <col min="11278" max="11283" width="5.7109375" style="18" customWidth="1"/>
    <col min="11284" max="11284" width="10.5703125" style="18" customWidth="1"/>
    <col min="11285" max="11286" width="9.140625" style="18" customWidth="1"/>
    <col min="11287" max="11287" width="12.42578125" style="18" bestFit="1" customWidth="1"/>
    <col min="11288" max="11288" width="7.7109375" style="18" customWidth="1"/>
    <col min="11289" max="11289" width="37.7109375" style="18" customWidth="1"/>
    <col min="11290" max="11521" width="9.140625" style="18"/>
    <col min="11522" max="11522" width="28.85546875" style="18" customWidth="1"/>
    <col min="11523" max="11523" width="10.42578125" style="18" customWidth="1"/>
    <col min="11524" max="11524" width="8.5703125" style="18" customWidth="1"/>
    <col min="11525" max="11528" width="7.85546875" style="18" customWidth="1"/>
    <col min="11529" max="11529" width="12" style="18" bestFit="1" customWidth="1"/>
    <col min="11530" max="11530" width="13.28515625" style="18" bestFit="1" customWidth="1"/>
    <col min="11531" max="11533" width="12" style="18" bestFit="1" customWidth="1"/>
    <col min="11534" max="11539" width="5.7109375" style="18" customWidth="1"/>
    <col min="11540" max="11540" width="10.5703125" style="18" customWidth="1"/>
    <col min="11541" max="11542" width="9.140625" style="18" customWidth="1"/>
    <col min="11543" max="11543" width="12.42578125" style="18" bestFit="1" customWidth="1"/>
    <col min="11544" max="11544" width="7.7109375" style="18" customWidth="1"/>
    <col min="11545" max="11545" width="37.7109375" style="18" customWidth="1"/>
    <col min="11546" max="11777" width="9.140625" style="18"/>
    <col min="11778" max="11778" width="28.85546875" style="18" customWidth="1"/>
    <col min="11779" max="11779" width="10.42578125" style="18" customWidth="1"/>
    <col min="11780" max="11780" width="8.5703125" style="18" customWidth="1"/>
    <col min="11781" max="11784" width="7.85546875" style="18" customWidth="1"/>
    <col min="11785" max="11785" width="12" style="18" bestFit="1" customWidth="1"/>
    <col min="11786" max="11786" width="13.28515625" style="18" bestFit="1" customWidth="1"/>
    <col min="11787" max="11789" width="12" style="18" bestFit="1" customWidth="1"/>
    <col min="11790" max="11795" width="5.7109375" style="18" customWidth="1"/>
    <col min="11796" max="11796" width="10.5703125" style="18" customWidth="1"/>
    <col min="11797" max="11798" width="9.140625" style="18" customWidth="1"/>
    <col min="11799" max="11799" width="12.42578125" style="18" bestFit="1" customWidth="1"/>
    <col min="11800" max="11800" width="7.7109375" style="18" customWidth="1"/>
    <col min="11801" max="11801" width="37.7109375" style="18" customWidth="1"/>
    <col min="11802" max="12033" width="9.140625" style="18"/>
    <col min="12034" max="12034" width="28.85546875" style="18" customWidth="1"/>
    <col min="12035" max="12035" width="10.42578125" style="18" customWidth="1"/>
    <col min="12036" max="12036" width="8.5703125" style="18" customWidth="1"/>
    <col min="12037" max="12040" width="7.85546875" style="18" customWidth="1"/>
    <col min="12041" max="12041" width="12" style="18" bestFit="1" customWidth="1"/>
    <col min="12042" max="12042" width="13.28515625" style="18" bestFit="1" customWidth="1"/>
    <col min="12043" max="12045" width="12" style="18" bestFit="1" customWidth="1"/>
    <col min="12046" max="12051" width="5.7109375" style="18" customWidth="1"/>
    <col min="12052" max="12052" width="10.5703125" style="18" customWidth="1"/>
    <col min="12053" max="12054" width="9.140625" style="18" customWidth="1"/>
    <col min="12055" max="12055" width="12.42578125" style="18" bestFit="1" customWidth="1"/>
    <col min="12056" max="12056" width="7.7109375" style="18" customWidth="1"/>
    <col min="12057" max="12057" width="37.7109375" style="18" customWidth="1"/>
    <col min="12058" max="12289" width="9.140625" style="18"/>
    <col min="12290" max="12290" width="28.85546875" style="18" customWidth="1"/>
    <col min="12291" max="12291" width="10.42578125" style="18" customWidth="1"/>
    <col min="12292" max="12292" width="8.5703125" style="18" customWidth="1"/>
    <col min="12293" max="12296" width="7.85546875" style="18" customWidth="1"/>
    <col min="12297" max="12297" width="12" style="18" bestFit="1" customWidth="1"/>
    <col min="12298" max="12298" width="13.28515625" style="18" bestFit="1" customWidth="1"/>
    <col min="12299" max="12301" width="12" style="18" bestFit="1" customWidth="1"/>
    <col min="12302" max="12307" width="5.7109375" style="18" customWidth="1"/>
    <col min="12308" max="12308" width="10.5703125" style="18" customWidth="1"/>
    <col min="12309" max="12310" width="9.140625" style="18" customWidth="1"/>
    <col min="12311" max="12311" width="12.42578125" style="18" bestFit="1" customWidth="1"/>
    <col min="12312" max="12312" width="7.7109375" style="18" customWidth="1"/>
    <col min="12313" max="12313" width="37.7109375" style="18" customWidth="1"/>
    <col min="12314" max="12545" width="9.140625" style="18"/>
    <col min="12546" max="12546" width="28.85546875" style="18" customWidth="1"/>
    <col min="12547" max="12547" width="10.42578125" style="18" customWidth="1"/>
    <col min="12548" max="12548" width="8.5703125" style="18" customWidth="1"/>
    <col min="12549" max="12552" width="7.85546875" style="18" customWidth="1"/>
    <col min="12553" max="12553" width="12" style="18" bestFit="1" customWidth="1"/>
    <col min="12554" max="12554" width="13.28515625" style="18" bestFit="1" customWidth="1"/>
    <col min="12555" max="12557" width="12" style="18" bestFit="1" customWidth="1"/>
    <col min="12558" max="12563" width="5.7109375" style="18" customWidth="1"/>
    <col min="12564" max="12564" width="10.5703125" style="18" customWidth="1"/>
    <col min="12565" max="12566" width="9.140625" style="18" customWidth="1"/>
    <col min="12567" max="12567" width="12.42578125" style="18" bestFit="1" customWidth="1"/>
    <col min="12568" max="12568" width="7.7109375" style="18" customWidth="1"/>
    <col min="12569" max="12569" width="37.7109375" style="18" customWidth="1"/>
    <col min="12570" max="12801" width="9.140625" style="18"/>
    <col min="12802" max="12802" width="28.85546875" style="18" customWidth="1"/>
    <col min="12803" max="12803" width="10.42578125" style="18" customWidth="1"/>
    <col min="12804" max="12804" width="8.5703125" style="18" customWidth="1"/>
    <col min="12805" max="12808" width="7.85546875" style="18" customWidth="1"/>
    <col min="12809" max="12809" width="12" style="18" bestFit="1" customWidth="1"/>
    <col min="12810" max="12810" width="13.28515625" style="18" bestFit="1" customWidth="1"/>
    <col min="12811" max="12813" width="12" style="18" bestFit="1" customWidth="1"/>
    <col min="12814" max="12819" width="5.7109375" style="18" customWidth="1"/>
    <col min="12820" max="12820" width="10.5703125" style="18" customWidth="1"/>
    <col min="12821" max="12822" width="9.140625" style="18" customWidth="1"/>
    <col min="12823" max="12823" width="12.42578125" style="18" bestFit="1" customWidth="1"/>
    <col min="12824" max="12824" width="7.7109375" style="18" customWidth="1"/>
    <col min="12825" max="12825" width="37.7109375" style="18" customWidth="1"/>
    <col min="12826" max="13057" width="9.140625" style="18"/>
    <col min="13058" max="13058" width="28.85546875" style="18" customWidth="1"/>
    <col min="13059" max="13059" width="10.42578125" style="18" customWidth="1"/>
    <col min="13060" max="13060" width="8.5703125" style="18" customWidth="1"/>
    <col min="13061" max="13064" width="7.85546875" style="18" customWidth="1"/>
    <col min="13065" max="13065" width="12" style="18" bestFit="1" customWidth="1"/>
    <col min="13066" max="13066" width="13.28515625" style="18" bestFit="1" customWidth="1"/>
    <col min="13067" max="13069" width="12" style="18" bestFit="1" customWidth="1"/>
    <col min="13070" max="13075" width="5.7109375" style="18" customWidth="1"/>
    <col min="13076" max="13076" width="10.5703125" style="18" customWidth="1"/>
    <col min="13077" max="13078" width="9.140625" style="18" customWidth="1"/>
    <col min="13079" max="13079" width="12.42578125" style="18" bestFit="1" customWidth="1"/>
    <col min="13080" max="13080" width="7.7109375" style="18" customWidth="1"/>
    <col min="13081" max="13081" width="37.7109375" style="18" customWidth="1"/>
    <col min="13082" max="13313" width="9.140625" style="18"/>
    <col min="13314" max="13314" width="28.85546875" style="18" customWidth="1"/>
    <col min="13315" max="13315" width="10.42578125" style="18" customWidth="1"/>
    <col min="13316" max="13316" width="8.5703125" style="18" customWidth="1"/>
    <col min="13317" max="13320" width="7.85546875" style="18" customWidth="1"/>
    <col min="13321" max="13321" width="12" style="18" bestFit="1" customWidth="1"/>
    <col min="13322" max="13322" width="13.28515625" style="18" bestFit="1" customWidth="1"/>
    <col min="13323" max="13325" width="12" style="18" bestFit="1" customWidth="1"/>
    <col min="13326" max="13331" width="5.7109375" style="18" customWidth="1"/>
    <col min="13332" max="13332" width="10.5703125" style="18" customWidth="1"/>
    <col min="13333" max="13334" width="9.140625" style="18" customWidth="1"/>
    <col min="13335" max="13335" width="12.42578125" style="18" bestFit="1" customWidth="1"/>
    <col min="13336" max="13336" width="7.7109375" style="18" customWidth="1"/>
    <col min="13337" max="13337" width="37.7109375" style="18" customWidth="1"/>
    <col min="13338" max="13569" width="9.140625" style="18"/>
    <col min="13570" max="13570" width="28.85546875" style="18" customWidth="1"/>
    <col min="13571" max="13571" width="10.42578125" style="18" customWidth="1"/>
    <col min="13572" max="13572" width="8.5703125" style="18" customWidth="1"/>
    <col min="13573" max="13576" width="7.85546875" style="18" customWidth="1"/>
    <col min="13577" max="13577" width="12" style="18" bestFit="1" customWidth="1"/>
    <col min="13578" max="13578" width="13.28515625" style="18" bestFit="1" customWidth="1"/>
    <col min="13579" max="13581" width="12" style="18" bestFit="1" customWidth="1"/>
    <col min="13582" max="13587" width="5.7109375" style="18" customWidth="1"/>
    <col min="13588" max="13588" width="10.5703125" style="18" customWidth="1"/>
    <col min="13589" max="13590" width="9.140625" style="18" customWidth="1"/>
    <col min="13591" max="13591" width="12.42578125" style="18" bestFit="1" customWidth="1"/>
    <col min="13592" max="13592" width="7.7109375" style="18" customWidth="1"/>
    <col min="13593" max="13593" width="37.7109375" style="18" customWidth="1"/>
    <col min="13594" max="13825" width="9.140625" style="18"/>
    <col min="13826" max="13826" width="28.85546875" style="18" customWidth="1"/>
    <col min="13827" max="13827" width="10.42578125" style="18" customWidth="1"/>
    <col min="13828" max="13828" width="8.5703125" style="18" customWidth="1"/>
    <col min="13829" max="13832" width="7.85546875" style="18" customWidth="1"/>
    <col min="13833" max="13833" width="12" style="18" bestFit="1" customWidth="1"/>
    <col min="13834" max="13834" width="13.28515625" style="18" bestFit="1" customWidth="1"/>
    <col min="13835" max="13837" width="12" style="18" bestFit="1" customWidth="1"/>
    <col min="13838" max="13843" width="5.7109375" style="18" customWidth="1"/>
    <col min="13844" max="13844" width="10.5703125" style="18" customWidth="1"/>
    <col min="13845" max="13846" width="9.140625" style="18" customWidth="1"/>
    <col min="13847" max="13847" width="12.42578125" style="18" bestFit="1" customWidth="1"/>
    <col min="13848" max="13848" width="7.7109375" style="18" customWidth="1"/>
    <col min="13849" max="13849" width="37.7109375" style="18" customWidth="1"/>
    <col min="13850" max="14081" width="9.140625" style="18"/>
    <col min="14082" max="14082" width="28.85546875" style="18" customWidth="1"/>
    <col min="14083" max="14083" width="10.42578125" style="18" customWidth="1"/>
    <col min="14084" max="14084" width="8.5703125" style="18" customWidth="1"/>
    <col min="14085" max="14088" width="7.85546875" style="18" customWidth="1"/>
    <col min="14089" max="14089" width="12" style="18" bestFit="1" customWidth="1"/>
    <col min="14090" max="14090" width="13.28515625" style="18" bestFit="1" customWidth="1"/>
    <col min="14091" max="14093" width="12" style="18" bestFit="1" customWidth="1"/>
    <col min="14094" max="14099" width="5.7109375" style="18" customWidth="1"/>
    <col min="14100" max="14100" width="10.5703125" style="18" customWidth="1"/>
    <col min="14101" max="14102" width="9.140625" style="18" customWidth="1"/>
    <col min="14103" max="14103" width="12.42578125" style="18" bestFit="1" customWidth="1"/>
    <col min="14104" max="14104" width="7.7109375" style="18" customWidth="1"/>
    <col min="14105" max="14105" width="37.7109375" style="18" customWidth="1"/>
    <col min="14106" max="14337" width="9.140625" style="18"/>
    <col min="14338" max="14338" width="28.85546875" style="18" customWidth="1"/>
    <col min="14339" max="14339" width="10.42578125" style="18" customWidth="1"/>
    <col min="14340" max="14340" width="8.5703125" style="18" customWidth="1"/>
    <col min="14341" max="14344" width="7.85546875" style="18" customWidth="1"/>
    <col min="14345" max="14345" width="12" style="18" bestFit="1" customWidth="1"/>
    <col min="14346" max="14346" width="13.28515625" style="18" bestFit="1" customWidth="1"/>
    <col min="14347" max="14349" width="12" style="18" bestFit="1" customWidth="1"/>
    <col min="14350" max="14355" width="5.7109375" style="18" customWidth="1"/>
    <col min="14356" max="14356" width="10.5703125" style="18" customWidth="1"/>
    <col min="14357" max="14358" width="9.140625" style="18" customWidth="1"/>
    <col min="14359" max="14359" width="12.42578125" style="18" bestFit="1" customWidth="1"/>
    <col min="14360" max="14360" width="7.7109375" style="18" customWidth="1"/>
    <col min="14361" max="14361" width="37.7109375" style="18" customWidth="1"/>
    <col min="14362" max="14593" width="9.140625" style="18"/>
    <col min="14594" max="14594" width="28.85546875" style="18" customWidth="1"/>
    <col min="14595" max="14595" width="10.42578125" style="18" customWidth="1"/>
    <col min="14596" max="14596" width="8.5703125" style="18" customWidth="1"/>
    <col min="14597" max="14600" width="7.85546875" style="18" customWidth="1"/>
    <col min="14601" max="14601" width="12" style="18" bestFit="1" customWidth="1"/>
    <col min="14602" max="14602" width="13.28515625" style="18" bestFit="1" customWidth="1"/>
    <col min="14603" max="14605" width="12" style="18" bestFit="1" customWidth="1"/>
    <col min="14606" max="14611" width="5.7109375" style="18" customWidth="1"/>
    <col min="14612" max="14612" width="10.5703125" style="18" customWidth="1"/>
    <col min="14613" max="14614" width="9.140625" style="18" customWidth="1"/>
    <col min="14615" max="14615" width="12.42578125" style="18" bestFit="1" customWidth="1"/>
    <col min="14616" max="14616" width="7.7109375" style="18" customWidth="1"/>
    <col min="14617" max="14617" width="37.7109375" style="18" customWidth="1"/>
    <col min="14618" max="14849" width="9.140625" style="18"/>
    <col min="14850" max="14850" width="28.85546875" style="18" customWidth="1"/>
    <col min="14851" max="14851" width="10.42578125" style="18" customWidth="1"/>
    <col min="14852" max="14852" width="8.5703125" style="18" customWidth="1"/>
    <col min="14853" max="14856" width="7.85546875" style="18" customWidth="1"/>
    <col min="14857" max="14857" width="12" style="18" bestFit="1" customWidth="1"/>
    <col min="14858" max="14858" width="13.28515625" style="18" bestFit="1" customWidth="1"/>
    <col min="14859" max="14861" width="12" style="18" bestFit="1" customWidth="1"/>
    <col min="14862" max="14867" width="5.7109375" style="18" customWidth="1"/>
    <col min="14868" max="14868" width="10.5703125" style="18" customWidth="1"/>
    <col min="14869" max="14870" width="9.140625" style="18" customWidth="1"/>
    <col min="14871" max="14871" width="12.42578125" style="18" bestFit="1" customWidth="1"/>
    <col min="14872" max="14872" width="7.7109375" style="18" customWidth="1"/>
    <col min="14873" max="14873" width="37.7109375" style="18" customWidth="1"/>
    <col min="14874" max="15105" width="9.140625" style="18"/>
    <col min="15106" max="15106" width="28.85546875" style="18" customWidth="1"/>
    <col min="15107" max="15107" width="10.42578125" style="18" customWidth="1"/>
    <col min="15108" max="15108" width="8.5703125" style="18" customWidth="1"/>
    <col min="15109" max="15112" width="7.85546875" style="18" customWidth="1"/>
    <col min="15113" max="15113" width="12" style="18" bestFit="1" customWidth="1"/>
    <col min="15114" max="15114" width="13.28515625" style="18" bestFit="1" customWidth="1"/>
    <col min="15115" max="15117" width="12" style="18" bestFit="1" customWidth="1"/>
    <col min="15118" max="15123" width="5.7109375" style="18" customWidth="1"/>
    <col min="15124" max="15124" width="10.5703125" style="18" customWidth="1"/>
    <col min="15125" max="15126" width="9.140625" style="18" customWidth="1"/>
    <col min="15127" max="15127" width="12.42578125" style="18" bestFit="1" customWidth="1"/>
    <col min="15128" max="15128" width="7.7109375" style="18" customWidth="1"/>
    <col min="15129" max="15129" width="37.7109375" style="18" customWidth="1"/>
    <col min="15130" max="15361" width="9.140625" style="18"/>
    <col min="15362" max="15362" width="28.85546875" style="18" customWidth="1"/>
    <col min="15363" max="15363" width="10.42578125" style="18" customWidth="1"/>
    <col min="15364" max="15364" width="8.5703125" style="18" customWidth="1"/>
    <col min="15365" max="15368" width="7.85546875" style="18" customWidth="1"/>
    <col min="15369" max="15369" width="12" style="18" bestFit="1" customWidth="1"/>
    <col min="15370" max="15370" width="13.28515625" style="18" bestFit="1" customWidth="1"/>
    <col min="15371" max="15373" width="12" style="18" bestFit="1" customWidth="1"/>
    <col min="15374" max="15379" width="5.7109375" style="18" customWidth="1"/>
    <col min="15380" max="15380" width="10.5703125" style="18" customWidth="1"/>
    <col min="15381" max="15382" width="9.140625" style="18" customWidth="1"/>
    <col min="15383" max="15383" width="12.42578125" style="18" bestFit="1" customWidth="1"/>
    <col min="15384" max="15384" width="7.7109375" style="18" customWidth="1"/>
    <col min="15385" max="15385" width="37.7109375" style="18" customWidth="1"/>
    <col min="15386" max="15617" width="9.140625" style="18"/>
    <col min="15618" max="15618" width="28.85546875" style="18" customWidth="1"/>
    <col min="15619" max="15619" width="10.42578125" style="18" customWidth="1"/>
    <col min="15620" max="15620" width="8.5703125" style="18" customWidth="1"/>
    <col min="15621" max="15624" width="7.85546875" style="18" customWidth="1"/>
    <col min="15625" max="15625" width="12" style="18" bestFit="1" customWidth="1"/>
    <col min="15626" max="15626" width="13.28515625" style="18" bestFit="1" customWidth="1"/>
    <col min="15627" max="15629" width="12" style="18" bestFit="1" customWidth="1"/>
    <col min="15630" max="15635" width="5.7109375" style="18" customWidth="1"/>
    <col min="15636" max="15636" width="10.5703125" style="18" customWidth="1"/>
    <col min="15637" max="15638" width="9.140625" style="18" customWidth="1"/>
    <col min="15639" max="15639" width="12.42578125" style="18" bestFit="1" customWidth="1"/>
    <col min="15640" max="15640" width="7.7109375" style="18" customWidth="1"/>
    <col min="15641" max="15641" width="37.7109375" style="18" customWidth="1"/>
    <col min="15642" max="15873" width="9.140625" style="18"/>
    <col min="15874" max="15874" width="28.85546875" style="18" customWidth="1"/>
    <col min="15875" max="15875" width="10.42578125" style="18" customWidth="1"/>
    <col min="15876" max="15876" width="8.5703125" style="18" customWidth="1"/>
    <col min="15877" max="15880" width="7.85546875" style="18" customWidth="1"/>
    <col min="15881" max="15881" width="12" style="18" bestFit="1" customWidth="1"/>
    <col min="15882" max="15882" width="13.28515625" style="18" bestFit="1" customWidth="1"/>
    <col min="15883" max="15885" width="12" style="18" bestFit="1" customWidth="1"/>
    <col min="15886" max="15891" width="5.7109375" style="18" customWidth="1"/>
    <col min="15892" max="15892" width="10.5703125" style="18" customWidth="1"/>
    <col min="15893" max="15894" width="9.140625" style="18" customWidth="1"/>
    <col min="15895" max="15895" width="12.42578125" style="18" bestFit="1" customWidth="1"/>
    <col min="15896" max="15896" width="7.7109375" style="18" customWidth="1"/>
    <col min="15897" max="15897" width="37.7109375" style="18" customWidth="1"/>
    <col min="15898" max="16129" width="9.140625" style="18"/>
    <col min="16130" max="16130" width="28.85546875" style="18" customWidth="1"/>
    <col min="16131" max="16131" width="10.42578125" style="18" customWidth="1"/>
    <col min="16132" max="16132" width="8.5703125" style="18" customWidth="1"/>
    <col min="16133" max="16136" width="7.85546875" style="18" customWidth="1"/>
    <col min="16137" max="16137" width="12" style="18" bestFit="1" customWidth="1"/>
    <col min="16138" max="16138" width="13.28515625" style="18" bestFit="1" customWidth="1"/>
    <col min="16139" max="16141" width="12" style="18" bestFit="1" customWidth="1"/>
    <col min="16142" max="16147" width="5.7109375" style="18" customWidth="1"/>
    <col min="16148" max="16148" width="10.5703125" style="18" customWidth="1"/>
    <col min="16149" max="16150" width="9.140625" style="18" customWidth="1"/>
    <col min="16151" max="16151" width="12.42578125" style="18" bestFit="1" customWidth="1"/>
    <col min="16152" max="16152" width="7.7109375" style="18" customWidth="1"/>
    <col min="16153" max="16153" width="37.7109375" style="18" customWidth="1"/>
    <col min="16154" max="16384" width="9.140625" style="18"/>
  </cols>
  <sheetData>
    <row r="1" spans="1:2" x14ac:dyDescent="0.25">
      <c r="A1" s="18" t="s">
        <v>806</v>
      </c>
      <c r="B1" s="17" t="s">
        <v>17</v>
      </c>
    </row>
    <row r="2" spans="1:2" x14ac:dyDescent="0.25">
      <c r="A2" s="18" t="s">
        <v>807</v>
      </c>
      <c r="B2" s="21" t="s">
        <v>959</v>
      </c>
    </row>
    <row r="3" spans="1:2" x14ac:dyDescent="0.25">
      <c r="A3" s="18" t="s">
        <v>809</v>
      </c>
      <c r="B3" s="21" t="s">
        <v>30</v>
      </c>
    </row>
    <row r="4" spans="1:2" x14ac:dyDescent="0.25">
      <c r="A4" s="18" t="s">
        <v>810</v>
      </c>
      <c r="B4" s="21" t="s">
        <v>936</v>
      </c>
    </row>
    <row r="5" spans="1:2" x14ac:dyDescent="0.25">
      <c r="A5" s="18" t="s">
        <v>812</v>
      </c>
      <c r="B5" s="21" t="s">
        <v>813</v>
      </c>
    </row>
    <row r="6" spans="1:2" x14ac:dyDescent="0.25">
      <c r="A6" s="18" t="s">
        <v>814</v>
      </c>
      <c r="B6" s="21" t="s">
        <v>815</v>
      </c>
    </row>
    <row r="7" spans="1:2" x14ac:dyDescent="0.25">
      <c r="A7" s="18" t="s">
        <v>816</v>
      </c>
      <c r="B7" s="21">
        <v>43.345529999999997</v>
      </c>
    </row>
    <row r="8" spans="1:2" x14ac:dyDescent="0.25">
      <c r="A8" s="18" t="s">
        <v>817</v>
      </c>
      <c r="B8" s="21">
        <v>-124.34365</v>
      </c>
    </row>
    <row r="9" spans="1:2" x14ac:dyDescent="0.25">
      <c r="A9" s="18" t="s">
        <v>818</v>
      </c>
      <c r="B9" s="21" t="s">
        <v>819</v>
      </c>
    </row>
    <row r="10" spans="1:2" x14ac:dyDescent="0.25">
      <c r="A10" s="18" t="s">
        <v>820</v>
      </c>
      <c r="B10" s="21">
        <v>1.1025079112650753</v>
      </c>
    </row>
    <row r="11" spans="1:2" x14ac:dyDescent="0.25">
      <c r="A11" s="18" t="s">
        <v>821</v>
      </c>
      <c r="B11" s="21">
        <v>0.8174699003290874</v>
      </c>
    </row>
    <row r="12" spans="1:2" x14ac:dyDescent="0.25">
      <c r="A12" s="18" t="s">
        <v>822</v>
      </c>
      <c r="B12" s="21" t="s">
        <v>823</v>
      </c>
    </row>
    <row r="13" spans="1:2" x14ac:dyDescent="0.25">
      <c r="A13" s="18" t="s">
        <v>824</v>
      </c>
      <c r="B13" s="21" t="s">
        <v>825</v>
      </c>
    </row>
    <row r="14" spans="1:2" x14ac:dyDescent="0.25">
      <c r="A14" s="18" t="s">
        <v>826</v>
      </c>
      <c r="B14" s="21" t="s">
        <v>827</v>
      </c>
    </row>
    <row r="15" spans="1:2" x14ac:dyDescent="0.25">
      <c r="A15" s="18" t="s">
        <v>828</v>
      </c>
      <c r="B15" s="21"/>
    </row>
    <row r="16" spans="1:2" x14ac:dyDescent="0.25">
      <c r="A16" s="18" t="s">
        <v>829</v>
      </c>
      <c r="B16" s="21" t="s">
        <v>830</v>
      </c>
    </row>
    <row r="17" spans="1:25" x14ac:dyDescent="0.25">
      <c r="A17" s="18" t="s">
        <v>831</v>
      </c>
      <c r="B17" s="18" t="s">
        <v>832</v>
      </c>
    </row>
    <row r="18" spans="1:25" x14ac:dyDescent="0.25">
      <c r="B18" s="18" t="s">
        <v>833</v>
      </c>
    </row>
    <row r="21" spans="1:25" x14ac:dyDescent="0.25">
      <c r="A21" s="43"/>
      <c r="B21" s="43"/>
      <c r="C21" s="43"/>
      <c r="D21" s="43"/>
      <c r="E21" s="43"/>
      <c r="F21" s="43"/>
      <c r="G21" s="43"/>
      <c r="H21" s="43"/>
      <c r="I21" s="43" t="s">
        <v>834</v>
      </c>
      <c r="J21" s="43"/>
      <c r="K21" s="43"/>
      <c r="L21" s="43"/>
      <c r="M21" s="43"/>
      <c r="N21" s="43"/>
      <c r="O21" s="43" t="s">
        <v>835</v>
      </c>
      <c r="P21" s="43"/>
      <c r="Q21" s="43"/>
      <c r="R21" s="43"/>
      <c r="S21" s="85" t="s">
        <v>836</v>
      </c>
      <c r="T21" s="85"/>
      <c r="U21" s="51"/>
    </row>
    <row r="22" spans="1:25" x14ac:dyDescent="0.25">
      <c r="A22" s="43"/>
      <c r="B22" s="43"/>
      <c r="C22" s="43"/>
      <c r="D22" s="43"/>
      <c r="E22" s="43"/>
      <c r="F22" s="43"/>
      <c r="G22" s="43"/>
      <c r="H22" s="43"/>
      <c r="I22" s="43"/>
      <c r="J22" s="43"/>
      <c r="K22" s="43"/>
      <c r="L22" s="43"/>
      <c r="M22" s="43"/>
      <c r="N22" s="43"/>
      <c r="O22" s="43"/>
      <c r="P22" s="43"/>
      <c r="Q22" s="43"/>
      <c r="R22" s="43"/>
    </row>
    <row r="23" spans="1:25" ht="33" x14ac:dyDescent="0.35">
      <c r="A23" s="43" t="s">
        <v>837</v>
      </c>
      <c r="B23" s="37" t="s">
        <v>838</v>
      </c>
      <c r="C23" s="37" t="s">
        <v>839</v>
      </c>
      <c r="D23" s="37" t="s">
        <v>840</v>
      </c>
      <c r="E23" s="37" t="s">
        <v>841</v>
      </c>
      <c r="F23" s="37" t="s">
        <v>842</v>
      </c>
      <c r="G23" s="37" t="s">
        <v>843</v>
      </c>
      <c r="H23" s="37" t="s">
        <v>844</v>
      </c>
      <c r="I23" s="37" t="s">
        <v>843</v>
      </c>
      <c r="J23" s="37" t="s">
        <v>842</v>
      </c>
      <c r="K23" s="37" t="s">
        <v>843</v>
      </c>
      <c r="L23" s="37" t="s">
        <v>845</v>
      </c>
      <c r="M23" s="37" t="s">
        <v>842</v>
      </c>
      <c r="N23" s="37" t="s">
        <v>843</v>
      </c>
      <c r="O23" s="37" t="s">
        <v>844</v>
      </c>
      <c r="P23" s="37" t="s">
        <v>843</v>
      </c>
      <c r="Q23" s="37" t="s">
        <v>842</v>
      </c>
      <c r="R23" s="37" t="s">
        <v>843</v>
      </c>
      <c r="S23" s="36" t="s">
        <v>1038</v>
      </c>
      <c r="T23" s="37" t="s">
        <v>846</v>
      </c>
      <c r="U23" s="36" t="s">
        <v>1040</v>
      </c>
      <c r="V23" s="36" t="s">
        <v>1039</v>
      </c>
      <c r="W23" s="43" t="s">
        <v>847</v>
      </c>
      <c r="X23" s="37" t="s">
        <v>1045</v>
      </c>
      <c r="Y23" s="37" t="s">
        <v>848</v>
      </c>
    </row>
    <row r="24" spans="1:25" x14ac:dyDescent="0.25">
      <c r="A24" s="43"/>
      <c r="B24" s="37" t="s">
        <v>849</v>
      </c>
      <c r="C24" s="37" t="s">
        <v>849</v>
      </c>
      <c r="D24" s="37" t="s">
        <v>850</v>
      </c>
      <c r="E24" s="37" t="s">
        <v>851</v>
      </c>
      <c r="F24" s="37" t="s">
        <v>844</v>
      </c>
      <c r="G24" s="37" t="s">
        <v>852</v>
      </c>
      <c r="H24" s="37" t="s">
        <v>853</v>
      </c>
      <c r="I24" s="37" t="s">
        <v>852</v>
      </c>
      <c r="J24" s="37" t="s">
        <v>854</v>
      </c>
      <c r="K24" s="37" t="s">
        <v>852</v>
      </c>
      <c r="L24" s="37" t="s">
        <v>855</v>
      </c>
      <c r="M24" s="37" t="s">
        <v>854</v>
      </c>
      <c r="N24" s="37" t="s">
        <v>856</v>
      </c>
      <c r="O24" s="37" t="s">
        <v>853</v>
      </c>
      <c r="P24" s="37" t="s">
        <v>856</v>
      </c>
      <c r="Q24" s="37" t="s">
        <v>844</v>
      </c>
      <c r="R24" s="37" t="s">
        <v>856</v>
      </c>
      <c r="S24" s="37" t="s">
        <v>856</v>
      </c>
      <c r="T24" s="37" t="s">
        <v>856</v>
      </c>
      <c r="U24" s="18"/>
      <c r="V24" s="37" t="s">
        <v>852</v>
      </c>
      <c r="W24" s="18"/>
      <c r="X24" s="19"/>
      <c r="Y24" s="19"/>
    </row>
    <row r="26" spans="1:25" x14ac:dyDescent="0.25">
      <c r="A26" s="18" t="s">
        <v>429</v>
      </c>
      <c r="B26" s="22">
        <v>222.91333503319578</v>
      </c>
      <c r="C26" s="22">
        <f t="shared" ref="C26:C89" si="0">B26+((B26/E26)*0.235)</f>
        <v>244.76341898844763</v>
      </c>
      <c r="D26" s="18">
        <v>10244.780244560136</v>
      </c>
      <c r="E26" s="23">
        <v>2.3974568628698534</v>
      </c>
      <c r="F26" s="18">
        <v>20.291552239634406</v>
      </c>
      <c r="G26" s="18">
        <v>2.9774492270639001</v>
      </c>
      <c r="H26" s="18">
        <v>3.386974759592256E-2</v>
      </c>
      <c r="I26" s="18">
        <v>3.3069660171928574</v>
      </c>
      <c r="J26" s="18">
        <v>5.2068540761061053E-3</v>
      </c>
      <c r="K26" s="18">
        <v>1.4231383149941379</v>
      </c>
      <c r="L26" s="18">
        <v>0.43034561213972794</v>
      </c>
      <c r="M26" s="18">
        <v>33.478454687118138</v>
      </c>
      <c r="N26" s="18">
        <v>0.47520968472926839</v>
      </c>
      <c r="O26" s="18">
        <v>33.821189732858691</v>
      </c>
      <c r="P26" s="18">
        <v>1.1000335867925237</v>
      </c>
      <c r="Q26" s="18">
        <v>58.246845951628799</v>
      </c>
      <c r="R26" s="18" t="s">
        <v>857</v>
      </c>
      <c r="S26" s="24">
        <v>33.478999999999999</v>
      </c>
      <c r="T26" s="24">
        <v>0.47499999999999998</v>
      </c>
      <c r="U26" s="32" t="s">
        <v>1037</v>
      </c>
      <c r="V26" s="29">
        <v>1.04</v>
      </c>
      <c r="W26" s="30" t="str">
        <f t="shared" ref="W26:W89" si="1">IF(V26&gt;3.67, "discord.", IF(V26&lt;-1.69, "rev discord.", "concordant"))</f>
        <v>concordant</v>
      </c>
      <c r="X26" s="30" t="s">
        <v>858</v>
      </c>
      <c r="Y26" s="31" t="s">
        <v>1037</v>
      </c>
    </row>
    <row r="27" spans="1:25" x14ac:dyDescent="0.25">
      <c r="A27" s="18" t="s">
        <v>422</v>
      </c>
      <c r="B27" s="22">
        <v>213.08243459641864</v>
      </c>
      <c r="C27" s="22">
        <f t="shared" si="0"/>
        <v>243.05099041360384</v>
      </c>
      <c r="D27" s="18">
        <v>4851.3589077396109</v>
      </c>
      <c r="E27" s="23">
        <v>1.6708970707705471</v>
      </c>
      <c r="F27" s="18">
        <v>19.544631492563092</v>
      </c>
      <c r="G27" s="18">
        <v>2.8967599867008196</v>
      </c>
      <c r="H27" s="18">
        <v>3.4260554118176023E-2</v>
      </c>
      <c r="I27" s="18">
        <v>3.2758352185580026</v>
      </c>
      <c r="J27" s="18">
        <v>5.222857265519661E-3</v>
      </c>
      <c r="K27" s="18">
        <v>1.3865196018735459</v>
      </c>
      <c r="L27" s="18">
        <v>0.42325682135009252</v>
      </c>
      <c r="M27" s="18">
        <v>33.581082684123238</v>
      </c>
      <c r="N27" s="18">
        <v>0.46439765922691834</v>
      </c>
      <c r="O27" s="18">
        <v>34.204935693345412</v>
      </c>
      <c r="P27" s="18">
        <v>1.1018349662167743</v>
      </c>
      <c r="Q27" s="18">
        <v>78.196939545109842</v>
      </c>
      <c r="R27" s="18">
        <v>70.527133908792081</v>
      </c>
      <c r="S27" s="27">
        <v>33.58</v>
      </c>
      <c r="T27" s="27">
        <v>0.46400000000000002</v>
      </c>
      <c r="U27" s="28" t="s">
        <v>941</v>
      </c>
      <c r="V27" s="28">
        <v>1.87</v>
      </c>
      <c r="W27" s="20" t="str">
        <f t="shared" si="1"/>
        <v>concordant</v>
      </c>
      <c r="X27" s="20" t="s">
        <v>862</v>
      </c>
    </row>
    <row r="28" spans="1:25" x14ac:dyDescent="0.25">
      <c r="A28" s="18" t="s">
        <v>337</v>
      </c>
      <c r="B28" s="22">
        <v>937.46950878644964</v>
      </c>
      <c r="C28" s="22">
        <f t="shared" si="0"/>
        <v>1078.4899295034281</v>
      </c>
      <c r="D28" s="18">
        <v>8557.2140250813791</v>
      </c>
      <c r="E28" s="23">
        <v>1.5622229280322337</v>
      </c>
      <c r="F28" s="18">
        <v>18.245998284942115</v>
      </c>
      <c r="G28" s="18">
        <v>1.4734523573536713</v>
      </c>
      <c r="H28" s="18">
        <v>3.8330894072791354E-2</v>
      </c>
      <c r="I28" s="18">
        <v>1.9103787590560579</v>
      </c>
      <c r="J28" s="18">
        <v>5.3041602687721873E-3</v>
      </c>
      <c r="K28" s="18">
        <v>1.2044431645048623</v>
      </c>
      <c r="L28" s="18">
        <v>0.63047349055534563</v>
      </c>
      <c r="M28" s="18">
        <v>34.102451289399205</v>
      </c>
      <c r="N28" s="18">
        <v>0.40966010842731038</v>
      </c>
      <c r="O28" s="18">
        <v>38.193140438607692</v>
      </c>
      <c r="P28" s="18">
        <v>0.71608180157502588</v>
      </c>
      <c r="Q28" s="18">
        <v>303.43757686958816</v>
      </c>
      <c r="R28" s="18">
        <v>33.799938747613737</v>
      </c>
      <c r="S28" s="27">
        <v>33.868000000000002</v>
      </c>
      <c r="T28" s="27">
        <v>0.40899999999999997</v>
      </c>
      <c r="U28" s="28" t="s">
        <v>941</v>
      </c>
      <c r="V28" s="28">
        <v>11.6</v>
      </c>
      <c r="W28" s="20" t="str">
        <f t="shared" si="1"/>
        <v>discord.</v>
      </c>
      <c r="X28" s="20" t="s">
        <v>860</v>
      </c>
      <c r="Y28" s="21" t="s">
        <v>861</v>
      </c>
    </row>
    <row r="29" spans="1:25" x14ac:dyDescent="0.25">
      <c r="A29" s="18" t="s">
        <v>467</v>
      </c>
      <c r="B29" s="22">
        <v>921.49202019767984</v>
      </c>
      <c r="C29" s="22">
        <f t="shared" si="0"/>
        <v>990.91449505410526</v>
      </c>
      <c r="D29" s="18">
        <v>15724.870293484617</v>
      </c>
      <c r="E29" s="23">
        <v>3.1193158295538881</v>
      </c>
      <c r="F29" s="18">
        <v>19.309390036818904</v>
      </c>
      <c r="G29" s="18">
        <v>1.9718232828311422</v>
      </c>
      <c r="H29" s="18">
        <v>3.7396588189235684E-2</v>
      </c>
      <c r="I29" s="18">
        <v>2.4189824749723154</v>
      </c>
      <c r="J29" s="18">
        <v>5.3950474087068297E-3</v>
      </c>
      <c r="K29" s="18">
        <v>1.364568891625884</v>
      </c>
      <c r="L29" s="18">
        <v>0.5641086306925398</v>
      </c>
      <c r="M29" s="18">
        <v>34.685229803467834</v>
      </c>
      <c r="N29" s="18">
        <v>0.47203282072625896</v>
      </c>
      <c r="O29" s="18">
        <v>37.279072062200399</v>
      </c>
      <c r="P29" s="18">
        <v>0.8854211860557939</v>
      </c>
      <c r="Q29" s="18">
        <v>207.65431862420155</v>
      </c>
      <c r="R29" s="18">
        <v>46.341173586117122</v>
      </c>
      <c r="S29" s="27">
        <v>34.619999999999997</v>
      </c>
      <c r="T29" s="27">
        <v>0.47199999999999998</v>
      </c>
      <c r="U29" s="28" t="s">
        <v>941</v>
      </c>
      <c r="V29" s="28">
        <v>7.35</v>
      </c>
      <c r="W29" s="20" t="str">
        <f t="shared" si="1"/>
        <v>discord.</v>
      </c>
      <c r="X29" s="20" t="s">
        <v>868</v>
      </c>
      <c r="Y29" s="21" t="s">
        <v>869</v>
      </c>
    </row>
    <row r="30" spans="1:25" x14ac:dyDescent="0.25">
      <c r="A30" s="18" t="s">
        <v>590</v>
      </c>
      <c r="B30" s="22">
        <v>1065.1002255020305</v>
      </c>
      <c r="C30" s="22">
        <f t="shared" si="0"/>
        <v>1174.9276175895113</v>
      </c>
      <c r="D30" s="18">
        <v>7619.5369173627168</v>
      </c>
      <c r="E30" s="23">
        <v>2.2790175404839532</v>
      </c>
      <c r="F30" s="18">
        <v>20.763300087785602</v>
      </c>
      <c r="G30" s="18">
        <v>1.2931416822948079</v>
      </c>
      <c r="H30" s="18">
        <v>3.4811397110280674E-2</v>
      </c>
      <c r="I30" s="18">
        <v>1.9099198520222718</v>
      </c>
      <c r="J30" s="18">
        <v>5.5194573290330787E-3</v>
      </c>
      <c r="K30" s="18">
        <v>1.3942970004369797</v>
      </c>
      <c r="L30" s="18">
        <v>0.73002906324088035</v>
      </c>
      <c r="M30" s="18">
        <v>35.482874729615524</v>
      </c>
      <c r="N30" s="18">
        <v>0.49337756895582174</v>
      </c>
      <c r="O30" s="18">
        <v>34.745580644885585</v>
      </c>
      <c r="P30" s="18">
        <v>0.65238709803103845</v>
      </c>
      <c r="Q30" s="18" t="s">
        <v>857</v>
      </c>
      <c r="R30" s="18" t="s">
        <v>857</v>
      </c>
      <c r="S30" s="27">
        <v>35.451000000000001</v>
      </c>
      <c r="T30" s="27">
        <v>0.49299999999999999</v>
      </c>
      <c r="U30" s="28" t="s">
        <v>941</v>
      </c>
      <c r="V30" s="28">
        <v>-2.14</v>
      </c>
      <c r="W30" s="20" t="str">
        <f t="shared" si="1"/>
        <v>rev discord.</v>
      </c>
      <c r="X30" s="20" t="s">
        <v>862</v>
      </c>
      <c r="Y30" s="21" t="s">
        <v>864</v>
      </c>
    </row>
    <row r="31" spans="1:25" x14ac:dyDescent="0.25">
      <c r="A31" s="18" t="s">
        <v>440</v>
      </c>
      <c r="B31" s="22">
        <v>1397.8020810603423</v>
      </c>
      <c r="C31" s="22">
        <f t="shared" si="0"/>
        <v>1602.5193197523251</v>
      </c>
      <c r="D31" s="18">
        <v>64857.809227327241</v>
      </c>
      <c r="E31" s="23">
        <v>1.6045717065547962</v>
      </c>
      <c r="F31" s="18">
        <v>20.302058030533448</v>
      </c>
      <c r="G31" s="18">
        <v>1.4118834054329774</v>
      </c>
      <c r="H31" s="18">
        <v>3.7359510397425542E-2</v>
      </c>
      <c r="I31" s="18">
        <v>1.9376931353911577</v>
      </c>
      <c r="J31" s="18">
        <v>5.5808196838605089E-3</v>
      </c>
      <c r="K31" s="18">
        <v>1.3246361654449685</v>
      </c>
      <c r="L31" s="18">
        <v>0.68361503751602393</v>
      </c>
      <c r="M31" s="18">
        <v>35.876258549458676</v>
      </c>
      <c r="N31" s="18">
        <v>0.47390994662032782</v>
      </c>
      <c r="O31" s="18">
        <v>37.242780411836392</v>
      </c>
      <c r="P31" s="18">
        <v>0.70857669638071386</v>
      </c>
      <c r="Q31" s="18">
        <v>126.24784749286364</v>
      </c>
      <c r="R31" s="18">
        <v>33.302869263578629</v>
      </c>
      <c r="S31" s="27">
        <v>35.848999999999997</v>
      </c>
      <c r="T31" s="27">
        <v>0.47399999999999998</v>
      </c>
      <c r="U31" s="28" t="s">
        <v>941</v>
      </c>
      <c r="V31" s="28">
        <v>3.81</v>
      </c>
      <c r="W31" s="20" t="str">
        <f t="shared" si="1"/>
        <v>discord.</v>
      </c>
      <c r="X31" s="20" t="s">
        <v>860</v>
      </c>
      <c r="Y31" s="21" t="s">
        <v>861</v>
      </c>
    </row>
    <row r="32" spans="1:25" x14ac:dyDescent="0.25">
      <c r="A32" s="18" t="s">
        <v>340</v>
      </c>
      <c r="B32" s="22">
        <v>588.52036013670079</v>
      </c>
      <c r="C32" s="22">
        <f t="shared" si="0"/>
        <v>672.62352938333197</v>
      </c>
      <c r="D32" s="18">
        <v>6568.0057024057369</v>
      </c>
      <c r="E32" s="23">
        <v>1.6444360643123384</v>
      </c>
      <c r="F32" s="18">
        <v>19.406963540021302</v>
      </c>
      <c r="G32" s="18">
        <v>2.0130399410255002</v>
      </c>
      <c r="H32" s="18">
        <v>3.7908766616465195E-2</v>
      </c>
      <c r="I32" s="18">
        <v>2.4993254882881657</v>
      </c>
      <c r="J32" s="18">
        <v>5.6278202217030174E-3</v>
      </c>
      <c r="K32" s="18">
        <v>1.4514203228810707</v>
      </c>
      <c r="L32" s="18">
        <v>0.58072481142709254</v>
      </c>
      <c r="M32" s="18">
        <v>36.177554921956926</v>
      </c>
      <c r="N32" s="18">
        <v>0.52361772867580569</v>
      </c>
      <c r="O32" s="18">
        <v>37.780258361948484</v>
      </c>
      <c r="P32" s="18">
        <v>0.9269009430032682</v>
      </c>
      <c r="Q32" s="18">
        <v>140.84263996284295</v>
      </c>
      <c r="R32" s="18">
        <v>47.771563029067643</v>
      </c>
      <c r="S32" s="27">
        <v>36.155000000000001</v>
      </c>
      <c r="T32" s="27">
        <v>0.52400000000000002</v>
      </c>
      <c r="U32" s="28" t="s">
        <v>941</v>
      </c>
      <c r="V32" s="28">
        <v>4.42</v>
      </c>
      <c r="W32" s="20" t="str">
        <f t="shared" si="1"/>
        <v>discord.</v>
      </c>
      <c r="X32" s="20" t="s">
        <v>862</v>
      </c>
      <c r="Y32" s="21" t="s">
        <v>864</v>
      </c>
    </row>
    <row r="33" spans="1:25" x14ac:dyDescent="0.25">
      <c r="A33" s="52" t="s">
        <v>393</v>
      </c>
      <c r="B33" s="53">
        <v>520.46487587091406</v>
      </c>
      <c r="C33" s="53">
        <f t="shared" si="0"/>
        <v>577.79506914541639</v>
      </c>
      <c r="D33" s="52">
        <v>11628.923205035835</v>
      </c>
      <c r="E33" s="54">
        <v>2.1334176433705134</v>
      </c>
      <c r="F33" s="52">
        <v>19.840714904306299</v>
      </c>
      <c r="G33" s="52">
        <v>1.9601583394322295</v>
      </c>
      <c r="H33" s="52">
        <v>3.7804172092937904E-2</v>
      </c>
      <c r="I33" s="52">
        <v>2.7078533799358109</v>
      </c>
      <c r="J33" s="52">
        <v>5.6513362777431469E-3</v>
      </c>
      <c r="K33" s="52">
        <v>1.3503577755331833</v>
      </c>
      <c r="L33" s="52">
        <v>0.49868201341285057</v>
      </c>
      <c r="M33" s="52">
        <v>36.328299025957257</v>
      </c>
      <c r="N33" s="52">
        <v>0.48918234115446779</v>
      </c>
      <c r="O33" s="52">
        <v>37.677928695102437</v>
      </c>
      <c r="P33" s="52">
        <v>1.0015658682687452</v>
      </c>
      <c r="Q33" s="52">
        <v>124.49577485173356</v>
      </c>
      <c r="R33" s="52">
        <v>55.275349195008538</v>
      </c>
      <c r="S33" s="55">
        <v>36.319000000000003</v>
      </c>
      <c r="T33" s="55">
        <v>0.48899999999999999</v>
      </c>
      <c r="U33" s="56" t="s">
        <v>941</v>
      </c>
      <c r="V33" s="56">
        <v>3.72</v>
      </c>
      <c r="W33" s="57" t="str">
        <f t="shared" si="1"/>
        <v>discord.</v>
      </c>
      <c r="X33" s="57" t="s">
        <v>862</v>
      </c>
      <c r="Y33" s="58" t="s">
        <v>864</v>
      </c>
    </row>
    <row r="34" spans="1:25" x14ac:dyDescent="0.25">
      <c r="A34" s="52" t="s">
        <v>361</v>
      </c>
      <c r="B34" s="53">
        <v>273.55966675194708</v>
      </c>
      <c r="C34" s="53">
        <f t="shared" si="0"/>
        <v>300.83628498752773</v>
      </c>
      <c r="D34" s="52">
        <v>6089.9485115770995</v>
      </c>
      <c r="E34" s="54">
        <v>2.3568362152332254</v>
      </c>
      <c r="F34" s="52">
        <v>18.227085421545542</v>
      </c>
      <c r="G34" s="52">
        <v>3.4069669523181338</v>
      </c>
      <c r="H34" s="52">
        <v>4.1369721328405544E-2</v>
      </c>
      <c r="I34" s="52">
        <v>4.077581372202177</v>
      </c>
      <c r="J34" s="52">
        <v>5.8059565914428323E-3</v>
      </c>
      <c r="K34" s="52">
        <v>1.1512019329738667</v>
      </c>
      <c r="L34" s="52">
        <v>0.28232469885748424</v>
      </c>
      <c r="M34" s="52">
        <v>37.319368126527493</v>
      </c>
      <c r="N34" s="52">
        <v>0.42838010947673766</v>
      </c>
      <c r="O34" s="52">
        <v>41.160467437735711</v>
      </c>
      <c r="P34" s="52">
        <v>1.6447904532622921</v>
      </c>
      <c r="Q34" s="52">
        <v>271.17609489108969</v>
      </c>
      <c r="R34" s="52">
        <v>89.704231713361537</v>
      </c>
      <c r="S34" s="55">
        <v>37.295000000000002</v>
      </c>
      <c r="T34" s="55">
        <v>0.42799999999999999</v>
      </c>
      <c r="U34" s="56"/>
      <c r="V34" s="56">
        <v>9.99</v>
      </c>
      <c r="W34" s="57" t="str">
        <f t="shared" si="1"/>
        <v>discord.</v>
      </c>
      <c r="X34" s="57" t="s">
        <v>862</v>
      </c>
      <c r="Y34" s="58"/>
    </row>
    <row r="35" spans="1:25" x14ac:dyDescent="0.25">
      <c r="A35" s="18" t="s">
        <v>456</v>
      </c>
      <c r="B35" s="22">
        <v>181.49789541267211</v>
      </c>
      <c r="C35" s="22">
        <f t="shared" si="0"/>
        <v>205.01845701506684</v>
      </c>
      <c r="D35" s="18">
        <v>36992.455945754162</v>
      </c>
      <c r="E35" s="23">
        <v>1.8133923051240137</v>
      </c>
      <c r="F35" s="18">
        <v>12.77875150232807</v>
      </c>
      <c r="G35" s="18">
        <v>7.193861356941686</v>
      </c>
      <c r="H35" s="18">
        <v>6.3947363030674609E-2</v>
      </c>
      <c r="I35" s="18">
        <v>7.383970408578282</v>
      </c>
      <c r="J35" s="18">
        <v>6.006821874616086E-3</v>
      </c>
      <c r="K35" s="18">
        <v>1.6624678626571436</v>
      </c>
      <c r="L35" s="18">
        <v>0.22514552072497232</v>
      </c>
      <c r="M35" s="18">
        <v>38.606625895545314</v>
      </c>
      <c r="N35" s="18">
        <v>0.63990469037985775</v>
      </c>
      <c r="O35" s="18">
        <v>62.939451550894397</v>
      </c>
      <c r="P35" s="18">
        <v>4.5063529882105122</v>
      </c>
      <c r="Q35" s="18">
        <v>1126.6426442759412</v>
      </c>
      <c r="R35" s="18">
        <v>143.53556529286175</v>
      </c>
      <c r="S35" s="27">
        <v>38.298000000000002</v>
      </c>
      <c r="T35" s="27">
        <v>0.63800000000000001</v>
      </c>
      <c r="U35" s="28"/>
      <c r="V35" s="28">
        <v>50.1</v>
      </c>
      <c r="W35" s="20" t="str">
        <f t="shared" si="1"/>
        <v>discord.</v>
      </c>
      <c r="X35" s="20" t="s">
        <v>868</v>
      </c>
      <c r="Y35" s="21" t="s">
        <v>869</v>
      </c>
    </row>
    <row r="36" spans="1:25" x14ac:dyDescent="0.25">
      <c r="A36" s="18" t="s">
        <v>341</v>
      </c>
      <c r="B36" s="22">
        <v>82.736871007368123</v>
      </c>
      <c r="C36" s="22">
        <f t="shared" si="0"/>
        <v>89.337094425569632</v>
      </c>
      <c r="D36" s="18">
        <v>5128.0438227398499</v>
      </c>
      <c r="E36" s="23">
        <v>2.9458343232916757</v>
      </c>
      <c r="F36" s="18">
        <v>12.787352507988349</v>
      </c>
      <c r="G36" s="18">
        <v>8.4172691436898237</v>
      </c>
      <c r="H36" s="18">
        <v>6.1770374141903277E-2</v>
      </c>
      <c r="I36" s="18">
        <v>8.5414159338561468</v>
      </c>
      <c r="J36" s="18">
        <v>5.9940605603632478E-3</v>
      </c>
      <c r="K36" s="18">
        <v>1.3879311472951266</v>
      </c>
      <c r="L36" s="18">
        <v>0.16249427004177425</v>
      </c>
      <c r="M36" s="18">
        <v>38.524851858663531</v>
      </c>
      <c r="N36" s="18">
        <v>0.53310387392276937</v>
      </c>
      <c r="O36" s="18">
        <v>60.859703747194331</v>
      </c>
      <c r="P36" s="18">
        <v>5.0456019368370022</v>
      </c>
      <c r="Q36" s="18">
        <v>1061.5592269993761</v>
      </c>
      <c r="R36" s="18">
        <v>169.87668422922104</v>
      </c>
      <c r="S36" s="27">
        <v>38.384</v>
      </c>
      <c r="T36" s="27">
        <v>0.53200000000000003</v>
      </c>
      <c r="U36" s="28"/>
      <c r="V36" s="28">
        <v>46.8</v>
      </c>
      <c r="W36" s="20" t="str">
        <f t="shared" si="1"/>
        <v>discord.</v>
      </c>
      <c r="X36" s="20" t="s">
        <v>868</v>
      </c>
      <c r="Y36" s="21" t="s">
        <v>869</v>
      </c>
    </row>
    <row r="37" spans="1:25" x14ac:dyDescent="0.25">
      <c r="A37" s="18" t="s">
        <v>459</v>
      </c>
      <c r="B37" s="22">
        <v>982.86216872077364</v>
      </c>
      <c r="C37" s="22">
        <f t="shared" si="0"/>
        <v>1070.7289861958104</v>
      </c>
      <c r="D37" s="18">
        <v>14053.125233267447</v>
      </c>
      <c r="E37" s="23">
        <v>2.6286670700802617</v>
      </c>
      <c r="F37" s="18">
        <v>20.211558666992733</v>
      </c>
      <c r="G37" s="18">
        <v>1.4370119523644149</v>
      </c>
      <c r="H37" s="18">
        <v>3.9547103793778529E-2</v>
      </c>
      <c r="I37" s="18">
        <v>1.9602259532213004</v>
      </c>
      <c r="J37" s="18">
        <v>6.0037228228279399E-3</v>
      </c>
      <c r="K37" s="18">
        <v>1.3239727233110625</v>
      </c>
      <c r="L37" s="18">
        <v>0.67541842364414006</v>
      </c>
      <c r="M37" s="18">
        <v>38.58676737994216</v>
      </c>
      <c r="N37" s="18">
        <v>0.50935232165732458</v>
      </c>
      <c r="O37" s="18">
        <v>39.381775076626703</v>
      </c>
      <c r="P37" s="18">
        <v>0.75719308143183284</v>
      </c>
      <c r="Q37" s="18">
        <v>88.121397664240178</v>
      </c>
      <c r="R37" s="18">
        <v>34.263229900947508</v>
      </c>
      <c r="S37" s="27">
        <v>38.584000000000003</v>
      </c>
      <c r="T37" s="27">
        <v>0.50900000000000001</v>
      </c>
      <c r="U37" s="28"/>
      <c r="V37" s="28">
        <v>2.08</v>
      </c>
      <c r="W37" s="20" t="str">
        <f t="shared" si="1"/>
        <v>concordant</v>
      </c>
      <c r="X37" s="20" t="s">
        <v>860</v>
      </c>
      <c r="Y37" s="21" t="s">
        <v>861</v>
      </c>
    </row>
    <row r="38" spans="1:25" x14ac:dyDescent="0.25">
      <c r="A38" s="18" t="s">
        <v>301</v>
      </c>
      <c r="B38" s="22">
        <v>488.87116845116287</v>
      </c>
      <c r="C38" s="22">
        <f t="shared" si="0"/>
        <v>558.53905505093599</v>
      </c>
      <c r="D38" s="18">
        <v>5267.7866768243248</v>
      </c>
      <c r="E38" s="23">
        <v>1.6490341560956352</v>
      </c>
      <c r="F38" s="18">
        <v>20.362514878688383</v>
      </c>
      <c r="G38" s="18">
        <v>2.2696399938084859</v>
      </c>
      <c r="H38" s="18">
        <v>3.860718586798171E-2</v>
      </c>
      <c r="I38" s="18">
        <v>2.5792734481565294</v>
      </c>
      <c r="J38" s="18">
        <v>6.118625607641588E-3</v>
      </c>
      <c r="K38" s="18">
        <v>1.2125279543190146</v>
      </c>
      <c r="L38" s="18">
        <v>0.47010446107823067</v>
      </c>
      <c r="M38" s="18">
        <v>39.323015792439428</v>
      </c>
      <c r="N38" s="18">
        <v>0.47535126856613275</v>
      </c>
      <c r="O38" s="18">
        <v>38.463290050629944</v>
      </c>
      <c r="P38" s="18">
        <v>0.97351860241850119</v>
      </c>
      <c r="Q38" s="18" t="s">
        <v>857</v>
      </c>
      <c r="R38" s="18" t="s">
        <v>857</v>
      </c>
      <c r="S38" s="27">
        <v>39.313000000000002</v>
      </c>
      <c r="T38" s="27">
        <v>0.47499999999999998</v>
      </c>
      <c r="U38" s="28"/>
      <c r="V38" s="28">
        <v>-2.25</v>
      </c>
      <c r="W38" s="20" t="str">
        <f t="shared" si="1"/>
        <v>rev discord.</v>
      </c>
      <c r="X38" s="20" t="s">
        <v>862</v>
      </c>
    </row>
    <row r="39" spans="1:25" x14ac:dyDescent="0.25">
      <c r="A39" s="18" t="s">
        <v>390</v>
      </c>
      <c r="B39" s="22">
        <v>1366.0844071611775</v>
      </c>
      <c r="C39" s="22">
        <f t="shared" si="0"/>
        <v>1652.3327096159094</v>
      </c>
      <c r="D39" s="18">
        <v>71624.540497475013</v>
      </c>
      <c r="E39" s="23">
        <v>1.121508260240758</v>
      </c>
      <c r="F39" s="18">
        <v>20.938442103666972</v>
      </c>
      <c r="G39" s="18">
        <v>1.3324026538753573</v>
      </c>
      <c r="H39" s="18">
        <v>4.0321159924614963E-2</v>
      </c>
      <c r="I39" s="18">
        <v>2.0453980783640184</v>
      </c>
      <c r="J39" s="18">
        <v>6.2336036672013314E-3</v>
      </c>
      <c r="K39" s="18">
        <v>1.5473551326644606</v>
      </c>
      <c r="L39" s="18">
        <v>0.75650561571960118</v>
      </c>
      <c r="M39" s="18">
        <v>40.059662373292859</v>
      </c>
      <c r="N39" s="18">
        <v>0.61794322673779334</v>
      </c>
      <c r="O39" s="18">
        <v>40.137557091784771</v>
      </c>
      <c r="P39" s="18">
        <v>0.80495838809306264</v>
      </c>
      <c r="Q39" s="18">
        <v>44.798570914625039</v>
      </c>
      <c r="R39" s="18">
        <v>31.94975121745275</v>
      </c>
      <c r="S39" s="27">
        <v>40.061</v>
      </c>
      <c r="T39" s="27">
        <v>0.61799999999999999</v>
      </c>
      <c r="U39" s="28"/>
      <c r="V39" s="28">
        <v>0.19800000000000001</v>
      </c>
      <c r="W39" s="20" t="str">
        <f t="shared" si="1"/>
        <v>concordant</v>
      </c>
      <c r="X39" s="20" t="s">
        <v>860</v>
      </c>
      <c r="Y39" s="21" t="s">
        <v>861</v>
      </c>
    </row>
    <row r="40" spans="1:25" x14ac:dyDescent="0.25">
      <c r="A40" s="18" t="s">
        <v>441</v>
      </c>
      <c r="B40" s="22">
        <v>3239.1754875957131</v>
      </c>
      <c r="C40" s="22">
        <f t="shared" si="0"/>
        <v>4178.8897707151546</v>
      </c>
      <c r="D40" s="18">
        <v>61509.110709410292</v>
      </c>
      <c r="E40" s="23">
        <v>0.81004008692740082</v>
      </c>
      <c r="F40" s="18">
        <v>20.608867052202889</v>
      </c>
      <c r="G40" s="18">
        <v>0.69299042452154513</v>
      </c>
      <c r="H40" s="18">
        <v>4.1916372797101718E-2</v>
      </c>
      <c r="I40" s="18">
        <v>1.220008668103745</v>
      </c>
      <c r="J40" s="18">
        <v>6.3569746432774014E-3</v>
      </c>
      <c r="K40" s="18">
        <v>1.0000423986125426</v>
      </c>
      <c r="L40" s="18">
        <v>0.81970106013009292</v>
      </c>
      <c r="M40" s="18">
        <v>40.849987459185037</v>
      </c>
      <c r="N40" s="18">
        <v>0.40722556771533647</v>
      </c>
      <c r="O40" s="18">
        <v>41.69333774456156</v>
      </c>
      <c r="P40" s="18">
        <v>0.4983605925802479</v>
      </c>
      <c r="Q40" s="18">
        <v>90.496836683755276</v>
      </c>
      <c r="R40" s="18">
        <v>16.580204734025806</v>
      </c>
      <c r="S40" s="27">
        <v>40.843000000000004</v>
      </c>
      <c r="T40" s="27">
        <v>0.40799999999999997</v>
      </c>
      <c r="U40" s="28"/>
      <c r="V40" s="28">
        <v>2.09</v>
      </c>
      <c r="W40" s="20" t="str">
        <f t="shared" si="1"/>
        <v>concordant</v>
      </c>
      <c r="X40" s="20" t="s">
        <v>860</v>
      </c>
      <c r="Y40" s="21" t="s">
        <v>861</v>
      </c>
    </row>
    <row r="41" spans="1:25" x14ac:dyDescent="0.25">
      <c r="A41" s="18" t="s">
        <v>382</v>
      </c>
      <c r="B41" s="22">
        <v>547.73282223333911</v>
      </c>
      <c r="C41" s="22">
        <f t="shared" si="0"/>
        <v>600.12367780328975</v>
      </c>
      <c r="D41" s="18">
        <v>32548.688947135797</v>
      </c>
      <c r="E41" s="23">
        <v>2.45686411921591</v>
      </c>
      <c r="F41" s="18">
        <v>20.068341241931485</v>
      </c>
      <c r="G41" s="18">
        <v>1.4688252278044907</v>
      </c>
      <c r="H41" s="18">
        <v>4.3362472768172143E-2</v>
      </c>
      <c r="I41" s="18">
        <v>1.880934030554454</v>
      </c>
      <c r="J41" s="18">
        <v>6.4341724523468329E-3</v>
      </c>
      <c r="K41" s="18">
        <v>1.1725321195041851</v>
      </c>
      <c r="L41" s="18">
        <v>0.62337758818609446</v>
      </c>
      <c r="M41" s="18">
        <v>41.34447398569359</v>
      </c>
      <c r="N41" s="18">
        <v>0.48322598183933962</v>
      </c>
      <c r="O41" s="18">
        <v>43.101634426270067</v>
      </c>
      <c r="P41" s="18">
        <v>0.7937475377986587</v>
      </c>
      <c r="Q41" s="18">
        <v>142.03705611935345</v>
      </c>
      <c r="R41" s="18">
        <v>34.499163902179824</v>
      </c>
      <c r="S41" s="27">
        <v>41.317</v>
      </c>
      <c r="T41" s="27">
        <v>0.48299999999999998</v>
      </c>
      <c r="U41" s="28"/>
      <c r="V41" s="28">
        <v>4.25</v>
      </c>
      <c r="W41" s="20" t="str">
        <f t="shared" si="1"/>
        <v>discord.</v>
      </c>
      <c r="X41" s="20" t="s">
        <v>868</v>
      </c>
      <c r="Y41" s="21" t="s">
        <v>869</v>
      </c>
    </row>
    <row r="42" spans="1:25" x14ac:dyDescent="0.25">
      <c r="A42" s="18" t="s">
        <v>332</v>
      </c>
      <c r="B42" s="22">
        <v>2228.9618547046894</v>
      </c>
      <c r="C42" s="22">
        <f t="shared" si="0"/>
        <v>2694.9621390462285</v>
      </c>
      <c r="D42" s="18">
        <v>100863.42219718963</v>
      </c>
      <c r="E42" s="23">
        <v>1.1240466013786721</v>
      </c>
      <c r="F42" s="18">
        <v>19.884777931594591</v>
      </c>
      <c r="G42" s="18">
        <v>1.1233329780081709</v>
      </c>
      <c r="H42" s="18">
        <v>4.4993715646681552E-2</v>
      </c>
      <c r="I42" s="18">
        <v>1.72171438183888</v>
      </c>
      <c r="J42" s="18">
        <v>6.593474718258008E-3</v>
      </c>
      <c r="K42" s="18">
        <v>1.3036902973075333</v>
      </c>
      <c r="L42" s="18">
        <v>0.75720474374798719</v>
      </c>
      <c r="M42" s="18">
        <v>42.364756434173181</v>
      </c>
      <c r="N42" s="18">
        <v>0.55049436072025415</v>
      </c>
      <c r="O42" s="18">
        <v>44.687893246137754</v>
      </c>
      <c r="P42" s="18">
        <v>0.75271275980767882</v>
      </c>
      <c r="Q42" s="18">
        <v>171.18824829712503</v>
      </c>
      <c r="R42" s="18">
        <v>26.257137105066192</v>
      </c>
      <c r="S42" s="27">
        <v>42.255000000000003</v>
      </c>
      <c r="T42" s="27">
        <v>0.55100000000000005</v>
      </c>
      <c r="U42" s="28"/>
      <c r="V42" s="28">
        <v>5.46</v>
      </c>
      <c r="W42" s="20" t="str">
        <f t="shared" si="1"/>
        <v>discord.</v>
      </c>
      <c r="X42" s="20" t="s">
        <v>860</v>
      </c>
      <c r="Y42" s="21" t="s">
        <v>861</v>
      </c>
    </row>
    <row r="43" spans="1:25" x14ac:dyDescent="0.25">
      <c r="A43" s="18" t="s">
        <v>598</v>
      </c>
      <c r="B43" s="22">
        <v>489.71285843623383</v>
      </c>
      <c r="C43" s="22">
        <f t="shared" si="0"/>
        <v>532.12257697932591</v>
      </c>
      <c r="D43" s="18">
        <v>19094.240003627088</v>
      </c>
      <c r="E43" s="23">
        <v>2.7135884341128245</v>
      </c>
      <c r="F43" s="18">
        <v>19.855617394814377</v>
      </c>
      <c r="G43" s="18">
        <v>2.2713895874236596</v>
      </c>
      <c r="H43" s="18">
        <v>4.4650303042172622E-2</v>
      </c>
      <c r="I43" s="18">
        <v>2.662480815394844</v>
      </c>
      <c r="J43" s="18">
        <v>6.585630944876384E-3</v>
      </c>
      <c r="K43" s="18">
        <v>1.2368862790621875</v>
      </c>
      <c r="L43" s="18">
        <v>0.46456157426950628</v>
      </c>
      <c r="M43" s="18">
        <v>42.31452323651375</v>
      </c>
      <c r="N43" s="18">
        <v>0.52166853335995711</v>
      </c>
      <c r="O43" s="18">
        <v>44.354156648981686</v>
      </c>
      <c r="P43" s="18">
        <v>1.1555002973489579</v>
      </c>
      <c r="Q43" s="18">
        <v>156.10218933551243</v>
      </c>
      <c r="R43" s="18">
        <v>55.201766514119122</v>
      </c>
      <c r="S43" s="27">
        <v>42.298000000000002</v>
      </c>
      <c r="T43" s="27">
        <v>0.52200000000000002</v>
      </c>
      <c r="U43" s="28"/>
      <c r="V43" s="28">
        <v>4.8099999999999996</v>
      </c>
      <c r="W43" s="20" t="str">
        <f t="shared" si="1"/>
        <v>discord.</v>
      </c>
      <c r="X43" s="20" t="s">
        <v>862</v>
      </c>
    </row>
    <row r="44" spans="1:25" x14ac:dyDescent="0.25">
      <c r="A44" s="18" t="s">
        <v>554</v>
      </c>
      <c r="B44" s="22">
        <v>538.51449044529306</v>
      </c>
      <c r="C44" s="22">
        <f t="shared" si="0"/>
        <v>610.84442445089019</v>
      </c>
      <c r="D44" s="18">
        <v>182737.95162298606</v>
      </c>
      <c r="E44" s="23">
        <v>1.7496339101436331</v>
      </c>
      <c r="F44" s="18">
        <v>20.641029659259605</v>
      </c>
      <c r="G44" s="18">
        <v>1.6113256265998679</v>
      </c>
      <c r="H44" s="18">
        <v>4.4036795911701274E-2</v>
      </c>
      <c r="I44" s="18">
        <v>2.2934654715298599</v>
      </c>
      <c r="J44" s="18">
        <v>6.7015914599572865E-3</v>
      </c>
      <c r="K44" s="18">
        <v>1.6320531224046058</v>
      </c>
      <c r="L44" s="18">
        <v>0.71161006898261359</v>
      </c>
      <c r="M44" s="18">
        <v>43.057119227279649</v>
      </c>
      <c r="N44" s="18">
        <v>0.70037347802613326</v>
      </c>
      <c r="O44" s="18">
        <v>43.757662553183394</v>
      </c>
      <c r="P44" s="18">
        <v>0.98225027637654705</v>
      </c>
      <c r="Q44" s="18">
        <v>82.306039117017434</v>
      </c>
      <c r="R44" s="18">
        <v>38.244404298591455</v>
      </c>
      <c r="S44" s="27">
        <v>43.058</v>
      </c>
      <c r="T44" s="27">
        <v>0.70099999999999996</v>
      </c>
      <c r="U44" s="28"/>
      <c r="V44" s="28">
        <v>1.65</v>
      </c>
      <c r="W44" s="20" t="str">
        <f t="shared" si="1"/>
        <v>concordant</v>
      </c>
      <c r="X44" s="20" t="s">
        <v>862</v>
      </c>
    </row>
    <row r="45" spans="1:25" x14ac:dyDescent="0.25">
      <c r="A45" s="18" t="s">
        <v>363</v>
      </c>
      <c r="B45" s="22">
        <v>336.22543878335415</v>
      </c>
      <c r="C45" s="22">
        <f t="shared" si="0"/>
        <v>363.84808093233272</v>
      </c>
      <c r="D45" s="18">
        <v>10628.125082490504</v>
      </c>
      <c r="E45" s="23">
        <v>2.8604424474655112</v>
      </c>
      <c r="F45" s="18">
        <v>20.650658670829074</v>
      </c>
      <c r="G45" s="18">
        <v>2.1590513014126196</v>
      </c>
      <c r="H45" s="18">
        <v>4.3231733754602528E-2</v>
      </c>
      <c r="I45" s="18">
        <v>2.5376708237334209</v>
      </c>
      <c r="J45" s="18">
        <v>6.7448348253678807E-3</v>
      </c>
      <c r="K45" s="18">
        <v>1.272360328552232</v>
      </c>
      <c r="L45" s="18">
        <v>0.50138903621878561</v>
      </c>
      <c r="M45" s="18">
        <v>43.334022193723776</v>
      </c>
      <c r="N45" s="18">
        <v>0.54951586413379516</v>
      </c>
      <c r="O45" s="18">
        <v>42.974393414542092</v>
      </c>
      <c r="P45" s="18">
        <v>1.0677933720887651</v>
      </c>
      <c r="Q45" s="18">
        <v>22.920845975280905</v>
      </c>
      <c r="R45" s="18" t="s">
        <v>857</v>
      </c>
      <c r="S45" s="27">
        <v>43.331000000000003</v>
      </c>
      <c r="T45" s="27">
        <v>0.54900000000000004</v>
      </c>
      <c r="U45" s="28"/>
      <c r="V45" s="28">
        <v>-0.85099999999999998</v>
      </c>
      <c r="W45" s="20" t="str">
        <f t="shared" si="1"/>
        <v>concordant</v>
      </c>
      <c r="X45" s="20" t="s">
        <v>862</v>
      </c>
    </row>
    <row r="46" spans="1:25" x14ac:dyDescent="0.25">
      <c r="A46" s="18" t="s">
        <v>392</v>
      </c>
      <c r="B46" s="22">
        <v>803.05577681026261</v>
      </c>
      <c r="C46" s="22">
        <f t="shared" si="0"/>
        <v>995.277935314959</v>
      </c>
      <c r="D46" s="18">
        <v>21652.96074759373</v>
      </c>
      <c r="E46" s="23">
        <v>0.98177082714322406</v>
      </c>
      <c r="F46" s="18">
        <v>19.503027840687388</v>
      </c>
      <c r="G46" s="18">
        <v>1.4639461492028434</v>
      </c>
      <c r="H46" s="18">
        <v>4.8866079973114547E-2</v>
      </c>
      <c r="I46" s="18">
        <v>1.9805924654282683</v>
      </c>
      <c r="J46" s="18">
        <v>7.0723369814678959E-3</v>
      </c>
      <c r="K46" s="18">
        <v>1.3058198251023947</v>
      </c>
      <c r="L46" s="18">
        <v>0.6593076808560081</v>
      </c>
      <c r="M46" s="18">
        <v>45.430751322786762</v>
      </c>
      <c r="N46" s="18">
        <v>0.59115823474052576</v>
      </c>
      <c r="O46" s="18">
        <v>48.44357698776745</v>
      </c>
      <c r="P46" s="18">
        <v>0.93694180573683994</v>
      </c>
      <c r="Q46" s="18">
        <v>200.22268705390553</v>
      </c>
      <c r="R46" s="18">
        <v>34.604864034967207</v>
      </c>
      <c r="S46" s="27">
        <v>45.329000000000001</v>
      </c>
      <c r="T46" s="27">
        <v>0.59099999999999997</v>
      </c>
      <c r="U46" s="28"/>
      <c r="V46" s="28">
        <v>6.58</v>
      </c>
      <c r="W46" s="20" t="str">
        <f t="shared" si="1"/>
        <v>discord.</v>
      </c>
      <c r="X46" s="20" t="s">
        <v>868</v>
      </c>
      <c r="Y46" s="21" t="s">
        <v>869</v>
      </c>
    </row>
    <row r="47" spans="1:25" x14ac:dyDescent="0.25">
      <c r="A47" s="18" t="s">
        <v>522</v>
      </c>
      <c r="B47" s="22">
        <v>344.4270427299378</v>
      </c>
      <c r="C47" s="22">
        <f t="shared" si="0"/>
        <v>504.92863402273122</v>
      </c>
      <c r="D47" s="18">
        <v>9545.2180499072019</v>
      </c>
      <c r="E47" s="23">
        <v>0.50429627762307194</v>
      </c>
      <c r="F47" s="18">
        <v>17.344736900060592</v>
      </c>
      <c r="G47" s="18">
        <v>2.0972228720308053</v>
      </c>
      <c r="H47" s="18">
        <v>5.5185639554934982E-2</v>
      </c>
      <c r="I47" s="18">
        <v>2.4966442948915741</v>
      </c>
      <c r="J47" s="18">
        <v>7.2026166525357184E-3</v>
      </c>
      <c r="K47" s="18">
        <v>1.0134462750183635</v>
      </c>
      <c r="L47" s="18">
        <v>0.40592337366279718</v>
      </c>
      <c r="M47" s="18">
        <v>46.26463620912596</v>
      </c>
      <c r="N47" s="18">
        <v>0.46718876729609704</v>
      </c>
      <c r="O47" s="18">
        <v>54.543040170622632</v>
      </c>
      <c r="P47" s="18">
        <v>1.3258183845552871</v>
      </c>
      <c r="Q47" s="18">
        <v>435.17751293905798</v>
      </c>
      <c r="R47" s="18">
        <v>50.836832396758354</v>
      </c>
      <c r="S47" s="27">
        <v>46.069000000000003</v>
      </c>
      <c r="T47" s="27">
        <v>0.46700000000000003</v>
      </c>
      <c r="U47" s="28"/>
      <c r="V47" s="28">
        <v>16.899999999999999</v>
      </c>
      <c r="W47" s="20" t="str">
        <f t="shared" si="1"/>
        <v>discord.</v>
      </c>
      <c r="X47" s="20" t="s">
        <v>868</v>
      </c>
      <c r="Y47" s="21" t="s">
        <v>869</v>
      </c>
    </row>
    <row r="48" spans="1:25" x14ac:dyDescent="0.25">
      <c r="A48" s="18" t="s">
        <v>386</v>
      </c>
      <c r="B48" s="22">
        <v>685.18839447810649</v>
      </c>
      <c r="C48" s="22">
        <f t="shared" si="0"/>
        <v>785.43547026196791</v>
      </c>
      <c r="D48" s="18">
        <v>15521.213620771825</v>
      </c>
      <c r="E48" s="23">
        <v>1.6062241361485894</v>
      </c>
      <c r="F48" s="18">
        <v>19.855811408137132</v>
      </c>
      <c r="G48" s="18">
        <v>1.8210407032396481</v>
      </c>
      <c r="H48" s="18">
        <v>4.9685918800148159E-2</v>
      </c>
      <c r="I48" s="18">
        <v>2.553391534564275</v>
      </c>
      <c r="J48" s="18">
        <v>7.3993572831129676E-3</v>
      </c>
      <c r="K48" s="18">
        <v>1.776933823080683</v>
      </c>
      <c r="L48" s="18">
        <v>0.69591122200689415</v>
      </c>
      <c r="M48" s="18">
        <v>47.523715284389439</v>
      </c>
      <c r="N48" s="18">
        <v>0.84135986374838723</v>
      </c>
      <c r="O48" s="18">
        <v>49.236934020815511</v>
      </c>
      <c r="P48" s="18">
        <v>1.2272173607864509</v>
      </c>
      <c r="Q48" s="18">
        <v>133.44673949419976</v>
      </c>
      <c r="R48" s="18">
        <v>43.086570118880402</v>
      </c>
      <c r="S48" s="27">
        <v>47.497999999999998</v>
      </c>
      <c r="T48" s="27">
        <v>0.84199999999999997</v>
      </c>
      <c r="U48" s="28"/>
      <c r="V48" s="28">
        <v>3.63</v>
      </c>
      <c r="W48" s="20" t="str">
        <f t="shared" si="1"/>
        <v>concordant</v>
      </c>
      <c r="X48" s="20" t="s">
        <v>862</v>
      </c>
    </row>
    <row r="49" spans="1:25" x14ac:dyDescent="0.25">
      <c r="A49" s="18" t="s">
        <v>297</v>
      </c>
      <c r="B49" s="22">
        <v>181.22825419591777</v>
      </c>
      <c r="C49" s="22">
        <f t="shared" si="0"/>
        <v>210.34833711763167</v>
      </c>
      <c r="D49" s="18">
        <v>8859.0844294426843</v>
      </c>
      <c r="E49" s="23">
        <v>1.4625178043117348</v>
      </c>
      <c r="F49" s="18">
        <v>19.991776466936003</v>
      </c>
      <c r="G49" s="18">
        <v>3.0363121185969777</v>
      </c>
      <c r="H49" s="18">
        <v>4.8731364714003515E-2</v>
      </c>
      <c r="I49" s="18">
        <v>3.2764576955406133</v>
      </c>
      <c r="J49" s="18">
        <v>7.4191787358736617E-3</v>
      </c>
      <c r="K49" s="18">
        <v>1.1681582615629402</v>
      </c>
      <c r="L49" s="18">
        <v>0.35653085438974186</v>
      </c>
      <c r="M49" s="18">
        <v>47.650552805393367</v>
      </c>
      <c r="N49" s="18">
        <v>0.55458166934734621</v>
      </c>
      <c r="O49" s="18">
        <v>48.313153877602936</v>
      </c>
      <c r="P49" s="18">
        <v>1.5458919238176883</v>
      </c>
      <c r="Q49" s="18">
        <v>81.295211278953943</v>
      </c>
      <c r="R49" s="18">
        <v>72.684186919677146</v>
      </c>
      <c r="S49" s="27">
        <v>47.651000000000003</v>
      </c>
      <c r="T49" s="27">
        <v>0.55500000000000005</v>
      </c>
      <c r="U49" s="28"/>
      <c r="V49" s="28">
        <v>1.41</v>
      </c>
      <c r="W49" s="20" t="str">
        <f t="shared" si="1"/>
        <v>concordant</v>
      </c>
      <c r="X49" s="20" t="s">
        <v>862</v>
      </c>
    </row>
    <row r="50" spans="1:25" x14ac:dyDescent="0.25">
      <c r="A50" s="18" t="s">
        <v>406</v>
      </c>
      <c r="B50" s="22">
        <v>821.05921006793005</v>
      </c>
      <c r="C50" s="22">
        <f t="shared" si="0"/>
        <v>915.1629964522748</v>
      </c>
      <c r="D50" s="18">
        <v>126615.91663077868</v>
      </c>
      <c r="E50" s="23">
        <v>2.050384174531608</v>
      </c>
      <c r="F50" s="18">
        <v>17.76782700155054</v>
      </c>
      <c r="G50" s="18">
        <v>1.7149181228938932</v>
      </c>
      <c r="H50" s="18">
        <v>5.7314283080406994E-2</v>
      </c>
      <c r="I50" s="18">
        <v>2.1368509718597442</v>
      </c>
      <c r="J50" s="18">
        <v>7.5128681407006601E-3</v>
      </c>
      <c r="K50" s="18">
        <v>1.2742626390177916</v>
      </c>
      <c r="L50" s="18">
        <v>0.59632733204074362</v>
      </c>
      <c r="M50" s="18">
        <v>48.250037745206775</v>
      </c>
      <c r="N50" s="18">
        <v>0.61253699203203382</v>
      </c>
      <c r="O50" s="18">
        <v>56.589325967414148</v>
      </c>
      <c r="P50" s="18">
        <v>1.1761510618140001</v>
      </c>
      <c r="Q50" s="18">
        <v>425.53628248283786</v>
      </c>
      <c r="R50" s="18">
        <v>38.270502761787299</v>
      </c>
      <c r="S50" s="27">
        <v>47.718000000000004</v>
      </c>
      <c r="T50" s="27">
        <v>0.61</v>
      </c>
      <c r="U50" s="28"/>
      <c r="V50" s="28">
        <v>16.399999999999999</v>
      </c>
      <c r="W50" s="20" t="str">
        <f t="shared" si="1"/>
        <v>discord.</v>
      </c>
      <c r="X50" s="20" t="s">
        <v>868</v>
      </c>
      <c r="Y50" s="21" t="s">
        <v>869</v>
      </c>
    </row>
    <row r="51" spans="1:25" x14ac:dyDescent="0.25">
      <c r="A51" s="18" t="s">
        <v>298</v>
      </c>
      <c r="B51" s="22">
        <v>811.76562032134473</v>
      </c>
      <c r="C51" s="22">
        <f t="shared" si="0"/>
        <v>1022.3093053256378</v>
      </c>
      <c r="D51" s="18">
        <v>26460.785639404741</v>
      </c>
      <c r="E51" s="23">
        <v>0.90605862043131957</v>
      </c>
      <c r="F51" s="18">
        <v>19.118961527651482</v>
      </c>
      <c r="G51" s="18">
        <v>1.7757968500085151</v>
      </c>
      <c r="H51" s="18">
        <v>5.3410328075579966E-2</v>
      </c>
      <c r="I51" s="18">
        <v>2.1692163542940479</v>
      </c>
      <c r="J51" s="18">
        <v>7.5664362079606255E-3</v>
      </c>
      <c r="K51" s="18">
        <v>1.2446022283950822</v>
      </c>
      <c r="L51" s="18">
        <v>0.57375661304200654</v>
      </c>
      <c r="M51" s="18">
        <v>48.592775569796743</v>
      </c>
      <c r="N51" s="18">
        <v>0.60251305845419623</v>
      </c>
      <c r="O51" s="18">
        <v>52.833256367561944</v>
      </c>
      <c r="P51" s="18">
        <v>1.1167620043605382</v>
      </c>
      <c r="Q51" s="18">
        <v>249.62455011904407</v>
      </c>
      <c r="R51" s="18">
        <v>40.889805298053773</v>
      </c>
      <c r="S51" s="27">
        <v>48.469000000000001</v>
      </c>
      <c r="T51" s="27">
        <v>0.60199999999999998</v>
      </c>
      <c r="U51" s="28"/>
      <c r="V51" s="28">
        <v>8.59</v>
      </c>
      <c r="W51" s="20" t="str">
        <f t="shared" si="1"/>
        <v>discord.</v>
      </c>
      <c r="X51" s="20" t="s">
        <v>860</v>
      </c>
      <c r="Y51" s="21" t="s">
        <v>861</v>
      </c>
    </row>
    <row r="52" spans="1:25" x14ac:dyDescent="0.25">
      <c r="A52" s="18" t="s">
        <v>427</v>
      </c>
      <c r="B52" s="22">
        <v>321.03363947690286</v>
      </c>
      <c r="C52" s="22">
        <f t="shared" si="0"/>
        <v>359.44559407613963</v>
      </c>
      <c r="D52" s="18">
        <v>10543.051097172596</v>
      </c>
      <c r="E52" s="23">
        <v>1.9640475488474933</v>
      </c>
      <c r="F52" s="18">
        <v>19.308944301566694</v>
      </c>
      <c r="G52" s="18">
        <v>1.8990651725743577</v>
      </c>
      <c r="H52" s="18">
        <v>5.5077636141592307E-2</v>
      </c>
      <c r="I52" s="18">
        <v>2.2359787439869172</v>
      </c>
      <c r="J52" s="18">
        <v>8.0255811959408403E-3</v>
      </c>
      <c r="K52" s="18">
        <v>1.0331160580171452</v>
      </c>
      <c r="L52" s="18">
        <v>0.46204198532541618</v>
      </c>
      <c r="M52" s="18">
        <v>51.529717954764344</v>
      </c>
      <c r="N52" s="18">
        <v>0.5302397204644187</v>
      </c>
      <c r="O52" s="18">
        <v>54.439105427540255</v>
      </c>
      <c r="P52" s="18">
        <v>1.1851918425716157</v>
      </c>
      <c r="Q52" s="18">
        <v>184.40384729561691</v>
      </c>
      <c r="R52" s="18">
        <v>46.175531867865814</v>
      </c>
      <c r="S52" s="27">
        <v>51.503</v>
      </c>
      <c r="T52" s="27">
        <v>0.53</v>
      </c>
      <c r="U52" s="28"/>
      <c r="V52" s="28">
        <v>5.64</v>
      </c>
      <c r="W52" s="20" t="str">
        <f t="shared" si="1"/>
        <v>discord.</v>
      </c>
      <c r="X52" s="20" t="s">
        <v>868</v>
      </c>
      <c r="Y52" s="21" t="s">
        <v>869</v>
      </c>
    </row>
    <row r="53" spans="1:25" x14ac:dyDescent="0.25">
      <c r="A53" s="18" t="s">
        <v>373</v>
      </c>
      <c r="B53" s="22">
        <v>800.59773275529096</v>
      </c>
      <c r="C53" s="22">
        <f t="shared" si="0"/>
        <v>1098.5407147800436</v>
      </c>
      <c r="D53" s="18">
        <v>80144.375273909696</v>
      </c>
      <c r="E53" s="23">
        <v>0.6314646712566736</v>
      </c>
      <c r="F53" s="18">
        <v>15.942201728146769</v>
      </c>
      <c r="G53" s="18">
        <v>3.3912129535011677</v>
      </c>
      <c r="H53" s="18">
        <v>7.0155169002319953E-2</v>
      </c>
      <c r="I53" s="18">
        <v>3.6703755959334612</v>
      </c>
      <c r="J53" s="18">
        <v>8.2209132691501343E-3</v>
      </c>
      <c r="K53" s="18">
        <v>1.4039592069854125</v>
      </c>
      <c r="L53" s="18">
        <v>0.38251104561094729</v>
      </c>
      <c r="M53" s="18">
        <v>52.778763103116816</v>
      </c>
      <c r="N53" s="18">
        <v>0.73796720335942467</v>
      </c>
      <c r="O53" s="18">
        <v>68.846682965866378</v>
      </c>
      <c r="P53" s="18">
        <v>2.4431727687794407</v>
      </c>
      <c r="Q53" s="18">
        <v>670.37835851834996</v>
      </c>
      <c r="R53" s="18">
        <v>72.575117177241793</v>
      </c>
      <c r="S53" s="27">
        <v>52.302</v>
      </c>
      <c r="T53" s="27">
        <v>0.73499999999999999</v>
      </c>
      <c r="U53" s="28"/>
      <c r="V53" s="28">
        <v>27.4</v>
      </c>
      <c r="W53" s="20" t="str">
        <f t="shared" si="1"/>
        <v>discord.</v>
      </c>
      <c r="X53" s="20" t="s">
        <v>868</v>
      </c>
      <c r="Y53" s="21" t="s">
        <v>869</v>
      </c>
    </row>
    <row r="54" spans="1:25" x14ac:dyDescent="0.25">
      <c r="A54" s="18" t="s">
        <v>359</v>
      </c>
      <c r="B54" s="22">
        <v>3626.8277963223968</v>
      </c>
      <c r="C54" s="22">
        <f t="shared" si="0"/>
        <v>3851.4212891144198</v>
      </c>
      <c r="D54" s="18">
        <v>61772.020295497925</v>
      </c>
      <c r="E54" s="23">
        <v>3.794876340985577</v>
      </c>
      <c r="F54" s="18">
        <v>20.18766448159106</v>
      </c>
      <c r="G54" s="18">
        <v>0.95973022231179261</v>
      </c>
      <c r="H54" s="18">
        <v>5.5848711666107775E-2</v>
      </c>
      <c r="I54" s="18">
        <v>1.4332804452274766</v>
      </c>
      <c r="J54" s="18">
        <v>8.3143905795757742E-3</v>
      </c>
      <c r="K54" s="18">
        <v>1.0642637676636719</v>
      </c>
      <c r="L54" s="18">
        <v>0.74253700398093569</v>
      </c>
      <c r="M54" s="18">
        <v>53.376415382166186</v>
      </c>
      <c r="N54" s="18">
        <v>0.56572053111685605</v>
      </c>
      <c r="O54" s="18">
        <v>55.180900190781657</v>
      </c>
      <c r="P54" s="18">
        <v>0.76979065469889463</v>
      </c>
      <c r="Q54" s="18">
        <v>134.25570986827648</v>
      </c>
      <c r="R54" s="18">
        <v>22.575782559309417</v>
      </c>
      <c r="S54" s="27">
        <v>53.35</v>
      </c>
      <c r="T54" s="27">
        <v>0.56599999999999995</v>
      </c>
      <c r="U54" s="28"/>
      <c r="V54" s="28">
        <v>3.42</v>
      </c>
      <c r="W54" s="20" t="str">
        <f t="shared" si="1"/>
        <v>concordant</v>
      </c>
      <c r="X54" s="20" t="s">
        <v>860</v>
      </c>
      <c r="Y54" s="21" t="s">
        <v>861</v>
      </c>
    </row>
    <row r="55" spans="1:25" x14ac:dyDescent="0.25">
      <c r="A55" s="18" t="s">
        <v>367</v>
      </c>
      <c r="B55" s="22">
        <v>875.70640642027138</v>
      </c>
      <c r="C55" s="22">
        <f t="shared" si="0"/>
        <v>970.12521355124954</v>
      </c>
      <c r="D55" s="18">
        <v>11064.464084408195</v>
      </c>
      <c r="E55" s="23">
        <v>2.1795552365249615</v>
      </c>
      <c r="F55" s="18">
        <v>19.657632482464134</v>
      </c>
      <c r="G55" s="18">
        <v>1.6052029928318752</v>
      </c>
      <c r="H55" s="18">
        <v>6.6733952209533445E-2</v>
      </c>
      <c r="I55" s="18">
        <v>2.0489040828349405</v>
      </c>
      <c r="J55" s="18">
        <v>9.8816735986890052E-3</v>
      </c>
      <c r="K55" s="18">
        <v>1.2674356379575589</v>
      </c>
      <c r="L55" s="18">
        <v>0.61859198220928313</v>
      </c>
      <c r="M55" s="18">
        <v>63.388680981267918</v>
      </c>
      <c r="N55" s="18">
        <v>0.79947361583489851</v>
      </c>
      <c r="O55" s="18">
        <v>65.59536918773091</v>
      </c>
      <c r="P55" s="18">
        <v>1.3014950010006601</v>
      </c>
      <c r="Q55" s="18">
        <v>146.8764356164003</v>
      </c>
      <c r="R55" s="18">
        <v>37.75400974309796</v>
      </c>
      <c r="S55" s="27">
        <v>63.375999999999998</v>
      </c>
      <c r="T55" s="27">
        <v>0.8</v>
      </c>
      <c r="U55" s="28"/>
      <c r="V55" s="28">
        <v>3.53</v>
      </c>
      <c r="W55" s="20" t="str">
        <f t="shared" si="1"/>
        <v>concordant</v>
      </c>
    </row>
    <row r="56" spans="1:25" x14ac:dyDescent="0.25">
      <c r="A56" s="18" t="s">
        <v>510</v>
      </c>
      <c r="B56" s="22">
        <v>291.78515306335032</v>
      </c>
      <c r="C56" s="22">
        <f t="shared" si="0"/>
        <v>310.0928262032528</v>
      </c>
      <c r="D56" s="18">
        <v>45323.782211296748</v>
      </c>
      <c r="E56" s="23">
        <v>3.7453973776949647</v>
      </c>
      <c r="F56" s="18">
        <v>19.728691905853669</v>
      </c>
      <c r="G56" s="18">
        <v>1.5666179010356593</v>
      </c>
      <c r="H56" s="18">
        <v>7.643626169893937E-2</v>
      </c>
      <c r="I56" s="18">
        <v>1.8646995926103735</v>
      </c>
      <c r="J56" s="18">
        <v>1.1127128324969602E-2</v>
      </c>
      <c r="K56" s="18">
        <v>1.0109371969381458</v>
      </c>
      <c r="L56" s="18">
        <v>0.54214480495646233</v>
      </c>
      <c r="M56" s="18">
        <v>71.333938834062309</v>
      </c>
      <c r="N56" s="18">
        <v>0.71716604268442552</v>
      </c>
      <c r="O56" s="18">
        <v>74.788878756651457</v>
      </c>
      <c r="P56" s="18">
        <v>1.344467040034985</v>
      </c>
      <c r="Q56" s="18">
        <v>186.64205611867038</v>
      </c>
      <c r="R56" s="18">
        <v>36.489219771521363</v>
      </c>
      <c r="S56" s="27">
        <v>71.305999999999997</v>
      </c>
      <c r="T56" s="27">
        <v>0.71799999999999997</v>
      </c>
      <c r="U56" s="28"/>
      <c r="V56" s="28">
        <v>4.9000000000000004</v>
      </c>
      <c r="W56" s="20" t="str">
        <f t="shared" si="1"/>
        <v>discord.</v>
      </c>
    </row>
    <row r="57" spans="1:25" x14ac:dyDescent="0.25">
      <c r="A57" s="18" t="s">
        <v>501</v>
      </c>
      <c r="B57" s="22">
        <v>1559.3931781979472</v>
      </c>
      <c r="C57" s="22">
        <f t="shared" si="0"/>
        <v>1702.9670179248178</v>
      </c>
      <c r="D57" s="18">
        <v>105371.56967080629</v>
      </c>
      <c r="E57" s="23">
        <v>2.5523967149840976</v>
      </c>
      <c r="F57" s="18">
        <v>20.59005982583005</v>
      </c>
      <c r="G57" s="18">
        <v>1.0804930083250655</v>
      </c>
      <c r="H57" s="18">
        <v>8.2814624197819681E-2</v>
      </c>
      <c r="I57" s="18">
        <v>1.6677762662190589</v>
      </c>
      <c r="J57" s="18">
        <v>1.25151181863721E-2</v>
      </c>
      <c r="K57" s="18">
        <v>1.2689414182931247</v>
      </c>
      <c r="L57" s="18">
        <v>0.76085830215697037</v>
      </c>
      <c r="M57" s="18">
        <v>80.176963282376576</v>
      </c>
      <c r="N57" s="18">
        <v>1.0110979287950954</v>
      </c>
      <c r="O57" s="18">
        <v>80.78771851083269</v>
      </c>
      <c r="P57" s="18">
        <v>1.2951523512089693</v>
      </c>
      <c r="Q57" s="18">
        <v>98.878239258751137</v>
      </c>
      <c r="R57" s="18">
        <v>25.607012703221478</v>
      </c>
      <c r="S57" s="27">
        <v>80.198999999999998</v>
      </c>
      <c r="T57" s="27">
        <v>1.0109999999999999</v>
      </c>
      <c r="U57" s="28"/>
      <c r="V57" s="28">
        <v>0.78900000000000003</v>
      </c>
      <c r="W57" s="20" t="str">
        <f t="shared" si="1"/>
        <v>concordant</v>
      </c>
    </row>
    <row r="58" spans="1:25" x14ac:dyDescent="0.25">
      <c r="A58" s="18" t="s">
        <v>344</v>
      </c>
      <c r="B58" s="22">
        <v>585.34525934917644</v>
      </c>
      <c r="C58" s="22">
        <f t="shared" si="0"/>
        <v>623.3961120526792</v>
      </c>
      <c r="D58" s="18">
        <v>26865.805383661977</v>
      </c>
      <c r="E58" s="23">
        <v>3.6150605354080185</v>
      </c>
      <c r="F58" s="18">
        <v>18.999924244434748</v>
      </c>
      <c r="G58" s="18">
        <v>1.6269262028061529</v>
      </c>
      <c r="H58" s="18">
        <v>9.1162638653624853E-2</v>
      </c>
      <c r="I58" s="18">
        <v>2.0719246151275192</v>
      </c>
      <c r="J58" s="18">
        <v>1.2853205288758015E-2</v>
      </c>
      <c r="K58" s="18">
        <v>1.2796559239765475</v>
      </c>
      <c r="L58" s="18">
        <v>0.61761702845438216</v>
      </c>
      <c r="M58" s="18">
        <v>82.329114559348241</v>
      </c>
      <c r="N58" s="18">
        <v>1.046830477128502</v>
      </c>
      <c r="O58" s="18">
        <v>88.585844291410297</v>
      </c>
      <c r="P58" s="18">
        <v>1.7576471499854875</v>
      </c>
      <c r="Q58" s="18">
        <v>260.61588107212265</v>
      </c>
      <c r="R58" s="18">
        <v>37.428790586453985</v>
      </c>
      <c r="S58" s="27">
        <v>82.174999999999997</v>
      </c>
      <c r="T58" s="27">
        <v>1.048</v>
      </c>
      <c r="U58" s="28"/>
      <c r="V58" s="28">
        <v>7.65</v>
      </c>
      <c r="W58" s="20" t="str">
        <f t="shared" si="1"/>
        <v>discord.</v>
      </c>
    </row>
    <row r="59" spans="1:25" x14ac:dyDescent="0.25">
      <c r="A59" s="18" t="s">
        <v>424</v>
      </c>
      <c r="B59" s="22">
        <v>1915.1471008612734</v>
      </c>
      <c r="C59" s="22">
        <f t="shared" si="0"/>
        <v>2138.9872621580275</v>
      </c>
      <c r="D59" s="18">
        <v>278109.18297176313</v>
      </c>
      <c r="E59" s="23">
        <v>2.0106292190601898</v>
      </c>
      <c r="F59" s="18">
        <v>20.611314167859945</v>
      </c>
      <c r="G59" s="18">
        <v>0.89984468751558688</v>
      </c>
      <c r="H59" s="18">
        <v>8.6008397139631348E-2</v>
      </c>
      <c r="I59" s="18">
        <v>1.4260674134944555</v>
      </c>
      <c r="J59" s="18">
        <v>1.3016676911586693E-2</v>
      </c>
      <c r="K59" s="18">
        <v>1.1063062346807517</v>
      </c>
      <c r="L59" s="18">
        <v>0.77577414939301037</v>
      </c>
      <c r="M59" s="18">
        <v>83.369463497176667</v>
      </c>
      <c r="N59" s="18">
        <v>0.91638315756497235</v>
      </c>
      <c r="O59" s="18">
        <v>83.778193282858723</v>
      </c>
      <c r="P59" s="18">
        <v>1.1467739590395638</v>
      </c>
      <c r="Q59" s="18">
        <v>95.450418425142828</v>
      </c>
      <c r="R59" s="18">
        <v>21.293290597538515</v>
      </c>
      <c r="S59" s="27">
        <v>83.388000000000005</v>
      </c>
      <c r="T59" s="27">
        <v>0.91600000000000004</v>
      </c>
      <c r="U59" s="28"/>
      <c r="V59" s="28">
        <v>0.50900000000000001</v>
      </c>
      <c r="W59" s="20" t="str">
        <f t="shared" si="1"/>
        <v>concordant</v>
      </c>
    </row>
    <row r="60" spans="1:25" x14ac:dyDescent="0.25">
      <c r="A60" s="18" t="s">
        <v>396</v>
      </c>
      <c r="B60" s="22">
        <v>305.05916591246387</v>
      </c>
      <c r="C60" s="22">
        <f t="shared" si="0"/>
        <v>359.03304350964686</v>
      </c>
      <c r="D60" s="18">
        <v>48081.042528463397</v>
      </c>
      <c r="E60" s="23">
        <v>1.3282148176281958</v>
      </c>
      <c r="F60" s="18">
        <v>19.524555893369353</v>
      </c>
      <c r="G60" s="18">
        <v>1.5421979017015588</v>
      </c>
      <c r="H60" s="18">
        <v>9.1168135527790323E-2</v>
      </c>
      <c r="I60" s="18">
        <v>1.8513206442045564</v>
      </c>
      <c r="J60" s="18">
        <v>1.3119810730273178E-2</v>
      </c>
      <c r="K60" s="18">
        <v>1.0197706473081596</v>
      </c>
      <c r="L60" s="18">
        <v>0.55083415749750753</v>
      </c>
      <c r="M60" s="18">
        <v>84.02573055131198</v>
      </c>
      <c r="N60" s="18">
        <v>0.85130949521520449</v>
      </c>
      <c r="O60" s="18">
        <v>88.590959403142648</v>
      </c>
      <c r="P60" s="18">
        <v>1.5705917039760351</v>
      </c>
      <c r="Q60" s="18">
        <v>213.41853625264207</v>
      </c>
      <c r="R60" s="18">
        <v>35.815475608737103</v>
      </c>
      <c r="S60" s="27">
        <v>83.986000000000004</v>
      </c>
      <c r="T60" s="27">
        <v>0.85199999999999998</v>
      </c>
      <c r="U60" s="28"/>
      <c r="V60" s="28">
        <v>5.52</v>
      </c>
      <c r="W60" s="20" t="str">
        <f t="shared" si="1"/>
        <v>discord.</v>
      </c>
    </row>
    <row r="61" spans="1:25" x14ac:dyDescent="0.25">
      <c r="A61" s="18" t="s">
        <v>319</v>
      </c>
      <c r="B61" s="22">
        <v>635.64705594673694</v>
      </c>
      <c r="C61" s="22">
        <f t="shared" si="0"/>
        <v>657.7193311095574</v>
      </c>
      <c r="D61" s="18">
        <v>110499.30055879617</v>
      </c>
      <c r="E61" s="23">
        <v>6.7676330167857346</v>
      </c>
      <c r="F61" s="18">
        <v>20.187147860013351</v>
      </c>
      <c r="G61" s="18">
        <v>1.1966289925996192</v>
      </c>
      <c r="H61" s="18">
        <v>9.0993302741441018E-2</v>
      </c>
      <c r="I61" s="18">
        <v>1.80009390017313</v>
      </c>
      <c r="J61" s="18">
        <v>1.354490828077367E-2</v>
      </c>
      <c r="K61" s="18">
        <v>1.3445876913624537</v>
      </c>
      <c r="L61" s="18">
        <v>0.7469541956856437</v>
      </c>
      <c r="M61" s="18">
        <v>86.730030767138871</v>
      </c>
      <c r="N61" s="18">
        <v>1.1583516291377762</v>
      </c>
      <c r="O61" s="18">
        <v>88.428256272494863</v>
      </c>
      <c r="P61" s="18">
        <v>1.5244484442094191</v>
      </c>
      <c r="Q61" s="18">
        <v>134.53412197674783</v>
      </c>
      <c r="R61" s="18">
        <v>28.131156304799696</v>
      </c>
      <c r="S61" s="27">
        <v>86.763999999999996</v>
      </c>
      <c r="T61" s="27">
        <v>1.159</v>
      </c>
      <c r="U61" s="28"/>
      <c r="V61" s="28">
        <v>2.02</v>
      </c>
      <c r="W61" s="20" t="str">
        <f t="shared" si="1"/>
        <v>concordant</v>
      </c>
    </row>
    <row r="62" spans="1:25" x14ac:dyDescent="0.25">
      <c r="A62" s="18" t="s">
        <v>570</v>
      </c>
      <c r="B62" s="22">
        <v>571.47733863865346</v>
      </c>
      <c r="C62" s="22">
        <f t="shared" si="0"/>
        <v>607.24984342513028</v>
      </c>
      <c r="D62" s="18">
        <v>154828.17765306722</v>
      </c>
      <c r="E62" s="23">
        <v>3.7542010374082668</v>
      </c>
      <c r="F62" s="18">
        <v>20.425847332228056</v>
      </c>
      <c r="G62" s="18">
        <v>1.4872020519702529</v>
      </c>
      <c r="H62" s="18">
        <v>9.2185373285512157E-2</v>
      </c>
      <c r="I62" s="18">
        <v>1.9508796077474417</v>
      </c>
      <c r="J62" s="18">
        <v>1.378583962690739E-2</v>
      </c>
      <c r="K62" s="18">
        <v>1.2625199161564133</v>
      </c>
      <c r="L62" s="18">
        <v>0.6471541919566044</v>
      </c>
      <c r="M62" s="18">
        <v>88.262235865440459</v>
      </c>
      <c r="N62" s="18">
        <v>1.1067345010681464</v>
      </c>
      <c r="O62" s="18">
        <v>89.537105825048442</v>
      </c>
      <c r="P62" s="18">
        <v>1.6719621241690774</v>
      </c>
      <c r="Q62" s="18">
        <v>123.63065077095837</v>
      </c>
      <c r="R62" s="18">
        <v>35.028357439474817</v>
      </c>
      <c r="S62" s="27">
        <v>88.281999999999996</v>
      </c>
      <c r="T62" s="27">
        <v>1.107</v>
      </c>
      <c r="U62" s="28"/>
      <c r="V62" s="28">
        <v>1.5</v>
      </c>
      <c r="W62" s="20" t="str">
        <f t="shared" si="1"/>
        <v>concordant</v>
      </c>
    </row>
    <row r="63" spans="1:25" x14ac:dyDescent="0.25">
      <c r="A63" s="18" t="s">
        <v>385</v>
      </c>
      <c r="B63" s="22">
        <v>359.34603267702573</v>
      </c>
      <c r="C63" s="22">
        <f t="shared" si="0"/>
        <v>401.93019179210972</v>
      </c>
      <c r="D63" s="18">
        <v>13179.819966498831</v>
      </c>
      <c r="E63" s="23">
        <v>1.9830453256311631</v>
      </c>
      <c r="F63" s="18">
        <v>17.258609122764774</v>
      </c>
      <c r="G63" s="18">
        <v>2.0635691252674211</v>
      </c>
      <c r="H63" s="18">
        <v>0.10821691185000773</v>
      </c>
      <c r="I63" s="18">
        <v>2.373834319869601</v>
      </c>
      <c r="J63" s="18">
        <v>1.4003415545825513E-2</v>
      </c>
      <c r="K63" s="18">
        <v>1.1365961943821683</v>
      </c>
      <c r="L63" s="18">
        <v>0.47880182069513744</v>
      </c>
      <c r="M63" s="18">
        <v>89.645599044038647</v>
      </c>
      <c r="N63" s="18">
        <v>1.0118565918615303</v>
      </c>
      <c r="O63" s="18">
        <v>104.33298267002515</v>
      </c>
      <c r="P63" s="18">
        <v>2.3537018900378328</v>
      </c>
      <c r="Q63" s="18">
        <v>454.25964004345821</v>
      </c>
      <c r="R63" s="18">
        <v>46.270062931596499</v>
      </c>
      <c r="S63" s="27">
        <v>89.197999999999993</v>
      </c>
      <c r="T63" s="27">
        <v>1.0109999999999999</v>
      </c>
      <c r="U63" s="28"/>
      <c r="V63" s="28">
        <v>15.9</v>
      </c>
      <c r="W63" s="20" t="str">
        <f t="shared" si="1"/>
        <v>discord.</v>
      </c>
    </row>
    <row r="64" spans="1:25" x14ac:dyDescent="0.25">
      <c r="A64" s="18" t="s">
        <v>577</v>
      </c>
      <c r="B64" s="22">
        <v>682.12049935425921</v>
      </c>
      <c r="C64" s="22">
        <f t="shared" si="0"/>
        <v>748.56381850797356</v>
      </c>
      <c r="D64" s="18">
        <v>18730.333095002978</v>
      </c>
      <c r="E64" s="23">
        <v>2.4125573404514316</v>
      </c>
      <c r="F64" s="18">
        <v>20.195724680872214</v>
      </c>
      <c r="G64" s="18">
        <v>1.2311823095012364</v>
      </c>
      <c r="H64" s="18">
        <v>9.3667445470688976E-2</v>
      </c>
      <c r="I64" s="18">
        <v>1.737694477766746</v>
      </c>
      <c r="J64" s="18">
        <v>1.4045950365044021E-2</v>
      </c>
      <c r="K64" s="18">
        <v>1.2260315933353574</v>
      </c>
      <c r="L64" s="18">
        <v>0.70555072196064694</v>
      </c>
      <c r="M64" s="18">
        <v>89.916003765435704</v>
      </c>
      <c r="N64" s="18">
        <v>1.0947459964083492</v>
      </c>
      <c r="O64" s="18">
        <v>90.914024891352653</v>
      </c>
      <c r="P64" s="18">
        <v>1.5111481493064005</v>
      </c>
      <c r="Q64" s="18">
        <v>117.16671770738469</v>
      </c>
      <c r="R64" s="18">
        <v>29.037358538237221</v>
      </c>
      <c r="S64" s="27">
        <v>89.941999999999993</v>
      </c>
      <c r="T64" s="27">
        <v>1.095</v>
      </c>
      <c r="U64" s="28"/>
      <c r="V64" s="28">
        <v>1.1499999999999999</v>
      </c>
      <c r="W64" s="20" t="str">
        <f t="shared" si="1"/>
        <v>concordant</v>
      </c>
    </row>
    <row r="65" spans="1:23" x14ac:dyDescent="0.25">
      <c r="A65" s="18" t="s">
        <v>409</v>
      </c>
      <c r="B65" s="22">
        <v>274.19887762800744</v>
      </c>
      <c r="C65" s="22">
        <f t="shared" si="0"/>
        <v>313.71532627265731</v>
      </c>
      <c r="D65" s="18">
        <v>37571.099730915987</v>
      </c>
      <c r="E65" s="23">
        <v>1.6306307487807572</v>
      </c>
      <c r="F65" s="18">
        <v>16.06301719054515</v>
      </c>
      <c r="G65" s="18">
        <v>1.8484113561636344</v>
      </c>
      <c r="H65" s="18">
        <v>0.1243825839236259</v>
      </c>
      <c r="I65" s="18">
        <v>2.6671099255555895</v>
      </c>
      <c r="J65" s="18">
        <v>1.4718723851345816E-2</v>
      </c>
      <c r="K65" s="18">
        <v>1.9224673323258179</v>
      </c>
      <c r="L65" s="18">
        <v>0.72080543584094903</v>
      </c>
      <c r="M65" s="18">
        <v>94.191488997943395</v>
      </c>
      <c r="N65" s="18">
        <v>1.7976356348904261</v>
      </c>
      <c r="O65" s="18">
        <v>119.03748866587551</v>
      </c>
      <c r="P65" s="18">
        <v>2.9958326606694001</v>
      </c>
      <c r="Q65" s="18">
        <v>649.41673909248334</v>
      </c>
      <c r="R65" s="18">
        <v>39.708023199420779</v>
      </c>
      <c r="S65" s="27">
        <v>90.141000000000005</v>
      </c>
      <c r="T65" s="27">
        <v>1.7769999999999999</v>
      </c>
      <c r="U65" s="28"/>
      <c r="V65" s="28">
        <v>25.2</v>
      </c>
      <c r="W65" s="20" t="str">
        <f t="shared" si="1"/>
        <v>discord.</v>
      </c>
    </row>
    <row r="66" spans="1:23" x14ac:dyDescent="0.25">
      <c r="A66" s="18" t="s">
        <v>546</v>
      </c>
      <c r="B66" s="22">
        <v>490.37720650955919</v>
      </c>
      <c r="C66" s="22">
        <f t="shared" si="0"/>
        <v>530.23142023152388</v>
      </c>
      <c r="D66" s="18">
        <v>11955.597345733684</v>
      </c>
      <c r="E66" s="23">
        <v>2.891504630694433</v>
      </c>
      <c r="F66" s="18">
        <v>19.296700793304577</v>
      </c>
      <c r="G66" s="18">
        <v>2.5735408430966</v>
      </c>
      <c r="H66" s="18">
        <v>9.7118963958511828E-2</v>
      </c>
      <c r="I66" s="18">
        <v>2.9813237479749946</v>
      </c>
      <c r="J66" s="18">
        <v>1.4133037953380433E-2</v>
      </c>
      <c r="K66" s="18">
        <v>1.2178589930331951</v>
      </c>
      <c r="L66" s="18">
        <v>0.40849605610943879</v>
      </c>
      <c r="M66" s="18">
        <v>90.469606448547552</v>
      </c>
      <c r="N66" s="18">
        <v>1.0940969595179055</v>
      </c>
      <c r="O66" s="18">
        <v>94.113438823323051</v>
      </c>
      <c r="P66" s="18">
        <v>2.6797259218997098</v>
      </c>
      <c r="Q66" s="18">
        <v>187.45700830641101</v>
      </c>
      <c r="R66" s="18">
        <v>63.371203702391277</v>
      </c>
      <c r="S66" s="27">
        <v>90.466999999999999</v>
      </c>
      <c r="T66" s="27">
        <v>1.0940000000000001</v>
      </c>
      <c r="U66" s="28"/>
      <c r="V66" s="28">
        <v>4.13</v>
      </c>
      <c r="W66" s="20" t="str">
        <f t="shared" si="1"/>
        <v>discord.</v>
      </c>
    </row>
    <row r="67" spans="1:23" x14ac:dyDescent="0.25">
      <c r="A67" s="18" t="s">
        <v>419</v>
      </c>
      <c r="B67" s="22">
        <v>679.91870018334293</v>
      </c>
      <c r="C67" s="22">
        <f t="shared" si="0"/>
        <v>763.00438525435106</v>
      </c>
      <c r="D67" s="18">
        <v>19263.243854650605</v>
      </c>
      <c r="E67" s="23">
        <v>1.9230857205610197</v>
      </c>
      <c r="F67" s="18">
        <v>20.074511167971966</v>
      </c>
      <c r="G67" s="18">
        <v>1.2631977426083267</v>
      </c>
      <c r="H67" s="18">
        <v>9.4911531975077151E-2</v>
      </c>
      <c r="I67" s="18">
        <v>2.0049765464882641</v>
      </c>
      <c r="J67" s="18">
        <v>1.4167457515753287E-2</v>
      </c>
      <c r="K67" s="18">
        <v>1.5568845426488047</v>
      </c>
      <c r="L67" s="18">
        <v>0.77651010201376347</v>
      </c>
      <c r="M67" s="18">
        <v>90.688393315227202</v>
      </c>
      <c r="N67" s="18">
        <v>1.4020285819305727</v>
      </c>
      <c r="O67" s="18">
        <v>92.068403602307143</v>
      </c>
      <c r="P67" s="18">
        <v>1.7647354029604188</v>
      </c>
      <c r="Q67" s="18">
        <v>128.00276512729394</v>
      </c>
      <c r="R67" s="18">
        <v>29.719534985745256</v>
      </c>
      <c r="S67" s="27">
        <v>90.734999999999999</v>
      </c>
      <c r="T67" s="27">
        <v>1.403</v>
      </c>
      <c r="U67" s="28"/>
      <c r="V67" s="28">
        <v>1.58</v>
      </c>
      <c r="W67" s="20" t="str">
        <f t="shared" si="1"/>
        <v>concordant</v>
      </c>
    </row>
    <row r="68" spans="1:23" x14ac:dyDescent="0.25">
      <c r="A68" s="18" t="s">
        <v>542</v>
      </c>
      <c r="B68" s="22">
        <v>1101.2702490264496</v>
      </c>
      <c r="C68" s="22">
        <f t="shared" si="0"/>
        <v>1248.0215172786368</v>
      </c>
      <c r="D68" s="18">
        <v>197215.01855717931</v>
      </c>
      <c r="E68" s="23">
        <v>1.7635180370399195</v>
      </c>
      <c r="F68" s="18">
        <v>20.384174244417864</v>
      </c>
      <c r="G68" s="18">
        <v>1.0581685854567275</v>
      </c>
      <c r="H68" s="18">
        <v>9.4722621311184543E-2</v>
      </c>
      <c r="I68" s="18">
        <v>1.620897928309383</v>
      </c>
      <c r="J68" s="18">
        <v>1.420927134070492E-2</v>
      </c>
      <c r="K68" s="18">
        <v>1.2276872730016264</v>
      </c>
      <c r="L68" s="18">
        <v>0.75741183424308511</v>
      </c>
      <c r="M68" s="18">
        <v>90.954171590416266</v>
      </c>
      <c r="N68" s="18">
        <v>1.1087922833256485</v>
      </c>
      <c r="O68" s="18">
        <v>91.893199277069456</v>
      </c>
      <c r="P68" s="18">
        <v>1.4240835778007579</v>
      </c>
      <c r="Q68" s="18">
        <v>116.34318875632894</v>
      </c>
      <c r="R68" s="18">
        <v>24.968869220777663</v>
      </c>
      <c r="S68" s="27">
        <v>90.989000000000004</v>
      </c>
      <c r="T68" s="27">
        <v>1.109</v>
      </c>
      <c r="U68" s="28"/>
      <c r="V68" s="28">
        <v>1.07</v>
      </c>
      <c r="W68" s="20" t="str">
        <f t="shared" si="1"/>
        <v>concordant</v>
      </c>
    </row>
    <row r="69" spans="1:23" x14ac:dyDescent="0.25">
      <c r="A69" s="18" t="s">
        <v>299</v>
      </c>
      <c r="B69" s="22">
        <v>1784.6542748450961</v>
      </c>
      <c r="C69" s="22">
        <f t="shared" si="0"/>
        <v>2170.6821362829728</v>
      </c>
      <c r="D69" s="18">
        <v>133051.7950979053</v>
      </c>
      <c r="E69" s="23">
        <v>1.0864338989067768</v>
      </c>
      <c r="F69" s="18">
        <v>20.370144134637023</v>
      </c>
      <c r="G69" s="18">
        <v>0.88618208078683547</v>
      </c>
      <c r="H69" s="18">
        <v>9.5778013675876322E-2</v>
      </c>
      <c r="I69" s="18">
        <v>1.569009571561635</v>
      </c>
      <c r="J69" s="18">
        <v>1.4329989853649659E-2</v>
      </c>
      <c r="K69" s="18">
        <v>1.2941606382429012</v>
      </c>
      <c r="L69" s="18">
        <v>0.82482647760703154</v>
      </c>
      <c r="M69" s="18">
        <v>91.721424706682114</v>
      </c>
      <c r="N69" s="18">
        <v>1.1786178490697452</v>
      </c>
      <c r="O69" s="18">
        <v>92.871630953782486</v>
      </c>
      <c r="P69" s="18">
        <v>1.3925122352502086</v>
      </c>
      <c r="Q69" s="18">
        <v>122.49799159203815</v>
      </c>
      <c r="R69" s="18">
        <v>20.874991454143846</v>
      </c>
      <c r="S69" s="27">
        <v>91.784000000000006</v>
      </c>
      <c r="T69" s="27">
        <v>1.179</v>
      </c>
      <c r="U69" s="28"/>
      <c r="V69" s="28">
        <v>1.3</v>
      </c>
      <c r="W69" s="20" t="str">
        <f t="shared" si="1"/>
        <v>concordant</v>
      </c>
    </row>
    <row r="70" spans="1:23" x14ac:dyDescent="0.25">
      <c r="A70" s="18" t="s">
        <v>530</v>
      </c>
      <c r="B70" s="22">
        <v>491.87302453187016</v>
      </c>
      <c r="C70" s="22">
        <f t="shared" si="0"/>
        <v>554.96888763798904</v>
      </c>
      <c r="D70" s="18">
        <v>37166.996681736426</v>
      </c>
      <c r="E70" s="23">
        <v>1.8319768535471528</v>
      </c>
      <c r="F70" s="18">
        <v>19.743153545878492</v>
      </c>
      <c r="G70" s="18">
        <v>1.3157653955382962</v>
      </c>
      <c r="H70" s="18">
        <v>9.8484495779614961E-2</v>
      </c>
      <c r="I70" s="18">
        <v>1.8126023730289658</v>
      </c>
      <c r="J70" s="18">
        <v>1.4410759729708017E-2</v>
      </c>
      <c r="K70" s="18">
        <v>1.2265956267771887</v>
      </c>
      <c r="L70" s="18">
        <v>0.67670419338990229</v>
      </c>
      <c r="M70" s="18">
        <v>92.234724471466492</v>
      </c>
      <c r="N70" s="18">
        <v>1.1232919641536583</v>
      </c>
      <c r="O70" s="18">
        <v>95.376451998544937</v>
      </c>
      <c r="P70" s="18">
        <v>1.6500867290531076</v>
      </c>
      <c r="Q70" s="18">
        <v>174.64686820177727</v>
      </c>
      <c r="R70" s="18">
        <v>31.151298726759819</v>
      </c>
      <c r="S70" s="27">
        <v>92.242000000000004</v>
      </c>
      <c r="T70" s="27">
        <v>1.125</v>
      </c>
      <c r="U70" s="28"/>
      <c r="V70" s="28">
        <v>3.51</v>
      </c>
      <c r="W70" s="20" t="str">
        <f t="shared" si="1"/>
        <v>concordant</v>
      </c>
    </row>
    <row r="71" spans="1:23" x14ac:dyDescent="0.25">
      <c r="A71" s="18" t="s">
        <v>531</v>
      </c>
      <c r="B71" s="22">
        <v>234.42963557140999</v>
      </c>
      <c r="C71" s="22">
        <f t="shared" si="0"/>
        <v>268.82732793506523</v>
      </c>
      <c r="D71" s="18">
        <v>13323.781323230542</v>
      </c>
      <c r="E71" s="23">
        <v>1.6015889605865163</v>
      </c>
      <c r="F71" s="18">
        <v>20.184430749708625</v>
      </c>
      <c r="G71" s="18">
        <v>2.1891184662084782</v>
      </c>
      <c r="H71" s="18">
        <v>9.5318028004247463E-2</v>
      </c>
      <c r="I71" s="18">
        <v>2.4624420347771574</v>
      </c>
      <c r="J71" s="18">
        <v>1.4412832075038049E-2</v>
      </c>
      <c r="K71" s="18">
        <v>1.0740672652955918</v>
      </c>
      <c r="L71" s="18">
        <v>0.43617971514719994</v>
      </c>
      <c r="M71" s="18">
        <v>92.2478938730641</v>
      </c>
      <c r="N71" s="18">
        <v>0.98374895013824926</v>
      </c>
      <c r="O71" s="18">
        <v>92.445303988930334</v>
      </c>
      <c r="P71" s="18">
        <v>2.175862285725529</v>
      </c>
      <c r="Q71" s="18">
        <v>97.566024134907494</v>
      </c>
      <c r="R71" s="18">
        <v>52.422239481650394</v>
      </c>
      <c r="S71" s="27">
        <v>92.25</v>
      </c>
      <c r="T71" s="27">
        <v>0.98399999999999999</v>
      </c>
      <c r="U71" s="28"/>
      <c r="V71" s="28">
        <v>0.224</v>
      </c>
      <c r="W71" s="20" t="str">
        <f t="shared" si="1"/>
        <v>concordant</v>
      </c>
    </row>
    <row r="72" spans="1:23" x14ac:dyDescent="0.25">
      <c r="A72" s="18" t="s">
        <v>524</v>
      </c>
      <c r="B72" s="22">
        <v>997.7928993668362</v>
      </c>
      <c r="C72" s="22">
        <f t="shared" si="0"/>
        <v>1132.0595025254979</v>
      </c>
      <c r="D72" s="18">
        <v>22413.805795355802</v>
      </c>
      <c r="E72" s="23">
        <v>1.7463861141561909</v>
      </c>
      <c r="F72" s="18">
        <v>20.221050725499452</v>
      </c>
      <c r="G72" s="18">
        <v>1.2895132895784929</v>
      </c>
      <c r="H72" s="18">
        <v>9.6487416797953696E-2</v>
      </c>
      <c r="I72" s="18">
        <v>1.8909085919253206</v>
      </c>
      <c r="J72" s="18">
        <v>1.4491048541858264E-2</v>
      </c>
      <c r="K72" s="18">
        <v>1.3774286033170595</v>
      </c>
      <c r="L72" s="18">
        <v>0.7284480112888817</v>
      </c>
      <c r="M72" s="18">
        <v>92.744926528037666</v>
      </c>
      <c r="N72" s="18">
        <v>1.2683493777635562</v>
      </c>
      <c r="O72" s="18">
        <v>93.528773946792455</v>
      </c>
      <c r="P72" s="18">
        <v>1.6895376498758381</v>
      </c>
      <c r="Q72" s="18">
        <v>113.58329896890298</v>
      </c>
      <c r="R72" s="18">
        <v>30.567824953730678</v>
      </c>
      <c r="S72" s="27">
        <v>92.772000000000006</v>
      </c>
      <c r="T72" s="27">
        <v>1.268</v>
      </c>
      <c r="U72" s="28"/>
      <c r="V72" s="28">
        <v>0.88</v>
      </c>
      <c r="W72" s="20" t="str">
        <f t="shared" si="1"/>
        <v>concordant</v>
      </c>
    </row>
    <row r="73" spans="1:23" x14ac:dyDescent="0.25">
      <c r="A73" s="18" t="s">
        <v>568</v>
      </c>
      <c r="B73" s="22">
        <v>937.46978959979208</v>
      </c>
      <c r="C73" s="22">
        <f t="shared" si="0"/>
        <v>1121.6700162410448</v>
      </c>
      <c r="D73" s="18">
        <v>50933.017895634148</v>
      </c>
      <c r="E73" s="23">
        <v>1.196010474976323</v>
      </c>
      <c r="F73" s="18">
        <v>20.334517200627598</v>
      </c>
      <c r="G73" s="18">
        <v>1.0131457246780862</v>
      </c>
      <c r="H73" s="18">
        <v>9.6445164341084078E-2</v>
      </c>
      <c r="I73" s="18">
        <v>1.6539230478033087</v>
      </c>
      <c r="J73" s="18">
        <v>1.4522811292451275E-2</v>
      </c>
      <c r="K73" s="18">
        <v>1.2893850430909204</v>
      </c>
      <c r="L73" s="18">
        <v>0.77959191922710258</v>
      </c>
      <c r="M73" s="18">
        <v>92.94675447012888</v>
      </c>
      <c r="N73" s="18">
        <v>1.1898431542731771</v>
      </c>
      <c r="O73" s="18">
        <v>93.489646041960086</v>
      </c>
      <c r="P73" s="18">
        <v>1.4771991780204345</v>
      </c>
      <c r="Q73" s="18">
        <v>107.38791914755335</v>
      </c>
      <c r="R73" s="18">
        <v>24.49299837691504</v>
      </c>
      <c r="S73" s="27">
        <v>92.974999999999994</v>
      </c>
      <c r="T73" s="27">
        <v>1.1890000000000001</v>
      </c>
      <c r="U73" s="28"/>
      <c r="V73" s="28">
        <v>0.60899999999999999</v>
      </c>
      <c r="W73" s="20" t="str">
        <f t="shared" si="1"/>
        <v>concordant</v>
      </c>
    </row>
    <row r="74" spans="1:23" x14ac:dyDescent="0.25">
      <c r="A74" s="18" t="s">
        <v>543</v>
      </c>
      <c r="B74" s="22">
        <v>1532.9044110281122</v>
      </c>
      <c r="C74" s="22">
        <f t="shared" si="0"/>
        <v>1634.612329008047</v>
      </c>
      <c r="D74" s="18">
        <v>57836.651391804058</v>
      </c>
      <c r="E74" s="23">
        <v>3.5418337504723443</v>
      </c>
      <c r="F74" s="18">
        <v>20.273120028476445</v>
      </c>
      <c r="G74" s="18">
        <v>0.89397013809484382</v>
      </c>
      <c r="H74" s="18">
        <v>9.7957595922368051E-2</v>
      </c>
      <c r="I74" s="18">
        <v>1.5876422195342823</v>
      </c>
      <c r="J74" s="18">
        <v>1.466935134501012E-2</v>
      </c>
      <c r="K74" s="18">
        <v>1.3002678832902335</v>
      </c>
      <c r="L74" s="18">
        <v>0.81899301195936514</v>
      </c>
      <c r="M74" s="18">
        <v>93.877822401591587</v>
      </c>
      <c r="N74" s="18">
        <v>1.2118180421137055</v>
      </c>
      <c r="O74" s="18">
        <v>94.8892957943402</v>
      </c>
      <c r="P74" s="18">
        <v>1.4382533396050903</v>
      </c>
      <c r="Q74" s="18">
        <v>120.39558615280062</v>
      </c>
      <c r="R74" s="18">
        <v>21.459327817598769</v>
      </c>
      <c r="S74" s="27">
        <v>93.936999999999998</v>
      </c>
      <c r="T74" s="27">
        <v>1.212</v>
      </c>
      <c r="U74" s="28"/>
      <c r="V74" s="28">
        <v>1.1200000000000001</v>
      </c>
      <c r="W74" s="20" t="str">
        <f t="shared" si="1"/>
        <v>concordant</v>
      </c>
    </row>
    <row r="75" spans="1:23" x14ac:dyDescent="0.25">
      <c r="A75" s="18" t="s">
        <v>311</v>
      </c>
      <c r="B75" s="22">
        <v>914.31932339107402</v>
      </c>
      <c r="C75" s="22">
        <f t="shared" si="0"/>
        <v>1038.3676096808913</v>
      </c>
      <c r="D75" s="18">
        <v>87577.275185084945</v>
      </c>
      <c r="E75" s="23">
        <v>1.7321080961562629</v>
      </c>
      <c r="F75" s="18">
        <v>20.169708093872462</v>
      </c>
      <c r="G75" s="18">
        <v>1.2594709845494136</v>
      </c>
      <c r="H75" s="18">
        <v>9.9081424672497878E-2</v>
      </c>
      <c r="I75" s="18">
        <v>2.1183573321501137</v>
      </c>
      <c r="J75" s="18">
        <v>1.4686387442655571E-2</v>
      </c>
      <c r="K75" s="18">
        <v>1.702469094075129</v>
      </c>
      <c r="L75" s="18">
        <v>0.80367418104439381</v>
      </c>
      <c r="M75" s="18">
        <v>93.986055511610815</v>
      </c>
      <c r="N75" s="18">
        <v>1.5884757822110487</v>
      </c>
      <c r="O75" s="18">
        <v>95.928072763227178</v>
      </c>
      <c r="P75" s="18">
        <v>1.9390635093713016</v>
      </c>
      <c r="Q75" s="18">
        <v>144.45994032298978</v>
      </c>
      <c r="R75" s="18">
        <v>29.551612726520027</v>
      </c>
      <c r="S75" s="27">
        <v>94.049000000000007</v>
      </c>
      <c r="T75" s="27">
        <v>1.59</v>
      </c>
      <c r="U75" s="28"/>
      <c r="V75" s="28">
        <v>2.14</v>
      </c>
      <c r="W75" s="20" t="str">
        <f t="shared" si="1"/>
        <v>concordant</v>
      </c>
    </row>
    <row r="76" spans="1:23" x14ac:dyDescent="0.25">
      <c r="A76" s="18" t="s">
        <v>328</v>
      </c>
      <c r="B76" s="22">
        <v>1318.0187116456868</v>
      </c>
      <c r="C76" s="22">
        <f t="shared" si="0"/>
        <v>1495.2175298602256</v>
      </c>
      <c r="D76" s="18">
        <v>388472.33296432294</v>
      </c>
      <c r="E76" s="23">
        <v>1.7479484364378424</v>
      </c>
      <c r="F76" s="18">
        <v>20.090127498835141</v>
      </c>
      <c r="G76" s="18">
        <v>0.77826416286372146</v>
      </c>
      <c r="H76" s="18">
        <v>0.10005374944514023</v>
      </c>
      <c r="I76" s="18">
        <v>1.3654300546344134</v>
      </c>
      <c r="J76" s="18">
        <v>1.4715685481775801E-2</v>
      </c>
      <c r="K76" s="18">
        <v>1.1219182219240813</v>
      </c>
      <c r="L76" s="18">
        <v>0.82165924070308316</v>
      </c>
      <c r="M76" s="18">
        <v>94.172186488243057</v>
      </c>
      <c r="N76" s="18">
        <v>1.0488551970006981</v>
      </c>
      <c r="O76" s="18">
        <v>96.825954960152799</v>
      </c>
      <c r="P76" s="18">
        <v>1.261011521136119</v>
      </c>
      <c r="Q76" s="18">
        <v>162.66448949200253</v>
      </c>
      <c r="R76" s="18">
        <v>18.197998087368333</v>
      </c>
      <c r="S76" s="27">
        <v>94.225999999999999</v>
      </c>
      <c r="T76" s="27">
        <v>1.0509999999999999</v>
      </c>
      <c r="U76" s="28"/>
      <c r="V76" s="28">
        <v>2.91</v>
      </c>
      <c r="W76" s="20" t="str">
        <f t="shared" si="1"/>
        <v>concordant</v>
      </c>
    </row>
    <row r="77" spans="1:23" x14ac:dyDescent="0.25">
      <c r="A77" s="18" t="s">
        <v>472</v>
      </c>
      <c r="B77" s="22">
        <v>1012.2699194940229</v>
      </c>
      <c r="C77" s="22">
        <f t="shared" si="0"/>
        <v>1126.835175768869</v>
      </c>
      <c r="D77" s="18">
        <v>94068.348459198445</v>
      </c>
      <c r="E77" s="23">
        <v>2.0764011604914914</v>
      </c>
      <c r="F77" s="18">
        <v>20.401243870477938</v>
      </c>
      <c r="G77" s="18">
        <v>1.1382058246628513</v>
      </c>
      <c r="H77" s="18">
        <v>9.889358182055584E-2</v>
      </c>
      <c r="I77" s="18">
        <v>1.8671865686197018</v>
      </c>
      <c r="J77" s="18">
        <v>1.4836920388769265E-2</v>
      </c>
      <c r="K77" s="18">
        <v>1.4789830338875498</v>
      </c>
      <c r="L77" s="18">
        <v>0.79209172706339293</v>
      </c>
      <c r="M77" s="18">
        <v>94.942336936650719</v>
      </c>
      <c r="N77" s="18">
        <v>1.3938913144090677</v>
      </c>
      <c r="O77" s="18">
        <v>95.7545198807438</v>
      </c>
      <c r="P77" s="18">
        <v>1.7062022258313547</v>
      </c>
      <c r="Q77" s="18">
        <v>116.02033147103189</v>
      </c>
      <c r="R77" s="18">
        <v>26.869106624278231</v>
      </c>
      <c r="S77" s="27">
        <v>94.984999999999999</v>
      </c>
      <c r="T77" s="27">
        <v>1.3939999999999999</v>
      </c>
      <c r="U77" s="28"/>
      <c r="V77" s="28">
        <v>0.89200000000000002</v>
      </c>
      <c r="W77" s="20" t="str">
        <f t="shared" si="1"/>
        <v>concordant</v>
      </c>
    </row>
    <row r="78" spans="1:23" x14ac:dyDescent="0.25">
      <c r="A78" s="18" t="s">
        <v>466</v>
      </c>
      <c r="B78" s="22">
        <v>837.70340053344125</v>
      </c>
      <c r="C78" s="22">
        <f t="shared" si="0"/>
        <v>903.40077762529666</v>
      </c>
      <c r="D78" s="18">
        <v>32331.5996183018</v>
      </c>
      <c r="E78" s="23">
        <v>2.9964712114779952</v>
      </c>
      <c r="F78" s="18">
        <v>19.729543059727881</v>
      </c>
      <c r="G78" s="18">
        <v>1.3101006703652129</v>
      </c>
      <c r="H78" s="18">
        <v>0.10221157701169453</v>
      </c>
      <c r="I78" s="18">
        <v>1.8251944445681891</v>
      </c>
      <c r="J78" s="18">
        <v>1.4905447934975138E-2</v>
      </c>
      <c r="K78" s="18">
        <v>1.2120147837255277</v>
      </c>
      <c r="L78" s="18">
        <v>0.66404693885218924</v>
      </c>
      <c r="M78" s="18">
        <v>95.377620697573491</v>
      </c>
      <c r="N78" s="18">
        <v>1.1474811907677136</v>
      </c>
      <c r="O78" s="18">
        <v>98.815744489845088</v>
      </c>
      <c r="P78" s="18">
        <v>1.7185991173774582</v>
      </c>
      <c r="Q78" s="18">
        <v>182.56044357435292</v>
      </c>
      <c r="R78" s="18">
        <v>31.805125581654622</v>
      </c>
      <c r="S78" s="27">
        <v>95.382999999999996</v>
      </c>
      <c r="T78" s="27">
        <v>1.149</v>
      </c>
      <c r="U78" s="28"/>
      <c r="V78" s="28">
        <v>3.71</v>
      </c>
      <c r="W78" s="20" t="str">
        <f t="shared" si="1"/>
        <v>discord.</v>
      </c>
    </row>
    <row r="79" spans="1:23" x14ac:dyDescent="0.25">
      <c r="A79" s="18" t="s">
        <v>404</v>
      </c>
      <c r="B79" s="22">
        <v>112.35422984418433</v>
      </c>
      <c r="C79" s="22">
        <f t="shared" si="0"/>
        <v>123.8717761713912</v>
      </c>
      <c r="D79" s="18">
        <v>41630.321211135022</v>
      </c>
      <c r="E79" s="23">
        <v>2.29243653667911</v>
      </c>
      <c r="F79" s="18">
        <v>19.307935398161135</v>
      </c>
      <c r="G79" s="18">
        <v>2.2003213948596052</v>
      </c>
      <c r="H79" s="18">
        <v>0.10543685061153639</v>
      </c>
      <c r="I79" s="18">
        <v>2.4035210927072495</v>
      </c>
      <c r="J79" s="18">
        <v>1.5002468890849189E-2</v>
      </c>
      <c r="K79" s="18">
        <v>0.96709856747482714</v>
      </c>
      <c r="L79" s="18">
        <v>0.40236741437767781</v>
      </c>
      <c r="M79" s="18">
        <v>95.993843001256536</v>
      </c>
      <c r="N79" s="18">
        <v>0.9214771802745787</v>
      </c>
      <c r="O79" s="18">
        <v>101.78260320193198</v>
      </c>
      <c r="P79" s="18">
        <v>2.3277540791663967</v>
      </c>
      <c r="Q79" s="18">
        <v>239.52405012647316</v>
      </c>
      <c r="R79" s="18">
        <v>50.737212353320658</v>
      </c>
      <c r="S79" s="27">
        <v>95.97</v>
      </c>
      <c r="T79" s="27">
        <v>0.92200000000000004</v>
      </c>
      <c r="U79" s="28"/>
      <c r="V79" s="28">
        <v>6.15</v>
      </c>
      <c r="W79" s="20" t="str">
        <f t="shared" si="1"/>
        <v>discord.</v>
      </c>
    </row>
    <row r="80" spans="1:23" x14ac:dyDescent="0.25">
      <c r="A80" s="18" t="s">
        <v>352</v>
      </c>
      <c r="B80" s="22">
        <v>1433.9267699176321</v>
      </c>
      <c r="C80" s="22">
        <f t="shared" si="0"/>
        <v>1652.915702304321</v>
      </c>
      <c r="D80" s="18">
        <v>46694.91978246635</v>
      </c>
      <c r="E80" s="23">
        <v>1.5387663077676443</v>
      </c>
      <c r="F80" s="18">
        <v>20.304990795300309</v>
      </c>
      <c r="G80" s="18">
        <v>0.8821746170349255</v>
      </c>
      <c r="H80" s="18">
        <v>0.1000130698428629</v>
      </c>
      <c r="I80" s="18">
        <v>1.4374554296122077</v>
      </c>
      <c r="J80" s="18">
        <v>1.5046702786974146E-2</v>
      </c>
      <c r="K80" s="18">
        <v>1.1100215628514993</v>
      </c>
      <c r="L80" s="18">
        <v>0.77221285612379453</v>
      </c>
      <c r="M80" s="18">
        <v>96.274772172167886</v>
      </c>
      <c r="N80" s="18">
        <v>1.0607302211845351</v>
      </c>
      <c r="O80" s="18">
        <v>96.788405756275864</v>
      </c>
      <c r="P80" s="18">
        <v>1.3270383029208261</v>
      </c>
      <c r="Q80" s="18">
        <v>109.45767428339815</v>
      </c>
      <c r="R80" s="18">
        <v>21.556999459297053</v>
      </c>
      <c r="S80" s="27">
        <v>96.302000000000007</v>
      </c>
      <c r="T80" s="27">
        <v>1.06</v>
      </c>
      <c r="U80" s="28"/>
      <c r="V80" s="28">
        <v>0.55700000000000005</v>
      </c>
      <c r="W80" s="20" t="str">
        <f t="shared" si="1"/>
        <v>concordant</v>
      </c>
    </row>
    <row r="81" spans="1:23" x14ac:dyDescent="0.25">
      <c r="A81" s="18" t="s">
        <v>561</v>
      </c>
      <c r="B81" s="22">
        <v>1104.647141654905</v>
      </c>
      <c r="C81" s="22">
        <f t="shared" si="0"/>
        <v>1283.8559924312074</v>
      </c>
      <c r="D81" s="18">
        <v>38954.189295175449</v>
      </c>
      <c r="E81" s="23">
        <v>1.4485449639590557</v>
      </c>
      <c r="F81" s="18">
        <v>20.242397945967834</v>
      </c>
      <c r="G81" s="18">
        <v>0.95232516025632774</v>
      </c>
      <c r="H81" s="18">
        <v>0.10056271199437598</v>
      </c>
      <c r="I81" s="18">
        <v>1.7384994330676917</v>
      </c>
      <c r="J81" s="18">
        <v>1.5098814963333816E-2</v>
      </c>
      <c r="K81" s="18">
        <v>1.4537806324682145</v>
      </c>
      <c r="L81" s="18">
        <v>0.83622726865255703</v>
      </c>
      <c r="M81" s="18">
        <v>96.605720540038462</v>
      </c>
      <c r="N81" s="18">
        <v>1.393964241270389</v>
      </c>
      <c r="O81" s="18">
        <v>97.295634220947761</v>
      </c>
      <c r="P81" s="18">
        <v>1.6129726816938401</v>
      </c>
      <c r="Q81" s="18">
        <v>114.23031150659412</v>
      </c>
      <c r="R81" s="18">
        <v>22.513018846714871</v>
      </c>
      <c r="S81" s="27">
        <v>96.66</v>
      </c>
      <c r="T81" s="27">
        <v>1.393</v>
      </c>
      <c r="U81" s="28"/>
      <c r="V81" s="28">
        <v>0.746</v>
      </c>
      <c r="W81" s="20" t="str">
        <f t="shared" si="1"/>
        <v>concordant</v>
      </c>
    </row>
    <row r="82" spans="1:23" x14ac:dyDescent="0.25">
      <c r="A82" s="18" t="s">
        <v>540</v>
      </c>
      <c r="B82" s="22">
        <v>452.22358624187649</v>
      </c>
      <c r="C82" s="22">
        <f t="shared" si="0"/>
        <v>496.92927229060763</v>
      </c>
      <c r="D82" s="18">
        <v>122389.09505290473</v>
      </c>
      <c r="E82" s="23">
        <v>2.3771594210857034</v>
      </c>
      <c r="F82" s="18">
        <v>20.376836901203404</v>
      </c>
      <c r="G82" s="18">
        <v>1.101413527770392</v>
      </c>
      <c r="H82" s="18">
        <v>0.10117782599211492</v>
      </c>
      <c r="I82" s="18">
        <v>1.6993591341159244</v>
      </c>
      <c r="J82" s="18">
        <v>1.5117285987502758E-2</v>
      </c>
      <c r="K82" s="18">
        <v>1.2940666477182443</v>
      </c>
      <c r="L82" s="18">
        <v>0.7615027463817825</v>
      </c>
      <c r="M82" s="18">
        <v>96.723020242379675</v>
      </c>
      <c r="N82" s="18">
        <v>1.2423170935433703</v>
      </c>
      <c r="O82" s="18">
        <v>97.862982039275266</v>
      </c>
      <c r="P82" s="18">
        <v>1.5854163030756965</v>
      </c>
      <c r="Q82" s="18">
        <v>125.70485706745329</v>
      </c>
      <c r="R82" s="18">
        <v>25.932310763840832</v>
      </c>
      <c r="S82" s="27">
        <v>96.768000000000001</v>
      </c>
      <c r="T82" s="27">
        <v>1.242</v>
      </c>
      <c r="U82" s="28"/>
      <c r="V82" s="28">
        <v>1.23</v>
      </c>
      <c r="W82" s="20" t="str">
        <f t="shared" si="1"/>
        <v>concordant</v>
      </c>
    </row>
    <row r="83" spans="1:23" x14ac:dyDescent="0.25">
      <c r="A83" s="18" t="s">
        <v>289</v>
      </c>
      <c r="B83" s="22">
        <v>748.14055853158948</v>
      </c>
      <c r="C83" s="22">
        <f t="shared" si="0"/>
        <v>893.58120387700887</v>
      </c>
      <c r="D83" s="18">
        <v>66276.29685854839</v>
      </c>
      <c r="E83" s="23">
        <v>1.2088301096118632</v>
      </c>
      <c r="F83" s="18">
        <v>20.434513302024243</v>
      </c>
      <c r="G83" s="18">
        <v>1.0735083741946336</v>
      </c>
      <c r="H83" s="18">
        <v>0.100671498301573</v>
      </c>
      <c r="I83" s="18">
        <v>1.6165577401236757</v>
      </c>
      <c r="J83" s="18">
        <v>1.5143726774594109E-2</v>
      </c>
      <c r="K83" s="18">
        <v>1.2059179995453688</v>
      </c>
      <c r="L83" s="18">
        <v>0.7459789215157322</v>
      </c>
      <c r="M83" s="18">
        <v>96.890927978212744</v>
      </c>
      <c r="N83" s="18">
        <v>1.1596881458877988</v>
      </c>
      <c r="O83" s="18">
        <v>97.395995892893097</v>
      </c>
      <c r="P83" s="18">
        <v>1.5013095949966839</v>
      </c>
      <c r="Q83" s="18">
        <v>109.78199425774204</v>
      </c>
      <c r="R83" s="18">
        <v>25.434629458703327</v>
      </c>
      <c r="S83" s="27">
        <v>96.914000000000001</v>
      </c>
      <c r="T83" s="27">
        <v>1.159</v>
      </c>
      <c r="U83" s="28"/>
      <c r="V83" s="28">
        <v>0.54500000000000004</v>
      </c>
      <c r="W83" s="20" t="str">
        <f t="shared" si="1"/>
        <v>concordant</v>
      </c>
    </row>
    <row r="84" spans="1:23" x14ac:dyDescent="0.25">
      <c r="A84" s="18" t="s">
        <v>478</v>
      </c>
      <c r="B84" s="22">
        <v>928.31365356404228</v>
      </c>
      <c r="C84" s="22">
        <f t="shared" si="0"/>
        <v>1057.5327484764939</v>
      </c>
      <c r="D84" s="18">
        <v>221589.67104600222</v>
      </c>
      <c r="E84" s="23">
        <v>1.6882466847129149</v>
      </c>
      <c r="F84" s="18">
        <v>20.21136876844615</v>
      </c>
      <c r="G84" s="18">
        <v>0.93099630209116113</v>
      </c>
      <c r="H84" s="18">
        <v>0.10218081642370255</v>
      </c>
      <c r="I84" s="18">
        <v>1.5737747838485432</v>
      </c>
      <c r="J84" s="18">
        <v>1.5153651910424233E-2</v>
      </c>
      <c r="K84" s="18">
        <v>1.268841561573766</v>
      </c>
      <c r="L84" s="18">
        <v>0.80624087677330392</v>
      </c>
      <c r="M84" s="18">
        <v>96.953954741726989</v>
      </c>
      <c r="N84" s="18">
        <v>1.2209872590921407</v>
      </c>
      <c r="O84" s="18">
        <v>98.787406722167958</v>
      </c>
      <c r="P84" s="18">
        <v>1.4814579262441114</v>
      </c>
      <c r="Q84" s="18">
        <v>143.26145674333543</v>
      </c>
      <c r="R84" s="18">
        <v>21.835481726346444</v>
      </c>
      <c r="S84" s="27">
        <v>97.025000000000006</v>
      </c>
      <c r="T84" s="27">
        <v>1.222</v>
      </c>
      <c r="U84" s="28"/>
      <c r="V84" s="28">
        <v>1.96</v>
      </c>
      <c r="W84" s="20" t="str">
        <f t="shared" si="1"/>
        <v>concordant</v>
      </c>
    </row>
    <row r="85" spans="1:23" x14ac:dyDescent="0.25">
      <c r="A85" s="18" t="s">
        <v>523</v>
      </c>
      <c r="B85" s="22">
        <v>887.05106034629307</v>
      </c>
      <c r="C85" s="22">
        <f t="shared" si="0"/>
        <v>1149.6368191085578</v>
      </c>
      <c r="D85" s="18">
        <v>43501.301332420619</v>
      </c>
      <c r="E85" s="23">
        <v>0.79386254671224543</v>
      </c>
      <c r="F85" s="18">
        <v>20.627280534165948</v>
      </c>
      <c r="G85" s="18">
        <v>0.89323510077628787</v>
      </c>
      <c r="H85" s="18">
        <v>9.9840524681096429E-2</v>
      </c>
      <c r="I85" s="18">
        <v>1.3589137378549518</v>
      </c>
      <c r="J85" s="18">
        <v>1.5184665087035405E-2</v>
      </c>
      <c r="K85" s="18">
        <v>1.0138046735600748</v>
      </c>
      <c r="L85" s="18">
        <v>0.74604049198911426</v>
      </c>
      <c r="M85" s="18">
        <v>97.150891163484374</v>
      </c>
      <c r="N85" s="18">
        <v>0.97753578888013948</v>
      </c>
      <c r="O85" s="18">
        <v>96.629122944024601</v>
      </c>
      <c r="P85" s="18">
        <v>1.2525617841910233</v>
      </c>
      <c r="Q85" s="18">
        <v>83.748298907029437</v>
      </c>
      <c r="R85" s="18">
        <v>21.460890115556214</v>
      </c>
      <c r="S85" s="27">
        <v>97.119</v>
      </c>
      <c r="T85" s="27">
        <v>0.97599999999999998</v>
      </c>
      <c r="U85" s="28"/>
      <c r="V85" s="28">
        <v>-0.56399999999999995</v>
      </c>
      <c r="W85" s="20" t="str">
        <f t="shared" si="1"/>
        <v>concordant</v>
      </c>
    </row>
    <row r="86" spans="1:23" x14ac:dyDescent="0.25">
      <c r="A86" s="18" t="s">
        <v>580</v>
      </c>
      <c r="B86" s="22">
        <v>826.6084468746119</v>
      </c>
      <c r="C86" s="22">
        <f t="shared" si="0"/>
        <v>926.80072584863206</v>
      </c>
      <c r="D86" s="18">
        <v>130040.88094943523</v>
      </c>
      <c r="E86" s="23">
        <v>1.9388019416736058</v>
      </c>
      <c r="F86" s="18">
        <v>20.399733001228562</v>
      </c>
      <c r="G86" s="18">
        <v>0.98859070858109566</v>
      </c>
      <c r="H86" s="18">
        <v>0.10164210003969074</v>
      </c>
      <c r="I86" s="18">
        <v>1.6517203824146247</v>
      </c>
      <c r="J86" s="18">
        <v>1.5199722059433568E-2</v>
      </c>
      <c r="K86" s="18">
        <v>1.3232000171420741</v>
      </c>
      <c r="L86" s="18">
        <v>0.8011041282954372</v>
      </c>
      <c r="M86" s="18">
        <v>97.246502103978074</v>
      </c>
      <c r="N86" s="18">
        <v>1.2771087057094448</v>
      </c>
      <c r="O86" s="18">
        <v>98.290993427210083</v>
      </c>
      <c r="P86" s="18">
        <v>1.5473903354797685</v>
      </c>
      <c r="Q86" s="18">
        <v>123.67958240676253</v>
      </c>
      <c r="R86" s="18">
        <v>23.279160905053246</v>
      </c>
      <c r="S86" s="27">
        <v>97.302999999999997</v>
      </c>
      <c r="T86" s="27">
        <v>1.2769999999999999</v>
      </c>
      <c r="U86" s="28"/>
      <c r="V86" s="28">
        <v>1.1200000000000001</v>
      </c>
      <c r="W86" s="20" t="str">
        <f t="shared" si="1"/>
        <v>concordant</v>
      </c>
    </row>
    <row r="87" spans="1:23" x14ac:dyDescent="0.25">
      <c r="A87" s="18" t="s">
        <v>527</v>
      </c>
      <c r="B87" s="22">
        <v>2010.1129902890586</v>
      </c>
      <c r="C87" s="22">
        <f t="shared" si="0"/>
        <v>2349.0266494255175</v>
      </c>
      <c r="D87" s="18">
        <v>73345.930505855533</v>
      </c>
      <c r="E87" s="23">
        <v>1.3937961483214607</v>
      </c>
      <c r="F87" s="18">
        <v>20.596866228106901</v>
      </c>
      <c r="G87" s="18">
        <v>0.82287096003882088</v>
      </c>
      <c r="H87" s="18">
        <v>0.10017970763913447</v>
      </c>
      <c r="I87" s="18">
        <v>1.3482962046869886</v>
      </c>
      <c r="J87" s="18">
        <v>1.5214615190650763E-2</v>
      </c>
      <c r="K87" s="18">
        <v>1.0680126498066762</v>
      </c>
      <c r="L87" s="18">
        <v>0.79212019294723057</v>
      </c>
      <c r="M87" s="18">
        <v>97.341071267064379</v>
      </c>
      <c r="N87" s="18">
        <v>1.0318052115726459</v>
      </c>
      <c r="O87" s="18">
        <v>96.942211546769599</v>
      </c>
      <c r="P87" s="18">
        <v>1.2466127677689087</v>
      </c>
      <c r="Q87" s="18">
        <v>87.164342305821322</v>
      </c>
      <c r="R87" s="18">
        <v>19.5137242183512</v>
      </c>
      <c r="S87" s="27">
        <v>97.308999999999997</v>
      </c>
      <c r="T87" s="27">
        <v>1.03</v>
      </c>
      <c r="U87" s="28"/>
      <c r="V87" s="28">
        <v>-0.43</v>
      </c>
      <c r="W87" s="20" t="str">
        <f t="shared" si="1"/>
        <v>concordant</v>
      </c>
    </row>
    <row r="88" spans="1:23" x14ac:dyDescent="0.25">
      <c r="A88" s="18" t="s">
        <v>515</v>
      </c>
      <c r="B88" s="22">
        <v>1031.3448866068363</v>
      </c>
      <c r="C88" s="22">
        <f t="shared" si="0"/>
        <v>1161.0455023947734</v>
      </c>
      <c r="D88" s="18">
        <v>61682.276756502433</v>
      </c>
      <c r="E88" s="23">
        <v>1.8686576534754442</v>
      </c>
      <c r="F88" s="18">
        <v>20.385086867390818</v>
      </c>
      <c r="G88" s="18">
        <v>0.99076421159315864</v>
      </c>
      <c r="H88" s="18">
        <v>0.10178453031920132</v>
      </c>
      <c r="I88" s="18">
        <v>1.6043726072583457</v>
      </c>
      <c r="J88" s="18">
        <v>1.5286533320865887E-2</v>
      </c>
      <c r="K88" s="18">
        <v>1.2522600326884474</v>
      </c>
      <c r="L88" s="18">
        <v>0.78052942753017296</v>
      </c>
      <c r="M88" s="18">
        <v>97.797721148896159</v>
      </c>
      <c r="N88" s="18">
        <v>1.2154388445249893</v>
      </c>
      <c r="O88" s="18">
        <v>98.422262869354867</v>
      </c>
      <c r="P88" s="18">
        <v>1.5049448103594685</v>
      </c>
      <c r="Q88" s="18">
        <v>113.58922304190848</v>
      </c>
      <c r="R88" s="18">
        <v>23.66135756411245</v>
      </c>
      <c r="S88" s="27">
        <v>97.831999999999994</v>
      </c>
      <c r="T88" s="27">
        <v>1.2150000000000001</v>
      </c>
      <c r="U88" s="28"/>
      <c r="V88" s="28">
        <v>0.66700000000000004</v>
      </c>
      <c r="W88" s="20" t="str">
        <f t="shared" si="1"/>
        <v>concordant</v>
      </c>
    </row>
    <row r="89" spans="1:23" x14ac:dyDescent="0.25">
      <c r="A89" s="18" t="s">
        <v>538</v>
      </c>
      <c r="B89" s="22">
        <v>1020.4930064874567</v>
      </c>
      <c r="C89" s="22">
        <f t="shared" si="0"/>
        <v>1198.3102051557189</v>
      </c>
      <c r="D89" s="18">
        <v>158640.6756417471</v>
      </c>
      <c r="E89" s="23">
        <v>1.348665136559458</v>
      </c>
      <c r="F89" s="18">
        <v>20.016830591080442</v>
      </c>
      <c r="G89" s="18">
        <v>1.1553336522106716</v>
      </c>
      <c r="H89" s="18">
        <v>0.10375563871350657</v>
      </c>
      <c r="I89" s="18">
        <v>1.8606403978995454</v>
      </c>
      <c r="J89" s="18">
        <v>1.5298775555807933E-2</v>
      </c>
      <c r="K89" s="18">
        <v>1.4583483878572252</v>
      </c>
      <c r="L89" s="18">
        <v>0.78378841473265726</v>
      </c>
      <c r="M89" s="18">
        <v>97.87545097054597</v>
      </c>
      <c r="N89" s="18">
        <v>1.416583924869208</v>
      </c>
      <c r="O89" s="18">
        <v>100.2371748085415</v>
      </c>
      <c r="P89" s="18">
        <v>1.7759534273503448</v>
      </c>
      <c r="Q89" s="18">
        <v>156.75066488123372</v>
      </c>
      <c r="R89" s="18">
        <v>27.036123778281109</v>
      </c>
      <c r="S89" s="27">
        <v>97.933999999999997</v>
      </c>
      <c r="T89" s="27">
        <v>1.419</v>
      </c>
      <c r="U89" s="28"/>
      <c r="V89" s="28">
        <v>2.5</v>
      </c>
      <c r="W89" s="20" t="str">
        <f t="shared" si="1"/>
        <v>concordant</v>
      </c>
    </row>
    <row r="90" spans="1:23" x14ac:dyDescent="0.25">
      <c r="A90" s="18" t="s">
        <v>452</v>
      </c>
      <c r="B90" s="22">
        <v>384.91886998352385</v>
      </c>
      <c r="C90" s="22">
        <f t="shared" ref="C90:C153" si="2">B90+((B90/E90)*0.235)</f>
        <v>418.61403800823501</v>
      </c>
      <c r="D90" s="18">
        <v>245753.52172699946</v>
      </c>
      <c r="E90" s="23">
        <v>2.684537271925461</v>
      </c>
      <c r="F90" s="18">
        <v>20.064946452276416</v>
      </c>
      <c r="G90" s="18">
        <v>1.341010147214915</v>
      </c>
      <c r="H90" s="18">
        <v>0.10403170002134407</v>
      </c>
      <c r="I90" s="18">
        <v>1.7311993451251246</v>
      </c>
      <c r="J90" s="18">
        <v>1.5322203186504391E-2</v>
      </c>
      <c r="K90" s="18">
        <v>1.0948697843293302</v>
      </c>
      <c r="L90" s="18">
        <v>0.63243426437999084</v>
      </c>
      <c r="M90" s="18">
        <v>98.024197794658377</v>
      </c>
      <c r="N90" s="18">
        <v>1.0651187100286066</v>
      </c>
      <c r="O90" s="18">
        <v>100.49110141658113</v>
      </c>
      <c r="P90" s="18">
        <v>1.656385908711087</v>
      </c>
      <c r="Q90" s="18">
        <v>159.38831917517987</v>
      </c>
      <c r="R90" s="18">
        <v>31.375604584633791</v>
      </c>
      <c r="S90" s="27">
        <v>98.048000000000002</v>
      </c>
      <c r="T90" s="27">
        <v>1.0660000000000001</v>
      </c>
      <c r="U90" s="28"/>
      <c r="V90" s="28">
        <v>2.61</v>
      </c>
      <c r="W90" s="20" t="str">
        <f t="shared" ref="W90:W153" si="3">IF(V90&gt;3.67, "discord.", IF(V90&lt;-1.69, "rev discord.", "concordant"))</f>
        <v>concordant</v>
      </c>
    </row>
    <row r="91" spans="1:23" x14ac:dyDescent="0.25">
      <c r="A91" s="18" t="s">
        <v>434</v>
      </c>
      <c r="B91" s="22">
        <v>477.60433848765024</v>
      </c>
      <c r="C91" s="22">
        <f t="shared" si="2"/>
        <v>535.20486675136681</v>
      </c>
      <c r="D91" s="18">
        <v>8257.0428314442215</v>
      </c>
      <c r="E91" s="23">
        <v>1.9485414965420997</v>
      </c>
      <c r="F91" s="18">
        <v>19.901171388736838</v>
      </c>
      <c r="G91" s="18">
        <v>1.0486594984868982</v>
      </c>
      <c r="H91" s="18">
        <v>0.10143784884145297</v>
      </c>
      <c r="I91" s="18">
        <v>1.6604482527269013</v>
      </c>
      <c r="J91" s="18">
        <v>1.5335348159481288E-2</v>
      </c>
      <c r="K91" s="18">
        <v>1.2866030672138997</v>
      </c>
      <c r="L91" s="18">
        <v>0.77485285380074476</v>
      </c>
      <c r="M91" s="18">
        <v>98.107656416391421</v>
      </c>
      <c r="N91" s="18">
        <v>1.2526995676195298</v>
      </c>
      <c r="O91" s="18">
        <v>98.102717730726482</v>
      </c>
      <c r="P91" s="18">
        <v>1.5527288751113701</v>
      </c>
      <c r="Q91" s="18">
        <v>98.005094187568972</v>
      </c>
      <c r="R91" s="18">
        <v>24.816189675891231</v>
      </c>
      <c r="S91" s="27">
        <v>98.106999999999999</v>
      </c>
      <c r="T91" s="27">
        <v>1.2509999999999999</v>
      </c>
      <c r="U91" s="28"/>
      <c r="V91" s="28">
        <v>-5.28E-3</v>
      </c>
      <c r="W91" s="20" t="str">
        <f t="shared" si="3"/>
        <v>concordant</v>
      </c>
    </row>
    <row r="92" spans="1:23" x14ac:dyDescent="0.25">
      <c r="A92" s="18" t="s">
        <v>572</v>
      </c>
      <c r="B92" s="22">
        <v>813.20858992840215</v>
      </c>
      <c r="C92" s="22">
        <f t="shared" si="2"/>
        <v>902.46264822558226</v>
      </c>
      <c r="D92" s="18">
        <v>76172.975029730427</v>
      </c>
      <c r="E92" s="23">
        <v>2.1411241379845718</v>
      </c>
      <c r="F92" s="18">
        <v>20.237685093185199</v>
      </c>
      <c r="G92" s="18">
        <v>1.2409042312520646</v>
      </c>
      <c r="H92" s="18">
        <v>0.10310646916213952</v>
      </c>
      <c r="I92" s="18">
        <v>1.7016762181521272</v>
      </c>
      <c r="J92" s="18">
        <v>1.5331947806529007E-2</v>
      </c>
      <c r="K92" s="18">
        <v>1.1595639215562297</v>
      </c>
      <c r="L92" s="18">
        <v>0.68142453257965596</v>
      </c>
      <c r="M92" s="18">
        <v>98.086067371706861</v>
      </c>
      <c r="N92" s="18">
        <v>1.1287614916136235</v>
      </c>
      <c r="O92" s="18">
        <v>99.639805559408671</v>
      </c>
      <c r="P92" s="18">
        <v>1.6150117625154152</v>
      </c>
      <c r="Q92" s="18">
        <v>136.99806683319073</v>
      </c>
      <c r="R92" s="18">
        <v>29.259834948660071</v>
      </c>
      <c r="S92" s="27">
        <v>98.119</v>
      </c>
      <c r="T92" s="27">
        <v>1.129</v>
      </c>
      <c r="U92" s="28"/>
      <c r="V92" s="28">
        <v>1.65</v>
      </c>
      <c r="W92" s="20" t="str">
        <f t="shared" si="3"/>
        <v>concordant</v>
      </c>
    </row>
    <row r="93" spans="1:23" x14ac:dyDescent="0.25">
      <c r="A93" s="18" t="s">
        <v>461</v>
      </c>
      <c r="B93" s="22">
        <v>1443.173962539182</v>
      </c>
      <c r="C93" s="22">
        <f t="shared" si="2"/>
        <v>1680.8679873426452</v>
      </c>
      <c r="D93" s="18">
        <v>180861.27945971582</v>
      </c>
      <c r="E93" s="23">
        <v>1.4268170244377405</v>
      </c>
      <c r="F93" s="18">
        <v>20.413311701872694</v>
      </c>
      <c r="G93" s="18">
        <v>0.79386362831505619</v>
      </c>
      <c r="H93" s="18">
        <v>0.10242125680940185</v>
      </c>
      <c r="I93" s="18">
        <v>1.5788614406833956</v>
      </c>
      <c r="J93" s="18">
        <v>1.5352804261945786E-2</v>
      </c>
      <c r="K93" s="18">
        <v>1.364689072780878</v>
      </c>
      <c r="L93" s="18">
        <v>0.86435011813967977</v>
      </c>
      <c r="M93" s="18">
        <v>98.218485118828539</v>
      </c>
      <c r="N93" s="18">
        <v>1.3302175280201851</v>
      </c>
      <c r="O93" s="18">
        <v>99.00888804697459</v>
      </c>
      <c r="P93" s="18">
        <v>1.4894185646238398</v>
      </c>
      <c r="Q93" s="18">
        <v>118.08150087175578</v>
      </c>
      <c r="R93" s="18">
        <v>18.740915599916633</v>
      </c>
      <c r="S93" s="27">
        <v>98.296999999999997</v>
      </c>
      <c r="T93" s="27">
        <v>1.329</v>
      </c>
      <c r="U93" s="28"/>
      <c r="V93" s="28">
        <v>0.84199999999999997</v>
      </c>
      <c r="W93" s="20" t="str">
        <f t="shared" si="3"/>
        <v>concordant</v>
      </c>
    </row>
    <row r="94" spans="1:23" x14ac:dyDescent="0.25">
      <c r="A94" s="18" t="s">
        <v>541</v>
      </c>
      <c r="B94" s="22">
        <v>346.72077616058021</v>
      </c>
      <c r="C94" s="22">
        <f t="shared" si="2"/>
        <v>369.16561536508971</v>
      </c>
      <c r="D94" s="18">
        <v>21677.868549184826</v>
      </c>
      <c r="E94" s="23">
        <v>3.6302056635525379</v>
      </c>
      <c r="F94" s="18">
        <v>20.528624629410167</v>
      </c>
      <c r="G94" s="18">
        <v>1.6194541707217036</v>
      </c>
      <c r="H94" s="18">
        <v>0.10052817999382131</v>
      </c>
      <c r="I94" s="18">
        <v>2.1488384939892922</v>
      </c>
      <c r="J94" s="18">
        <v>1.5396673635552994E-2</v>
      </c>
      <c r="K94" s="18">
        <v>1.3885900934036874</v>
      </c>
      <c r="L94" s="18">
        <v>0.64620496016235607</v>
      </c>
      <c r="M94" s="18">
        <v>98.497003129350929</v>
      </c>
      <c r="N94" s="18">
        <v>1.357323730955855</v>
      </c>
      <c r="O94" s="18">
        <v>97.263774375187921</v>
      </c>
      <c r="P94" s="18">
        <v>1.9930624007896043</v>
      </c>
      <c r="Q94" s="18">
        <v>67.110461201107952</v>
      </c>
      <c r="R94" s="18">
        <v>39.026941440942224</v>
      </c>
      <c r="S94" s="27">
        <v>98.445999999999998</v>
      </c>
      <c r="T94" s="27">
        <v>1.355</v>
      </c>
      <c r="U94" s="28"/>
      <c r="V94" s="28">
        <v>-1.32</v>
      </c>
      <c r="W94" s="20" t="str">
        <f t="shared" si="3"/>
        <v>concordant</v>
      </c>
    </row>
    <row r="95" spans="1:23" x14ac:dyDescent="0.25">
      <c r="A95" s="18" t="s">
        <v>425</v>
      </c>
      <c r="B95" s="22">
        <v>791.0874219120426</v>
      </c>
      <c r="C95" s="22">
        <f t="shared" si="2"/>
        <v>890.08808068821952</v>
      </c>
      <c r="D95" s="18">
        <v>143466.75644342051</v>
      </c>
      <c r="E95" s="23">
        <v>1.8778212836909483</v>
      </c>
      <c r="F95" s="18">
        <v>20.587713571635639</v>
      </c>
      <c r="G95" s="18">
        <v>0.89230525006906092</v>
      </c>
      <c r="H95" s="18">
        <v>0.10212807312444991</v>
      </c>
      <c r="I95" s="18">
        <v>1.5552473352755249</v>
      </c>
      <c r="J95" s="18">
        <v>1.5393735162078438E-2</v>
      </c>
      <c r="K95" s="18">
        <v>1.2737756088438248</v>
      </c>
      <c r="L95" s="18">
        <v>0.81901803009240659</v>
      </c>
      <c r="M95" s="18">
        <v>98.478347716169907</v>
      </c>
      <c r="N95" s="18">
        <v>1.2448604529308014</v>
      </c>
      <c r="O95" s="18">
        <v>98.738815844094333</v>
      </c>
      <c r="P95" s="18">
        <v>1.4633315983393587</v>
      </c>
      <c r="Q95" s="18">
        <v>105.00956320059649</v>
      </c>
      <c r="R95" s="18">
        <v>21.112557132800994</v>
      </c>
      <c r="S95" s="27">
        <v>98.498999999999995</v>
      </c>
      <c r="T95" s="27">
        <v>1.2430000000000001</v>
      </c>
      <c r="U95" s="28"/>
      <c r="V95" s="28">
        <v>0.27700000000000002</v>
      </c>
      <c r="W95" s="20" t="str">
        <f t="shared" si="3"/>
        <v>concordant</v>
      </c>
    </row>
    <row r="96" spans="1:23" x14ac:dyDescent="0.25">
      <c r="A96" s="18" t="s">
        <v>322</v>
      </c>
      <c r="B96" s="22">
        <v>825.40946836529781</v>
      </c>
      <c r="C96" s="22">
        <f t="shared" si="2"/>
        <v>897.50477168946736</v>
      </c>
      <c r="D96" s="18">
        <v>59515.166964355303</v>
      </c>
      <c r="E96" s="23">
        <v>2.6904835144901473</v>
      </c>
      <c r="F96" s="18">
        <v>20.218125825063332</v>
      </c>
      <c r="G96" s="18">
        <v>1.0280435808589552</v>
      </c>
      <c r="H96" s="18">
        <v>0.10410128753516983</v>
      </c>
      <c r="I96" s="18">
        <v>1.5629089424730145</v>
      </c>
      <c r="J96" s="18">
        <v>1.5561973146942722E-2</v>
      </c>
      <c r="K96" s="18">
        <v>1.1650926746308243</v>
      </c>
      <c r="L96" s="18">
        <v>0.74546420649899192</v>
      </c>
      <c r="M96" s="18">
        <v>99.546349080889058</v>
      </c>
      <c r="N96" s="18">
        <v>1.1508982048668628</v>
      </c>
      <c r="O96" s="18">
        <v>100.55509935753729</v>
      </c>
      <c r="P96" s="18">
        <v>1.4962738495061672</v>
      </c>
      <c r="Q96" s="18">
        <v>124.51263317160019</v>
      </c>
      <c r="R96" s="18">
        <v>24.515582060610122</v>
      </c>
      <c r="S96" s="27">
        <v>99.585999999999999</v>
      </c>
      <c r="T96" s="27">
        <v>1.151</v>
      </c>
      <c r="U96" s="28"/>
      <c r="V96" s="28">
        <v>1.06</v>
      </c>
      <c r="W96" s="20" t="str">
        <f t="shared" si="3"/>
        <v>concordant</v>
      </c>
    </row>
    <row r="97" spans="1:23" x14ac:dyDescent="0.25">
      <c r="A97" s="18" t="s">
        <v>412</v>
      </c>
      <c r="B97" s="22">
        <v>773.05871247395521</v>
      </c>
      <c r="C97" s="22">
        <f t="shared" si="2"/>
        <v>855.79151849306663</v>
      </c>
      <c r="D97" s="18">
        <v>25419.939546344656</v>
      </c>
      <c r="E97" s="23">
        <v>2.1958495809922551</v>
      </c>
      <c r="F97" s="18">
        <v>20.476465169497665</v>
      </c>
      <c r="G97" s="18">
        <v>1.043370833952618</v>
      </c>
      <c r="H97" s="18">
        <v>0.10236867513830794</v>
      </c>
      <c r="I97" s="18">
        <v>1.9677197397647059</v>
      </c>
      <c r="J97" s="18">
        <v>1.5587430403269436E-2</v>
      </c>
      <c r="K97" s="18">
        <v>1.6015132620859862</v>
      </c>
      <c r="L97" s="18">
        <v>0.81389296947211109</v>
      </c>
      <c r="M97" s="18">
        <v>99.707940363090273</v>
      </c>
      <c r="N97" s="18">
        <v>1.5845500589071833</v>
      </c>
      <c r="O97" s="18">
        <v>98.960456641354341</v>
      </c>
      <c r="P97" s="18">
        <v>1.8553842059488943</v>
      </c>
      <c r="Q97" s="18">
        <v>80.965965292104741</v>
      </c>
      <c r="R97" s="18">
        <v>27.147241065541834</v>
      </c>
      <c r="S97" s="27">
        <v>99.631</v>
      </c>
      <c r="T97" s="27">
        <v>1.58</v>
      </c>
      <c r="U97" s="28"/>
      <c r="V97" s="28">
        <v>-0.79</v>
      </c>
      <c r="W97" s="20" t="str">
        <f t="shared" si="3"/>
        <v>concordant</v>
      </c>
    </row>
    <row r="98" spans="1:23" x14ac:dyDescent="0.25">
      <c r="A98" s="18" t="s">
        <v>483</v>
      </c>
      <c r="B98" s="22">
        <v>681.12205831809081</v>
      </c>
      <c r="C98" s="22">
        <f t="shared" si="2"/>
        <v>767.80057795643063</v>
      </c>
      <c r="D98" s="18">
        <v>20500.039835310341</v>
      </c>
      <c r="E98" s="23">
        <v>1.8466361028384661</v>
      </c>
      <c r="F98" s="18">
        <v>20.332299720574131</v>
      </c>
      <c r="G98" s="18">
        <v>1.1242828794816153</v>
      </c>
      <c r="H98" s="18">
        <v>0.10332824777886469</v>
      </c>
      <c r="I98" s="18">
        <v>1.6551165382144726</v>
      </c>
      <c r="J98" s="18">
        <v>1.5576622181997421E-2</v>
      </c>
      <c r="K98" s="18">
        <v>1.1976362451178642</v>
      </c>
      <c r="L98" s="18">
        <v>0.72359632537408225</v>
      </c>
      <c r="M98" s="18">
        <v>99.639335101193268</v>
      </c>
      <c r="N98" s="18">
        <v>1.184141855301732</v>
      </c>
      <c r="O98" s="18">
        <v>99.843926939503717</v>
      </c>
      <c r="P98" s="18">
        <v>1.5738856087685207</v>
      </c>
      <c r="Q98" s="18">
        <v>104.75278666298306</v>
      </c>
      <c r="R98" s="18">
        <v>27.010065965990869</v>
      </c>
      <c r="S98" s="27">
        <v>99.649000000000001</v>
      </c>
      <c r="T98" s="27">
        <v>1.1830000000000001</v>
      </c>
      <c r="U98" s="28"/>
      <c r="V98" s="28">
        <v>0.215</v>
      </c>
      <c r="W98" s="20" t="str">
        <f t="shared" si="3"/>
        <v>concordant</v>
      </c>
    </row>
    <row r="99" spans="1:23" x14ac:dyDescent="0.25">
      <c r="A99" s="18" t="s">
        <v>509</v>
      </c>
      <c r="B99" s="22">
        <v>819.10891352647775</v>
      </c>
      <c r="C99" s="22">
        <f t="shared" si="2"/>
        <v>916.72771370556836</v>
      </c>
      <c r="D99" s="18">
        <v>27346.651211534139</v>
      </c>
      <c r="E99" s="23">
        <v>1.9718598704919614</v>
      </c>
      <c r="F99" s="18">
        <v>19.486456466197858</v>
      </c>
      <c r="G99" s="18">
        <v>1.3010311288633274</v>
      </c>
      <c r="H99" s="18">
        <v>0.10834898492321705</v>
      </c>
      <c r="I99" s="18">
        <v>1.9557405571939637</v>
      </c>
      <c r="J99" s="18">
        <v>1.5620597888421076E-2</v>
      </c>
      <c r="K99" s="18">
        <v>1.4290101523595984</v>
      </c>
      <c r="L99" s="18">
        <v>0.73067470381137789</v>
      </c>
      <c r="M99" s="18">
        <v>99.918466654546194</v>
      </c>
      <c r="N99" s="18">
        <v>1.416836313297118</v>
      </c>
      <c r="O99" s="18">
        <v>104.45398494718026</v>
      </c>
      <c r="P99" s="18">
        <v>1.94128813882201</v>
      </c>
      <c r="Q99" s="18">
        <v>209.18255620936597</v>
      </c>
      <c r="R99" s="18">
        <v>30.968390126580886</v>
      </c>
      <c r="S99" s="27">
        <v>99.888999999999996</v>
      </c>
      <c r="T99" s="27">
        <v>1.42</v>
      </c>
      <c r="U99" s="28"/>
      <c r="V99" s="28">
        <v>4.67</v>
      </c>
      <c r="W99" s="20" t="str">
        <f t="shared" si="3"/>
        <v>discord.</v>
      </c>
    </row>
    <row r="100" spans="1:23" x14ac:dyDescent="0.25">
      <c r="A100" s="18" t="s">
        <v>348</v>
      </c>
      <c r="B100" s="22">
        <v>536.02367978531981</v>
      </c>
      <c r="C100" s="22">
        <f t="shared" si="2"/>
        <v>568.89338780276705</v>
      </c>
      <c r="D100" s="18">
        <v>125312.10452769499</v>
      </c>
      <c r="E100" s="23">
        <v>3.8322690509659365</v>
      </c>
      <c r="F100" s="18">
        <v>20.31393530631577</v>
      </c>
      <c r="G100" s="18">
        <v>1.4449167870045332</v>
      </c>
      <c r="H100" s="18">
        <v>0.1055898198696425</v>
      </c>
      <c r="I100" s="18">
        <v>1.9147113120672978</v>
      </c>
      <c r="J100" s="18">
        <v>1.5817018978731508E-2</v>
      </c>
      <c r="K100" s="18">
        <v>1.2561620825748057</v>
      </c>
      <c r="L100" s="18">
        <v>0.65605821340165271</v>
      </c>
      <c r="M100" s="18">
        <v>101.16508303663379</v>
      </c>
      <c r="N100" s="18">
        <v>1.260877927192908</v>
      </c>
      <c r="O100" s="18">
        <v>101.92310118386203</v>
      </c>
      <c r="P100" s="18">
        <v>1.8567854138306217</v>
      </c>
      <c r="Q100" s="18">
        <v>119.67629657258929</v>
      </c>
      <c r="R100" s="18">
        <v>34.036233838542998</v>
      </c>
      <c r="S100" s="27">
        <v>101.185</v>
      </c>
      <c r="T100" s="27">
        <v>1.2609999999999999</v>
      </c>
      <c r="U100" s="28"/>
      <c r="V100" s="28">
        <v>0.78400000000000003</v>
      </c>
      <c r="W100" s="20" t="str">
        <f t="shared" si="3"/>
        <v>concordant</v>
      </c>
    </row>
    <row r="101" spans="1:23" x14ac:dyDescent="0.25">
      <c r="A101" s="18" t="s">
        <v>463</v>
      </c>
      <c r="B101" s="22">
        <v>984.7196014793733</v>
      </c>
      <c r="C101" s="22">
        <f t="shared" si="2"/>
        <v>1099.9631827335115</v>
      </c>
      <c r="D101" s="18">
        <v>44891.607596482943</v>
      </c>
      <c r="E101" s="23">
        <v>2.0079999582566184</v>
      </c>
      <c r="F101" s="18">
        <v>20.007982500615601</v>
      </c>
      <c r="G101" s="18">
        <v>1.0019241357024213</v>
      </c>
      <c r="H101" s="18">
        <v>0.10687730664811036</v>
      </c>
      <c r="I101" s="18">
        <v>1.6936729377241675</v>
      </c>
      <c r="J101" s="18">
        <v>1.5840755452525102E-2</v>
      </c>
      <c r="K101" s="18">
        <v>1.3649520196046538</v>
      </c>
      <c r="L101" s="18">
        <v>0.80591239855244745</v>
      </c>
      <c r="M101" s="18">
        <v>101.31571385962881</v>
      </c>
      <c r="N101" s="18">
        <v>1.3721002840495871</v>
      </c>
      <c r="O101" s="18">
        <v>103.10485198869414</v>
      </c>
      <c r="P101" s="18">
        <v>1.6605267012683171</v>
      </c>
      <c r="Q101" s="18">
        <v>144.63487945096185</v>
      </c>
      <c r="R101" s="18">
        <v>23.511755212024134</v>
      </c>
      <c r="S101" s="27">
        <v>101.396</v>
      </c>
      <c r="T101" s="27">
        <v>1.373</v>
      </c>
      <c r="U101" s="28"/>
      <c r="V101" s="28">
        <v>1.84</v>
      </c>
      <c r="W101" s="20" t="str">
        <f t="shared" si="3"/>
        <v>concordant</v>
      </c>
    </row>
    <row r="102" spans="1:23" x14ac:dyDescent="0.25">
      <c r="A102" s="18" t="s">
        <v>292</v>
      </c>
      <c r="B102" s="22">
        <v>557.56692731198677</v>
      </c>
      <c r="C102" s="22">
        <f t="shared" si="2"/>
        <v>591.47408135827845</v>
      </c>
      <c r="D102" s="18">
        <v>16298.071491295714</v>
      </c>
      <c r="E102" s="23">
        <v>3.8643239635927809</v>
      </c>
      <c r="F102" s="18">
        <v>20.052050449530839</v>
      </c>
      <c r="G102" s="18">
        <v>1.3033650268148935</v>
      </c>
      <c r="H102" s="18">
        <v>0.10571570750547069</v>
      </c>
      <c r="I102" s="18">
        <v>2.1048038647164269</v>
      </c>
      <c r="J102" s="18">
        <v>1.5871798383334586E-2</v>
      </c>
      <c r="K102" s="18">
        <v>1.651340402375735</v>
      </c>
      <c r="L102" s="18">
        <v>0.78455785361179697</v>
      </c>
      <c r="M102" s="18">
        <v>101.51270588890203</v>
      </c>
      <c r="N102" s="18">
        <v>1.6631907303348754</v>
      </c>
      <c r="O102" s="18">
        <v>102.03871087288067</v>
      </c>
      <c r="P102" s="18">
        <v>2.0433283990842099</v>
      </c>
      <c r="Q102" s="18">
        <v>114.34847851568935</v>
      </c>
      <c r="R102" s="18">
        <v>30.790673198971497</v>
      </c>
      <c r="S102" s="27">
        <v>101.545</v>
      </c>
      <c r="T102" s="27">
        <v>1.6619999999999999</v>
      </c>
      <c r="U102" s="28"/>
      <c r="V102" s="28">
        <v>0.54300000000000004</v>
      </c>
      <c r="W102" s="20" t="str">
        <f t="shared" si="3"/>
        <v>concordant</v>
      </c>
    </row>
    <row r="103" spans="1:23" x14ac:dyDescent="0.25">
      <c r="A103" s="18" t="s">
        <v>400</v>
      </c>
      <c r="B103" s="22">
        <v>935.16209699835917</v>
      </c>
      <c r="C103" s="22">
        <f t="shared" si="2"/>
        <v>995.76837092849519</v>
      </c>
      <c r="D103" s="18">
        <v>51903.595980694212</v>
      </c>
      <c r="E103" s="23">
        <v>3.6260782678695391</v>
      </c>
      <c r="F103" s="18">
        <v>19.993403807726132</v>
      </c>
      <c r="G103" s="18">
        <v>0.75664725976743186</v>
      </c>
      <c r="H103" s="18">
        <v>0.10738737330323694</v>
      </c>
      <c r="I103" s="18">
        <v>1.7040498372564985</v>
      </c>
      <c r="J103" s="18">
        <v>1.5897415392322645E-2</v>
      </c>
      <c r="K103" s="18">
        <v>1.5133890948679849</v>
      </c>
      <c r="L103" s="18">
        <v>0.88811316534293683</v>
      </c>
      <c r="M103" s="18">
        <v>101.67526160530235</v>
      </c>
      <c r="N103" s="18">
        <v>1.5266710869168705</v>
      </c>
      <c r="O103" s="18">
        <v>103.57264886184754</v>
      </c>
      <c r="P103" s="18">
        <v>1.6779006820953697</v>
      </c>
      <c r="Q103" s="18">
        <v>147.43086579000925</v>
      </c>
      <c r="R103" s="18">
        <v>18.342428186433111</v>
      </c>
      <c r="S103" s="27">
        <v>101.84</v>
      </c>
      <c r="T103" s="27">
        <v>1.53</v>
      </c>
      <c r="U103" s="28"/>
      <c r="V103" s="28">
        <v>1.94</v>
      </c>
      <c r="W103" s="20" t="str">
        <f t="shared" si="3"/>
        <v>concordant</v>
      </c>
    </row>
    <row r="104" spans="1:23" x14ac:dyDescent="0.25">
      <c r="A104" s="18" t="s">
        <v>594</v>
      </c>
      <c r="B104" s="22">
        <v>278.27154834305787</v>
      </c>
      <c r="C104" s="22">
        <f t="shared" si="2"/>
        <v>346.28053572428331</v>
      </c>
      <c r="D104" s="18">
        <v>55998.293854034491</v>
      </c>
      <c r="E104" s="23">
        <v>0.96154664815184743</v>
      </c>
      <c r="F104" s="18">
        <v>18.134327989458157</v>
      </c>
      <c r="G104" s="18">
        <v>1.8277863267854029</v>
      </c>
      <c r="H104" s="18">
        <v>0.12108319988236206</v>
      </c>
      <c r="I104" s="18">
        <v>2.1298761608773602</v>
      </c>
      <c r="J104" s="18">
        <v>1.6211905599248483E-2</v>
      </c>
      <c r="K104" s="18">
        <v>1.0929433433854896</v>
      </c>
      <c r="L104" s="18">
        <v>0.51314877524863844</v>
      </c>
      <c r="M104" s="18">
        <v>103.67056188300411</v>
      </c>
      <c r="N104" s="18">
        <v>1.1239982803350088</v>
      </c>
      <c r="O104" s="18">
        <v>116.05357229820376</v>
      </c>
      <c r="P104" s="18">
        <v>2.3357753698357797</v>
      </c>
      <c r="Q104" s="18">
        <v>378.04828818019433</v>
      </c>
      <c r="R104" s="18">
        <v>41.115836134199668</v>
      </c>
      <c r="S104" s="27">
        <v>103.367</v>
      </c>
      <c r="T104" s="27">
        <v>1.125</v>
      </c>
      <c r="U104" s="28"/>
      <c r="V104" s="28">
        <v>11.9</v>
      </c>
      <c r="W104" s="20" t="str">
        <f t="shared" si="3"/>
        <v>discord.</v>
      </c>
    </row>
    <row r="105" spans="1:23" x14ac:dyDescent="0.25">
      <c r="A105" s="18" t="s">
        <v>569</v>
      </c>
      <c r="B105" s="22">
        <v>450.68981132018064</v>
      </c>
      <c r="C105" s="22">
        <f t="shared" si="2"/>
        <v>500.40499226633841</v>
      </c>
      <c r="D105" s="18">
        <v>36031.695544084796</v>
      </c>
      <c r="E105" s="23">
        <v>2.1303775555990989</v>
      </c>
      <c r="F105" s="18">
        <v>17.998796877436746</v>
      </c>
      <c r="G105" s="18">
        <v>2.7741037696393627</v>
      </c>
      <c r="H105" s="18">
        <v>0.12179200061417779</v>
      </c>
      <c r="I105" s="18">
        <v>3.0429498999419211</v>
      </c>
      <c r="J105" s="18">
        <v>1.6195728971955287E-2</v>
      </c>
      <c r="K105" s="18">
        <v>1.2079401336549016</v>
      </c>
      <c r="L105" s="18">
        <v>0.39696352992139511</v>
      </c>
      <c r="M105" s="18">
        <v>103.56794345367889</v>
      </c>
      <c r="N105" s="18">
        <v>1.2410427931436701</v>
      </c>
      <c r="O105" s="18">
        <v>116.69534164410537</v>
      </c>
      <c r="P105" s="18">
        <v>3.3545380203752373</v>
      </c>
      <c r="Q105" s="18">
        <v>393.40185941878951</v>
      </c>
      <c r="R105" s="18">
        <v>62.655760238037459</v>
      </c>
      <c r="S105" s="27">
        <v>103.386</v>
      </c>
      <c r="T105" s="27">
        <v>1.2410000000000001</v>
      </c>
      <c r="U105" s="28"/>
      <c r="V105" s="28">
        <v>12.6</v>
      </c>
      <c r="W105" s="20" t="str">
        <f t="shared" si="3"/>
        <v>discord.</v>
      </c>
    </row>
    <row r="106" spans="1:23" x14ac:dyDescent="0.25">
      <c r="A106" s="18" t="s">
        <v>430</v>
      </c>
      <c r="B106" s="22">
        <v>283.50940638000884</v>
      </c>
      <c r="C106" s="22">
        <f t="shared" si="2"/>
        <v>321.29054426837803</v>
      </c>
      <c r="D106" s="18">
        <v>99772.37438306745</v>
      </c>
      <c r="E106" s="23">
        <v>1.763438430471737</v>
      </c>
      <c r="F106" s="18">
        <v>19.216756811848303</v>
      </c>
      <c r="G106" s="18">
        <v>1.8402757648468884</v>
      </c>
      <c r="H106" s="18">
        <v>0.11417842822921301</v>
      </c>
      <c r="I106" s="18">
        <v>2.0443361711820427</v>
      </c>
      <c r="J106" s="18">
        <v>1.6178420003744587E-2</v>
      </c>
      <c r="K106" s="18">
        <v>0.88995534433990586</v>
      </c>
      <c r="L106" s="18">
        <v>0.43532729933811726</v>
      </c>
      <c r="M106" s="18">
        <v>103.45814007105976</v>
      </c>
      <c r="N106" s="18">
        <v>0.91338223789643536</v>
      </c>
      <c r="O106" s="18">
        <v>109.78047179407059</v>
      </c>
      <c r="P106" s="18">
        <v>2.1272188533003629</v>
      </c>
      <c r="Q106" s="18">
        <v>249.20106410345025</v>
      </c>
      <c r="R106" s="18">
        <v>42.362489965210003</v>
      </c>
      <c r="S106" s="27">
        <v>103.429</v>
      </c>
      <c r="T106" s="27">
        <v>0.91400000000000003</v>
      </c>
      <c r="U106" s="28"/>
      <c r="V106" s="28">
        <v>6.25</v>
      </c>
      <c r="W106" s="20" t="str">
        <f t="shared" si="3"/>
        <v>discord.</v>
      </c>
    </row>
    <row r="107" spans="1:23" x14ac:dyDescent="0.25">
      <c r="A107" s="18" t="s">
        <v>354</v>
      </c>
      <c r="B107" s="22">
        <v>239.46664054683399</v>
      </c>
      <c r="C107" s="22">
        <f t="shared" si="2"/>
        <v>269.31363393830657</v>
      </c>
      <c r="D107" s="18">
        <v>17911.870871380219</v>
      </c>
      <c r="E107" s="23">
        <v>1.8854381676039726</v>
      </c>
      <c r="F107" s="18">
        <v>19.152456774462362</v>
      </c>
      <c r="G107" s="18">
        <v>1.8180973053839471</v>
      </c>
      <c r="H107" s="18">
        <v>0.11305446398107043</v>
      </c>
      <c r="I107" s="18">
        <v>2.251652639182256</v>
      </c>
      <c r="J107" s="18">
        <v>1.6193404862581293E-2</v>
      </c>
      <c r="K107" s="18">
        <v>1.3086569568527944</v>
      </c>
      <c r="L107" s="18">
        <v>0.58119842025369683</v>
      </c>
      <c r="M107" s="18">
        <v>103.55320004516632</v>
      </c>
      <c r="N107" s="18">
        <v>1.3443298195465303</v>
      </c>
      <c r="O107" s="18">
        <v>108.75565364334884</v>
      </c>
      <c r="P107" s="18">
        <v>2.3222199968407793</v>
      </c>
      <c r="Q107" s="18">
        <v>224.24895507784876</v>
      </c>
      <c r="R107" s="18">
        <v>42.377915497691362</v>
      </c>
      <c r="S107" s="27">
        <v>103.529</v>
      </c>
      <c r="T107" s="27">
        <v>1.3460000000000001</v>
      </c>
      <c r="U107" s="28"/>
      <c r="V107" s="28">
        <v>5.16</v>
      </c>
      <c r="W107" s="20" t="str">
        <f t="shared" si="3"/>
        <v>discord.</v>
      </c>
    </row>
    <row r="108" spans="1:23" x14ac:dyDescent="0.25">
      <c r="A108" s="18" t="s">
        <v>330</v>
      </c>
      <c r="B108" s="22">
        <v>1677.2626396724786</v>
      </c>
      <c r="C108" s="22">
        <f t="shared" si="2"/>
        <v>1983.638222669194</v>
      </c>
      <c r="D108" s="18">
        <v>108256.8058093349</v>
      </c>
      <c r="E108" s="23">
        <v>1.2865147949053706</v>
      </c>
      <c r="F108" s="18">
        <v>20.580297614059383</v>
      </c>
      <c r="G108" s="18">
        <v>0.83640109129304729</v>
      </c>
      <c r="H108" s="18">
        <v>0.10738458233770937</v>
      </c>
      <c r="I108" s="18">
        <v>1.3747285640953937</v>
      </c>
      <c r="J108" s="18">
        <v>1.6207923776883654E-2</v>
      </c>
      <c r="K108" s="18">
        <v>1.0901042512175438</v>
      </c>
      <c r="L108" s="18">
        <v>0.79295962831387035</v>
      </c>
      <c r="M108" s="18">
        <v>103.645302853554</v>
      </c>
      <c r="N108" s="18">
        <v>1.1208075604643142</v>
      </c>
      <c r="O108" s="18">
        <v>103.57008977300617</v>
      </c>
      <c r="P108" s="18">
        <v>1.3536007432574095</v>
      </c>
      <c r="Q108" s="18">
        <v>101.84736585102901</v>
      </c>
      <c r="R108" s="18">
        <v>19.829096140432142</v>
      </c>
      <c r="S108" s="27">
        <v>103.639</v>
      </c>
      <c r="T108" s="27">
        <v>1.119</v>
      </c>
      <c r="U108" s="28"/>
      <c r="V108" s="28">
        <v>-7.6300000000000007E-2</v>
      </c>
      <c r="W108" s="20" t="str">
        <f t="shared" si="3"/>
        <v>concordant</v>
      </c>
    </row>
    <row r="109" spans="1:23" x14ac:dyDescent="0.25">
      <c r="A109" s="18" t="s">
        <v>536</v>
      </c>
      <c r="B109" s="22">
        <v>1938.0979891950356</v>
      </c>
      <c r="C109" s="22">
        <f t="shared" si="2"/>
        <v>2197.2967947861071</v>
      </c>
      <c r="D109" s="18">
        <v>1140344.6687005302</v>
      </c>
      <c r="E109" s="23">
        <v>1.7571571227815963</v>
      </c>
      <c r="F109" s="18">
        <v>20.313975656414158</v>
      </c>
      <c r="G109" s="18">
        <v>0.90604880970971313</v>
      </c>
      <c r="H109" s="18">
        <v>0.10969783973808529</v>
      </c>
      <c r="I109" s="18">
        <v>1.403412858723265</v>
      </c>
      <c r="J109" s="18">
        <v>1.6285429831780211E-2</v>
      </c>
      <c r="K109" s="18">
        <v>1.0717476394001848</v>
      </c>
      <c r="L109" s="18">
        <v>0.76367238103774548</v>
      </c>
      <c r="M109" s="18">
        <v>104.13695133136045</v>
      </c>
      <c r="N109" s="18">
        <v>1.1071189177184735</v>
      </c>
      <c r="O109" s="18">
        <v>105.68894939782058</v>
      </c>
      <c r="P109" s="18">
        <v>1.4086690584180133</v>
      </c>
      <c r="Q109" s="18">
        <v>140.83907704063836</v>
      </c>
      <c r="R109" s="18">
        <v>21.261953729659957</v>
      </c>
      <c r="S109" s="27">
        <v>104.199</v>
      </c>
      <c r="T109" s="27">
        <v>1.1080000000000001</v>
      </c>
      <c r="U109" s="28"/>
      <c r="V109" s="28">
        <v>1.56</v>
      </c>
      <c r="W109" s="20" t="str">
        <f t="shared" si="3"/>
        <v>concordant</v>
      </c>
    </row>
    <row r="110" spans="1:23" x14ac:dyDescent="0.25">
      <c r="A110" s="18" t="s">
        <v>366</v>
      </c>
      <c r="B110" s="22">
        <v>285.98526341272941</v>
      </c>
      <c r="C110" s="22">
        <f t="shared" si="2"/>
        <v>327.18614085270275</v>
      </c>
      <c r="D110" s="18">
        <v>11249.751099327412</v>
      </c>
      <c r="E110" s="23">
        <v>1.6311918841997086</v>
      </c>
      <c r="F110" s="18">
        <v>19.666202629293409</v>
      </c>
      <c r="G110" s="18">
        <v>1.718851290934581</v>
      </c>
      <c r="H110" s="18">
        <v>0.11022902498943597</v>
      </c>
      <c r="I110" s="18">
        <v>2.047872685789017</v>
      </c>
      <c r="J110" s="18">
        <v>1.630204916208965E-2</v>
      </c>
      <c r="K110" s="18">
        <v>0.78922097155915294</v>
      </c>
      <c r="L110" s="18">
        <v>0.38538576007964886</v>
      </c>
      <c r="M110" s="18">
        <v>104.24236877362307</v>
      </c>
      <c r="N110" s="18">
        <v>0.8160865534263877</v>
      </c>
      <c r="O110" s="18">
        <v>106.17487217412915</v>
      </c>
      <c r="P110" s="18">
        <v>2.0645093383497297</v>
      </c>
      <c r="Q110" s="18">
        <v>149.75496473421404</v>
      </c>
      <c r="R110" s="18">
        <v>44.315885387767075</v>
      </c>
      <c r="S110" s="27">
        <v>104.251</v>
      </c>
      <c r="T110" s="27">
        <v>0.81599999999999995</v>
      </c>
      <c r="U110" s="28"/>
      <c r="V110" s="28">
        <v>1.93</v>
      </c>
      <c r="W110" s="20" t="str">
        <f t="shared" si="3"/>
        <v>concordant</v>
      </c>
    </row>
    <row r="111" spans="1:23" x14ac:dyDescent="0.25">
      <c r="A111" s="18" t="s">
        <v>324</v>
      </c>
      <c r="B111" s="22">
        <v>1190.2634352046568</v>
      </c>
      <c r="C111" s="22">
        <f t="shared" si="2"/>
        <v>1294.6145904890586</v>
      </c>
      <c r="D111" s="18">
        <v>39075.149298520628</v>
      </c>
      <c r="E111" s="23">
        <v>2.6804869242775444</v>
      </c>
      <c r="F111" s="18">
        <v>20.448130772486039</v>
      </c>
      <c r="G111" s="18">
        <v>0.96314479638064221</v>
      </c>
      <c r="H111" s="18">
        <v>0.10769852697854906</v>
      </c>
      <c r="I111" s="18">
        <v>1.3899708185129356</v>
      </c>
      <c r="J111" s="18">
        <v>1.6339682177237101E-2</v>
      </c>
      <c r="K111" s="18">
        <v>1.0017262418942723</v>
      </c>
      <c r="L111" s="18">
        <v>0.7206814909725745</v>
      </c>
      <c r="M111" s="18">
        <v>104.48107095005646</v>
      </c>
      <c r="N111" s="18">
        <v>1.038178384765196</v>
      </c>
      <c r="O111" s="18">
        <v>103.85791109109873</v>
      </c>
      <c r="P111" s="18">
        <v>1.3722209419828673</v>
      </c>
      <c r="Q111" s="18">
        <v>89.605957168442359</v>
      </c>
      <c r="R111" s="18">
        <v>22.844964738287558</v>
      </c>
      <c r="S111" s="27">
        <v>104.446</v>
      </c>
      <c r="T111" s="27">
        <v>1.036</v>
      </c>
      <c r="U111" s="28"/>
      <c r="V111" s="28">
        <v>-0.629</v>
      </c>
      <c r="W111" s="20" t="str">
        <f t="shared" si="3"/>
        <v>concordant</v>
      </c>
    </row>
    <row r="112" spans="1:23" x14ac:dyDescent="0.25">
      <c r="A112" s="18" t="s">
        <v>358</v>
      </c>
      <c r="B112" s="22">
        <v>1753.9853550001214</v>
      </c>
      <c r="C112" s="22">
        <f t="shared" si="2"/>
        <v>1938.3980157971409</v>
      </c>
      <c r="D112" s="18">
        <v>65330.163337077138</v>
      </c>
      <c r="E112" s="23">
        <v>2.2351315611606326</v>
      </c>
      <c r="F112" s="18">
        <v>20.432685721950914</v>
      </c>
      <c r="G112" s="18">
        <v>0.92507937738264101</v>
      </c>
      <c r="H112" s="18">
        <v>0.10911849829424541</v>
      </c>
      <c r="I112" s="18">
        <v>1.5773104080727502</v>
      </c>
      <c r="J112" s="18">
        <v>1.6394422161804596E-2</v>
      </c>
      <c r="K112" s="18">
        <v>1.2775019249288606</v>
      </c>
      <c r="L112" s="18">
        <v>0.80992423456444884</v>
      </c>
      <c r="M112" s="18">
        <v>104.82826501953885</v>
      </c>
      <c r="N112" s="18">
        <v>1.3283533517591408</v>
      </c>
      <c r="O112" s="18">
        <v>105.15870857760559</v>
      </c>
      <c r="P112" s="18">
        <v>1.5756794111617864</v>
      </c>
      <c r="Q112" s="18">
        <v>112.63372944301631</v>
      </c>
      <c r="R112" s="18">
        <v>21.825102925516042</v>
      </c>
      <c r="S112" s="27">
        <v>104.855</v>
      </c>
      <c r="T112" s="27">
        <v>1.327</v>
      </c>
      <c r="U112" s="28"/>
      <c r="V112" s="28">
        <v>0.33100000000000002</v>
      </c>
      <c r="W112" s="20" t="str">
        <f t="shared" si="3"/>
        <v>concordant</v>
      </c>
    </row>
    <row r="113" spans="1:23" x14ac:dyDescent="0.25">
      <c r="A113" s="18" t="s">
        <v>460</v>
      </c>
      <c r="B113" s="22">
        <v>938.07885795325444</v>
      </c>
      <c r="C113" s="22">
        <f t="shared" si="2"/>
        <v>1124.4687699621045</v>
      </c>
      <c r="D113" s="18">
        <v>71261.990553504016</v>
      </c>
      <c r="E113" s="23">
        <v>1.1827278056150783</v>
      </c>
      <c r="F113" s="18">
        <v>20.213231824312508</v>
      </c>
      <c r="G113" s="18">
        <v>0.97577703605697297</v>
      </c>
      <c r="H113" s="18">
        <v>0.11033369271690849</v>
      </c>
      <c r="I113" s="18">
        <v>1.5722510285233411</v>
      </c>
      <c r="J113" s="18">
        <v>1.6444204057466785E-2</v>
      </c>
      <c r="K113" s="18">
        <v>1.2268274125336129</v>
      </c>
      <c r="L113" s="18">
        <v>0.78029995864327717</v>
      </c>
      <c r="M113" s="18">
        <v>105.14399565760733</v>
      </c>
      <c r="N113" s="18">
        <v>1.2794726184861815</v>
      </c>
      <c r="O113" s="18">
        <v>106.27059370987303</v>
      </c>
      <c r="P113" s="18">
        <v>1.5863783956863458</v>
      </c>
      <c r="Q113" s="18">
        <v>131.57815835592675</v>
      </c>
      <c r="R113" s="18">
        <v>23.131749933936945</v>
      </c>
      <c r="S113" s="27">
        <v>105.203</v>
      </c>
      <c r="T113" s="27">
        <v>1.2789999999999999</v>
      </c>
      <c r="U113" s="28"/>
      <c r="V113" s="28">
        <v>1.1200000000000001</v>
      </c>
      <c r="W113" s="20" t="str">
        <f t="shared" si="3"/>
        <v>concordant</v>
      </c>
    </row>
    <row r="114" spans="1:23" x14ac:dyDescent="0.25">
      <c r="A114" s="18" t="s">
        <v>454</v>
      </c>
      <c r="B114" s="22">
        <v>760.35840160872965</v>
      </c>
      <c r="C114" s="22">
        <f t="shared" si="2"/>
        <v>795.58364152990237</v>
      </c>
      <c r="D114" s="18">
        <v>324530.7897055567</v>
      </c>
      <c r="E114" s="23">
        <v>5.0726190872769656</v>
      </c>
      <c r="F114" s="18">
        <v>20.479025492638431</v>
      </c>
      <c r="G114" s="18">
        <v>1.0481580756431412</v>
      </c>
      <c r="H114" s="18">
        <v>0.10942533612851103</v>
      </c>
      <c r="I114" s="18">
        <v>1.9535365245036971</v>
      </c>
      <c r="J114" s="18">
        <v>1.6481406644568201E-2</v>
      </c>
      <c r="K114" s="18">
        <v>1.6485345161964349</v>
      </c>
      <c r="L114" s="18">
        <v>0.84387186802931735</v>
      </c>
      <c r="M114" s="18">
        <v>105.37993472381399</v>
      </c>
      <c r="N114" s="18">
        <v>1.7231024355707234</v>
      </c>
      <c r="O114" s="18">
        <v>105.43957563478411</v>
      </c>
      <c r="P114" s="18">
        <v>1.9564636948098055</v>
      </c>
      <c r="Q114" s="18">
        <v>106.81070259008303</v>
      </c>
      <c r="R114" s="18">
        <v>24.78622616950112</v>
      </c>
      <c r="S114" s="27">
        <v>105.387</v>
      </c>
      <c r="T114" s="27">
        <v>1.7190000000000001</v>
      </c>
      <c r="U114" s="28"/>
      <c r="V114" s="28">
        <v>5.96E-2</v>
      </c>
      <c r="W114" s="20" t="str">
        <f t="shared" si="3"/>
        <v>concordant</v>
      </c>
    </row>
    <row r="115" spans="1:23" x14ac:dyDescent="0.25">
      <c r="A115" s="18" t="s">
        <v>505</v>
      </c>
      <c r="B115" s="22">
        <v>1360.0158264564736</v>
      </c>
      <c r="C115" s="22">
        <f t="shared" si="2"/>
        <v>1671.8693456474684</v>
      </c>
      <c r="D115" s="18">
        <v>114578.13341165149</v>
      </c>
      <c r="E115" s="23">
        <v>1.0248520524840699</v>
      </c>
      <c r="F115" s="18">
        <v>20.41743005729256</v>
      </c>
      <c r="G115" s="18">
        <v>0.77146776072445933</v>
      </c>
      <c r="H115" s="18">
        <v>0.10984647524893905</v>
      </c>
      <c r="I115" s="18">
        <v>1.2274389034405753</v>
      </c>
      <c r="J115" s="18">
        <v>1.6520470071077778E-2</v>
      </c>
      <c r="K115" s="18">
        <v>0.95451459468732114</v>
      </c>
      <c r="L115" s="18">
        <v>0.77764733707866596</v>
      </c>
      <c r="M115" s="18">
        <v>105.62766595275956</v>
      </c>
      <c r="N115" s="18">
        <v>1.0000162427624488</v>
      </c>
      <c r="O115" s="18">
        <v>105.82494305925785</v>
      </c>
      <c r="P115" s="18">
        <v>1.2335399723764198</v>
      </c>
      <c r="Q115" s="18">
        <v>110.28295343389655</v>
      </c>
      <c r="R115" s="18">
        <v>18.233028567707755</v>
      </c>
      <c r="S115" s="27">
        <v>105.64100000000001</v>
      </c>
      <c r="T115" s="27">
        <v>0.999</v>
      </c>
      <c r="U115" s="28"/>
      <c r="V115" s="28">
        <v>0.19600000000000001</v>
      </c>
      <c r="W115" s="20" t="str">
        <f t="shared" si="3"/>
        <v>concordant</v>
      </c>
    </row>
    <row r="116" spans="1:23" x14ac:dyDescent="0.25">
      <c r="A116" s="18" t="s">
        <v>312</v>
      </c>
      <c r="B116" s="22">
        <v>1283.9659471694347</v>
      </c>
      <c r="C116" s="22">
        <f t="shared" si="2"/>
        <v>1512.0269317550255</v>
      </c>
      <c r="D116" s="18">
        <v>37476.646204575314</v>
      </c>
      <c r="E116" s="23">
        <v>1.3230320746579849</v>
      </c>
      <c r="F116" s="18">
        <v>20.317401165405137</v>
      </c>
      <c r="G116" s="18">
        <v>0.90255711452693732</v>
      </c>
      <c r="H116" s="18">
        <v>0.11007223473797161</v>
      </c>
      <c r="I116" s="18">
        <v>1.4957502561495202</v>
      </c>
      <c r="J116" s="18">
        <v>1.6584377024358311E-2</v>
      </c>
      <c r="K116" s="18">
        <v>1.192556380926971</v>
      </c>
      <c r="L116" s="18">
        <v>0.79729645776357405</v>
      </c>
      <c r="M116" s="18">
        <v>106.03292856446203</v>
      </c>
      <c r="N116" s="18">
        <v>1.2541597612444804</v>
      </c>
      <c r="O116" s="18">
        <v>106.03146626124243</v>
      </c>
      <c r="P116" s="18">
        <v>1.5059683988084203</v>
      </c>
      <c r="Q116" s="18">
        <v>105.97531813343049</v>
      </c>
      <c r="R116" s="18">
        <v>21.355731936551379</v>
      </c>
      <c r="S116" s="27">
        <v>106.033</v>
      </c>
      <c r="T116" s="27">
        <v>1.252</v>
      </c>
      <c r="U116" s="28"/>
      <c r="V116" s="28">
        <v>-1.4499999999999999E-3</v>
      </c>
      <c r="W116" s="20" t="str">
        <f t="shared" si="3"/>
        <v>concordant</v>
      </c>
    </row>
    <row r="117" spans="1:23" x14ac:dyDescent="0.25">
      <c r="A117" s="18" t="s">
        <v>335</v>
      </c>
      <c r="B117" s="22">
        <v>462.64542383554982</v>
      </c>
      <c r="C117" s="22">
        <f t="shared" si="2"/>
        <v>524.43372187708451</v>
      </c>
      <c r="D117" s="18">
        <v>26757.534090263864</v>
      </c>
      <c r="E117" s="23">
        <v>1.7595835788885203</v>
      </c>
      <c r="F117" s="18">
        <v>20.097872457978859</v>
      </c>
      <c r="G117" s="18">
        <v>1.2951421904703257</v>
      </c>
      <c r="H117" s="18">
        <v>0.11149464312591953</v>
      </c>
      <c r="I117" s="18">
        <v>1.9255198387872634</v>
      </c>
      <c r="J117" s="18">
        <v>1.6597298222181551E-2</v>
      </c>
      <c r="K117" s="18">
        <v>1.4104303062693175</v>
      </c>
      <c r="L117" s="18">
        <v>0.7324932612263495</v>
      </c>
      <c r="M117" s="18">
        <v>106.11486457039098</v>
      </c>
      <c r="N117" s="18">
        <v>1.4844251052351396</v>
      </c>
      <c r="O117" s="18">
        <v>107.33171032203177</v>
      </c>
      <c r="P117" s="18">
        <v>1.9612144128760036</v>
      </c>
      <c r="Q117" s="18">
        <v>134.44485733856101</v>
      </c>
      <c r="R117" s="18">
        <v>30.804342088141595</v>
      </c>
      <c r="S117" s="27">
        <v>106.16200000000001</v>
      </c>
      <c r="T117" s="27">
        <v>1.484</v>
      </c>
      <c r="U117" s="28"/>
      <c r="V117" s="28">
        <v>1.2</v>
      </c>
      <c r="W117" s="20" t="str">
        <f t="shared" si="3"/>
        <v>concordant</v>
      </c>
    </row>
    <row r="118" spans="1:23" x14ac:dyDescent="0.25">
      <c r="A118" s="18" t="s">
        <v>362</v>
      </c>
      <c r="B118" s="22">
        <v>564.45439117849821</v>
      </c>
      <c r="C118" s="22">
        <f t="shared" si="2"/>
        <v>612.68917506460161</v>
      </c>
      <c r="D118" s="18">
        <v>6843.0499422385265</v>
      </c>
      <c r="E118" s="23">
        <v>2.7500233491284058</v>
      </c>
      <c r="F118" s="18">
        <v>12.083027806914497</v>
      </c>
      <c r="G118" s="18">
        <v>8.3809596002043154</v>
      </c>
      <c r="H118" s="18">
        <v>0.18507326877403873</v>
      </c>
      <c r="I118" s="18">
        <v>8.6456079766083977</v>
      </c>
      <c r="J118" s="18">
        <v>1.6773889553478354E-2</v>
      </c>
      <c r="K118" s="18">
        <v>1.6917648112475361</v>
      </c>
      <c r="L118" s="18">
        <v>0.19567910271027514</v>
      </c>
      <c r="M118" s="18">
        <v>107.23456260901295</v>
      </c>
      <c r="N118" s="18">
        <v>1.7991509319444319</v>
      </c>
      <c r="O118" s="18">
        <v>172.41671611387449</v>
      </c>
      <c r="P118" s="18">
        <v>13.710406653307061</v>
      </c>
      <c r="Q118" s="18">
        <v>1197.5069061478816</v>
      </c>
      <c r="R118" s="18">
        <v>167.49433710311928</v>
      </c>
      <c r="S118" s="27">
        <v>106.61199999999999</v>
      </c>
      <c r="T118" s="27">
        <v>1.7949999999999999</v>
      </c>
      <c r="U118" s="28"/>
      <c r="V118" s="28">
        <v>50.8</v>
      </c>
      <c r="W118" s="20" t="str">
        <f t="shared" si="3"/>
        <v>discord.</v>
      </c>
    </row>
    <row r="119" spans="1:23" x14ac:dyDescent="0.25">
      <c r="A119" s="18" t="s">
        <v>316</v>
      </c>
      <c r="B119" s="22">
        <v>1175.3138993808072</v>
      </c>
      <c r="C119" s="22">
        <f t="shared" si="2"/>
        <v>1287.7252467753658</v>
      </c>
      <c r="D119" s="18">
        <v>27777.441822761255</v>
      </c>
      <c r="E119" s="23">
        <v>2.4570363469182963</v>
      </c>
      <c r="F119" s="18">
        <v>20.117238959584625</v>
      </c>
      <c r="G119" s="18">
        <v>0.8714655886827164</v>
      </c>
      <c r="H119" s="18">
        <v>0.11257768362490372</v>
      </c>
      <c r="I119" s="18">
        <v>1.5369327521439469</v>
      </c>
      <c r="J119" s="18">
        <v>1.6821203037932775E-2</v>
      </c>
      <c r="K119" s="18">
        <v>1.2658086858974624</v>
      </c>
      <c r="L119" s="18">
        <v>0.82359406039836192</v>
      </c>
      <c r="M119" s="18">
        <v>107.53452627273238</v>
      </c>
      <c r="N119" s="18">
        <v>1.3498911266271207</v>
      </c>
      <c r="O119" s="18">
        <v>108.32061795993303</v>
      </c>
      <c r="P119" s="18">
        <v>1.5790907530671063</v>
      </c>
      <c r="Q119" s="18">
        <v>125.61732459757044</v>
      </c>
      <c r="R119" s="18">
        <v>20.545620423476592</v>
      </c>
      <c r="S119" s="27">
        <v>107.598</v>
      </c>
      <c r="T119" s="27">
        <v>1.349</v>
      </c>
      <c r="U119" s="28"/>
      <c r="V119" s="28">
        <v>0.76700000000000002</v>
      </c>
      <c r="W119" s="20" t="str">
        <f t="shared" si="3"/>
        <v>concordant</v>
      </c>
    </row>
    <row r="120" spans="1:23" x14ac:dyDescent="0.25">
      <c r="A120" s="18" t="s">
        <v>403</v>
      </c>
      <c r="B120" s="22">
        <v>592.73704742648647</v>
      </c>
      <c r="C120" s="22">
        <f t="shared" si="2"/>
        <v>655.3997300118001</v>
      </c>
      <c r="D120" s="18">
        <v>37192.953034210674</v>
      </c>
      <c r="E120" s="23">
        <v>2.2229052507539899</v>
      </c>
      <c r="F120" s="18">
        <v>19.942384227483345</v>
      </c>
      <c r="G120" s="18">
        <v>1.0651958861566531</v>
      </c>
      <c r="H120" s="18">
        <v>0.11428719483606085</v>
      </c>
      <c r="I120" s="18">
        <v>1.6742667361580887</v>
      </c>
      <c r="J120" s="18">
        <v>1.684265093672687E-2</v>
      </c>
      <c r="K120" s="18">
        <v>1.2816061969499983</v>
      </c>
      <c r="L120" s="18">
        <v>0.76547312878644325</v>
      </c>
      <c r="M120" s="18">
        <v>107.67049961827448</v>
      </c>
      <c r="N120" s="18">
        <v>1.3684517979712183</v>
      </c>
      <c r="O120" s="18">
        <v>109.87958911344775</v>
      </c>
      <c r="P120" s="18">
        <v>1.7436343653378188</v>
      </c>
      <c r="Q120" s="18">
        <v>158.02476883320043</v>
      </c>
      <c r="R120" s="18">
        <v>25.189695135488535</v>
      </c>
      <c r="S120" s="27">
        <v>107.744</v>
      </c>
      <c r="T120" s="27">
        <v>1.37</v>
      </c>
      <c r="U120" s="28"/>
      <c r="V120" s="28">
        <v>2.14</v>
      </c>
      <c r="W120" s="20" t="str">
        <f t="shared" si="3"/>
        <v>concordant</v>
      </c>
    </row>
    <row r="121" spans="1:23" x14ac:dyDescent="0.25">
      <c r="A121" s="18" t="s">
        <v>574</v>
      </c>
      <c r="B121" s="22">
        <v>1009.9980011610114</v>
      </c>
      <c r="C121" s="22">
        <f t="shared" si="2"/>
        <v>1154.3075483383918</v>
      </c>
      <c r="D121" s="18">
        <v>106242.91183585241</v>
      </c>
      <c r="E121" s="23">
        <v>1.6447250713155912</v>
      </c>
      <c r="F121" s="18">
        <v>19.506429442490962</v>
      </c>
      <c r="G121" s="18">
        <v>1.2090328513207351</v>
      </c>
      <c r="H121" s="18">
        <v>0.1183879617312782</v>
      </c>
      <c r="I121" s="18">
        <v>1.6979193526512861</v>
      </c>
      <c r="J121" s="18">
        <v>1.7028689849097788E-2</v>
      </c>
      <c r="K121" s="18">
        <v>1.1898286987942315</v>
      </c>
      <c r="L121" s="18">
        <v>0.70075689810374364</v>
      </c>
      <c r="M121" s="18">
        <v>108.84981107463742</v>
      </c>
      <c r="N121" s="18">
        <v>1.2842532765584806</v>
      </c>
      <c r="O121" s="18">
        <v>113.60951272616217</v>
      </c>
      <c r="P121" s="18">
        <v>1.8249984356868154</v>
      </c>
      <c r="Q121" s="18">
        <v>214.52990260512581</v>
      </c>
      <c r="R121" s="18">
        <v>28.055810988155756</v>
      </c>
      <c r="S121" s="27">
        <v>108.848</v>
      </c>
      <c r="T121" s="27">
        <v>1.2869999999999999</v>
      </c>
      <c r="U121" s="28"/>
      <c r="V121" s="28">
        <v>4.5199999999999996</v>
      </c>
      <c r="W121" s="20" t="str">
        <f t="shared" si="3"/>
        <v>discord.</v>
      </c>
    </row>
    <row r="122" spans="1:23" x14ac:dyDescent="0.25">
      <c r="A122" s="18" t="s">
        <v>326</v>
      </c>
      <c r="B122" s="22">
        <v>1335.8482035200718</v>
      </c>
      <c r="C122" s="22">
        <f t="shared" si="2"/>
        <v>1412.4280077705819</v>
      </c>
      <c r="D122" s="18">
        <v>589013174.58476198</v>
      </c>
      <c r="E122" s="23">
        <v>4.0993096143246621</v>
      </c>
      <c r="F122" s="18">
        <v>20.568987980446099</v>
      </c>
      <c r="G122" s="18">
        <v>0.91358664388043664</v>
      </c>
      <c r="H122" s="18">
        <v>0.11293498226809567</v>
      </c>
      <c r="I122" s="18">
        <v>1.5653696372488362</v>
      </c>
      <c r="J122" s="18">
        <v>1.7041267551053899E-2</v>
      </c>
      <c r="K122" s="18">
        <v>1.2711182263439673</v>
      </c>
      <c r="L122" s="18">
        <v>0.81202432709630112</v>
      </c>
      <c r="M122" s="18">
        <v>108.92953407135468</v>
      </c>
      <c r="N122" s="18">
        <v>1.372990327953616</v>
      </c>
      <c r="O122" s="18">
        <v>108.64665069470534</v>
      </c>
      <c r="P122" s="18">
        <v>1.6128941852974137</v>
      </c>
      <c r="Q122" s="18">
        <v>102.45898836129687</v>
      </c>
      <c r="R122" s="18">
        <v>21.60126063327435</v>
      </c>
      <c r="S122" s="27">
        <v>108.902</v>
      </c>
      <c r="T122" s="27">
        <v>1.37</v>
      </c>
      <c r="U122" s="28"/>
      <c r="V122" s="28">
        <v>-0.27400000000000002</v>
      </c>
      <c r="W122" s="20" t="str">
        <f t="shared" si="3"/>
        <v>concordant</v>
      </c>
    </row>
    <row r="123" spans="1:23" x14ac:dyDescent="0.25">
      <c r="A123" s="18" t="s">
        <v>511</v>
      </c>
      <c r="B123" s="22">
        <v>1954.8595649168217</v>
      </c>
      <c r="C123" s="22">
        <f t="shared" si="2"/>
        <v>2109.352171157002</v>
      </c>
      <c r="D123" s="18">
        <v>199817.65310877719</v>
      </c>
      <c r="E123" s="23">
        <v>2.9735532912252429</v>
      </c>
      <c r="F123" s="18">
        <v>20.306722483100632</v>
      </c>
      <c r="G123" s="18">
        <v>0.88189302663681501</v>
      </c>
      <c r="H123" s="18">
        <v>0.11450135074031541</v>
      </c>
      <c r="I123" s="18">
        <v>1.5527786313632466</v>
      </c>
      <c r="J123" s="18">
        <v>1.7050119540576551E-2</v>
      </c>
      <c r="K123" s="18">
        <v>1.2779180296939805</v>
      </c>
      <c r="L123" s="18">
        <v>0.82298790302906544</v>
      </c>
      <c r="M123" s="18">
        <v>108.98564127593912</v>
      </c>
      <c r="N123" s="18">
        <v>1.3810400799617142</v>
      </c>
      <c r="O123" s="18">
        <v>110.0747177873058</v>
      </c>
      <c r="P123" s="18">
        <v>1.6198314836416472</v>
      </c>
      <c r="Q123" s="18">
        <v>133.68818414433645</v>
      </c>
      <c r="R123" s="18">
        <v>20.74969568379526</v>
      </c>
      <c r="S123" s="27">
        <v>109.068</v>
      </c>
      <c r="T123" s="27">
        <v>1.381</v>
      </c>
      <c r="U123" s="28"/>
      <c r="V123" s="28">
        <v>1.05</v>
      </c>
      <c r="W123" s="20" t="str">
        <f t="shared" si="3"/>
        <v>concordant</v>
      </c>
    </row>
    <row r="124" spans="1:23" x14ac:dyDescent="0.25">
      <c r="A124" s="18" t="s">
        <v>575</v>
      </c>
      <c r="B124" s="22">
        <v>1291.5466589399368</v>
      </c>
      <c r="C124" s="22">
        <f t="shared" si="2"/>
        <v>1493.7365359994753</v>
      </c>
      <c r="D124" s="18">
        <v>95844.97121229858</v>
      </c>
      <c r="E124" s="23">
        <v>1.5011308640417746</v>
      </c>
      <c r="F124" s="18">
        <v>19.216407251807354</v>
      </c>
      <c r="G124" s="18">
        <v>1.279175396694985</v>
      </c>
      <c r="H124" s="18">
        <v>0.12118211406467289</v>
      </c>
      <c r="I124" s="18">
        <v>1.8859521205210699</v>
      </c>
      <c r="J124" s="18">
        <v>1.7088189719648695E-2</v>
      </c>
      <c r="K124" s="18">
        <v>1.385793695831061</v>
      </c>
      <c r="L124" s="18">
        <v>0.73479792023997936</v>
      </c>
      <c r="M124" s="18">
        <v>109.22693867562651</v>
      </c>
      <c r="N124" s="18">
        <v>1.500908580372851</v>
      </c>
      <c r="O124" s="18">
        <v>116.14315650921185</v>
      </c>
      <c r="P124" s="18">
        <v>2.0697769154770995</v>
      </c>
      <c r="Q124" s="18">
        <v>260.30205624113466</v>
      </c>
      <c r="R124" s="18">
        <v>29.399582994105231</v>
      </c>
      <c r="S124" s="27">
        <v>109.068</v>
      </c>
      <c r="T124" s="27">
        <v>1.5049999999999999</v>
      </c>
      <c r="U124" s="28"/>
      <c r="V124" s="28">
        <v>6.49</v>
      </c>
      <c r="W124" s="20" t="str">
        <f t="shared" si="3"/>
        <v>discord.</v>
      </c>
    </row>
    <row r="125" spans="1:23" x14ac:dyDescent="0.25">
      <c r="A125" s="18" t="s">
        <v>445</v>
      </c>
      <c r="B125" s="22">
        <v>138.10789685313017</v>
      </c>
      <c r="C125" s="22">
        <f t="shared" si="2"/>
        <v>157.73056191909615</v>
      </c>
      <c r="D125" s="18">
        <v>4678.263269934625</v>
      </c>
      <c r="E125" s="23">
        <v>1.6539728753143201</v>
      </c>
      <c r="F125" s="18">
        <v>18.77271442001414</v>
      </c>
      <c r="G125" s="18">
        <v>2.5220656201575822</v>
      </c>
      <c r="H125" s="18">
        <v>0.11641376098898926</v>
      </c>
      <c r="I125" s="18">
        <v>4.2098989833834555</v>
      </c>
      <c r="J125" s="18">
        <v>1.7084313057303398E-2</v>
      </c>
      <c r="K125" s="18">
        <v>1.3123905110055811</v>
      </c>
      <c r="L125" s="18">
        <v>0.31173919283707513</v>
      </c>
      <c r="M125" s="18">
        <v>109.20236792650047</v>
      </c>
      <c r="N125" s="18">
        <v>1.4210909020723506</v>
      </c>
      <c r="O125" s="18">
        <v>111.81555447160365</v>
      </c>
      <c r="P125" s="18">
        <v>4.4574195634114915</v>
      </c>
      <c r="Q125" s="18">
        <v>167.79793921368383</v>
      </c>
      <c r="R125" s="18">
        <v>93.485369886156093</v>
      </c>
      <c r="S125" s="27">
        <v>109.208</v>
      </c>
      <c r="T125" s="27">
        <v>1.421</v>
      </c>
      <c r="U125" s="28"/>
      <c r="V125" s="28">
        <v>2.5</v>
      </c>
      <c r="W125" s="20" t="str">
        <f t="shared" si="3"/>
        <v>concordant</v>
      </c>
    </row>
    <row r="126" spans="1:23" x14ac:dyDescent="0.25">
      <c r="A126" s="18" t="s">
        <v>437</v>
      </c>
      <c r="B126" s="22">
        <v>1371.717515115796</v>
      </c>
      <c r="C126" s="22">
        <f t="shared" si="2"/>
        <v>1616.3611617786692</v>
      </c>
      <c r="D126" s="18">
        <v>177866.47717226041</v>
      </c>
      <c r="E126" s="23">
        <v>1.3176455650876795</v>
      </c>
      <c r="F126" s="18">
        <v>20.393469915235464</v>
      </c>
      <c r="G126" s="18">
        <v>0.82282659903982791</v>
      </c>
      <c r="H126" s="18">
        <v>0.11520882072005102</v>
      </c>
      <c r="I126" s="18">
        <v>1.5855272666488966</v>
      </c>
      <c r="J126" s="18">
        <v>1.7265184991760277E-2</v>
      </c>
      <c r="K126" s="18">
        <v>1.3552975585162859</v>
      </c>
      <c r="L126" s="18">
        <v>0.85479296826019602</v>
      </c>
      <c r="M126" s="18">
        <v>110.34865612095227</v>
      </c>
      <c r="N126" s="18">
        <v>1.4828250829045189</v>
      </c>
      <c r="O126" s="18">
        <v>110.71906435881343</v>
      </c>
      <c r="P126" s="18">
        <v>1.663158154962332</v>
      </c>
      <c r="Q126" s="18">
        <v>118.69324033177459</v>
      </c>
      <c r="R126" s="18">
        <v>19.40667242368913</v>
      </c>
      <c r="S126" s="27">
        <v>110.393</v>
      </c>
      <c r="T126" s="27">
        <v>1.48</v>
      </c>
      <c r="U126" s="28"/>
      <c r="V126" s="28">
        <v>0.35399999999999998</v>
      </c>
      <c r="W126" s="20" t="str">
        <f t="shared" si="3"/>
        <v>concordant</v>
      </c>
    </row>
    <row r="127" spans="1:23" x14ac:dyDescent="0.25">
      <c r="A127" s="18" t="s">
        <v>331</v>
      </c>
      <c r="B127" s="22">
        <v>318.26859369693602</v>
      </c>
      <c r="C127" s="22">
        <f t="shared" si="2"/>
        <v>341.64060976384076</v>
      </c>
      <c r="D127" s="18">
        <v>77209.107321063188</v>
      </c>
      <c r="E127" s="23">
        <v>3.2001141580887622</v>
      </c>
      <c r="F127" s="18">
        <v>20.352097901272074</v>
      </c>
      <c r="G127" s="18">
        <v>1.4947999964449736</v>
      </c>
      <c r="H127" s="18">
        <v>0.11567454701411752</v>
      </c>
      <c r="I127" s="18">
        <v>1.8279327947056399</v>
      </c>
      <c r="J127" s="18">
        <v>1.7296423526765851E-2</v>
      </c>
      <c r="K127" s="18">
        <v>1.0520497681672847</v>
      </c>
      <c r="L127" s="18">
        <v>0.57554072623151387</v>
      </c>
      <c r="M127" s="18">
        <v>110.54661182232934</v>
      </c>
      <c r="N127" s="18">
        <v>1.1530902195571286</v>
      </c>
      <c r="O127" s="18">
        <v>111.1430135442892</v>
      </c>
      <c r="P127" s="18">
        <v>1.9243804558505815</v>
      </c>
      <c r="Q127" s="18">
        <v>123.91631762795038</v>
      </c>
      <c r="R127" s="18">
        <v>35.194518299785429</v>
      </c>
      <c r="S127" s="27">
        <v>110.559</v>
      </c>
      <c r="T127" s="27">
        <v>1.153</v>
      </c>
      <c r="U127" s="28"/>
      <c r="V127" s="28">
        <v>0.56799999999999995</v>
      </c>
      <c r="W127" s="20" t="str">
        <f t="shared" si="3"/>
        <v>concordant</v>
      </c>
    </row>
    <row r="128" spans="1:23" x14ac:dyDescent="0.25">
      <c r="A128" s="18" t="s">
        <v>448</v>
      </c>
      <c r="B128" s="22">
        <v>590.78195475869643</v>
      </c>
      <c r="C128" s="22">
        <f t="shared" si="2"/>
        <v>668.50287931762443</v>
      </c>
      <c r="D128" s="18">
        <v>275454.89701102406</v>
      </c>
      <c r="E128" s="23">
        <v>1.7863112174254929</v>
      </c>
      <c r="F128" s="18">
        <v>20.659863260391788</v>
      </c>
      <c r="G128" s="18">
        <v>1.241106483777292</v>
      </c>
      <c r="H128" s="18">
        <v>0.11502037863228264</v>
      </c>
      <c r="I128" s="18">
        <v>1.822804877389298</v>
      </c>
      <c r="J128" s="18">
        <v>1.7402691001921322E-2</v>
      </c>
      <c r="K128" s="18">
        <v>1.3350080496273853</v>
      </c>
      <c r="L128" s="18">
        <v>0.73239218645247584</v>
      </c>
      <c r="M128" s="18">
        <v>111.21997345567456</v>
      </c>
      <c r="N128" s="18">
        <v>1.4720603815374389</v>
      </c>
      <c r="O128" s="18">
        <v>110.54747580374352</v>
      </c>
      <c r="P128" s="18">
        <v>1.9092490916232236</v>
      </c>
      <c r="Q128" s="18">
        <v>96.083406403787635</v>
      </c>
      <c r="R128" s="18">
        <v>29.380691445754273</v>
      </c>
      <c r="S128" s="27">
        <v>111.176</v>
      </c>
      <c r="T128" s="27">
        <v>1.4690000000000001</v>
      </c>
      <c r="U128" s="28"/>
      <c r="V128" s="28">
        <v>-0.64</v>
      </c>
      <c r="W128" s="20" t="str">
        <f t="shared" si="3"/>
        <v>concordant</v>
      </c>
    </row>
    <row r="129" spans="1:23" x14ac:dyDescent="0.25">
      <c r="A129" s="18" t="s">
        <v>307</v>
      </c>
      <c r="B129" s="22">
        <v>616.27953652010058</v>
      </c>
      <c r="C129" s="22">
        <f t="shared" si="2"/>
        <v>661.40585563904062</v>
      </c>
      <c r="D129" s="18">
        <v>26298.425108652387</v>
      </c>
      <c r="E129" s="23">
        <v>3.2093397801957755</v>
      </c>
      <c r="F129" s="18">
        <v>20.421953417965412</v>
      </c>
      <c r="G129" s="18">
        <v>1.2629425091323143</v>
      </c>
      <c r="H129" s="18">
        <v>0.11501394253543361</v>
      </c>
      <c r="I129" s="18">
        <v>2.0410207997229532</v>
      </c>
      <c r="J129" s="18">
        <v>1.7414314603918919E-2</v>
      </c>
      <c r="K129" s="18">
        <v>1.5923057439622994</v>
      </c>
      <c r="L129" s="18">
        <v>0.78015164969334849</v>
      </c>
      <c r="M129" s="18">
        <v>111.29362189930245</v>
      </c>
      <c r="N129" s="18">
        <v>1.7569249909311253</v>
      </c>
      <c r="O129" s="18">
        <v>110.54161481442365</v>
      </c>
      <c r="P129" s="18">
        <v>2.1377069822995125</v>
      </c>
      <c r="Q129" s="18">
        <v>94.394002119459543</v>
      </c>
      <c r="R129" s="18">
        <v>30.236856820707487</v>
      </c>
      <c r="S129" s="27">
        <v>111.227</v>
      </c>
      <c r="T129" s="27">
        <v>1.752</v>
      </c>
      <c r="U129" s="28"/>
      <c r="V129" s="28">
        <v>-0.71499999999999997</v>
      </c>
      <c r="W129" s="20" t="str">
        <f t="shared" si="3"/>
        <v>concordant</v>
      </c>
    </row>
    <row r="130" spans="1:23" x14ac:dyDescent="0.25">
      <c r="A130" s="18" t="s">
        <v>520</v>
      </c>
      <c r="B130" s="22">
        <v>142.65102718550955</v>
      </c>
      <c r="C130" s="22">
        <f t="shared" si="2"/>
        <v>155.73080032780663</v>
      </c>
      <c r="D130" s="18">
        <v>53870.66361361614</v>
      </c>
      <c r="E130" s="23">
        <v>2.5629642826287902</v>
      </c>
      <c r="F130" s="18">
        <v>19.476394900434528</v>
      </c>
      <c r="G130" s="18">
        <v>2.5334805314767213</v>
      </c>
      <c r="H130" s="18">
        <v>0.12162776392765531</v>
      </c>
      <c r="I130" s="18">
        <v>2.7815401065556493</v>
      </c>
      <c r="J130" s="18">
        <v>1.7434978825689763E-2</v>
      </c>
      <c r="K130" s="18">
        <v>1.1381793963592175</v>
      </c>
      <c r="L130" s="18">
        <v>0.40919035956976096</v>
      </c>
      <c r="M130" s="18">
        <v>111.42455064446354</v>
      </c>
      <c r="N130" s="18">
        <v>1.2573138238892483</v>
      </c>
      <c r="O130" s="18">
        <v>116.54667294540563</v>
      </c>
      <c r="P130" s="18">
        <v>3.0626722652650002</v>
      </c>
      <c r="Q130" s="18">
        <v>222.42631139858449</v>
      </c>
      <c r="R130" s="18">
        <v>58.729363537799571</v>
      </c>
      <c r="S130" s="27">
        <v>111.423</v>
      </c>
      <c r="T130" s="27">
        <v>1.258</v>
      </c>
      <c r="U130" s="28"/>
      <c r="V130" s="28">
        <v>4.75</v>
      </c>
      <c r="W130" s="20" t="str">
        <f t="shared" si="3"/>
        <v>discord.</v>
      </c>
    </row>
    <row r="131" spans="1:23" x14ac:dyDescent="0.25">
      <c r="A131" s="18" t="s">
        <v>528</v>
      </c>
      <c r="B131" s="22">
        <v>233.77481583186105</v>
      </c>
      <c r="C131" s="22">
        <f t="shared" si="2"/>
        <v>263.73271794430343</v>
      </c>
      <c r="D131" s="18">
        <v>5963.389332566122</v>
      </c>
      <c r="E131" s="23">
        <v>1.8338093740439305</v>
      </c>
      <c r="F131" s="18">
        <v>19.774658706652989</v>
      </c>
      <c r="G131" s="18">
        <v>1.3541586191032045</v>
      </c>
      <c r="H131" s="18">
        <v>0.11499433488893789</v>
      </c>
      <c r="I131" s="18">
        <v>1.6170725491329003</v>
      </c>
      <c r="J131" s="18">
        <v>1.7504208848731533E-2</v>
      </c>
      <c r="K131" s="18">
        <v>0.88077343837840838</v>
      </c>
      <c r="L131" s="18">
        <v>0.54467156643695003</v>
      </c>
      <c r="M131" s="18">
        <v>111.86317348414346</v>
      </c>
      <c r="N131" s="18">
        <v>0.97676185270075422</v>
      </c>
      <c r="O131" s="18">
        <v>110.52375903140447</v>
      </c>
      <c r="P131" s="18">
        <v>1.6934157824258449</v>
      </c>
      <c r="Q131" s="18">
        <v>81.739073755992862</v>
      </c>
      <c r="R131" s="18">
        <v>32.177005255845714</v>
      </c>
      <c r="S131" s="27">
        <v>111.827</v>
      </c>
      <c r="T131" s="27">
        <v>0.97599999999999998</v>
      </c>
      <c r="U131" s="28"/>
      <c r="V131" s="28">
        <v>-1.27</v>
      </c>
      <c r="W131" s="20" t="str">
        <f t="shared" si="3"/>
        <v>concordant</v>
      </c>
    </row>
    <row r="132" spans="1:23" x14ac:dyDescent="0.25">
      <c r="A132" s="18" t="s">
        <v>533</v>
      </c>
      <c r="B132" s="22">
        <v>568.72683174345343</v>
      </c>
      <c r="C132" s="22">
        <f t="shared" si="2"/>
        <v>633.27860333934325</v>
      </c>
      <c r="D132" s="18">
        <v>287628.19712294242</v>
      </c>
      <c r="E132" s="23">
        <v>2.0704436478738155</v>
      </c>
      <c r="F132" s="18">
        <v>19.810141944404844</v>
      </c>
      <c r="G132" s="18">
        <v>1.4233882071224169</v>
      </c>
      <c r="H132" s="18">
        <v>0.12131486055116102</v>
      </c>
      <c r="I132" s="18">
        <v>1.9056582238476976</v>
      </c>
      <c r="J132" s="18">
        <v>1.7680826524113409E-2</v>
      </c>
      <c r="K132" s="18">
        <v>1.2670822467659288</v>
      </c>
      <c r="L132" s="18">
        <v>0.66490529671557486</v>
      </c>
      <c r="M132" s="18">
        <v>112.98204048686104</v>
      </c>
      <c r="N132" s="18">
        <v>1.4191032323717678</v>
      </c>
      <c r="O132" s="18">
        <v>116.26336940977981</v>
      </c>
      <c r="P132" s="18">
        <v>2.0934469747323092</v>
      </c>
      <c r="Q132" s="18">
        <v>183.93579368402422</v>
      </c>
      <c r="R132" s="18">
        <v>33.172543708528792</v>
      </c>
      <c r="S132" s="27">
        <v>113.02500000000001</v>
      </c>
      <c r="T132" s="27">
        <v>1.421</v>
      </c>
      <c r="U132" s="28"/>
      <c r="V132" s="28">
        <v>3.03</v>
      </c>
      <c r="W132" s="20" t="str">
        <f t="shared" si="3"/>
        <v>concordant</v>
      </c>
    </row>
    <row r="133" spans="1:23" x14ac:dyDescent="0.25">
      <c r="A133" s="18" t="s">
        <v>545</v>
      </c>
      <c r="B133" s="22">
        <v>469.66886232740137</v>
      </c>
      <c r="C133" s="22">
        <f t="shared" si="2"/>
        <v>521.74305811921977</v>
      </c>
      <c r="D133" s="18">
        <v>37264.766256378949</v>
      </c>
      <c r="E133" s="23">
        <v>2.1195177567059127</v>
      </c>
      <c r="F133" s="18">
        <v>19.99948308301807</v>
      </c>
      <c r="G133" s="18">
        <v>1.6524574999966528</v>
      </c>
      <c r="H133" s="18">
        <v>0.12003847749056688</v>
      </c>
      <c r="I133" s="18">
        <v>1.9445986781865143</v>
      </c>
      <c r="J133" s="18">
        <v>1.7741022301942164E-2</v>
      </c>
      <c r="K133" s="18">
        <v>1.0013930875357753</v>
      </c>
      <c r="L133" s="18">
        <v>0.51496131246455989</v>
      </c>
      <c r="M133" s="18">
        <v>113.36333433632446</v>
      </c>
      <c r="N133" s="18">
        <v>1.1252892262784826</v>
      </c>
      <c r="O133" s="18">
        <v>115.10690929499818</v>
      </c>
      <c r="P133" s="18">
        <v>2.1161578588233851</v>
      </c>
      <c r="Q133" s="18">
        <v>151.33109213740073</v>
      </c>
      <c r="R133" s="18">
        <v>39.067156492525683</v>
      </c>
      <c r="S133" s="27">
        <v>113.383</v>
      </c>
      <c r="T133" s="27">
        <v>1.125</v>
      </c>
      <c r="U133" s="28"/>
      <c r="V133" s="28">
        <v>1.61</v>
      </c>
      <c r="W133" s="20" t="str">
        <f t="shared" si="3"/>
        <v>concordant</v>
      </c>
    </row>
    <row r="134" spans="1:23" x14ac:dyDescent="0.25">
      <c r="A134" s="18" t="s">
        <v>470</v>
      </c>
      <c r="B134" s="22">
        <v>569.41878342606321</v>
      </c>
      <c r="C134" s="22">
        <f t="shared" si="2"/>
        <v>664.78267494601573</v>
      </c>
      <c r="D134" s="18">
        <v>102625.07435520916</v>
      </c>
      <c r="E134" s="23">
        <v>1.4031874326052196</v>
      </c>
      <c r="F134" s="18">
        <v>20.344349688845458</v>
      </c>
      <c r="G134" s="18">
        <v>1.2352038526069065</v>
      </c>
      <c r="H134" s="18">
        <v>0.11896489738602216</v>
      </c>
      <c r="I134" s="18">
        <v>1.8777700094997061</v>
      </c>
      <c r="J134" s="18">
        <v>1.7836598990744159E-2</v>
      </c>
      <c r="K134" s="18">
        <v>1.4139368134001711</v>
      </c>
      <c r="L134" s="18">
        <v>0.75298721688333159</v>
      </c>
      <c r="M134" s="18">
        <v>113.96869265445525</v>
      </c>
      <c r="N134" s="18">
        <v>1.5972842222239123</v>
      </c>
      <c r="O134" s="18">
        <v>114.13317683863681</v>
      </c>
      <c r="P134" s="18">
        <v>2.0271003933183209</v>
      </c>
      <c r="Q134" s="18">
        <v>117.54287791127301</v>
      </c>
      <c r="R134" s="18">
        <v>29.134618822679933</v>
      </c>
      <c r="S134" s="27">
        <v>113.979</v>
      </c>
      <c r="T134" s="27">
        <v>1.595</v>
      </c>
      <c r="U134" s="28"/>
      <c r="V134" s="28">
        <v>0.152</v>
      </c>
      <c r="W134" s="20" t="str">
        <f t="shared" si="3"/>
        <v>concordant</v>
      </c>
    </row>
    <row r="135" spans="1:23" x14ac:dyDescent="0.25">
      <c r="A135" s="18" t="s">
        <v>399</v>
      </c>
      <c r="B135" s="22">
        <v>1270.1720636131085</v>
      </c>
      <c r="C135" s="22">
        <f t="shared" si="2"/>
        <v>1441.8134266268744</v>
      </c>
      <c r="D135" s="18">
        <v>191545.79027678384</v>
      </c>
      <c r="E135" s="23">
        <v>1.7390355664161286</v>
      </c>
      <c r="F135" s="18">
        <v>20.054975370892954</v>
      </c>
      <c r="G135" s="18">
        <v>0.74991999476400184</v>
      </c>
      <c r="H135" s="18">
        <v>0.12065561265148562</v>
      </c>
      <c r="I135" s="18">
        <v>1.5769963383869017</v>
      </c>
      <c r="J135" s="18">
        <v>1.7841430719965017E-2</v>
      </c>
      <c r="K135" s="18">
        <v>1.3870225097343374</v>
      </c>
      <c r="L135" s="18">
        <v>0.87953438823650831</v>
      </c>
      <c r="M135" s="18">
        <v>113.99929408289285</v>
      </c>
      <c r="N135" s="18">
        <v>1.5672969069755283</v>
      </c>
      <c r="O135" s="18">
        <v>115.6662258055093</v>
      </c>
      <c r="P135" s="18">
        <v>1.7239964676640298</v>
      </c>
      <c r="Q135" s="18">
        <v>150.09985886581816</v>
      </c>
      <c r="R135" s="18">
        <v>17.586213314999981</v>
      </c>
      <c r="S135" s="27">
        <v>114.187</v>
      </c>
      <c r="T135" s="27">
        <v>1.5680000000000001</v>
      </c>
      <c r="U135" s="28"/>
      <c r="V135" s="28">
        <v>1.54</v>
      </c>
      <c r="W135" s="20" t="str">
        <f t="shared" si="3"/>
        <v>concordant</v>
      </c>
    </row>
    <row r="136" spans="1:23" x14ac:dyDescent="0.25">
      <c r="A136" s="18" t="s">
        <v>516</v>
      </c>
      <c r="B136" s="22">
        <v>937.95030358795225</v>
      </c>
      <c r="C136" s="22">
        <f t="shared" si="2"/>
        <v>1152.3768141623468</v>
      </c>
      <c r="D136" s="18">
        <v>114975.7036152998</v>
      </c>
      <c r="E136" s="23">
        <v>1.0279434233795239</v>
      </c>
      <c r="F136" s="18">
        <v>20.26505128960498</v>
      </c>
      <c r="G136" s="18">
        <v>0.80750022567469859</v>
      </c>
      <c r="H136" s="18">
        <v>0.12039968255865886</v>
      </c>
      <c r="I136" s="18">
        <v>1.5558313193306446</v>
      </c>
      <c r="J136" s="18">
        <v>1.7898110922965314E-2</v>
      </c>
      <c r="K136" s="18">
        <v>1.3283753583989928</v>
      </c>
      <c r="L136" s="18">
        <v>0.85380422793551358</v>
      </c>
      <c r="M136" s="18">
        <v>114.35826344718096</v>
      </c>
      <c r="N136" s="18">
        <v>1.5057119981455216</v>
      </c>
      <c r="O136" s="18">
        <v>115.4343108851055</v>
      </c>
      <c r="P136" s="18">
        <v>1.6976383986106285</v>
      </c>
      <c r="Q136" s="18">
        <v>137.6639883017412</v>
      </c>
      <c r="R136" s="18">
        <v>19.015014504759641</v>
      </c>
      <c r="S136" s="27">
        <v>114.471</v>
      </c>
      <c r="T136" s="27">
        <v>1.5049999999999999</v>
      </c>
      <c r="U136" s="28"/>
      <c r="V136" s="28">
        <v>0.99099999999999999</v>
      </c>
      <c r="W136" s="20" t="str">
        <f t="shared" si="3"/>
        <v>concordant</v>
      </c>
    </row>
    <row r="137" spans="1:23" x14ac:dyDescent="0.25">
      <c r="A137" s="18" t="s">
        <v>486</v>
      </c>
      <c r="B137" s="22">
        <v>107.30603771635454</v>
      </c>
      <c r="C137" s="22">
        <f t="shared" si="2"/>
        <v>116.6067946334683</v>
      </c>
      <c r="D137" s="18">
        <v>5406.2978105714856</v>
      </c>
      <c r="E137" s="23">
        <v>2.7112759841022376</v>
      </c>
      <c r="F137" s="18">
        <v>18.240866488941062</v>
      </c>
      <c r="G137" s="18">
        <v>2.3454333748110909</v>
      </c>
      <c r="H137" s="18">
        <v>0.12701074015425065</v>
      </c>
      <c r="I137" s="18">
        <v>3.3064198532124438</v>
      </c>
      <c r="J137" s="18">
        <v>1.7923780802104654E-2</v>
      </c>
      <c r="K137" s="18">
        <v>1.0706073860643586</v>
      </c>
      <c r="L137" s="18">
        <v>0.3237965635320571</v>
      </c>
      <c r="M137" s="18">
        <v>114.52083039237287</v>
      </c>
      <c r="N137" s="18">
        <v>1.2152421082642562</v>
      </c>
      <c r="O137" s="18">
        <v>121.40809755194415</v>
      </c>
      <c r="P137" s="18">
        <v>3.7835747009000968</v>
      </c>
      <c r="Q137" s="18">
        <v>258.53134061390352</v>
      </c>
      <c r="R137" s="18">
        <v>71.903088278072588</v>
      </c>
      <c r="S137" s="27">
        <v>114.509</v>
      </c>
      <c r="T137" s="27">
        <v>1.216</v>
      </c>
      <c r="U137" s="28"/>
      <c r="V137" s="28">
        <v>6.19</v>
      </c>
      <c r="W137" s="20" t="str">
        <f t="shared" si="3"/>
        <v>discord.</v>
      </c>
    </row>
    <row r="138" spans="1:23" x14ac:dyDescent="0.25">
      <c r="A138" s="18" t="s">
        <v>333</v>
      </c>
      <c r="B138" s="22">
        <v>1170.7556116516905</v>
      </c>
      <c r="C138" s="22">
        <f t="shared" si="2"/>
        <v>1349.2423518602918</v>
      </c>
      <c r="D138" s="18">
        <v>71193.805856767489</v>
      </c>
      <c r="E138" s="23">
        <v>1.5414454228734285</v>
      </c>
      <c r="F138" s="18">
        <v>20.168130862990548</v>
      </c>
      <c r="G138" s="18">
        <v>0.918348052814001</v>
      </c>
      <c r="H138" s="18">
        <v>0.12043729445801038</v>
      </c>
      <c r="I138" s="18">
        <v>1.6158407080570092</v>
      </c>
      <c r="J138" s="18">
        <v>1.7932174189398069E-2</v>
      </c>
      <c r="K138" s="18">
        <v>1.3288300281144609</v>
      </c>
      <c r="L138" s="18">
        <v>0.82237687260171299</v>
      </c>
      <c r="M138" s="18">
        <v>114.57398469413167</v>
      </c>
      <c r="N138" s="18">
        <v>1.5090434834963773</v>
      </c>
      <c r="O138" s="18">
        <v>115.46839679639454</v>
      </c>
      <c r="P138" s="18">
        <v>1.7636090847324724</v>
      </c>
      <c r="Q138" s="18">
        <v>133.9426223011383</v>
      </c>
      <c r="R138" s="18">
        <v>21.601939434705301</v>
      </c>
      <c r="S138" s="27">
        <v>114.651</v>
      </c>
      <c r="T138" s="27">
        <v>1.508</v>
      </c>
      <c r="U138" s="28"/>
      <c r="V138" s="28">
        <v>0.82199999999999995</v>
      </c>
      <c r="W138" s="20" t="str">
        <f t="shared" si="3"/>
        <v>concordant</v>
      </c>
    </row>
    <row r="139" spans="1:23" x14ac:dyDescent="0.25">
      <c r="A139" s="18" t="s">
        <v>364</v>
      </c>
      <c r="B139" s="22">
        <v>187.74899154305933</v>
      </c>
      <c r="C139" s="22">
        <f t="shared" si="2"/>
        <v>214.40070687061308</v>
      </c>
      <c r="D139" s="18">
        <v>81390.723654980189</v>
      </c>
      <c r="E139" s="23">
        <v>1.6554661668250927</v>
      </c>
      <c r="F139" s="18">
        <v>19.152856602165802</v>
      </c>
      <c r="G139" s="18">
        <v>1.4959055287617169</v>
      </c>
      <c r="H139" s="18">
        <v>0.12860171122200975</v>
      </c>
      <c r="I139" s="18">
        <v>1.7136164068367952</v>
      </c>
      <c r="J139" s="18">
        <v>1.8176297765888048E-2</v>
      </c>
      <c r="K139" s="18">
        <v>0.83587900122833758</v>
      </c>
      <c r="L139" s="18">
        <v>0.48778653022545826</v>
      </c>
      <c r="M139" s="18">
        <v>116.11979791075555</v>
      </c>
      <c r="N139" s="18">
        <v>0.96193132967966477</v>
      </c>
      <c r="O139" s="18">
        <v>122.84047599739485</v>
      </c>
      <c r="P139" s="18">
        <v>1.982668548814452</v>
      </c>
      <c r="Q139" s="18">
        <v>254.99671489245276</v>
      </c>
      <c r="R139" s="18">
        <v>34.38547894843957</v>
      </c>
      <c r="S139" s="27">
        <v>116.095</v>
      </c>
      <c r="T139" s="27">
        <v>0.96299999999999997</v>
      </c>
      <c r="U139" s="28"/>
      <c r="V139" s="28">
        <v>5.96</v>
      </c>
      <c r="W139" s="20" t="str">
        <f t="shared" si="3"/>
        <v>discord.</v>
      </c>
    </row>
    <row r="140" spans="1:23" x14ac:dyDescent="0.25">
      <c r="A140" s="18" t="s">
        <v>306</v>
      </c>
      <c r="B140" s="22">
        <v>652.26323335446989</v>
      </c>
      <c r="C140" s="22">
        <f t="shared" si="2"/>
        <v>736.7904134051422</v>
      </c>
      <c r="D140" s="18">
        <v>154499.71521662289</v>
      </c>
      <c r="E140" s="23">
        <v>1.8134032123916954</v>
      </c>
      <c r="F140" s="18">
        <v>20.18832674902194</v>
      </c>
      <c r="G140" s="18">
        <v>1.062653182326649</v>
      </c>
      <c r="H140" s="18">
        <v>0.12222952449694331</v>
      </c>
      <c r="I140" s="18">
        <v>1.6584164319283876</v>
      </c>
      <c r="J140" s="18">
        <v>1.816668666849975E-2</v>
      </c>
      <c r="K140" s="18">
        <v>1.2731249807410192</v>
      </c>
      <c r="L140" s="18">
        <v>0.76767508825310193</v>
      </c>
      <c r="M140" s="18">
        <v>116.05894655616132</v>
      </c>
      <c r="N140" s="18">
        <v>1.4643540584092065</v>
      </c>
      <c r="O140" s="18">
        <v>117.0912864571238</v>
      </c>
      <c r="P140" s="18">
        <v>1.8340805581805384</v>
      </c>
      <c r="Q140" s="18">
        <v>138.1410068237017</v>
      </c>
      <c r="R140" s="18">
        <v>24.943424469791942</v>
      </c>
      <c r="S140" s="27">
        <v>116.119</v>
      </c>
      <c r="T140" s="27">
        <v>1.464</v>
      </c>
      <c r="U140" s="28"/>
      <c r="V140" s="28">
        <v>0.93600000000000005</v>
      </c>
      <c r="W140" s="20" t="str">
        <f t="shared" si="3"/>
        <v>concordant</v>
      </c>
    </row>
    <row r="141" spans="1:23" x14ac:dyDescent="0.25">
      <c r="A141" s="18" t="s">
        <v>383</v>
      </c>
      <c r="B141" s="22">
        <v>1341.8819601368707</v>
      </c>
      <c r="C141" s="22">
        <f t="shared" si="2"/>
        <v>1574.3632242869835</v>
      </c>
      <c r="D141" s="18">
        <v>240345.7550768845</v>
      </c>
      <c r="E141" s="23">
        <v>1.3564201045833466</v>
      </c>
      <c r="F141" s="18">
        <v>20.291041945848516</v>
      </c>
      <c r="G141" s="18">
        <v>0.78940748870203437</v>
      </c>
      <c r="H141" s="18">
        <v>0.12271595263934496</v>
      </c>
      <c r="I141" s="18">
        <v>1.4439095350809101</v>
      </c>
      <c r="J141" s="18">
        <v>1.8260559964347691E-2</v>
      </c>
      <c r="K141" s="18">
        <v>1.2089126023540402</v>
      </c>
      <c r="L141" s="18">
        <v>0.83724954575239241</v>
      </c>
      <c r="M141" s="18">
        <v>116.65326795615745</v>
      </c>
      <c r="N141" s="18">
        <v>1.3975529964201812</v>
      </c>
      <c r="O141" s="18">
        <v>117.53130685421718</v>
      </c>
      <c r="P141" s="18">
        <v>1.6025123503339032</v>
      </c>
      <c r="Q141" s="18">
        <v>135.32102006784598</v>
      </c>
      <c r="R141" s="18">
        <v>18.550534642882738</v>
      </c>
      <c r="S141" s="27">
        <v>116.74</v>
      </c>
      <c r="T141" s="27">
        <v>1.3959999999999999</v>
      </c>
      <c r="U141" s="28"/>
      <c r="V141" s="28">
        <v>0.79400000000000004</v>
      </c>
      <c r="W141" s="20" t="str">
        <f t="shared" si="3"/>
        <v>concordant</v>
      </c>
    </row>
    <row r="142" spans="1:23" x14ac:dyDescent="0.25">
      <c r="A142" s="18" t="s">
        <v>305</v>
      </c>
      <c r="B142" s="22">
        <v>738.61757467703467</v>
      </c>
      <c r="C142" s="22">
        <f t="shared" si="2"/>
        <v>815.34293156936872</v>
      </c>
      <c r="D142" s="18">
        <v>42566.39222837369</v>
      </c>
      <c r="E142" s="23">
        <v>2.2622915953675506</v>
      </c>
      <c r="F142" s="18">
        <v>20.18922715655285</v>
      </c>
      <c r="G142" s="18">
        <v>1.1115805319095375</v>
      </c>
      <c r="H142" s="18">
        <v>0.12334940033575761</v>
      </c>
      <c r="I142" s="18">
        <v>1.5615897369065683</v>
      </c>
      <c r="J142" s="18">
        <v>1.8396592011872621E-2</v>
      </c>
      <c r="K142" s="18">
        <v>1.0955068593513897</v>
      </c>
      <c r="L142" s="18">
        <v>0.70153308097524691</v>
      </c>
      <c r="M142" s="18">
        <v>117.51440348978406</v>
      </c>
      <c r="N142" s="18">
        <v>1.275715264169115</v>
      </c>
      <c r="O142" s="18">
        <v>118.10403468892858</v>
      </c>
      <c r="P142" s="18">
        <v>1.7410829682378974</v>
      </c>
      <c r="Q142" s="18">
        <v>130.00656046815621</v>
      </c>
      <c r="R142" s="18">
        <v>26.193035342994506</v>
      </c>
      <c r="S142" s="27">
        <v>117.541</v>
      </c>
      <c r="T142" s="27">
        <v>1.2749999999999999</v>
      </c>
      <c r="U142" s="28"/>
      <c r="V142" s="28">
        <v>0.52900000000000003</v>
      </c>
      <c r="W142" s="20" t="str">
        <f t="shared" si="3"/>
        <v>concordant</v>
      </c>
    </row>
    <row r="143" spans="1:23" x14ac:dyDescent="0.25">
      <c r="A143" s="18" t="s">
        <v>349</v>
      </c>
      <c r="B143" s="22">
        <v>3006.3703258081187</v>
      </c>
      <c r="C143" s="22">
        <f t="shared" si="2"/>
        <v>3170.650199230276</v>
      </c>
      <c r="D143" s="18">
        <v>439052.02126614639</v>
      </c>
      <c r="E143" s="23">
        <v>4.3005695819437957</v>
      </c>
      <c r="F143" s="18">
        <v>20.348921505664617</v>
      </c>
      <c r="G143" s="18">
        <v>0.66159435773754749</v>
      </c>
      <c r="H143" s="18">
        <v>0.12327308449433518</v>
      </c>
      <c r="I143" s="18">
        <v>1.2949204147270863</v>
      </c>
      <c r="J143" s="18">
        <v>1.8461411285033921E-2</v>
      </c>
      <c r="K143" s="18">
        <v>1.1131446359801103</v>
      </c>
      <c r="L143" s="18">
        <v>0.85962397636206356</v>
      </c>
      <c r="M143" s="18">
        <v>117.92469412491417</v>
      </c>
      <c r="N143" s="18">
        <v>1.3007388996038998</v>
      </c>
      <c r="O143" s="18">
        <v>118.03505130375524</v>
      </c>
      <c r="P143" s="18">
        <v>1.4429663088844222</v>
      </c>
      <c r="Q143" s="18">
        <v>120.24624983656871</v>
      </c>
      <c r="R143" s="18">
        <v>15.600749754423568</v>
      </c>
      <c r="S143" s="27">
        <v>117.94</v>
      </c>
      <c r="T143" s="27">
        <v>1.2969999999999999</v>
      </c>
      <c r="U143" s="28"/>
      <c r="V143" s="28">
        <v>9.9299999999999999E-2</v>
      </c>
      <c r="W143" s="20" t="str">
        <f t="shared" si="3"/>
        <v>concordant</v>
      </c>
    </row>
    <row r="144" spans="1:23" x14ac:dyDescent="0.25">
      <c r="A144" s="18" t="s">
        <v>302</v>
      </c>
      <c r="B144" s="22">
        <v>520.41397658744324</v>
      </c>
      <c r="C144" s="22">
        <f t="shared" si="2"/>
        <v>558.98353846219675</v>
      </c>
      <c r="D144" s="18">
        <v>41493.673690394571</v>
      </c>
      <c r="E144" s="23">
        <v>3.1708237935184118</v>
      </c>
      <c r="F144" s="18">
        <v>19.989924687672257</v>
      </c>
      <c r="G144" s="18">
        <v>1.1628034443870816</v>
      </c>
      <c r="H144" s="18">
        <v>0.12475775970240627</v>
      </c>
      <c r="I144" s="18">
        <v>1.7384933242942859</v>
      </c>
      <c r="J144" s="18">
        <v>1.8492091725258456E-2</v>
      </c>
      <c r="K144" s="18">
        <v>1.2445601852480528</v>
      </c>
      <c r="L144" s="18">
        <v>0.71588436254321663</v>
      </c>
      <c r="M144" s="18">
        <v>118.11888493457167</v>
      </c>
      <c r="N144" s="18">
        <v>1.456674420593977</v>
      </c>
      <c r="O144" s="18">
        <v>119.37623776383997</v>
      </c>
      <c r="P144" s="18">
        <v>1.9579971071693123</v>
      </c>
      <c r="Q144" s="18">
        <v>144.48210265391111</v>
      </c>
      <c r="R144" s="18">
        <v>28.478792425711241</v>
      </c>
      <c r="S144" s="27">
        <v>118.17100000000001</v>
      </c>
      <c r="T144" s="27">
        <v>1.456</v>
      </c>
      <c r="U144" s="28"/>
      <c r="V144" s="28">
        <v>1.1200000000000001</v>
      </c>
      <c r="W144" s="20" t="str">
        <f t="shared" si="3"/>
        <v>concordant</v>
      </c>
    </row>
    <row r="145" spans="1:23" x14ac:dyDescent="0.25">
      <c r="A145" s="18" t="s">
        <v>583</v>
      </c>
      <c r="B145" s="22">
        <v>899.82756904780672</v>
      </c>
      <c r="C145" s="22">
        <f t="shared" si="2"/>
        <v>954.94963250811236</v>
      </c>
      <c r="D145" s="18">
        <v>39218.208896327174</v>
      </c>
      <c r="E145" s="23">
        <v>3.8362039708203293</v>
      </c>
      <c r="F145" s="18">
        <v>20.214693355125227</v>
      </c>
      <c r="G145" s="18">
        <v>1.1194617302221608</v>
      </c>
      <c r="H145" s="18">
        <v>0.12495981212760292</v>
      </c>
      <c r="I145" s="18">
        <v>1.8514692935235353</v>
      </c>
      <c r="J145" s="18">
        <v>1.8680195368759582E-2</v>
      </c>
      <c r="K145" s="18">
        <v>1.474058361550036</v>
      </c>
      <c r="L145" s="18">
        <v>0.79615598633275309</v>
      </c>
      <c r="M145" s="18">
        <v>119.30935272789587</v>
      </c>
      <c r="N145" s="18">
        <v>1.7425146810920253</v>
      </c>
      <c r="O145" s="18">
        <v>119.55862564357625</v>
      </c>
      <c r="P145" s="18">
        <v>2.0882399130452285</v>
      </c>
      <c r="Q145" s="18">
        <v>124.4977504028584</v>
      </c>
      <c r="R145" s="18">
        <v>26.385825134294038</v>
      </c>
      <c r="S145" s="27">
        <v>119.331</v>
      </c>
      <c r="T145" s="27">
        <v>1.7390000000000001</v>
      </c>
      <c r="U145" s="28"/>
      <c r="V145" s="28">
        <v>0.221</v>
      </c>
      <c r="W145" s="20" t="str">
        <f t="shared" si="3"/>
        <v>concordant</v>
      </c>
    </row>
    <row r="146" spans="1:23" x14ac:dyDescent="0.25">
      <c r="A146" s="18" t="s">
        <v>584</v>
      </c>
      <c r="B146" s="22">
        <v>796.38434237801221</v>
      </c>
      <c r="C146" s="22">
        <f t="shared" si="2"/>
        <v>882.45494744832035</v>
      </c>
      <c r="D146" s="18">
        <v>73488.77375500006</v>
      </c>
      <c r="E146" s="23">
        <v>2.1743813733615105</v>
      </c>
      <c r="F146" s="18">
        <v>18.15673784333503</v>
      </c>
      <c r="G146" s="18">
        <v>2.2169086502126265</v>
      </c>
      <c r="H146" s="18">
        <v>0.14056674784987883</v>
      </c>
      <c r="I146" s="18">
        <v>2.5915799633611933</v>
      </c>
      <c r="J146" s="18">
        <v>1.8763070748161303E-2</v>
      </c>
      <c r="K146" s="18">
        <v>1.3421145617922399</v>
      </c>
      <c r="L146" s="18">
        <v>0.51787503405897672</v>
      </c>
      <c r="M146" s="18">
        <v>119.83378354793659</v>
      </c>
      <c r="N146" s="18">
        <v>1.593450310305272</v>
      </c>
      <c r="O146" s="18">
        <v>133.54854658719066</v>
      </c>
      <c r="P146" s="18">
        <v>3.2430817197394077</v>
      </c>
      <c r="Q146" s="18">
        <v>384.92638200718756</v>
      </c>
      <c r="R146" s="18">
        <v>49.789270252309876</v>
      </c>
      <c r="S146" s="27">
        <v>119.53</v>
      </c>
      <c r="T146" s="27">
        <v>1.595</v>
      </c>
      <c r="U146" s="28"/>
      <c r="V146" s="28">
        <v>11.5</v>
      </c>
      <c r="W146" s="20" t="str">
        <f t="shared" si="3"/>
        <v>discord.</v>
      </c>
    </row>
    <row r="147" spans="1:23" x14ac:dyDescent="0.25">
      <c r="A147" s="18" t="s">
        <v>544</v>
      </c>
      <c r="B147" s="22">
        <v>561.70596587748958</v>
      </c>
      <c r="C147" s="22">
        <f t="shared" si="2"/>
        <v>637.70828285080052</v>
      </c>
      <c r="D147" s="18">
        <v>39938.553316541504</v>
      </c>
      <c r="E147" s="23">
        <v>1.7368010244682885</v>
      </c>
      <c r="F147" s="18">
        <v>20.387973199648236</v>
      </c>
      <c r="G147" s="18">
        <v>1.2657003467080505</v>
      </c>
      <c r="H147" s="18">
        <v>0.12530909999174747</v>
      </c>
      <c r="I147" s="18">
        <v>1.7023290031468854</v>
      </c>
      <c r="J147" s="18">
        <v>1.8809683899755646E-2</v>
      </c>
      <c r="K147" s="18">
        <v>1.0906478143511227</v>
      </c>
      <c r="L147" s="18">
        <v>0.64067980533432534</v>
      </c>
      <c r="M147" s="18">
        <v>120.12873024947294</v>
      </c>
      <c r="N147" s="18">
        <v>1.298049271046068</v>
      </c>
      <c r="O147" s="18">
        <v>119.87384217516389</v>
      </c>
      <c r="P147" s="18">
        <v>1.9247960079734412</v>
      </c>
      <c r="Q147" s="18">
        <v>114.79570546328102</v>
      </c>
      <c r="R147" s="18">
        <v>30.857691353086359</v>
      </c>
      <c r="S147" s="27">
        <v>120.119</v>
      </c>
      <c r="T147" s="27">
        <v>1.2969999999999999</v>
      </c>
      <c r="U147" s="28"/>
      <c r="V147" s="28">
        <v>-0.22500000000000001</v>
      </c>
      <c r="W147" s="20" t="str">
        <f t="shared" si="3"/>
        <v>concordant</v>
      </c>
    </row>
    <row r="148" spans="1:23" x14ac:dyDescent="0.25">
      <c r="A148" s="18" t="s">
        <v>471</v>
      </c>
      <c r="B148" s="22">
        <v>532.43601717867728</v>
      </c>
      <c r="C148" s="22">
        <f t="shared" si="2"/>
        <v>585.79340297880231</v>
      </c>
      <c r="D148" s="18">
        <v>30644.653936572086</v>
      </c>
      <c r="E148" s="23">
        <v>2.3449886489134539</v>
      </c>
      <c r="F148" s="18">
        <v>19.228328553418155</v>
      </c>
      <c r="G148" s="18">
        <v>1.4603008440214216</v>
      </c>
      <c r="H148" s="18">
        <v>0.13188527419694906</v>
      </c>
      <c r="I148" s="18">
        <v>2.0265232609017851</v>
      </c>
      <c r="J148" s="18">
        <v>1.8822618052063544E-2</v>
      </c>
      <c r="K148" s="18">
        <v>1.4002733725005532</v>
      </c>
      <c r="L148" s="18">
        <v>0.69097325430029533</v>
      </c>
      <c r="M148" s="18">
        <v>120.21056925722091</v>
      </c>
      <c r="N148" s="18">
        <v>1.66767914352166</v>
      </c>
      <c r="O148" s="18">
        <v>125.79035057358358</v>
      </c>
      <c r="P148" s="18">
        <v>2.3975971171652759</v>
      </c>
      <c r="Q148" s="18">
        <v>232.54680135349685</v>
      </c>
      <c r="R148" s="18">
        <v>33.811697956981874</v>
      </c>
      <c r="S148" s="27">
        <v>120.21599999999999</v>
      </c>
      <c r="T148" s="27">
        <v>1.671</v>
      </c>
      <c r="U148" s="28"/>
      <c r="V148" s="28">
        <v>4.82</v>
      </c>
      <c r="W148" s="20" t="str">
        <f t="shared" si="3"/>
        <v>discord.</v>
      </c>
    </row>
    <row r="149" spans="1:23" x14ac:dyDescent="0.25">
      <c r="A149" s="18" t="s">
        <v>318</v>
      </c>
      <c r="B149" s="22">
        <v>233.33961507807774</v>
      </c>
      <c r="C149" s="22">
        <f t="shared" si="2"/>
        <v>262.73616828258957</v>
      </c>
      <c r="D149" s="18">
        <v>88636.37057979095</v>
      </c>
      <c r="E149" s="23">
        <v>1.8653482658957481</v>
      </c>
      <c r="F149" s="18">
        <v>18.93395218046345</v>
      </c>
      <c r="G149" s="18">
        <v>1.8129337289792837</v>
      </c>
      <c r="H149" s="18">
        <v>0.13547372772963182</v>
      </c>
      <c r="I149" s="18">
        <v>2.0457737324785072</v>
      </c>
      <c r="J149" s="18">
        <v>1.8861042272070645E-2</v>
      </c>
      <c r="K149" s="18">
        <v>0.94785770048504947</v>
      </c>
      <c r="L149" s="18">
        <v>0.46332479757509432</v>
      </c>
      <c r="M149" s="18">
        <v>120.45368691247101</v>
      </c>
      <c r="N149" s="18">
        <v>1.1311288630267811</v>
      </c>
      <c r="O149" s="18">
        <v>129.00436118558659</v>
      </c>
      <c r="P149" s="18">
        <v>2.4783712487760496</v>
      </c>
      <c r="Q149" s="18">
        <v>289.5169666606605</v>
      </c>
      <c r="R149" s="18">
        <v>41.408442673210786</v>
      </c>
      <c r="S149" s="27">
        <v>120.4</v>
      </c>
      <c r="T149" s="27">
        <v>1.1319999999999999</v>
      </c>
      <c r="U149" s="28"/>
      <c r="V149" s="28">
        <v>7.29</v>
      </c>
      <c r="W149" s="20" t="str">
        <f t="shared" si="3"/>
        <v>discord.</v>
      </c>
    </row>
    <row r="150" spans="1:23" x14ac:dyDescent="0.25">
      <c r="A150" s="18" t="s">
        <v>416</v>
      </c>
      <c r="B150" s="22">
        <v>1427.0256579079194</v>
      </c>
      <c r="C150" s="22">
        <f t="shared" si="2"/>
        <v>1571.8651589388817</v>
      </c>
      <c r="D150" s="18">
        <v>1745113.9010831066</v>
      </c>
      <c r="E150" s="23">
        <v>2.3153285341453453</v>
      </c>
      <c r="F150" s="18">
        <v>20.256856723059911</v>
      </c>
      <c r="G150" s="18">
        <v>0.96862279210228996</v>
      </c>
      <c r="H150" s="18">
        <v>0.12770754235567228</v>
      </c>
      <c r="I150" s="18">
        <v>1.5303247641567703</v>
      </c>
      <c r="J150" s="18">
        <v>1.890406041309195E-2</v>
      </c>
      <c r="K150" s="18">
        <v>1.1847631394079998</v>
      </c>
      <c r="L150" s="18">
        <v>0.77419066015103033</v>
      </c>
      <c r="M150" s="18">
        <v>120.7258603381937</v>
      </c>
      <c r="N150" s="18">
        <v>1.4170055457185242</v>
      </c>
      <c r="O150" s="18">
        <v>122.03568918927499</v>
      </c>
      <c r="P150" s="18">
        <v>1.7596812799555792</v>
      </c>
      <c r="Q150" s="18">
        <v>147.66035116526419</v>
      </c>
      <c r="R150" s="18">
        <v>22.711958200754303</v>
      </c>
      <c r="S150" s="27">
        <v>120.80500000000001</v>
      </c>
      <c r="T150" s="27">
        <v>1.417</v>
      </c>
      <c r="U150" s="28"/>
      <c r="V150" s="28">
        <v>1.1399999999999999</v>
      </c>
      <c r="W150" s="20" t="str">
        <f t="shared" si="3"/>
        <v>concordant</v>
      </c>
    </row>
    <row r="151" spans="1:23" x14ac:dyDescent="0.25">
      <c r="A151" s="18" t="s">
        <v>426</v>
      </c>
      <c r="B151" s="22">
        <v>360.93812924256707</v>
      </c>
      <c r="C151" s="22">
        <f t="shared" si="2"/>
        <v>393.57855834866677</v>
      </c>
      <c r="D151" s="18">
        <v>17968.296576954352</v>
      </c>
      <c r="E151" s="23">
        <v>2.5986319020589201</v>
      </c>
      <c r="F151" s="18">
        <v>20.448634021234021</v>
      </c>
      <c r="G151" s="18">
        <v>1.2401442089018055</v>
      </c>
      <c r="H151" s="18">
        <v>0.12484528798985775</v>
      </c>
      <c r="I151" s="18">
        <v>1.6233716758320893</v>
      </c>
      <c r="J151" s="18">
        <v>1.9000382691007869E-2</v>
      </c>
      <c r="K151" s="18">
        <v>0.79085530220469591</v>
      </c>
      <c r="L151" s="18">
        <v>0.48716835089495331</v>
      </c>
      <c r="M151" s="18">
        <v>121.33524445428856</v>
      </c>
      <c r="N151" s="18">
        <v>0.95061188653119189</v>
      </c>
      <c r="O151" s="18">
        <v>119.45525147240947</v>
      </c>
      <c r="P151" s="18">
        <v>1.8294801725506531</v>
      </c>
      <c r="Q151" s="18">
        <v>82.153739863285168</v>
      </c>
      <c r="R151" s="18">
        <v>33.670975490286139</v>
      </c>
      <c r="S151" s="27">
        <v>121.29300000000001</v>
      </c>
      <c r="T151" s="27">
        <v>0.95</v>
      </c>
      <c r="U151" s="28"/>
      <c r="V151" s="28">
        <v>-1.65</v>
      </c>
      <c r="W151" s="20" t="str">
        <f t="shared" si="3"/>
        <v>concordant</v>
      </c>
    </row>
    <row r="152" spans="1:23" x14ac:dyDescent="0.25">
      <c r="A152" s="18" t="s">
        <v>389</v>
      </c>
      <c r="B152" s="22">
        <v>468.11652462020572</v>
      </c>
      <c r="C152" s="22">
        <f t="shared" si="2"/>
        <v>535.05319779235526</v>
      </c>
      <c r="D152" s="18">
        <v>35911.889326208853</v>
      </c>
      <c r="E152" s="23">
        <v>1.6434545977931765</v>
      </c>
      <c r="F152" s="18">
        <v>20.258015608087089</v>
      </c>
      <c r="G152" s="18">
        <v>1.3304517091406609</v>
      </c>
      <c r="H152" s="18">
        <v>0.12701558613360212</v>
      </c>
      <c r="I152" s="18">
        <v>1.735382930213222</v>
      </c>
      <c r="J152" s="18">
        <v>1.9082451636956477E-2</v>
      </c>
      <c r="K152" s="18">
        <v>1.0324170554911853</v>
      </c>
      <c r="L152" s="18">
        <v>0.59492175330106212</v>
      </c>
      <c r="M152" s="18">
        <v>121.8544092384173</v>
      </c>
      <c r="N152" s="18">
        <v>1.2462300771460235</v>
      </c>
      <c r="O152" s="18">
        <v>121.41246353937973</v>
      </c>
      <c r="P152" s="18">
        <v>1.9858794432842615</v>
      </c>
      <c r="Q152" s="18">
        <v>112.74774240973305</v>
      </c>
      <c r="R152" s="18">
        <v>32.941413171981175</v>
      </c>
      <c r="S152" s="27">
        <v>121.84</v>
      </c>
      <c r="T152" s="27">
        <v>1.2450000000000001</v>
      </c>
      <c r="U152" s="28"/>
      <c r="V152" s="28">
        <v>-0.38500000000000001</v>
      </c>
      <c r="W152" s="20" t="str">
        <f t="shared" si="3"/>
        <v>concordant</v>
      </c>
    </row>
    <row r="153" spans="1:23" x14ac:dyDescent="0.25">
      <c r="A153" s="18" t="s">
        <v>557</v>
      </c>
      <c r="B153" s="22">
        <v>709.46392132018661</v>
      </c>
      <c r="C153" s="22">
        <f t="shared" si="2"/>
        <v>814.64521283516581</v>
      </c>
      <c r="D153" s="18">
        <v>101474.67138255322</v>
      </c>
      <c r="E153" s="23">
        <v>1.5851109936837031</v>
      </c>
      <c r="F153" s="18">
        <v>19.852587314690798</v>
      </c>
      <c r="G153" s="18">
        <v>1.0843817108142813</v>
      </c>
      <c r="H153" s="18">
        <v>0.13162310026841723</v>
      </c>
      <c r="I153" s="18">
        <v>1.794533572254742</v>
      </c>
      <c r="J153" s="18">
        <v>1.9176163873279372E-2</v>
      </c>
      <c r="K153" s="18">
        <v>1.4288769349821984</v>
      </c>
      <c r="L153" s="18">
        <v>0.79623861992555844</v>
      </c>
      <c r="M153" s="18">
        <v>122.44717787444628</v>
      </c>
      <c r="N153" s="18">
        <v>1.7331075581149449</v>
      </c>
      <c r="O153" s="18">
        <v>125.55513433296287</v>
      </c>
      <c r="P153" s="18">
        <v>2.1193976123314826</v>
      </c>
      <c r="Q153" s="18">
        <v>184.78735017181089</v>
      </c>
      <c r="R153" s="18">
        <v>25.270866712224134</v>
      </c>
      <c r="S153" s="27">
        <v>122.57899999999999</v>
      </c>
      <c r="T153" s="27">
        <v>1.736</v>
      </c>
      <c r="U153" s="28"/>
      <c r="V153" s="28">
        <v>2.66</v>
      </c>
      <c r="W153" s="20" t="str">
        <f t="shared" si="3"/>
        <v>concordant</v>
      </c>
    </row>
    <row r="154" spans="1:23" x14ac:dyDescent="0.25">
      <c r="A154" s="18" t="s">
        <v>285</v>
      </c>
      <c r="B154" s="22">
        <v>411.6009058741883</v>
      </c>
      <c r="C154" s="22">
        <f t="shared" ref="C154:C217" si="4">B154+((B154/E154)*0.235)</f>
        <v>453.99002024090413</v>
      </c>
      <c r="D154" s="18">
        <v>452526.56442345318</v>
      </c>
      <c r="E154" s="23">
        <v>2.2818644438673195</v>
      </c>
      <c r="F154" s="18">
        <v>20.112984760629001</v>
      </c>
      <c r="G154" s="18">
        <v>1.1958759833877917</v>
      </c>
      <c r="H154" s="18">
        <v>0.13016101967993746</v>
      </c>
      <c r="I154" s="18">
        <v>1.4999202014974617</v>
      </c>
      <c r="J154" s="18">
        <v>1.9213093838991748E-2</v>
      </c>
      <c r="K154" s="18">
        <v>0.9053375266341831</v>
      </c>
      <c r="L154" s="18">
        <v>0.60359046149943807</v>
      </c>
      <c r="M154" s="18">
        <v>122.6807602030799</v>
      </c>
      <c r="N154" s="18">
        <v>1.1001731499065528</v>
      </c>
      <c r="O154" s="18">
        <v>124.2423900743661</v>
      </c>
      <c r="P154" s="18">
        <v>1.7540384747624813</v>
      </c>
      <c r="Q154" s="18">
        <v>154.2083021429419</v>
      </c>
      <c r="R154" s="18">
        <v>27.984344364073841</v>
      </c>
      <c r="S154" s="27">
        <v>122.71599999999999</v>
      </c>
      <c r="T154" s="27">
        <v>1.1000000000000001</v>
      </c>
      <c r="U154" s="28"/>
      <c r="V154" s="28">
        <v>1.34</v>
      </c>
      <c r="W154" s="20" t="str">
        <f t="shared" ref="W154:W217" si="5">IF(V154&gt;3.67, "discord.", IF(V154&lt;-1.69, "rev discord.", "concordant"))</f>
        <v>concordant</v>
      </c>
    </row>
    <row r="155" spans="1:23" x14ac:dyDescent="0.25">
      <c r="A155" s="18" t="s">
        <v>436</v>
      </c>
      <c r="B155" s="22">
        <v>381.54904152367715</v>
      </c>
      <c r="C155" s="22">
        <f t="shared" si="4"/>
        <v>418.06237470448184</v>
      </c>
      <c r="D155" s="18">
        <v>29397.374129272317</v>
      </c>
      <c r="E155" s="23">
        <v>2.4556515920929716</v>
      </c>
      <c r="F155" s="18">
        <v>20.069244408214875</v>
      </c>
      <c r="G155" s="18">
        <v>1.5141294505195664</v>
      </c>
      <c r="H155" s="18">
        <v>0.12970380329298231</v>
      </c>
      <c r="I155" s="18">
        <v>1.8293642564536547</v>
      </c>
      <c r="J155" s="18">
        <v>1.9276662350901013E-2</v>
      </c>
      <c r="K155" s="18">
        <v>0.8966651728472258</v>
      </c>
      <c r="L155" s="18">
        <v>0.49015124772661256</v>
      </c>
      <c r="M155" s="18">
        <v>123.08281172734782</v>
      </c>
      <c r="N155" s="18">
        <v>1.0931714256613034</v>
      </c>
      <c r="O155" s="18">
        <v>123.83152498845418</v>
      </c>
      <c r="P155" s="18">
        <v>2.1326464239632728</v>
      </c>
      <c r="Q155" s="18">
        <v>138.21990420874283</v>
      </c>
      <c r="R155" s="18">
        <v>37.441778674827468</v>
      </c>
      <c r="S155" s="27">
        <v>123.09399999999999</v>
      </c>
      <c r="T155" s="27">
        <v>1.093</v>
      </c>
      <c r="U155" s="28"/>
      <c r="V155" s="28">
        <v>0.64400000000000002</v>
      </c>
      <c r="W155" s="20" t="str">
        <f t="shared" si="5"/>
        <v>concordant</v>
      </c>
    </row>
    <row r="156" spans="1:23" x14ac:dyDescent="0.25">
      <c r="A156" s="18" t="s">
        <v>321</v>
      </c>
      <c r="B156" s="22">
        <v>148.63853235928823</v>
      </c>
      <c r="C156" s="22">
        <f t="shared" si="4"/>
        <v>158.61864637577708</v>
      </c>
      <c r="D156" s="18">
        <v>10707.717232125486</v>
      </c>
      <c r="E156" s="23">
        <v>3.4999655361374007</v>
      </c>
      <c r="F156" s="18">
        <v>14.464618077609087</v>
      </c>
      <c r="G156" s="18">
        <v>4.5432514378546491</v>
      </c>
      <c r="H156" s="18">
        <v>0.17957632776961641</v>
      </c>
      <c r="I156" s="18">
        <v>4.6957768344348132</v>
      </c>
      <c r="J156" s="18">
        <v>1.9474145446515542E-2</v>
      </c>
      <c r="K156" s="18">
        <v>1.1094909424875024</v>
      </c>
      <c r="L156" s="18">
        <v>0.2362742058675884</v>
      </c>
      <c r="M156" s="18">
        <v>124.33167238006573</v>
      </c>
      <c r="N156" s="18">
        <v>1.3662310971009788</v>
      </c>
      <c r="O156" s="18">
        <v>167.69592297579564</v>
      </c>
      <c r="P156" s="18">
        <v>7.2588495640496262</v>
      </c>
      <c r="Q156" s="18">
        <v>834.02612572861449</v>
      </c>
      <c r="R156" s="18">
        <v>95.150353843407913</v>
      </c>
      <c r="S156" s="27">
        <v>123.85899999999999</v>
      </c>
      <c r="T156" s="27">
        <v>1.365</v>
      </c>
      <c r="U156" s="28"/>
      <c r="V156" s="28">
        <v>32.1</v>
      </c>
      <c r="W156" s="20" t="str">
        <f t="shared" si="5"/>
        <v>discord.</v>
      </c>
    </row>
    <row r="157" spans="1:23" x14ac:dyDescent="0.25">
      <c r="A157" s="18" t="s">
        <v>376</v>
      </c>
      <c r="B157" s="22">
        <v>2007.6182757358238</v>
      </c>
      <c r="C157" s="22">
        <f t="shared" si="4"/>
        <v>2480.2664775456901</v>
      </c>
      <c r="D157" s="18">
        <v>174467.18740605441</v>
      </c>
      <c r="E157" s="23">
        <v>0.99818489310090974</v>
      </c>
      <c r="F157" s="18">
        <v>19.791328434400608</v>
      </c>
      <c r="G157" s="18">
        <v>1.0278390849659544</v>
      </c>
      <c r="H157" s="18">
        <v>0.13483475721251373</v>
      </c>
      <c r="I157" s="18">
        <v>1.5133878383742081</v>
      </c>
      <c r="J157" s="18">
        <v>1.9569012644422516E-2</v>
      </c>
      <c r="K157" s="18">
        <v>1.1103574990788214</v>
      </c>
      <c r="L157" s="18">
        <v>0.73368998410324804</v>
      </c>
      <c r="M157" s="18">
        <v>124.93151574092833</v>
      </c>
      <c r="N157" s="18">
        <v>1.3738310520391224</v>
      </c>
      <c r="O157" s="18">
        <v>128.43280903217075</v>
      </c>
      <c r="P157" s="18">
        <v>1.8257858932983666</v>
      </c>
      <c r="Q157" s="18">
        <v>193.73981490409071</v>
      </c>
      <c r="R157" s="18">
        <v>23.930996362092827</v>
      </c>
      <c r="S157" s="27">
        <v>125.024</v>
      </c>
      <c r="T157" s="27">
        <v>1.3759999999999999</v>
      </c>
      <c r="U157" s="28"/>
      <c r="V157" s="28">
        <v>2.94</v>
      </c>
      <c r="W157" s="20" t="str">
        <f t="shared" si="5"/>
        <v>concordant</v>
      </c>
    </row>
    <row r="158" spans="1:23" x14ac:dyDescent="0.25">
      <c r="A158" s="18" t="s">
        <v>462</v>
      </c>
      <c r="B158" s="22">
        <v>273.6702084729194</v>
      </c>
      <c r="C158" s="22">
        <f t="shared" si="4"/>
        <v>309.3235014041947</v>
      </c>
      <c r="D158" s="18">
        <v>31484.774759772263</v>
      </c>
      <c r="E158" s="23">
        <v>1.8038305498205656</v>
      </c>
      <c r="F158" s="18">
        <v>17.448766045950602</v>
      </c>
      <c r="G158" s="18">
        <v>3.0059622895977154</v>
      </c>
      <c r="H158" s="18">
        <v>0.15215484679360708</v>
      </c>
      <c r="I158" s="18">
        <v>3.3017100930753918</v>
      </c>
      <c r="J158" s="18">
        <v>1.968327258512961E-2</v>
      </c>
      <c r="K158" s="18">
        <v>1.3588514087482539</v>
      </c>
      <c r="L158" s="18">
        <v>0.41155987971146984</v>
      </c>
      <c r="M158" s="18">
        <v>125.65390493065971</v>
      </c>
      <c r="N158" s="18">
        <v>1.6909166335584871</v>
      </c>
      <c r="O158" s="18">
        <v>143.81273174613415</v>
      </c>
      <c r="P158" s="18">
        <v>4.4273773643865013</v>
      </c>
      <c r="Q158" s="18">
        <v>454.94182177128801</v>
      </c>
      <c r="R158" s="18">
        <v>66.794232329815884</v>
      </c>
      <c r="S158" s="27">
        <v>125.352</v>
      </c>
      <c r="T158" s="27">
        <v>1.6919999999999999</v>
      </c>
      <c r="U158" s="28"/>
      <c r="V158" s="28">
        <v>14.4</v>
      </c>
      <c r="W158" s="20" t="str">
        <f t="shared" si="5"/>
        <v>discord.</v>
      </c>
    </row>
    <row r="159" spans="1:23" x14ac:dyDescent="0.25">
      <c r="A159" s="18" t="s">
        <v>288</v>
      </c>
      <c r="B159" s="22">
        <v>229.76920219521708</v>
      </c>
      <c r="C159" s="22">
        <f t="shared" si="4"/>
        <v>250.39397444196686</v>
      </c>
      <c r="D159" s="18">
        <v>364539.40320871392</v>
      </c>
      <c r="E159" s="23">
        <v>2.6180052739435737</v>
      </c>
      <c r="F159" s="18">
        <v>18.010070824453443</v>
      </c>
      <c r="G159" s="18">
        <v>1.9598231830592361</v>
      </c>
      <c r="H159" s="18">
        <v>0.15032174214006067</v>
      </c>
      <c r="I159" s="18">
        <v>2.1937048269271564</v>
      </c>
      <c r="J159" s="18">
        <v>1.9865642583962125E-2</v>
      </c>
      <c r="K159" s="18">
        <v>0.98561275799526116</v>
      </c>
      <c r="L159" s="18">
        <v>0.44929142056721644</v>
      </c>
      <c r="M159" s="18">
        <v>126.80674077710989</v>
      </c>
      <c r="N159" s="18">
        <v>1.2376110644544482</v>
      </c>
      <c r="O159" s="18">
        <v>142.1959476257104</v>
      </c>
      <c r="P159" s="18">
        <v>2.9107959579838507</v>
      </c>
      <c r="Q159" s="18">
        <v>407.33528672858495</v>
      </c>
      <c r="R159" s="18">
        <v>43.859137226471205</v>
      </c>
      <c r="S159" s="27">
        <v>126.55800000000001</v>
      </c>
      <c r="T159" s="27">
        <v>1.2390000000000001</v>
      </c>
      <c r="U159" s="28"/>
      <c r="V159" s="28">
        <v>12.2</v>
      </c>
      <c r="W159" s="20" t="str">
        <f t="shared" si="5"/>
        <v>discord.</v>
      </c>
    </row>
    <row r="160" spans="1:23" x14ac:dyDescent="0.25">
      <c r="A160" s="18" t="s">
        <v>286</v>
      </c>
      <c r="B160" s="22">
        <v>465.15244911691804</v>
      </c>
      <c r="C160" s="22">
        <f t="shared" si="4"/>
        <v>519.10052304253065</v>
      </c>
      <c r="D160" s="18">
        <v>28104.17935921039</v>
      </c>
      <c r="E160" s="23">
        <v>2.0262229508545779</v>
      </c>
      <c r="F160" s="18">
        <v>20.453246845553799</v>
      </c>
      <c r="G160" s="18">
        <v>1.1321260079984024</v>
      </c>
      <c r="H160" s="18">
        <v>0.13117081493311258</v>
      </c>
      <c r="I160" s="18">
        <v>2.0499260766030241</v>
      </c>
      <c r="J160" s="18">
        <v>1.9923994516766019E-2</v>
      </c>
      <c r="K160" s="18">
        <v>1.6206171832495435</v>
      </c>
      <c r="L160" s="18">
        <v>0.79057347567142655</v>
      </c>
      <c r="M160" s="18">
        <v>127.17556383654846</v>
      </c>
      <c r="N160" s="18">
        <v>2.0408320402017353</v>
      </c>
      <c r="O160" s="18">
        <v>125.14922651454818</v>
      </c>
      <c r="P160" s="18">
        <v>2.413670341871935</v>
      </c>
      <c r="Q160" s="18">
        <v>86.847351672358457</v>
      </c>
      <c r="R160" s="18">
        <v>29.789065701335183</v>
      </c>
      <c r="S160" s="27">
        <v>126.919</v>
      </c>
      <c r="T160" s="27">
        <v>2.0289999999999999</v>
      </c>
      <c r="U160" s="28"/>
      <c r="V160" s="28">
        <v>-1.71</v>
      </c>
      <c r="W160" s="20" t="str">
        <f t="shared" si="5"/>
        <v>rev discord.</v>
      </c>
    </row>
    <row r="161" spans="1:23" x14ac:dyDescent="0.25">
      <c r="A161" s="18" t="s">
        <v>582</v>
      </c>
      <c r="B161" s="22">
        <v>74.00568725405698</v>
      </c>
      <c r="C161" s="22">
        <f t="shared" si="4"/>
        <v>80.716976513224168</v>
      </c>
      <c r="D161" s="18">
        <v>20171.037812920942</v>
      </c>
      <c r="E161" s="23">
        <v>2.5913555254600209</v>
      </c>
      <c r="F161" s="18">
        <v>19.489096371987383</v>
      </c>
      <c r="G161" s="18">
        <v>2.5721865071783596</v>
      </c>
      <c r="H161" s="18">
        <v>0.13818573167727086</v>
      </c>
      <c r="I161" s="18">
        <v>2.9562771747862842</v>
      </c>
      <c r="J161" s="18">
        <v>2.0000648829445668E-2</v>
      </c>
      <c r="K161" s="18">
        <v>1.4559365036042153</v>
      </c>
      <c r="L161" s="18">
        <v>0.49248985041785498</v>
      </c>
      <c r="M161" s="18">
        <v>127.66003805496952</v>
      </c>
      <c r="N161" s="18">
        <v>1.8403663708544187</v>
      </c>
      <c r="O161" s="18">
        <v>131.42664491269701</v>
      </c>
      <c r="P161" s="18">
        <v>3.644408000192648</v>
      </c>
      <c r="Q161" s="18">
        <v>200.08620775566601</v>
      </c>
      <c r="R161" s="18">
        <v>59.757104067287884</v>
      </c>
      <c r="S161" s="27">
        <v>127.687</v>
      </c>
      <c r="T161" s="27">
        <v>1.841</v>
      </c>
      <c r="U161" s="28"/>
      <c r="V161" s="28">
        <v>3.1</v>
      </c>
      <c r="W161" s="20" t="str">
        <f t="shared" si="5"/>
        <v>concordant</v>
      </c>
    </row>
    <row r="162" spans="1:23" x14ac:dyDescent="0.25">
      <c r="A162" s="18" t="s">
        <v>295</v>
      </c>
      <c r="B162" s="22">
        <v>596.03637122888654</v>
      </c>
      <c r="C162" s="22">
        <f t="shared" si="4"/>
        <v>644.35717935097318</v>
      </c>
      <c r="D162" s="18">
        <v>46554.657541113673</v>
      </c>
      <c r="E162" s="23">
        <v>2.8987211241354465</v>
      </c>
      <c r="F162" s="18">
        <v>20.054816259747369</v>
      </c>
      <c r="G162" s="18">
        <v>1.4330631561597793</v>
      </c>
      <c r="H162" s="18">
        <v>0.13537782533887843</v>
      </c>
      <c r="I162" s="18">
        <v>2.0869102580634258</v>
      </c>
      <c r="J162" s="18">
        <v>1.9996101729245323E-2</v>
      </c>
      <c r="K162" s="18">
        <v>1.5149000803384356</v>
      </c>
      <c r="L162" s="18">
        <v>0.72590571371487989</v>
      </c>
      <c r="M162" s="18">
        <v>127.63130027270476</v>
      </c>
      <c r="N162" s="18">
        <v>1.9144720594382036</v>
      </c>
      <c r="O162" s="18">
        <v>128.91859806094365</v>
      </c>
      <c r="P162" s="18">
        <v>2.5266303376192027</v>
      </c>
      <c r="Q162" s="18">
        <v>152.71565915697178</v>
      </c>
      <c r="R162" s="18">
        <v>33.602355380708495</v>
      </c>
      <c r="S162" s="27">
        <v>127.69499999999999</v>
      </c>
      <c r="T162" s="27">
        <v>1.9139999999999999</v>
      </c>
      <c r="U162" s="28"/>
      <c r="V162" s="28">
        <v>1.07</v>
      </c>
      <c r="W162" s="20" t="str">
        <f t="shared" si="5"/>
        <v>concordant</v>
      </c>
    </row>
    <row r="163" spans="1:23" x14ac:dyDescent="0.25">
      <c r="A163" s="18" t="s">
        <v>567</v>
      </c>
      <c r="B163" s="22">
        <v>153.77681181799628</v>
      </c>
      <c r="C163" s="22">
        <f t="shared" si="4"/>
        <v>167.42903470740433</v>
      </c>
      <c r="D163" s="18">
        <v>12177.688926774656</v>
      </c>
      <c r="E163" s="23">
        <v>2.6470085545751023</v>
      </c>
      <c r="F163" s="18">
        <v>20.127971797744628</v>
      </c>
      <c r="G163" s="18">
        <v>2.0276047908508685</v>
      </c>
      <c r="H163" s="18">
        <v>0.13259509259862853</v>
      </c>
      <c r="I163" s="18">
        <v>2.2671295872228061</v>
      </c>
      <c r="J163" s="18">
        <v>2.003572448924279E-2</v>
      </c>
      <c r="K163" s="18">
        <v>0.88510846041042135</v>
      </c>
      <c r="L163" s="18">
        <v>0.39040929349550929</v>
      </c>
      <c r="M163" s="18">
        <v>127.8817127601292</v>
      </c>
      <c r="N163" s="18">
        <v>1.1207387052125526</v>
      </c>
      <c r="O163" s="18">
        <v>126.42690950350755</v>
      </c>
      <c r="P163" s="18">
        <v>2.6950079503699271</v>
      </c>
      <c r="Q163" s="18">
        <v>99.15438530067901</v>
      </c>
      <c r="R163" s="18">
        <v>49.383600118565781</v>
      </c>
      <c r="S163" s="27">
        <v>127.863</v>
      </c>
      <c r="T163" s="27">
        <v>1.1200000000000001</v>
      </c>
      <c r="U163" s="28"/>
      <c r="V163" s="28">
        <v>-1.22</v>
      </c>
      <c r="W163" s="20" t="str">
        <f t="shared" si="5"/>
        <v>concordant</v>
      </c>
    </row>
    <row r="164" spans="1:23" x14ac:dyDescent="0.25">
      <c r="A164" s="18" t="s">
        <v>342</v>
      </c>
      <c r="B164" s="22">
        <v>1040.4482142864874</v>
      </c>
      <c r="C164" s="22">
        <f t="shared" si="4"/>
        <v>1277.1613211886652</v>
      </c>
      <c r="D164" s="18">
        <v>160336.96132961469</v>
      </c>
      <c r="E164" s="23">
        <v>1.0329184283756911</v>
      </c>
      <c r="F164" s="18">
        <v>19.641102106444155</v>
      </c>
      <c r="G164" s="18">
        <v>1.0633082870944541</v>
      </c>
      <c r="H164" s="18">
        <v>0.13900762215852047</v>
      </c>
      <c r="I164" s="18">
        <v>1.6226614230877709</v>
      </c>
      <c r="J164" s="18">
        <v>2.0132296625797172E-2</v>
      </c>
      <c r="K164" s="18">
        <v>1.2252443617650863</v>
      </c>
      <c r="L164" s="18">
        <v>0.7550831888475924</v>
      </c>
      <c r="M164" s="18">
        <v>128.4919997411051</v>
      </c>
      <c r="N164" s="18">
        <v>1.558754606787808</v>
      </c>
      <c r="O164" s="18">
        <v>132.15959426996201</v>
      </c>
      <c r="P164" s="18">
        <v>2.0108069332008114</v>
      </c>
      <c r="Q164" s="18">
        <v>198.58914354183528</v>
      </c>
      <c r="R164" s="18">
        <v>24.732988334202076</v>
      </c>
      <c r="S164" s="27">
        <v>128.607</v>
      </c>
      <c r="T164" s="27">
        <v>1.5609999999999999</v>
      </c>
      <c r="U164" s="28"/>
      <c r="V164" s="28">
        <v>3</v>
      </c>
      <c r="W164" s="20" t="str">
        <f t="shared" si="5"/>
        <v>concordant</v>
      </c>
    </row>
    <row r="165" spans="1:23" x14ac:dyDescent="0.25">
      <c r="A165" s="18" t="s">
        <v>428</v>
      </c>
      <c r="B165" s="22">
        <v>307.6816837656167</v>
      </c>
      <c r="C165" s="22">
        <f t="shared" si="4"/>
        <v>336.1360402667172</v>
      </c>
      <c r="D165" s="18">
        <v>59049.25193509728</v>
      </c>
      <c r="E165" s="23">
        <v>2.5410940388732173</v>
      </c>
      <c r="F165" s="18">
        <v>20.214479021332817</v>
      </c>
      <c r="G165" s="18">
        <v>1.430802577550315</v>
      </c>
      <c r="H165" s="18">
        <v>0.13537524514057125</v>
      </c>
      <c r="I165" s="18">
        <v>1.7675620970438093</v>
      </c>
      <c r="J165" s="18">
        <v>2.0164687645576582E-2</v>
      </c>
      <c r="K165" s="18">
        <v>1.0376832683565123</v>
      </c>
      <c r="L165" s="18">
        <v>0.58707033268704034</v>
      </c>
      <c r="M165" s="18">
        <v>128.69668163879615</v>
      </c>
      <c r="N165" s="18">
        <v>1.3222215716496777</v>
      </c>
      <c r="O165" s="18">
        <v>128.91629055365075</v>
      </c>
      <c r="P165" s="18">
        <v>2.1399571094385763</v>
      </c>
      <c r="Q165" s="18">
        <v>132.94883484414029</v>
      </c>
      <c r="R165" s="18">
        <v>33.625776987318616</v>
      </c>
      <c r="S165" s="27">
        <v>128.703</v>
      </c>
      <c r="T165" s="27">
        <v>1.321</v>
      </c>
      <c r="U165" s="28"/>
      <c r="V165" s="28">
        <v>0.18099999999999999</v>
      </c>
      <c r="W165" s="20" t="str">
        <f t="shared" si="5"/>
        <v>concordant</v>
      </c>
    </row>
    <row r="166" spans="1:23" x14ac:dyDescent="0.25">
      <c r="A166" s="18" t="s">
        <v>338</v>
      </c>
      <c r="B166" s="22">
        <v>170.88727276303129</v>
      </c>
      <c r="C166" s="22">
        <f t="shared" si="4"/>
        <v>194.15393398934933</v>
      </c>
      <c r="D166" s="18">
        <v>32682.453901151766</v>
      </c>
      <c r="E166" s="23">
        <v>1.7260108233272053</v>
      </c>
      <c r="F166" s="18">
        <v>20.138649085333505</v>
      </c>
      <c r="G166" s="18">
        <v>1.2814081397981036</v>
      </c>
      <c r="H166" s="18">
        <v>0.13754945911933014</v>
      </c>
      <c r="I166" s="18">
        <v>1.6326522003091457</v>
      </c>
      <c r="J166" s="18">
        <v>2.04931317831572E-2</v>
      </c>
      <c r="K166" s="18">
        <v>1.01076522453284</v>
      </c>
      <c r="L166" s="18">
        <v>0.6190940264812369</v>
      </c>
      <c r="M166" s="18">
        <v>130.77178403436221</v>
      </c>
      <c r="N166" s="18">
        <v>1.3084789781887451</v>
      </c>
      <c r="O166" s="18">
        <v>130.85886321996537</v>
      </c>
      <c r="P166" s="18">
        <v>2.0045308827911157</v>
      </c>
      <c r="Q166" s="18">
        <v>132.41724612696521</v>
      </c>
      <c r="R166" s="18">
        <v>30.148342375433216</v>
      </c>
      <c r="S166" s="27">
        <v>130.77500000000001</v>
      </c>
      <c r="T166" s="27">
        <v>1.3069999999999999</v>
      </c>
      <c r="U166" s="28"/>
      <c r="V166" s="28">
        <v>7.0900000000000005E-2</v>
      </c>
      <c r="W166" s="20" t="str">
        <f t="shared" si="5"/>
        <v>concordant</v>
      </c>
    </row>
    <row r="167" spans="1:23" x14ac:dyDescent="0.25">
      <c r="A167" s="18" t="s">
        <v>370</v>
      </c>
      <c r="B167" s="22">
        <v>523.47048717253574</v>
      </c>
      <c r="C167" s="22">
        <f t="shared" si="4"/>
        <v>581.07668559927549</v>
      </c>
      <c r="D167" s="18">
        <v>23207.595921702217</v>
      </c>
      <c r="E167" s="23">
        <v>2.1354570835287801</v>
      </c>
      <c r="F167" s="18">
        <v>20.069947834726165</v>
      </c>
      <c r="G167" s="18">
        <v>1.0387968107206251</v>
      </c>
      <c r="H167" s="18">
        <v>0.13800007882653959</v>
      </c>
      <c r="I167" s="18">
        <v>1.6606508220109422</v>
      </c>
      <c r="J167" s="18">
        <v>2.0554975450919766E-2</v>
      </c>
      <c r="K167" s="18">
        <v>1.2951763655232933</v>
      </c>
      <c r="L167" s="18">
        <v>0.77992094927873945</v>
      </c>
      <c r="M167" s="18">
        <v>131.16243616612508</v>
      </c>
      <c r="N167" s="18">
        <v>1.681619304223446</v>
      </c>
      <c r="O167" s="18">
        <v>131.26100926206661</v>
      </c>
      <c r="P167" s="18">
        <v>2.0447765925954258</v>
      </c>
      <c r="Q167" s="18">
        <v>133.05363628132574</v>
      </c>
      <c r="R167" s="18">
        <v>24.434338104240517</v>
      </c>
      <c r="S167" s="27">
        <v>131.17099999999999</v>
      </c>
      <c r="T167" s="27">
        <v>1.6779999999999999</v>
      </c>
      <c r="U167" s="28"/>
      <c r="V167" s="28">
        <v>0.08</v>
      </c>
      <c r="W167" s="20" t="str">
        <f t="shared" si="5"/>
        <v>concordant</v>
      </c>
    </row>
    <row r="168" spans="1:23" x14ac:dyDescent="0.25">
      <c r="A168" s="18" t="s">
        <v>372</v>
      </c>
      <c r="B168" s="22">
        <v>202.96516955780231</v>
      </c>
      <c r="C168" s="22">
        <f t="shared" si="4"/>
        <v>227.85506722439567</v>
      </c>
      <c r="D168" s="18">
        <v>76314.570063439663</v>
      </c>
      <c r="E168" s="23">
        <v>1.9163122116850286</v>
      </c>
      <c r="F168" s="18">
        <v>18.738288442082737</v>
      </c>
      <c r="G168" s="18">
        <v>1.8857390458687511</v>
      </c>
      <c r="H168" s="18">
        <v>0.14893652737460941</v>
      </c>
      <c r="I168" s="18">
        <v>2.1320489575759582</v>
      </c>
      <c r="J168" s="18">
        <v>2.059105238386813E-2</v>
      </c>
      <c r="K168" s="18">
        <v>0.99467001109507724</v>
      </c>
      <c r="L168" s="18">
        <v>0.46653244408888789</v>
      </c>
      <c r="M168" s="18">
        <v>131.3903148666769</v>
      </c>
      <c r="N168" s="18">
        <v>1.2936715357142532</v>
      </c>
      <c r="O168" s="18">
        <v>140.97248892445907</v>
      </c>
      <c r="P168" s="18">
        <v>2.8062953473428252</v>
      </c>
      <c r="Q168" s="18">
        <v>305.47128866297874</v>
      </c>
      <c r="R168" s="18">
        <v>42.981302963977839</v>
      </c>
      <c r="S168" s="27">
        <v>131.33500000000001</v>
      </c>
      <c r="T168" s="27">
        <v>1.2949999999999999</v>
      </c>
      <c r="U168" s="28"/>
      <c r="V168" s="28">
        <v>7.52</v>
      </c>
      <c r="W168" s="20" t="str">
        <f t="shared" si="5"/>
        <v>discord.</v>
      </c>
    </row>
    <row r="169" spans="1:23" x14ac:dyDescent="0.25">
      <c r="A169" s="18" t="s">
        <v>493</v>
      </c>
      <c r="B169" s="22">
        <v>572.44190125197417</v>
      </c>
      <c r="C169" s="22">
        <f t="shared" si="4"/>
        <v>688.21152451692842</v>
      </c>
      <c r="D169" s="18">
        <v>82607.12637042813</v>
      </c>
      <c r="E169" s="23">
        <v>1.1619960659830266</v>
      </c>
      <c r="F169" s="18">
        <v>19.471889496645243</v>
      </c>
      <c r="G169" s="18">
        <v>1.0042334805193576</v>
      </c>
      <c r="H169" s="18">
        <v>0.14496504756159348</v>
      </c>
      <c r="I169" s="18">
        <v>1.7463064838965803</v>
      </c>
      <c r="J169" s="18">
        <v>2.0779351511276783E-2</v>
      </c>
      <c r="K169" s="18">
        <v>1.4264879510675572</v>
      </c>
      <c r="L169" s="18">
        <v>0.81686002097672838</v>
      </c>
      <c r="M169" s="18">
        <v>132.5795690721196</v>
      </c>
      <c r="N169" s="18">
        <v>1.871916354990617</v>
      </c>
      <c r="O169" s="18">
        <v>137.45657754296676</v>
      </c>
      <c r="P169" s="18">
        <v>2.2450300485849795</v>
      </c>
      <c r="Q169" s="18">
        <v>222.51693673659452</v>
      </c>
      <c r="R169" s="18">
        <v>23.286543990847392</v>
      </c>
      <c r="S169" s="27">
        <v>132.739</v>
      </c>
      <c r="T169" s="27">
        <v>1.879</v>
      </c>
      <c r="U169" s="28"/>
      <c r="V169" s="28">
        <v>3.85</v>
      </c>
      <c r="W169" s="20" t="str">
        <f t="shared" si="5"/>
        <v>discord.</v>
      </c>
    </row>
    <row r="170" spans="1:23" x14ac:dyDescent="0.25">
      <c r="A170" s="18" t="s">
        <v>380</v>
      </c>
      <c r="B170" s="22">
        <v>371.91804928011652</v>
      </c>
      <c r="C170" s="22">
        <f t="shared" si="4"/>
        <v>439.76476146841446</v>
      </c>
      <c r="D170" s="18">
        <v>24903.082180662554</v>
      </c>
      <c r="E170" s="23">
        <v>1.2882089457520101</v>
      </c>
      <c r="F170" s="18">
        <v>19.992507388635193</v>
      </c>
      <c r="G170" s="18">
        <v>1.0686338682628984</v>
      </c>
      <c r="H170" s="18">
        <v>0.14476017977998096</v>
      </c>
      <c r="I170" s="18">
        <v>1.5866571388562984</v>
      </c>
      <c r="J170" s="18">
        <v>2.1472009801755343E-2</v>
      </c>
      <c r="K170" s="18">
        <v>1.0088876605993982</v>
      </c>
      <c r="L170" s="18">
        <v>0.63585738587898666</v>
      </c>
      <c r="M170" s="18">
        <v>136.95235342461891</v>
      </c>
      <c r="N170" s="18">
        <v>1.3671219254087532</v>
      </c>
      <c r="O170" s="18">
        <v>137.27487951939696</v>
      </c>
      <c r="P170" s="18">
        <v>2.0372680918792838</v>
      </c>
      <c r="Q170" s="18">
        <v>142.85258882287553</v>
      </c>
      <c r="R170" s="18">
        <v>28.727419969690715</v>
      </c>
      <c r="S170" s="27">
        <v>136.965</v>
      </c>
      <c r="T170" s="27">
        <v>1.3660000000000001</v>
      </c>
      <c r="U170" s="28"/>
      <c r="V170" s="28">
        <v>0.251</v>
      </c>
      <c r="W170" s="20" t="str">
        <f t="shared" si="5"/>
        <v>concordant</v>
      </c>
    </row>
    <row r="171" spans="1:23" x14ac:dyDescent="0.25">
      <c r="A171" s="18" t="s">
        <v>563</v>
      </c>
      <c r="B171" s="22">
        <v>117.96758198050257</v>
      </c>
      <c r="C171" s="22">
        <f t="shared" si="4"/>
        <v>136.26669173455019</v>
      </c>
      <c r="D171" s="18">
        <v>10872.750435810494</v>
      </c>
      <c r="E171" s="23">
        <v>1.5149579481201869</v>
      </c>
      <c r="F171" s="18">
        <v>19.489305651022065</v>
      </c>
      <c r="G171" s="18">
        <v>2.1454091012383034</v>
      </c>
      <c r="H171" s="18">
        <v>0.15345985572111145</v>
      </c>
      <c r="I171" s="18">
        <v>2.6431727407049777</v>
      </c>
      <c r="J171" s="18">
        <v>2.2558180919262625E-2</v>
      </c>
      <c r="K171" s="18">
        <v>1.0200343120965685</v>
      </c>
      <c r="L171" s="18">
        <v>0.38591284496393075</v>
      </c>
      <c r="M171" s="18">
        <v>143.80343574906954</v>
      </c>
      <c r="N171" s="18">
        <v>1.450604570613649</v>
      </c>
      <c r="O171" s="18">
        <v>144.96217279489036</v>
      </c>
      <c r="P171" s="18">
        <v>3.5706686378385086</v>
      </c>
      <c r="Q171" s="18">
        <v>163.94478458889952</v>
      </c>
      <c r="R171" s="18">
        <v>56.986588080869474</v>
      </c>
      <c r="S171" s="27">
        <v>143.81399999999999</v>
      </c>
      <c r="T171" s="27">
        <v>1.45</v>
      </c>
      <c r="U171" s="28"/>
      <c r="V171" s="28">
        <v>0.86099999999999999</v>
      </c>
      <c r="W171" s="20" t="str">
        <f t="shared" si="5"/>
        <v>concordant</v>
      </c>
    </row>
    <row r="172" spans="1:23" x14ac:dyDescent="0.25">
      <c r="A172" s="18" t="s">
        <v>553</v>
      </c>
      <c r="B172" s="22">
        <v>88.204275456114289</v>
      </c>
      <c r="C172" s="22">
        <f t="shared" si="4"/>
        <v>96.467054766600228</v>
      </c>
      <c r="D172" s="18">
        <v>10570.593421848567</v>
      </c>
      <c r="E172" s="23">
        <v>2.5085995829371637</v>
      </c>
      <c r="F172" s="18">
        <v>18.255698901740995</v>
      </c>
      <c r="G172" s="18">
        <v>1.9920235702275102</v>
      </c>
      <c r="H172" s="18">
        <v>0.16553031624510259</v>
      </c>
      <c r="I172" s="18">
        <v>2.2477082582228465</v>
      </c>
      <c r="J172" s="18">
        <v>2.2765522939356981E-2</v>
      </c>
      <c r="K172" s="18">
        <v>0.97688004598882128</v>
      </c>
      <c r="L172" s="18">
        <v>0.43461158378320547</v>
      </c>
      <c r="M172" s="18">
        <v>145.11042939603314</v>
      </c>
      <c r="N172" s="18">
        <v>1.4017191354726464</v>
      </c>
      <c r="O172" s="18">
        <v>155.53250801613893</v>
      </c>
      <c r="P172" s="18">
        <v>3.2413452911999343</v>
      </c>
      <c r="Q172" s="18">
        <v>317.38841533704999</v>
      </c>
      <c r="R172" s="18">
        <v>46.028838500586886</v>
      </c>
      <c r="S172" s="27">
        <v>145.07400000000001</v>
      </c>
      <c r="T172" s="27">
        <v>1.403</v>
      </c>
      <c r="U172" s="28"/>
      <c r="V172" s="28">
        <v>7.46</v>
      </c>
      <c r="W172" s="20" t="str">
        <f t="shared" si="5"/>
        <v>discord.</v>
      </c>
    </row>
    <row r="173" spans="1:23" x14ac:dyDescent="0.25">
      <c r="A173" s="18" t="s">
        <v>579</v>
      </c>
      <c r="B173" s="22">
        <v>507.51555343992175</v>
      </c>
      <c r="C173" s="22">
        <f t="shared" si="4"/>
        <v>584.38012833882726</v>
      </c>
      <c r="D173" s="18">
        <v>26673.914829688252</v>
      </c>
      <c r="E173" s="23">
        <v>1.5516400788691525</v>
      </c>
      <c r="F173" s="18">
        <v>19.890890270064805</v>
      </c>
      <c r="G173" s="18">
        <v>0.98934495662008748</v>
      </c>
      <c r="H173" s="18">
        <v>0.15456400191023606</v>
      </c>
      <c r="I173" s="18">
        <v>1.661073016243422</v>
      </c>
      <c r="J173" s="18">
        <v>2.2845048156408317E-2</v>
      </c>
      <c r="K173" s="18">
        <v>1.3330702582935887</v>
      </c>
      <c r="L173" s="18">
        <v>0.80253561719302158</v>
      </c>
      <c r="M173" s="18">
        <v>145.61165137301865</v>
      </c>
      <c r="N173" s="18">
        <v>1.9193469563445689</v>
      </c>
      <c r="O173" s="18">
        <v>145.93368044250514</v>
      </c>
      <c r="P173" s="18">
        <v>2.2579259305836956</v>
      </c>
      <c r="Q173" s="18">
        <v>151.18436118088377</v>
      </c>
      <c r="R173" s="18">
        <v>23.199124340626469</v>
      </c>
      <c r="S173" s="27">
        <v>145.648</v>
      </c>
      <c r="T173" s="27">
        <v>1.9139999999999999</v>
      </c>
      <c r="U173" s="28"/>
      <c r="V173" s="28">
        <v>0.23699999999999999</v>
      </c>
      <c r="W173" s="20" t="str">
        <f t="shared" si="5"/>
        <v>concordant</v>
      </c>
    </row>
    <row r="174" spans="1:23" x14ac:dyDescent="0.25">
      <c r="A174" s="18" t="s">
        <v>512</v>
      </c>
      <c r="B174" s="22">
        <v>466.01761588838866</v>
      </c>
      <c r="C174" s="22">
        <f t="shared" si="4"/>
        <v>518.57672136406177</v>
      </c>
      <c r="D174" s="18">
        <v>65304.007616513132</v>
      </c>
      <c r="E174" s="23">
        <v>2.0836378158007252</v>
      </c>
      <c r="F174" s="18">
        <v>20.074739780482719</v>
      </c>
      <c r="G174" s="18">
        <v>1.0351552095438212</v>
      </c>
      <c r="H174" s="18">
        <v>0.15543537551217304</v>
      </c>
      <c r="I174" s="18">
        <v>1.5096021805821824</v>
      </c>
      <c r="J174" s="18">
        <v>2.3044097864990811E-2</v>
      </c>
      <c r="K174" s="18">
        <v>1.0898388152697349</v>
      </c>
      <c r="L174" s="18">
        <v>0.72193775902564972</v>
      </c>
      <c r="M174" s="18">
        <v>146.86602712538516</v>
      </c>
      <c r="N174" s="18">
        <v>1.5825077387701896</v>
      </c>
      <c r="O174" s="18">
        <v>146.69972223375061</v>
      </c>
      <c r="P174" s="18">
        <v>2.0620406807438627</v>
      </c>
      <c r="Q174" s="18">
        <v>143.98887081042869</v>
      </c>
      <c r="R174" s="18">
        <v>24.49143957375869</v>
      </c>
      <c r="S174" s="27">
        <v>146.85400000000001</v>
      </c>
      <c r="T174" s="27">
        <v>1.579</v>
      </c>
      <c r="U174" s="28"/>
      <c r="V174" s="28">
        <v>-0.121</v>
      </c>
      <c r="W174" s="20" t="str">
        <f t="shared" si="5"/>
        <v>concordant</v>
      </c>
    </row>
    <row r="175" spans="1:23" x14ac:dyDescent="0.25">
      <c r="A175" s="18" t="s">
        <v>480</v>
      </c>
      <c r="B175" s="22">
        <v>59.563696082746645</v>
      </c>
      <c r="C175" s="22">
        <f t="shared" si="4"/>
        <v>65.378287682243936</v>
      </c>
      <c r="D175" s="18">
        <v>11094.759036871379</v>
      </c>
      <c r="E175" s="23">
        <v>2.4073003821378656</v>
      </c>
      <c r="F175" s="18">
        <v>17.648547880625173</v>
      </c>
      <c r="G175" s="18">
        <v>2.9260820188313525</v>
      </c>
      <c r="H175" s="18">
        <v>0.17428439508049909</v>
      </c>
      <c r="I175" s="18">
        <v>3.1713485957948335</v>
      </c>
      <c r="J175" s="18">
        <v>2.3184303272349868E-2</v>
      </c>
      <c r="K175" s="18">
        <v>1.1976880583299763</v>
      </c>
      <c r="L175" s="18">
        <v>0.37765891139122792</v>
      </c>
      <c r="M175" s="18">
        <v>147.74943009967615</v>
      </c>
      <c r="N175" s="18">
        <v>1.7494523405376157</v>
      </c>
      <c r="O175" s="18">
        <v>163.13036157930344</v>
      </c>
      <c r="P175" s="18">
        <v>4.7792782306042909</v>
      </c>
      <c r="Q175" s="18">
        <v>392.60773569704497</v>
      </c>
      <c r="R175" s="18">
        <v>65.872869491990542</v>
      </c>
      <c r="S175" s="27">
        <v>147.63800000000001</v>
      </c>
      <c r="T175" s="27">
        <v>1.7509999999999999</v>
      </c>
      <c r="U175" s="28"/>
      <c r="V175" s="28">
        <v>10.7</v>
      </c>
      <c r="W175" s="20" t="str">
        <f t="shared" si="5"/>
        <v>discord.</v>
      </c>
    </row>
    <row r="176" spans="1:23" x14ac:dyDescent="0.25">
      <c r="A176" s="18" t="s">
        <v>356</v>
      </c>
      <c r="B176" s="22">
        <v>346.60273950294271</v>
      </c>
      <c r="C176" s="22">
        <f t="shared" si="4"/>
        <v>411.25442003577348</v>
      </c>
      <c r="D176" s="18">
        <v>30273.986975548942</v>
      </c>
      <c r="E176" s="23">
        <v>1.2598534657089007</v>
      </c>
      <c r="F176" s="18">
        <v>19.75991135227844</v>
      </c>
      <c r="G176" s="18">
        <v>1.0264544242812326</v>
      </c>
      <c r="H176" s="18">
        <v>0.15821720575974765</v>
      </c>
      <c r="I176" s="18">
        <v>1.2312778036042464</v>
      </c>
      <c r="J176" s="18">
        <v>2.3213968121549484E-2</v>
      </c>
      <c r="K176" s="18">
        <v>0.67235867135417238</v>
      </c>
      <c r="L176" s="18">
        <v>0.54606577767098274</v>
      </c>
      <c r="M176" s="18">
        <v>147.93632617682599</v>
      </c>
      <c r="N176" s="18">
        <v>0.98333646125774976</v>
      </c>
      <c r="O176" s="18">
        <v>149.14142387420816</v>
      </c>
      <c r="P176" s="18">
        <v>1.7078513555537569</v>
      </c>
      <c r="Q176" s="18">
        <v>168.32206206754978</v>
      </c>
      <c r="R176" s="18">
        <v>24.116455574102858</v>
      </c>
      <c r="S176" s="27">
        <v>147.965</v>
      </c>
      <c r="T176" s="27">
        <v>0.98299999999999998</v>
      </c>
      <c r="U176" s="28"/>
      <c r="V176" s="28">
        <v>0.871</v>
      </c>
      <c r="W176" s="20" t="str">
        <f t="shared" si="5"/>
        <v>concordant</v>
      </c>
    </row>
    <row r="177" spans="1:23" x14ac:dyDescent="0.25">
      <c r="A177" s="18" t="s">
        <v>464</v>
      </c>
      <c r="B177" s="22">
        <v>302.75644368382058</v>
      </c>
      <c r="C177" s="22">
        <f t="shared" si="4"/>
        <v>335.57296346794823</v>
      </c>
      <c r="D177" s="18">
        <v>26641.414028535393</v>
      </c>
      <c r="E177" s="23">
        <v>2.1680472132242925</v>
      </c>
      <c r="F177" s="18">
        <v>19.940870496299951</v>
      </c>
      <c r="G177" s="18">
        <v>1.5696502139614572</v>
      </c>
      <c r="H177" s="18">
        <v>0.15769634485861814</v>
      </c>
      <c r="I177" s="18">
        <v>1.770984015400306</v>
      </c>
      <c r="J177" s="18">
        <v>2.3253572856673638E-2</v>
      </c>
      <c r="K177" s="18">
        <v>0.81295004510972413</v>
      </c>
      <c r="L177" s="18">
        <v>0.45903861245521643</v>
      </c>
      <c r="M177" s="18">
        <v>148.18583761162995</v>
      </c>
      <c r="N177" s="18">
        <v>1.1909361848856292</v>
      </c>
      <c r="O177" s="18">
        <v>148.68469409611515</v>
      </c>
      <c r="P177" s="18">
        <v>2.4494713246800615</v>
      </c>
      <c r="Q177" s="18">
        <v>156.63753689998995</v>
      </c>
      <c r="R177" s="18">
        <v>36.852137972792974</v>
      </c>
      <c r="S177" s="27">
        <v>148.19399999999999</v>
      </c>
      <c r="T177" s="27">
        <v>1.19</v>
      </c>
      <c r="U177" s="28"/>
      <c r="V177" s="28">
        <v>0.36099999999999999</v>
      </c>
      <c r="W177" s="20" t="str">
        <f t="shared" si="5"/>
        <v>concordant</v>
      </c>
    </row>
    <row r="178" spans="1:23" x14ac:dyDescent="0.25">
      <c r="A178" s="18" t="s">
        <v>304</v>
      </c>
      <c r="B178" s="22">
        <v>180.29364240007817</v>
      </c>
      <c r="C178" s="22">
        <f t="shared" si="4"/>
        <v>202.97849174243811</v>
      </c>
      <c r="D178" s="18">
        <v>25054.47634220598</v>
      </c>
      <c r="E178" s="23">
        <v>1.8677226074806579</v>
      </c>
      <c r="F178" s="18">
        <v>19.408476330704776</v>
      </c>
      <c r="G178" s="18">
        <v>1.978513226499202</v>
      </c>
      <c r="H178" s="18">
        <v>0.16205145711163443</v>
      </c>
      <c r="I178" s="18">
        <v>2.2662392288090212</v>
      </c>
      <c r="J178" s="18">
        <v>2.3421646637901673E-2</v>
      </c>
      <c r="K178" s="18">
        <v>0.95454188721384381</v>
      </c>
      <c r="L178" s="18">
        <v>0.42120084900104954</v>
      </c>
      <c r="M178" s="18">
        <v>149.24460179567291</v>
      </c>
      <c r="N178" s="18">
        <v>1.4082379026629468</v>
      </c>
      <c r="O178" s="18">
        <v>152.49727438477674</v>
      </c>
      <c r="P178" s="18">
        <v>3.2089628580540079</v>
      </c>
      <c r="Q178" s="18">
        <v>203.33692474724225</v>
      </c>
      <c r="R178" s="18">
        <v>47.729259925922335</v>
      </c>
      <c r="S178" s="27">
        <v>149.273</v>
      </c>
      <c r="T178" s="27">
        <v>1.4079999999999999</v>
      </c>
      <c r="U178" s="28"/>
      <c r="V178" s="28">
        <v>2.3199999999999998</v>
      </c>
      <c r="W178" s="20" t="str">
        <f t="shared" si="5"/>
        <v>concordant</v>
      </c>
    </row>
    <row r="179" spans="1:23" x14ac:dyDescent="0.25">
      <c r="A179" s="18" t="s">
        <v>525</v>
      </c>
      <c r="B179" s="22">
        <v>130.81696645510792</v>
      </c>
      <c r="C179" s="22">
        <f t="shared" si="4"/>
        <v>146.7967248183144</v>
      </c>
      <c r="D179" s="18">
        <v>11001.604175929535</v>
      </c>
      <c r="E179" s="23">
        <v>1.9238080087452387</v>
      </c>
      <c r="F179" s="18">
        <v>18.829959089070236</v>
      </c>
      <c r="G179" s="18">
        <v>1.7358249817893481</v>
      </c>
      <c r="H179" s="18">
        <v>0.16562415557068766</v>
      </c>
      <c r="I179" s="18">
        <v>2.0914397954853201</v>
      </c>
      <c r="J179" s="18">
        <v>2.3550943837281485E-2</v>
      </c>
      <c r="K179" s="18">
        <v>0.89287372996822101</v>
      </c>
      <c r="L179" s="18">
        <v>0.42691820816244425</v>
      </c>
      <c r="M179" s="18">
        <v>150.05897840704154</v>
      </c>
      <c r="N179" s="18">
        <v>1.3243632187200234</v>
      </c>
      <c r="O179" s="18">
        <v>155.61425537533941</v>
      </c>
      <c r="P179" s="18">
        <v>3.017461202692914</v>
      </c>
      <c r="Q179" s="18">
        <v>241.04006907588155</v>
      </c>
      <c r="R179" s="18">
        <v>43.609974947624494</v>
      </c>
      <c r="S179" s="27">
        <v>150.08799999999999</v>
      </c>
      <c r="T179" s="27">
        <v>1.325</v>
      </c>
      <c r="U179" s="28"/>
      <c r="V179" s="28">
        <v>3.91</v>
      </c>
      <c r="W179" s="20" t="str">
        <f t="shared" si="5"/>
        <v>discord.</v>
      </c>
    </row>
    <row r="180" spans="1:23" x14ac:dyDescent="0.25">
      <c r="A180" s="18" t="s">
        <v>402</v>
      </c>
      <c r="B180" s="22">
        <v>130.2793272732699</v>
      </c>
      <c r="C180" s="22">
        <f t="shared" si="4"/>
        <v>136.94618479721396</v>
      </c>
      <c r="D180" s="18">
        <v>16100.951889247008</v>
      </c>
      <c r="E180" s="23">
        <v>4.59221481774017</v>
      </c>
      <c r="F180" s="18">
        <v>20.021888891588151</v>
      </c>
      <c r="G180" s="18">
        <v>1.9030640903265827</v>
      </c>
      <c r="H180" s="18">
        <v>0.15741403007671545</v>
      </c>
      <c r="I180" s="18">
        <v>2.2452677333083728</v>
      </c>
      <c r="J180" s="18">
        <v>2.3602360277296723E-2</v>
      </c>
      <c r="K180" s="18">
        <v>1.1112876866909143</v>
      </c>
      <c r="L180" s="18">
        <v>0.49494662494144803</v>
      </c>
      <c r="M180" s="18">
        <v>150.3827955510848</v>
      </c>
      <c r="N180" s="18">
        <v>1.6518434059685916</v>
      </c>
      <c r="O180" s="18">
        <v>148.43705350864914</v>
      </c>
      <c r="P180" s="18">
        <v>3.1006596029321258</v>
      </c>
      <c r="Q180" s="18">
        <v>117.46909955627093</v>
      </c>
      <c r="R180" s="18">
        <v>45.98205769958075</v>
      </c>
      <c r="S180" s="27">
        <v>150.33000000000001</v>
      </c>
      <c r="T180" s="27">
        <v>1.65</v>
      </c>
      <c r="U180" s="28"/>
      <c r="V180" s="28">
        <v>-1.4</v>
      </c>
      <c r="W180" s="20" t="str">
        <f t="shared" si="5"/>
        <v>concordant</v>
      </c>
    </row>
    <row r="181" spans="1:23" x14ac:dyDescent="0.25">
      <c r="A181" s="18" t="s">
        <v>334</v>
      </c>
      <c r="B181" s="22">
        <v>204.21314167952639</v>
      </c>
      <c r="C181" s="22">
        <f t="shared" si="4"/>
        <v>241.91850758468331</v>
      </c>
      <c r="D181" s="18">
        <v>10270.248096880456</v>
      </c>
      <c r="E181" s="23">
        <v>1.272765484239079</v>
      </c>
      <c r="F181" s="18">
        <v>14.366195880727927</v>
      </c>
      <c r="G181" s="18">
        <v>4.293013186911085</v>
      </c>
      <c r="H181" s="18">
        <v>0.22150028621269319</v>
      </c>
      <c r="I181" s="18">
        <v>4.4972349269316139</v>
      </c>
      <c r="J181" s="18">
        <v>2.3908379946118895E-2</v>
      </c>
      <c r="K181" s="18">
        <v>0.86125501724284714</v>
      </c>
      <c r="L181" s="18">
        <v>0.19150767777000868</v>
      </c>
      <c r="M181" s="18">
        <v>152.30974959243275</v>
      </c>
      <c r="N181" s="18">
        <v>1.2964000161628064</v>
      </c>
      <c r="O181" s="18">
        <v>203.15768495518068</v>
      </c>
      <c r="P181" s="18">
        <v>8.2806767604933071</v>
      </c>
      <c r="Q181" s="18">
        <v>843.7587488377128</v>
      </c>
      <c r="R181" s="18">
        <v>91.885890216681332</v>
      </c>
      <c r="S181" s="27">
        <v>151.96700000000001</v>
      </c>
      <c r="T181" s="27">
        <v>1.296</v>
      </c>
      <c r="U181" s="28"/>
      <c r="V181" s="28">
        <v>31.4</v>
      </c>
      <c r="W181" s="20" t="str">
        <f t="shared" si="5"/>
        <v>discord.</v>
      </c>
    </row>
    <row r="182" spans="1:23" x14ac:dyDescent="0.25">
      <c r="A182" s="18" t="s">
        <v>555</v>
      </c>
      <c r="B182" s="22">
        <v>940.1984918503764</v>
      </c>
      <c r="C182" s="22">
        <f t="shared" si="4"/>
        <v>1024.5983867082614</v>
      </c>
      <c r="D182" s="18">
        <v>127226.65684003997</v>
      </c>
      <c r="E182" s="23">
        <v>2.6178545122227312</v>
      </c>
      <c r="F182" s="18">
        <v>19.794500042166955</v>
      </c>
      <c r="G182" s="18">
        <v>0.91976479218107199</v>
      </c>
      <c r="H182" s="18">
        <v>0.16409835405418807</v>
      </c>
      <c r="I182" s="18">
        <v>1.4970252792822625</v>
      </c>
      <c r="J182" s="18">
        <v>2.3858775641284302E-2</v>
      </c>
      <c r="K182" s="18">
        <v>1.1804022591706373</v>
      </c>
      <c r="L182" s="18">
        <v>0.78849854809170106</v>
      </c>
      <c r="M182" s="18">
        <v>151.99743879736067</v>
      </c>
      <c r="N182" s="18">
        <v>1.7731943739441931</v>
      </c>
      <c r="O182" s="18">
        <v>154.28424871781061</v>
      </c>
      <c r="P182" s="18">
        <v>2.1427634968394784</v>
      </c>
      <c r="Q182" s="18">
        <v>189.53369256588721</v>
      </c>
      <c r="R182" s="18">
        <v>21.441418478964451</v>
      </c>
      <c r="S182" s="27">
        <v>152.18299999999999</v>
      </c>
      <c r="T182" s="27">
        <v>1.7729999999999999</v>
      </c>
      <c r="U182" s="28"/>
      <c r="V182" s="28">
        <v>1.61</v>
      </c>
      <c r="W182" s="20" t="str">
        <f t="shared" si="5"/>
        <v>concordant</v>
      </c>
    </row>
    <row r="183" spans="1:23" x14ac:dyDescent="0.25">
      <c r="A183" s="18" t="s">
        <v>423</v>
      </c>
      <c r="B183" s="22">
        <v>727.47889483862014</v>
      </c>
      <c r="C183" s="22">
        <f t="shared" si="4"/>
        <v>800.40065764703184</v>
      </c>
      <c r="D183" s="18">
        <v>1783894.9792620784</v>
      </c>
      <c r="E183" s="23">
        <v>2.3443967027543589</v>
      </c>
      <c r="F183" s="18">
        <v>20.031582532796243</v>
      </c>
      <c r="G183" s="18">
        <v>0.96342271020878911</v>
      </c>
      <c r="H183" s="18">
        <v>0.16400562891236461</v>
      </c>
      <c r="I183" s="18">
        <v>1.7441261021809187</v>
      </c>
      <c r="J183" s="18">
        <v>2.4140495195969527E-2</v>
      </c>
      <c r="K183" s="18">
        <v>1.4538887617499956</v>
      </c>
      <c r="L183" s="18">
        <v>0.83359153901314853</v>
      </c>
      <c r="M183" s="18">
        <v>153.77095597582547</v>
      </c>
      <c r="N183" s="18">
        <v>2.2092051036726161</v>
      </c>
      <c r="O183" s="18">
        <v>154.20336612978446</v>
      </c>
      <c r="P183" s="18">
        <v>2.4952400938821313</v>
      </c>
      <c r="Q183" s="18">
        <v>160.86653756148283</v>
      </c>
      <c r="R183" s="18">
        <v>22.524360345783208</v>
      </c>
      <c r="S183" s="27">
        <v>153.83500000000001</v>
      </c>
      <c r="T183" s="27">
        <v>2.2010000000000001</v>
      </c>
      <c r="U183" s="28"/>
      <c r="V183" s="28">
        <v>0.30299999999999999</v>
      </c>
      <c r="W183" s="20" t="str">
        <f t="shared" si="5"/>
        <v>concordant</v>
      </c>
    </row>
    <row r="184" spans="1:23" x14ac:dyDescent="0.25">
      <c r="A184" s="18" t="s">
        <v>398</v>
      </c>
      <c r="B184" s="22">
        <v>67.313961108060369</v>
      </c>
      <c r="C184" s="22">
        <f t="shared" si="4"/>
        <v>75.791879914581642</v>
      </c>
      <c r="D184" s="18">
        <v>5511.8306806762675</v>
      </c>
      <c r="E184" s="23">
        <v>1.8658802026065968</v>
      </c>
      <c r="F184" s="18">
        <v>18.978769862764498</v>
      </c>
      <c r="G184" s="18">
        <v>3.0265606003276333</v>
      </c>
      <c r="H184" s="18">
        <v>0.16512714927010755</v>
      </c>
      <c r="I184" s="18">
        <v>3.4353706084832556</v>
      </c>
      <c r="J184" s="18">
        <v>2.4277633820272804E-2</v>
      </c>
      <c r="K184" s="18">
        <v>1.2527954272175348</v>
      </c>
      <c r="L184" s="18">
        <v>0.36467548046312659</v>
      </c>
      <c r="M184" s="18">
        <v>154.6341121463567</v>
      </c>
      <c r="N184" s="18">
        <v>1.9141988231765339</v>
      </c>
      <c r="O184" s="18">
        <v>155.18121751190742</v>
      </c>
      <c r="P184" s="18">
        <v>4.9436998966329924</v>
      </c>
      <c r="Q184" s="18">
        <v>163.52195557264795</v>
      </c>
      <c r="R184" s="18">
        <v>74.79856229429771</v>
      </c>
      <c r="S184" s="27">
        <v>154.63999999999999</v>
      </c>
      <c r="T184" s="27">
        <v>1.9139999999999999</v>
      </c>
      <c r="U184" s="28"/>
      <c r="V184" s="28">
        <v>0.38100000000000001</v>
      </c>
      <c r="W184" s="20" t="str">
        <f t="shared" si="5"/>
        <v>concordant</v>
      </c>
    </row>
    <row r="185" spans="1:23" x14ac:dyDescent="0.25">
      <c r="A185" s="18" t="s">
        <v>309</v>
      </c>
      <c r="B185" s="22">
        <v>284.84205099170356</v>
      </c>
      <c r="C185" s="22">
        <f t="shared" si="4"/>
        <v>306.22373462936406</v>
      </c>
      <c r="D185" s="18">
        <v>99752.428813604798</v>
      </c>
      <c r="E185" s="23">
        <v>3.130617921273033</v>
      </c>
      <c r="F185" s="18">
        <v>19.095656810303694</v>
      </c>
      <c r="G185" s="18">
        <v>1.2593800916428866</v>
      </c>
      <c r="H185" s="18">
        <v>0.1732851691549826</v>
      </c>
      <c r="I185" s="18">
        <v>1.543479409391185</v>
      </c>
      <c r="J185" s="18">
        <v>2.4394992241947265E-2</v>
      </c>
      <c r="K185" s="18">
        <v>0.89201531538991141</v>
      </c>
      <c r="L185" s="18">
        <v>0.57792498556346839</v>
      </c>
      <c r="M185" s="18">
        <v>155.37267914342178</v>
      </c>
      <c r="N185" s="18">
        <v>1.36937930629513</v>
      </c>
      <c r="O185" s="18">
        <v>162.26598069119387</v>
      </c>
      <c r="P185" s="18">
        <v>2.3146712469422965</v>
      </c>
      <c r="Q185" s="18">
        <v>264.09163595120572</v>
      </c>
      <c r="R185" s="18">
        <v>28.902076218196399</v>
      </c>
      <c r="S185" s="27">
        <v>155.43199999999999</v>
      </c>
      <c r="T185" s="27">
        <v>1.371</v>
      </c>
      <c r="U185" s="28"/>
      <c r="V185" s="28">
        <v>4.6900000000000004</v>
      </c>
      <c r="W185" s="20" t="str">
        <f t="shared" si="5"/>
        <v>discord.</v>
      </c>
    </row>
    <row r="186" spans="1:23" x14ac:dyDescent="0.25">
      <c r="A186" s="18" t="s">
        <v>494</v>
      </c>
      <c r="B186" s="22">
        <v>1186.9265000194241</v>
      </c>
      <c r="C186" s="22">
        <f t="shared" si="4"/>
        <v>1293.9121326494032</v>
      </c>
      <c r="D186" s="18">
        <v>63443.409293507371</v>
      </c>
      <c r="E186" s="23">
        <v>2.6071512655280071</v>
      </c>
      <c r="F186" s="18">
        <v>19.347759167128473</v>
      </c>
      <c r="G186" s="18">
        <v>1.0705559877667459</v>
      </c>
      <c r="H186" s="18">
        <v>0.17185405482061195</v>
      </c>
      <c r="I186" s="18">
        <v>1.7223817864783642</v>
      </c>
      <c r="J186" s="18">
        <v>2.4531832467270327E-2</v>
      </c>
      <c r="K186" s="18">
        <v>1.3421971700362991</v>
      </c>
      <c r="L186" s="18">
        <v>0.779268092924158</v>
      </c>
      <c r="M186" s="18">
        <v>156.23374334530445</v>
      </c>
      <c r="N186" s="18">
        <v>2.0717582302344795</v>
      </c>
      <c r="O186" s="18">
        <v>161.02671147602808</v>
      </c>
      <c r="P186" s="18">
        <v>2.5647587208518701</v>
      </c>
      <c r="Q186" s="18">
        <v>232.08813029969946</v>
      </c>
      <c r="R186" s="18">
        <v>24.934760670121634</v>
      </c>
      <c r="S186" s="27">
        <v>156.47800000000001</v>
      </c>
      <c r="T186" s="27">
        <v>2.077</v>
      </c>
      <c r="U186" s="28"/>
      <c r="V186" s="28">
        <v>3.26</v>
      </c>
      <c r="W186" s="20" t="str">
        <f t="shared" si="5"/>
        <v>concordant</v>
      </c>
    </row>
    <row r="187" spans="1:23" x14ac:dyDescent="0.25">
      <c r="A187" s="18" t="s">
        <v>539</v>
      </c>
      <c r="B187" s="22">
        <v>413.35374973931499</v>
      </c>
      <c r="C187" s="22">
        <f t="shared" si="4"/>
        <v>455.72429210722242</v>
      </c>
      <c r="D187" s="18">
        <v>25133.042574282001</v>
      </c>
      <c r="E187" s="23">
        <v>2.2925864470952337</v>
      </c>
      <c r="F187" s="18">
        <v>19.499822307349291</v>
      </c>
      <c r="G187" s="18">
        <v>1.2600543717042512</v>
      </c>
      <c r="H187" s="18">
        <v>0.1703643792599914</v>
      </c>
      <c r="I187" s="18">
        <v>1.8684512776623736</v>
      </c>
      <c r="J187" s="18">
        <v>2.4575527975811865E-2</v>
      </c>
      <c r="K187" s="18">
        <v>1.3736811485756042</v>
      </c>
      <c r="L187" s="18">
        <v>0.73519773568525792</v>
      </c>
      <c r="M187" s="18">
        <v>156.50867217669503</v>
      </c>
      <c r="N187" s="18">
        <v>2.1240416960748405</v>
      </c>
      <c r="O187" s="18">
        <v>159.73512269758751</v>
      </c>
      <c r="P187" s="18">
        <v>2.7616615860134743</v>
      </c>
      <c r="Q187" s="18">
        <v>207.82494831826466</v>
      </c>
      <c r="R187" s="18">
        <v>29.390572219138065</v>
      </c>
      <c r="S187" s="27">
        <v>156.679</v>
      </c>
      <c r="T187" s="27">
        <v>2.125</v>
      </c>
      <c r="U187" s="28"/>
      <c r="V187" s="28">
        <v>2.2000000000000002</v>
      </c>
      <c r="W187" s="20" t="str">
        <f t="shared" si="5"/>
        <v>concordant</v>
      </c>
    </row>
    <row r="188" spans="1:23" x14ac:dyDescent="0.25">
      <c r="A188" s="18" t="s">
        <v>346</v>
      </c>
      <c r="B188" s="22">
        <v>621.86524397858636</v>
      </c>
      <c r="C188" s="22">
        <f t="shared" si="4"/>
        <v>684.21710306684827</v>
      </c>
      <c r="D188" s="18">
        <v>57703.215738283281</v>
      </c>
      <c r="E188" s="23">
        <v>2.343768645744825</v>
      </c>
      <c r="F188" s="18">
        <v>20.012280051039561</v>
      </c>
      <c r="G188" s="18">
        <v>0.88840408835224838</v>
      </c>
      <c r="H188" s="18">
        <v>0.16634680492205917</v>
      </c>
      <c r="I188" s="18">
        <v>1.5569976626955684</v>
      </c>
      <c r="J188" s="18">
        <v>2.4624118975397326E-2</v>
      </c>
      <c r="K188" s="18">
        <v>1.271016854359041</v>
      </c>
      <c r="L188" s="18">
        <v>0.81632547357751317</v>
      </c>
      <c r="M188" s="18">
        <v>156.81438929837665</v>
      </c>
      <c r="N188" s="18">
        <v>1.9690903995922326</v>
      </c>
      <c r="O188" s="18">
        <v>156.24356503720804</v>
      </c>
      <c r="P188" s="18">
        <v>2.2547860792820416</v>
      </c>
      <c r="Q188" s="18">
        <v>147.58225666806942</v>
      </c>
      <c r="R188" s="18">
        <v>21.063626165599409</v>
      </c>
      <c r="S188" s="27">
        <v>156.72900000000001</v>
      </c>
      <c r="T188" s="27">
        <v>1.958</v>
      </c>
      <c r="U188" s="28"/>
      <c r="V188" s="28">
        <v>-0.39400000000000002</v>
      </c>
      <c r="W188" s="20" t="str">
        <f t="shared" si="5"/>
        <v>concordant</v>
      </c>
    </row>
    <row r="189" spans="1:23" x14ac:dyDescent="0.25">
      <c r="A189" s="18" t="s">
        <v>490</v>
      </c>
      <c r="B189" s="22">
        <v>195.39265670569227</v>
      </c>
      <c r="C189" s="22">
        <f t="shared" si="4"/>
        <v>209.39361123283251</v>
      </c>
      <c r="D189" s="18">
        <v>29826.436211696524</v>
      </c>
      <c r="E189" s="23">
        <v>3.2795817054350853</v>
      </c>
      <c r="F189" s="18">
        <v>19.433968521971117</v>
      </c>
      <c r="G189" s="18">
        <v>1.4280735127325599</v>
      </c>
      <c r="H189" s="18">
        <v>0.17113236196825141</v>
      </c>
      <c r="I189" s="18">
        <v>1.6595848622492904</v>
      </c>
      <c r="J189" s="18">
        <v>2.4614901844512819E-2</v>
      </c>
      <c r="K189" s="18">
        <v>0.82432707493447888</v>
      </c>
      <c r="L189" s="18">
        <v>0.49670679317792837</v>
      </c>
      <c r="M189" s="18">
        <v>156.75639953471401</v>
      </c>
      <c r="N189" s="18">
        <v>1.2766011049827171</v>
      </c>
      <c r="O189" s="18">
        <v>160.40118952688834</v>
      </c>
      <c r="P189" s="18">
        <v>2.4623874521443128</v>
      </c>
      <c r="Q189" s="18">
        <v>214.56590168221598</v>
      </c>
      <c r="R189" s="18">
        <v>33.362532922039861</v>
      </c>
      <c r="S189" s="27">
        <v>156.80600000000001</v>
      </c>
      <c r="T189" s="27">
        <v>1.2769999999999999</v>
      </c>
      <c r="U189" s="28"/>
      <c r="V189" s="28">
        <v>2.48</v>
      </c>
      <c r="W189" s="20" t="str">
        <f t="shared" si="5"/>
        <v>concordant</v>
      </c>
    </row>
    <row r="190" spans="1:23" x14ac:dyDescent="0.25">
      <c r="A190" s="18" t="s">
        <v>591</v>
      </c>
      <c r="B190" s="22">
        <v>1038.6749672299607</v>
      </c>
      <c r="C190" s="22">
        <f t="shared" si="4"/>
        <v>1090.8849534591011</v>
      </c>
      <c r="D190" s="18">
        <v>190448.37081592175</v>
      </c>
      <c r="E190" s="23">
        <v>4.6751327653636761</v>
      </c>
      <c r="F190" s="18">
        <v>19.990778564541593</v>
      </c>
      <c r="G190" s="18">
        <v>0.72333734170570252</v>
      </c>
      <c r="H190" s="18">
        <v>0.16782332455016746</v>
      </c>
      <c r="I190" s="18">
        <v>1.3171474763575159</v>
      </c>
      <c r="J190" s="18">
        <v>2.4613020304038724E-2</v>
      </c>
      <c r="K190" s="18">
        <v>1.1006336289360921</v>
      </c>
      <c r="L190" s="18">
        <v>0.83561913050148451</v>
      </c>
      <c r="M190" s="18">
        <v>156.74456172100349</v>
      </c>
      <c r="N190" s="18">
        <v>1.704378446005677</v>
      </c>
      <c r="O190" s="18">
        <v>157.52816138193955</v>
      </c>
      <c r="P190" s="18">
        <v>1.921940810267813</v>
      </c>
      <c r="Q190" s="18">
        <v>169.30645934777968</v>
      </c>
      <c r="R190" s="18">
        <v>16.877216980451962</v>
      </c>
      <c r="S190" s="27">
        <v>156.86000000000001</v>
      </c>
      <c r="T190" s="27">
        <v>1.6990000000000001</v>
      </c>
      <c r="U190" s="28"/>
      <c r="V190" s="28">
        <v>0.53900000000000003</v>
      </c>
      <c r="W190" s="20" t="str">
        <f t="shared" si="5"/>
        <v>concordant</v>
      </c>
    </row>
    <row r="191" spans="1:23" x14ac:dyDescent="0.25">
      <c r="A191" s="18" t="s">
        <v>314</v>
      </c>
      <c r="B191" s="22">
        <v>444.53660527912319</v>
      </c>
      <c r="C191" s="22">
        <f t="shared" si="4"/>
        <v>482.41952093257817</v>
      </c>
      <c r="D191" s="18">
        <v>56431.53990235363</v>
      </c>
      <c r="E191" s="23">
        <v>2.7576045940135145</v>
      </c>
      <c r="F191" s="18">
        <v>19.635688365907001</v>
      </c>
      <c r="G191" s="18">
        <v>1.1283457011007327</v>
      </c>
      <c r="H191" s="18">
        <v>0.17049184408682713</v>
      </c>
      <c r="I191" s="18">
        <v>1.6424856357540607</v>
      </c>
      <c r="J191" s="18">
        <v>2.4635910420434112E-2</v>
      </c>
      <c r="K191" s="18">
        <v>1.181218922455896</v>
      </c>
      <c r="L191" s="18">
        <v>0.71916545066989346</v>
      </c>
      <c r="M191" s="18">
        <v>156.88857465057544</v>
      </c>
      <c r="N191" s="18">
        <v>1.8308284665198329</v>
      </c>
      <c r="O191" s="18">
        <v>159.84570242810864</v>
      </c>
      <c r="P191" s="18">
        <v>2.4292238470629286</v>
      </c>
      <c r="Q191" s="18">
        <v>203.86776704340502</v>
      </c>
      <c r="R191" s="18">
        <v>26.484887973170871</v>
      </c>
      <c r="S191" s="27">
        <v>157.03800000000001</v>
      </c>
      <c r="T191" s="27">
        <v>1.831</v>
      </c>
      <c r="U191" s="28"/>
      <c r="V191" s="28">
        <v>2.0099999999999998</v>
      </c>
      <c r="W191" s="20" t="str">
        <f t="shared" si="5"/>
        <v>concordant</v>
      </c>
    </row>
    <row r="192" spans="1:23" x14ac:dyDescent="0.25">
      <c r="A192" s="18" t="s">
        <v>375</v>
      </c>
      <c r="B192" s="22">
        <v>742.20765587282858</v>
      </c>
      <c r="C192" s="22">
        <f t="shared" si="4"/>
        <v>921.135519196357</v>
      </c>
      <c r="D192" s="18">
        <v>182276.68163407332</v>
      </c>
      <c r="E192" s="23">
        <v>0.97479954150427273</v>
      </c>
      <c r="F192" s="18">
        <v>19.956083499755454</v>
      </c>
      <c r="G192" s="18">
        <v>0.81604930212902682</v>
      </c>
      <c r="H192" s="18">
        <v>0.17068797129556207</v>
      </c>
      <c r="I192" s="18">
        <v>1.6273992450473937</v>
      </c>
      <c r="J192" s="18">
        <v>2.5013381780745358E-2</v>
      </c>
      <c r="K192" s="18">
        <v>1.4079968524795712</v>
      </c>
      <c r="L192" s="18">
        <v>0.86518219592670809</v>
      </c>
      <c r="M192" s="18">
        <v>159.26296793553425</v>
      </c>
      <c r="N192" s="18">
        <v>2.2149441662976415</v>
      </c>
      <c r="O192" s="18">
        <v>160.01582540900012</v>
      </c>
      <c r="P192" s="18">
        <v>2.4092762338262901</v>
      </c>
      <c r="Q192" s="18">
        <v>171.15066536780796</v>
      </c>
      <c r="R192" s="18">
        <v>19.0739167937855</v>
      </c>
      <c r="S192" s="27">
        <v>159.40899999999999</v>
      </c>
      <c r="T192" s="27">
        <v>2.2050000000000001</v>
      </c>
      <c r="U192" s="28"/>
      <c r="V192" s="28">
        <v>0.51200000000000001</v>
      </c>
      <c r="W192" s="20" t="str">
        <f t="shared" si="5"/>
        <v>concordant</v>
      </c>
    </row>
    <row r="193" spans="1:25" x14ac:dyDescent="0.25">
      <c r="A193" s="18" t="s">
        <v>476</v>
      </c>
      <c r="B193" s="22">
        <v>305.31926155213426</v>
      </c>
      <c r="C193" s="22">
        <f t="shared" si="4"/>
        <v>345.76615681627436</v>
      </c>
      <c r="D193" s="18">
        <v>252903.48311781592</v>
      </c>
      <c r="E193" s="23">
        <v>1.7739316206147624</v>
      </c>
      <c r="F193" s="18">
        <v>19.512130619382866</v>
      </c>
      <c r="G193" s="18">
        <v>1.3949038326539274</v>
      </c>
      <c r="H193" s="18">
        <v>0.17465727616834695</v>
      </c>
      <c r="I193" s="18">
        <v>1.7037505305144127</v>
      </c>
      <c r="J193" s="18">
        <v>2.5029688296787912E-2</v>
      </c>
      <c r="K193" s="18">
        <v>0.97825493412351194</v>
      </c>
      <c r="L193" s="18">
        <v>0.57417733206994115</v>
      </c>
      <c r="M193" s="18">
        <v>159.36552046998011</v>
      </c>
      <c r="N193" s="18">
        <v>1.5398884369009949</v>
      </c>
      <c r="O193" s="18">
        <v>163.45273411438623</v>
      </c>
      <c r="P193" s="18">
        <v>2.5722451296969666</v>
      </c>
      <c r="Q193" s="18">
        <v>223.08811466646088</v>
      </c>
      <c r="R193" s="18">
        <v>32.247522891974015</v>
      </c>
      <c r="S193" s="27">
        <v>159.446</v>
      </c>
      <c r="T193" s="27">
        <v>1.5409999999999999</v>
      </c>
      <c r="U193" s="28"/>
      <c r="V193" s="28">
        <v>2.74</v>
      </c>
      <c r="W193" s="20" t="str">
        <f t="shared" si="5"/>
        <v>concordant</v>
      </c>
    </row>
    <row r="194" spans="1:25" x14ac:dyDescent="0.25">
      <c r="A194" s="18" t="s">
        <v>444</v>
      </c>
      <c r="B194" s="22">
        <v>1273.9473882750767</v>
      </c>
      <c r="C194" s="22">
        <f t="shared" si="4"/>
        <v>1488.2093257553192</v>
      </c>
      <c r="D194" s="18">
        <v>957374.39064779074</v>
      </c>
      <c r="E194" s="23">
        <v>1.3972506725430363</v>
      </c>
      <c r="F194" s="18">
        <v>19.755511156471862</v>
      </c>
      <c r="G194" s="18">
        <v>0.86812205592411484</v>
      </c>
      <c r="H194" s="18">
        <v>0.17247476375337664</v>
      </c>
      <c r="I194" s="18">
        <v>1.5800768964993057</v>
      </c>
      <c r="J194" s="18">
        <v>2.5091087480768968E-2</v>
      </c>
      <c r="K194" s="18">
        <v>1.3202297927701803</v>
      </c>
      <c r="L194" s="18">
        <v>0.83554781143574575</v>
      </c>
      <c r="M194" s="18">
        <v>159.75164852173242</v>
      </c>
      <c r="N194" s="18">
        <v>2.0831703068677143</v>
      </c>
      <c r="O194" s="18">
        <v>161.56439828947208</v>
      </c>
      <c r="P194" s="18">
        <v>2.3601030753997492</v>
      </c>
      <c r="Q194" s="18">
        <v>188.19520364244724</v>
      </c>
      <c r="R194" s="18">
        <v>20.213564099143198</v>
      </c>
      <c r="S194" s="27">
        <v>159.99199999999999</v>
      </c>
      <c r="T194" s="27">
        <v>2.08</v>
      </c>
      <c r="U194" s="28"/>
      <c r="V194" s="28">
        <v>1.22</v>
      </c>
      <c r="W194" s="20" t="str">
        <f t="shared" si="5"/>
        <v>concordant</v>
      </c>
    </row>
    <row r="195" spans="1:25" x14ac:dyDescent="0.25">
      <c r="A195" s="18" t="s">
        <v>565</v>
      </c>
      <c r="B195" s="22">
        <v>456.35920422871908</v>
      </c>
      <c r="C195" s="22">
        <f t="shared" si="4"/>
        <v>532.21715353568163</v>
      </c>
      <c r="D195" s="18">
        <v>14507564.703947023</v>
      </c>
      <c r="E195" s="23">
        <v>1.4137531263833627</v>
      </c>
      <c r="F195" s="18">
        <v>20.352730722878984</v>
      </c>
      <c r="G195" s="18">
        <v>0.93983708654242903</v>
      </c>
      <c r="H195" s="18">
        <v>0.16966976622471069</v>
      </c>
      <c r="I195" s="18">
        <v>1.5959864790338358</v>
      </c>
      <c r="J195" s="18">
        <v>2.5243737558633815E-2</v>
      </c>
      <c r="K195" s="18">
        <v>1.2899143739072263</v>
      </c>
      <c r="L195" s="18">
        <v>0.80822387335518242</v>
      </c>
      <c r="M195" s="18">
        <v>160.711536259724</v>
      </c>
      <c r="N195" s="18">
        <v>2.0474138350705289</v>
      </c>
      <c r="O195" s="18">
        <v>159.13231241238574</v>
      </c>
      <c r="P195" s="18">
        <v>2.3507210239856704</v>
      </c>
      <c r="Q195" s="18">
        <v>135.71249176537191</v>
      </c>
      <c r="R195" s="18">
        <v>22.074791603978085</v>
      </c>
      <c r="S195" s="27">
        <v>160.46100000000001</v>
      </c>
      <c r="T195" s="27">
        <v>2.0329999999999999</v>
      </c>
      <c r="U195" s="28"/>
      <c r="V195" s="28">
        <v>-1.07</v>
      </c>
      <c r="W195" s="20" t="str">
        <f t="shared" si="5"/>
        <v>concordant</v>
      </c>
    </row>
    <row r="196" spans="1:25" x14ac:dyDescent="0.25">
      <c r="A196" s="18" t="s">
        <v>495</v>
      </c>
      <c r="B196" s="22">
        <v>563.83285509497284</v>
      </c>
      <c r="C196" s="22">
        <f t="shared" si="4"/>
        <v>645.33392894266683</v>
      </c>
      <c r="D196" s="18">
        <v>58923.500839367174</v>
      </c>
      <c r="E196" s="23">
        <v>1.62575429613272</v>
      </c>
      <c r="F196" s="18">
        <v>18.956205821499584</v>
      </c>
      <c r="G196" s="18">
        <v>1.8205528624810481</v>
      </c>
      <c r="H196" s="18">
        <v>0.18143920994326104</v>
      </c>
      <c r="I196" s="18">
        <v>2.2105104729947787</v>
      </c>
      <c r="J196" s="18">
        <v>2.5259384088017468E-2</v>
      </c>
      <c r="K196" s="18">
        <v>1.2533390397939905</v>
      </c>
      <c r="L196" s="18">
        <v>0.56699077208893678</v>
      </c>
      <c r="M196" s="18">
        <v>160.80991602599403</v>
      </c>
      <c r="N196" s="18">
        <v>1.9905623733920947</v>
      </c>
      <c r="O196" s="18">
        <v>169.29823295778797</v>
      </c>
      <c r="P196" s="18">
        <v>3.4470209413976107</v>
      </c>
      <c r="Q196" s="18">
        <v>289.6324439257632</v>
      </c>
      <c r="R196" s="18">
        <v>41.61359043434328</v>
      </c>
      <c r="S196" s="27">
        <v>160.851</v>
      </c>
      <c r="T196" s="27">
        <v>1.994</v>
      </c>
      <c r="U196" s="28"/>
      <c r="V196" s="28">
        <v>5.57</v>
      </c>
      <c r="W196" s="20" t="str">
        <f t="shared" si="5"/>
        <v>discord.</v>
      </c>
    </row>
    <row r="197" spans="1:25" x14ac:dyDescent="0.25">
      <c r="A197" s="18" t="s">
        <v>421</v>
      </c>
      <c r="B197" s="22">
        <v>779.97692919660142</v>
      </c>
      <c r="C197" s="22">
        <f t="shared" si="4"/>
        <v>844.02375727092374</v>
      </c>
      <c r="D197" s="18">
        <v>182759.59066825052</v>
      </c>
      <c r="E197" s="23">
        <v>2.8618837789827682</v>
      </c>
      <c r="F197" s="18">
        <v>5.5864060581390351</v>
      </c>
      <c r="G197" s="18">
        <v>0.61483402751055116</v>
      </c>
      <c r="H197" s="18">
        <v>4.9181821829339407</v>
      </c>
      <c r="I197" s="18">
        <v>2.3540092210290129</v>
      </c>
      <c r="J197" s="18">
        <v>0.20080453371456786</v>
      </c>
      <c r="K197" s="18">
        <v>2.2722922934576228</v>
      </c>
      <c r="L197" s="18">
        <v>0.96528606309550946</v>
      </c>
      <c r="M197" s="18">
        <v>1179.6407858720941</v>
      </c>
      <c r="N197" s="18">
        <v>24.495464898111095</v>
      </c>
      <c r="O197" s="18">
        <v>1805.3808580480422</v>
      </c>
      <c r="P197" s="18">
        <v>19.865969387672521</v>
      </c>
      <c r="Q197" s="18">
        <v>2630.906352995959</v>
      </c>
      <c r="R197" s="18">
        <v>10.21979583983898</v>
      </c>
      <c r="S197" s="27">
        <v>160.88999999999999</v>
      </c>
      <c r="T197" s="27">
        <v>10.56</v>
      </c>
      <c r="U197" s="28"/>
      <c r="V197" s="28">
        <v>244</v>
      </c>
      <c r="W197" s="20" t="str">
        <f t="shared" si="5"/>
        <v>discord.</v>
      </c>
    </row>
    <row r="198" spans="1:25" x14ac:dyDescent="0.25">
      <c r="A198" s="18" t="s">
        <v>487</v>
      </c>
      <c r="B198" s="22">
        <v>1019.0841022034017</v>
      </c>
      <c r="C198" s="22">
        <f t="shared" si="4"/>
        <v>1092.6935716200444</v>
      </c>
      <c r="D198" s="18">
        <v>11822.695966116538</v>
      </c>
      <c r="E198" s="23">
        <v>3.253450485592726</v>
      </c>
      <c r="F198" s="18">
        <v>13.682898899485707</v>
      </c>
      <c r="G198" s="18">
        <v>6.5612002877792808</v>
      </c>
      <c r="H198" s="18">
        <v>0.25098807343944646</v>
      </c>
      <c r="I198" s="18">
        <v>6.7873916354449388</v>
      </c>
      <c r="J198" s="18">
        <v>2.5548996583928538E-2</v>
      </c>
      <c r="K198" s="18">
        <v>1.6742789475740556</v>
      </c>
      <c r="L198" s="18">
        <v>0.24667486974387628</v>
      </c>
      <c r="M198" s="18">
        <v>162.63062451437739</v>
      </c>
      <c r="N198" s="18">
        <v>2.688830843866171</v>
      </c>
      <c r="O198" s="18">
        <v>227.37848181731562</v>
      </c>
      <c r="P198" s="18">
        <v>13.828006749030038</v>
      </c>
      <c r="Q198" s="18">
        <v>964.57294168752412</v>
      </c>
      <c r="R198" s="18">
        <v>134.45066465695282</v>
      </c>
      <c r="S198" s="27">
        <v>161.798</v>
      </c>
      <c r="T198" s="27">
        <v>2.6859999999999999</v>
      </c>
      <c r="U198" s="28"/>
      <c r="V198" s="28">
        <v>36.799999999999997</v>
      </c>
      <c r="W198" s="20" t="str">
        <f t="shared" si="5"/>
        <v>discord.</v>
      </c>
    </row>
    <row r="199" spans="1:25" x14ac:dyDescent="0.25">
      <c r="A199" s="18" t="s">
        <v>551</v>
      </c>
      <c r="B199" s="22">
        <v>1106.4023564959261</v>
      </c>
      <c r="C199" s="22">
        <f t="shared" si="4"/>
        <v>1229.1322820644461</v>
      </c>
      <c r="D199" s="18">
        <v>197804.20670565843</v>
      </c>
      <c r="E199" s="23">
        <v>2.1185098301993359</v>
      </c>
      <c r="F199" s="18">
        <v>19.971672526798503</v>
      </c>
      <c r="G199" s="18">
        <v>0.82780190014601684</v>
      </c>
      <c r="H199" s="18">
        <v>0.17443574764836839</v>
      </c>
      <c r="I199" s="18">
        <v>1.5547707596938503</v>
      </c>
      <c r="J199" s="18">
        <v>2.5510680860173586E-2</v>
      </c>
      <c r="K199" s="18">
        <v>1.3160665003886947</v>
      </c>
      <c r="L199" s="18">
        <v>0.84646980410658179</v>
      </c>
      <c r="M199" s="18">
        <v>162.38977435505936</v>
      </c>
      <c r="N199" s="18">
        <v>2.1104638490812988</v>
      </c>
      <c r="O199" s="18">
        <v>163.26122504821859</v>
      </c>
      <c r="P199" s="18">
        <v>2.3447863444051364</v>
      </c>
      <c r="Q199" s="18">
        <v>175.8949777010742</v>
      </c>
      <c r="R199" s="18">
        <v>19.327844835292453</v>
      </c>
      <c r="S199" s="27">
        <v>162.535</v>
      </c>
      <c r="T199" s="27">
        <v>2.1019999999999999</v>
      </c>
      <c r="U199" s="28"/>
      <c r="V199" s="28">
        <v>0.57999999999999996</v>
      </c>
      <c r="W199" s="20" t="str">
        <f t="shared" si="5"/>
        <v>concordant</v>
      </c>
    </row>
    <row r="200" spans="1:25" x14ac:dyDescent="0.25">
      <c r="A200" s="18" t="s">
        <v>469</v>
      </c>
      <c r="B200" s="22">
        <v>733.26406147921978</v>
      </c>
      <c r="C200" s="22">
        <f t="shared" si="4"/>
        <v>884.79668757777222</v>
      </c>
      <c r="D200" s="18">
        <v>129118.80761192879</v>
      </c>
      <c r="E200" s="23">
        <v>1.1371614079699683</v>
      </c>
      <c r="F200" s="18">
        <v>19.997230844707715</v>
      </c>
      <c r="G200" s="18">
        <v>0.94329401057448237</v>
      </c>
      <c r="H200" s="18">
        <v>0.17413876928548364</v>
      </c>
      <c r="I200" s="18">
        <v>1.4846884703491887</v>
      </c>
      <c r="J200" s="18">
        <v>2.5669309871674803E-2</v>
      </c>
      <c r="K200" s="18">
        <v>1.1464404576580218</v>
      </c>
      <c r="L200" s="18">
        <v>0.77217576653531006</v>
      </c>
      <c r="M200" s="18">
        <v>163.38684756764414</v>
      </c>
      <c r="N200" s="18">
        <v>1.8495946186695988</v>
      </c>
      <c r="O200" s="18">
        <v>163.0044337083738</v>
      </c>
      <c r="P200" s="18">
        <v>2.2358465352583465</v>
      </c>
      <c r="Q200" s="18">
        <v>157.44041854648802</v>
      </c>
      <c r="R200" s="18">
        <v>22.067688691273247</v>
      </c>
      <c r="S200" s="27">
        <v>163.34399999999999</v>
      </c>
      <c r="T200" s="27">
        <v>1.8420000000000001</v>
      </c>
      <c r="U200" s="28"/>
      <c r="V200" s="28">
        <v>-0.253</v>
      </c>
      <c r="W200" s="20" t="str">
        <f t="shared" si="5"/>
        <v>concordant</v>
      </c>
    </row>
    <row r="201" spans="1:25" x14ac:dyDescent="0.25">
      <c r="A201" s="18" t="s">
        <v>586</v>
      </c>
      <c r="B201" s="22">
        <v>447.42849573468487</v>
      </c>
      <c r="C201" s="22">
        <f t="shared" si="4"/>
        <v>528.99701351365081</v>
      </c>
      <c r="D201" s="18">
        <v>667525.20503355865</v>
      </c>
      <c r="E201" s="23">
        <v>1.2890475315804353</v>
      </c>
      <c r="F201" s="18">
        <v>19.668321073835852</v>
      </c>
      <c r="G201" s="18">
        <v>0.8953257589861503</v>
      </c>
      <c r="H201" s="18">
        <v>0.17845254623703244</v>
      </c>
      <c r="I201" s="18">
        <v>1.6750537637632745</v>
      </c>
      <c r="J201" s="18">
        <v>2.5700648733149076E-2</v>
      </c>
      <c r="K201" s="18">
        <v>1.4156965775888599</v>
      </c>
      <c r="L201" s="18">
        <v>0.8451648587137125</v>
      </c>
      <c r="M201" s="18">
        <v>163.58381182582451</v>
      </c>
      <c r="N201" s="18">
        <v>2.2867140574039411</v>
      </c>
      <c r="O201" s="18">
        <v>166.72810716767262</v>
      </c>
      <c r="P201" s="18">
        <v>2.5755515284710953</v>
      </c>
      <c r="Q201" s="18">
        <v>211.57593544695595</v>
      </c>
      <c r="R201" s="18">
        <v>20.726050497203047</v>
      </c>
      <c r="S201" s="27">
        <v>163.97399999999999</v>
      </c>
      <c r="T201" s="27">
        <v>2.2879999999999998</v>
      </c>
      <c r="U201" s="28"/>
      <c r="V201" s="28">
        <v>2.06</v>
      </c>
      <c r="W201" s="20" t="str">
        <f t="shared" si="5"/>
        <v>concordant</v>
      </c>
    </row>
    <row r="202" spans="1:25" x14ac:dyDescent="0.25">
      <c r="A202" s="18" t="s">
        <v>457</v>
      </c>
      <c r="B202" s="22">
        <v>1216.3355420794978</v>
      </c>
      <c r="C202" s="22">
        <f t="shared" si="4"/>
        <v>1341.8691306977073</v>
      </c>
      <c r="D202" s="18">
        <v>73466.06284616614</v>
      </c>
      <c r="E202" s="23">
        <v>2.2769910072276787</v>
      </c>
      <c r="F202" s="18">
        <v>19.765850275631792</v>
      </c>
      <c r="G202" s="18">
        <v>1.4841773999374623</v>
      </c>
      <c r="H202" s="18">
        <v>0.17678334108614682</v>
      </c>
      <c r="I202" s="18">
        <v>1.8879622573493449</v>
      </c>
      <c r="J202" s="18">
        <v>2.5810291398371446E-2</v>
      </c>
      <c r="K202" s="18">
        <v>1.1647510633547267</v>
      </c>
      <c r="L202" s="18">
        <v>0.6169355657511979</v>
      </c>
      <c r="M202" s="18">
        <v>164.27286692068301</v>
      </c>
      <c r="N202" s="18">
        <v>1.8891967487637373</v>
      </c>
      <c r="O202" s="18">
        <v>165.28886032576375</v>
      </c>
      <c r="P202" s="18">
        <v>2.8798456322846704</v>
      </c>
      <c r="Q202" s="18">
        <v>179.84193664225603</v>
      </c>
      <c r="R202" s="18">
        <v>34.656582514525084</v>
      </c>
      <c r="S202" s="27">
        <v>164.31399999999999</v>
      </c>
      <c r="T202" s="27">
        <v>1.887</v>
      </c>
      <c r="U202" s="28"/>
      <c r="V202" s="28">
        <v>0.66700000000000004</v>
      </c>
      <c r="W202" s="20" t="str">
        <f t="shared" si="5"/>
        <v>concordant</v>
      </c>
    </row>
    <row r="203" spans="1:25" x14ac:dyDescent="0.25">
      <c r="A203" s="18" t="s">
        <v>465</v>
      </c>
      <c r="B203" s="22">
        <v>1986.3746629519753</v>
      </c>
      <c r="C203" s="22">
        <f t="shared" si="4"/>
        <v>2508.468415554637</v>
      </c>
      <c r="D203" s="18">
        <v>1439247.797065869</v>
      </c>
      <c r="E203" s="23">
        <v>0.89408854916708758</v>
      </c>
      <c r="F203" s="18">
        <v>19.946489438855188</v>
      </c>
      <c r="G203" s="18">
        <v>0.69025919952174231</v>
      </c>
      <c r="H203" s="18">
        <v>0.17714317757514844</v>
      </c>
      <c r="I203" s="18">
        <v>1.324765844926908</v>
      </c>
      <c r="J203" s="18">
        <v>2.5905176093516755E-2</v>
      </c>
      <c r="K203" s="18">
        <v>1.130728308420325</v>
      </c>
      <c r="L203" s="18">
        <v>0.85353069204672283</v>
      </c>
      <c r="M203" s="18">
        <v>164.86911533287929</v>
      </c>
      <c r="N203" s="18">
        <v>1.8405847110261249</v>
      </c>
      <c r="O203" s="18">
        <v>165.59929641867078</v>
      </c>
      <c r="P203" s="18">
        <v>2.024252804112038</v>
      </c>
      <c r="Q203" s="18">
        <v>176.0260327492787</v>
      </c>
      <c r="R203" s="18">
        <v>16.118745014720943</v>
      </c>
      <c r="S203" s="27">
        <v>165.00299999999999</v>
      </c>
      <c r="T203" s="27">
        <v>1.8320000000000001</v>
      </c>
      <c r="U203" s="28"/>
      <c r="V203" s="28">
        <v>0.48</v>
      </c>
      <c r="W203" s="20" t="str">
        <f t="shared" si="5"/>
        <v>concordant</v>
      </c>
    </row>
    <row r="204" spans="1:25" x14ac:dyDescent="0.25">
      <c r="A204" s="18" t="s">
        <v>329</v>
      </c>
      <c r="B204" s="22">
        <v>169.26402729282614</v>
      </c>
      <c r="C204" s="22">
        <f t="shared" si="4"/>
        <v>193.05343712782209</v>
      </c>
      <c r="D204" s="18">
        <v>12269.088477760999</v>
      </c>
      <c r="E204" s="23">
        <v>1.6720484740777051</v>
      </c>
      <c r="F204" s="18">
        <v>19.65929249207538</v>
      </c>
      <c r="G204" s="18">
        <v>1.9219388130478008</v>
      </c>
      <c r="H204" s="18">
        <v>0.17577513921481264</v>
      </c>
      <c r="I204" s="18">
        <v>2.2949445842654481</v>
      </c>
      <c r="J204" s="18">
        <v>2.6021084956858752E-2</v>
      </c>
      <c r="K204" s="18">
        <v>1.206876754233656</v>
      </c>
      <c r="L204" s="18">
        <v>0.5258849222365628</v>
      </c>
      <c r="M204" s="18">
        <v>165.59740324015772</v>
      </c>
      <c r="N204" s="18">
        <v>1.9731052691901567</v>
      </c>
      <c r="O204" s="18">
        <v>164.41856429218319</v>
      </c>
      <c r="P204" s="18">
        <v>3.4836698938680826</v>
      </c>
      <c r="Q204" s="18">
        <v>147.50054163741808</v>
      </c>
      <c r="R204" s="18">
        <v>45.772546398878944</v>
      </c>
      <c r="S204" s="27">
        <v>165.559</v>
      </c>
      <c r="T204" s="27">
        <v>1.97</v>
      </c>
      <c r="U204" s="28"/>
      <c r="V204" s="28">
        <v>-0.77300000000000002</v>
      </c>
      <c r="W204" s="20" t="str">
        <f t="shared" si="5"/>
        <v>concordant</v>
      </c>
    </row>
    <row r="205" spans="1:25" x14ac:dyDescent="0.25">
      <c r="A205" s="18" t="s">
        <v>336</v>
      </c>
      <c r="B205" s="22">
        <v>1496.0926144484984</v>
      </c>
      <c r="C205" s="22">
        <f t="shared" si="4"/>
        <v>1521.8190881890246</v>
      </c>
      <c r="D205" s="18">
        <v>195965.07807924502</v>
      </c>
      <c r="E205" s="23">
        <v>13.666146707139257</v>
      </c>
      <c r="F205" s="18">
        <v>19.908171465932053</v>
      </c>
      <c r="G205" s="18">
        <v>0.75925302842776798</v>
      </c>
      <c r="H205" s="18">
        <v>0.17741932648331499</v>
      </c>
      <c r="I205" s="18">
        <v>1.4269026905503348</v>
      </c>
      <c r="J205" s="18">
        <v>2.6005416673403451E-2</v>
      </c>
      <c r="K205" s="18">
        <v>1.2079858643585129</v>
      </c>
      <c r="L205" s="18">
        <v>0.84657900805598107</v>
      </c>
      <c r="M205" s="18">
        <v>165.49895982863498</v>
      </c>
      <c r="N205" s="18">
        <v>1.9737595049245016</v>
      </c>
      <c r="O205" s="18">
        <v>165.83746968638405</v>
      </c>
      <c r="P205" s="18">
        <v>2.183205933348134</v>
      </c>
      <c r="Q205" s="18">
        <v>170.64986394243789</v>
      </c>
      <c r="R205" s="18">
        <v>17.717425344732732</v>
      </c>
      <c r="S205" s="27">
        <v>165.56</v>
      </c>
      <c r="T205" s="27">
        <v>1.9630000000000001</v>
      </c>
      <c r="U205" s="28"/>
      <c r="V205" s="28">
        <v>0.222</v>
      </c>
      <c r="W205" s="20" t="str">
        <f t="shared" si="5"/>
        <v>concordant</v>
      </c>
      <c r="Y205" s="21" t="s">
        <v>873</v>
      </c>
    </row>
    <row r="206" spans="1:25" x14ac:dyDescent="0.25">
      <c r="A206" s="18" t="s">
        <v>489</v>
      </c>
      <c r="B206" s="22">
        <v>601.63937998928657</v>
      </c>
      <c r="C206" s="22">
        <f t="shared" si="4"/>
        <v>678.48183903749418</v>
      </c>
      <c r="D206" s="18">
        <v>178511.92938833428</v>
      </c>
      <c r="E206" s="23">
        <v>1.8399366190088136</v>
      </c>
      <c r="F206" s="18">
        <v>18.758296983979026</v>
      </c>
      <c r="G206" s="18">
        <v>0.91945817113872019</v>
      </c>
      <c r="H206" s="18">
        <v>0.18802235556596736</v>
      </c>
      <c r="I206" s="18">
        <v>1.3816994853577207</v>
      </c>
      <c r="J206" s="18">
        <v>2.6006100503384897E-2</v>
      </c>
      <c r="K206" s="18">
        <v>1.0312771432385168</v>
      </c>
      <c r="L206" s="18">
        <v>0.74638309861678775</v>
      </c>
      <c r="M206" s="18">
        <v>165.50325634573946</v>
      </c>
      <c r="N206" s="18">
        <v>1.6850737036492802</v>
      </c>
      <c r="O206" s="18">
        <v>174.94038541896862</v>
      </c>
      <c r="P206" s="18">
        <v>2.220389040534485</v>
      </c>
      <c r="Q206" s="18">
        <v>304.50912112185426</v>
      </c>
      <c r="R206" s="18">
        <v>20.962068401844931</v>
      </c>
      <c r="S206" s="27">
        <v>165.59299999999999</v>
      </c>
      <c r="T206" s="27">
        <v>1.694</v>
      </c>
      <c r="U206" s="28"/>
      <c r="V206" s="28">
        <v>6.02</v>
      </c>
      <c r="W206" s="20" t="str">
        <f t="shared" si="5"/>
        <v>discord.</v>
      </c>
    </row>
    <row r="207" spans="1:25" x14ac:dyDescent="0.25">
      <c r="A207" s="18" t="s">
        <v>566</v>
      </c>
      <c r="B207" s="22">
        <v>1693.768504932681</v>
      </c>
      <c r="C207" s="22">
        <f t="shared" si="4"/>
        <v>1731.527006467106</v>
      </c>
      <c r="D207" s="18">
        <v>259562.47530524473</v>
      </c>
      <c r="E207" s="23">
        <v>10.541615331219761</v>
      </c>
      <c r="F207" s="18">
        <v>19.880006436454572</v>
      </c>
      <c r="G207" s="18">
        <v>0.84458006913440353</v>
      </c>
      <c r="H207" s="18">
        <v>0.17836002325388781</v>
      </c>
      <c r="I207" s="18">
        <v>1.5147679412042294</v>
      </c>
      <c r="J207" s="18">
        <v>2.6012808405746584E-2</v>
      </c>
      <c r="K207" s="18">
        <v>1.257409571948926</v>
      </c>
      <c r="L207" s="18">
        <v>0.83010046472814492</v>
      </c>
      <c r="M207" s="18">
        <v>165.54540207522396</v>
      </c>
      <c r="N207" s="18">
        <v>2.0550833566846052</v>
      </c>
      <c r="O207" s="18">
        <v>166.64838401073908</v>
      </c>
      <c r="P207" s="18">
        <v>2.3280714063774042</v>
      </c>
      <c r="Q207" s="18">
        <v>182.32047041759188</v>
      </c>
      <c r="R207" s="18">
        <v>19.694939416144777</v>
      </c>
      <c r="S207" s="27">
        <v>165.70599999999999</v>
      </c>
      <c r="T207" s="27">
        <v>2.0489999999999999</v>
      </c>
      <c r="U207" s="28"/>
      <c r="V207" s="28">
        <v>0.72</v>
      </c>
      <c r="W207" s="20" t="str">
        <f t="shared" si="5"/>
        <v>concordant</v>
      </c>
      <c r="Y207" s="21" t="s">
        <v>873</v>
      </c>
    </row>
    <row r="208" spans="1:25" x14ac:dyDescent="0.25">
      <c r="A208" s="18" t="s">
        <v>296</v>
      </c>
      <c r="B208" s="22">
        <v>1321.60523999567</v>
      </c>
      <c r="C208" s="22">
        <f t="shared" si="4"/>
        <v>1388.4674313681858</v>
      </c>
      <c r="D208" s="18">
        <v>151748.68599723373</v>
      </c>
      <c r="E208" s="23">
        <v>4.6450351839148327</v>
      </c>
      <c r="F208" s="18">
        <v>19.988571591103625</v>
      </c>
      <c r="G208" s="18">
        <v>0.88693300175127332</v>
      </c>
      <c r="H208" s="18">
        <v>0.17752480130381015</v>
      </c>
      <c r="I208" s="18">
        <v>1.5403045229602548</v>
      </c>
      <c r="J208" s="18">
        <v>2.6123582629016196E-2</v>
      </c>
      <c r="K208" s="18">
        <v>1.2589574292937062</v>
      </c>
      <c r="L208" s="18">
        <v>0.81734320098869939</v>
      </c>
      <c r="M208" s="18">
        <v>166.24135632827642</v>
      </c>
      <c r="N208" s="18">
        <v>2.0661523098374346</v>
      </c>
      <c r="O208" s="18">
        <v>165.92842500382369</v>
      </c>
      <c r="P208" s="18">
        <v>2.3579047330170084</v>
      </c>
      <c r="Q208" s="18">
        <v>161.44449049552964</v>
      </c>
      <c r="R208" s="18">
        <v>20.732337680431243</v>
      </c>
      <c r="S208" s="27">
        <v>166.19300000000001</v>
      </c>
      <c r="T208" s="27">
        <v>2.0550000000000002</v>
      </c>
      <c r="U208" s="28"/>
      <c r="V208" s="28">
        <v>-0.20399999999999999</v>
      </c>
      <c r="W208" s="20" t="str">
        <f t="shared" si="5"/>
        <v>concordant</v>
      </c>
    </row>
    <row r="209" spans="1:23" x14ac:dyDescent="0.25">
      <c r="A209" s="18" t="s">
        <v>371</v>
      </c>
      <c r="B209" s="22">
        <v>371.84733047064873</v>
      </c>
      <c r="C209" s="22">
        <f t="shared" si="4"/>
        <v>429.41269707889921</v>
      </c>
      <c r="D209" s="18">
        <v>168715.52022465336</v>
      </c>
      <c r="E209" s="23">
        <v>1.5179981959513522</v>
      </c>
      <c r="F209" s="18">
        <v>19.333658711117348</v>
      </c>
      <c r="G209" s="18">
        <v>1.1864897503853613</v>
      </c>
      <c r="H209" s="18">
        <v>0.18409737853798896</v>
      </c>
      <c r="I209" s="18">
        <v>1.3482536099801208</v>
      </c>
      <c r="J209" s="18">
        <v>2.6226329830217873E-2</v>
      </c>
      <c r="K209" s="18">
        <v>0.64030958130136717</v>
      </c>
      <c r="L209" s="18">
        <v>0.47491775772868733</v>
      </c>
      <c r="M209" s="18">
        <v>166.88681255533675</v>
      </c>
      <c r="N209" s="18">
        <v>1.0548788268726526</v>
      </c>
      <c r="O209" s="18">
        <v>171.58021878119766</v>
      </c>
      <c r="P209" s="18">
        <v>2.1284444663991167</v>
      </c>
      <c r="Q209" s="18">
        <v>236.79700579418255</v>
      </c>
      <c r="R209" s="18">
        <v>27.37728980072869</v>
      </c>
      <c r="S209" s="27">
        <v>166.94200000000001</v>
      </c>
      <c r="T209" s="27">
        <v>1.0549999999999999</v>
      </c>
      <c r="U209" s="28"/>
      <c r="V209" s="28">
        <v>3.01</v>
      </c>
      <c r="W209" s="20" t="str">
        <f t="shared" si="5"/>
        <v>concordant</v>
      </c>
    </row>
    <row r="210" spans="1:23" x14ac:dyDescent="0.25">
      <c r="A210" s="18" t="s">
        <v>484</v>
      </c>
      <c r="B210" s="22">
        <v>249.52837844764647</v>
      </c>
      <c r="C210" s="22">
        <f t="shared" si="4"/>
        <v>273.02874840017392</v>
      </c>
      <c r="D210" s="18">
        <v>14339.004470614876</v>
      </c>
      <c r="E210" s="23">
        <v>2.4952445026887875</v>
      </c>
      <c r="F210" s="18">
        <v>17.408267683086326</v>
      </c>
      <c r="G210" s="18">
        <v>2.646174875084855</v>
      </c>
      <c r="H210" s="18">
        <v>0.20322487231809191</v>
      </c>
      <c r="I210" s="18">
        <v>2.7953016655035365</v>
      </c>
      <c r="J210" s="18">
        <v>2.6396643304378777E-2</v>
      </c>
      <c r="K210" s="18">
        <v>0.86797658496577879</v>
      </c>
      <c r="L210" s="18">
        <v>0.31051267048468068</v>
      </c>
      <c r="M210" s="18">
        <v>167.95657666898504</v>
      </c>
      <c r="N210" s="18">
        <v>1.4389963855151109</v>
      </c>
      <c r="O210" s="18">
        <v>187.85129289404904</v>
      </c>
      <c r="P210" s="18">
        <v>4.7939321107850503</v>
      </c>
      <c r="Q210" s="18">
        <v>445.89662094903969</v>
      </c>
      <c r="R210" s="18">
        <v>59.078380447473705</v>
      </c>
      <c r="S210" s="27">
        <v>167.851</v>
      </c>
      <c r="T210" s="27">
        <v>1.44</v>
      </c>
      <c r="U210" s="28"/>
      <c r="V210" s="28">
        <v>12.2</v>
      </c>
      <c r="W210" s="20" t="str">
        <f t="shared" si="5"/>
        <v>discord.</v>
      </c>
    </row>
    <row r="211" spans="1:23" x14ac:dyDescent="0.25">
      <c r="A211" s="18" t="s">
        <v>498</v>
      </c>
      <c r="B211" s="22">
        <v>320.32953885311434</v>
      </c>
      <c r="C211" s="22">
        <f t="shared" si="4"/>
        <v>356.97852680816095</v>
      </c>
      <c r="D211" s="18">
        <v>19817.882892533624</v>
      </c>
      <c r="E211" s="23">
        <v>2.0540114701889367</v>
      </c>
      <c r="F211" s="18">
        <v>20.12655025887091</v>
      </c>
      <c r="G211" s="18">
        <v>1.6908308453028797</v>
      </c>
      <c r="H211" s="18">
        <v>0.17673977084894887</v>
      </c>
      <c r="I211" s="18">
        <v>2.16406507444115</v>
      </c>
      <c r="J211" s="18">
        <v>2.6410584138671221E-2</v>
      </c>
      <c r="K211" s="18">
        <v>1.3502501254396222</v>
      </c>
      <c r="L211" s="18">
        <v>0.6239415539702805</v>
      </c>
      <c r="M211" s="18">
        <v>168.04413325071732</v>
      </c>
      <c r="N211" s="18">
        <v>2.2396973409225325</v>
      </c>
      <c r="O211" s="18">
        <v>165.25126521547327</v>
      </c>
      <c r="P211" s="18">
        <v>3.3003166621378455</v>
      </c>
      <c r="Q211" s="18">
        <v>125.40604021495598</v>
      </c>
      <c r="R211" s="18">
        <v>39.795377814572177</v>
      </c>
      <c r="S211" s="27">
        <v>167.87</v>
      </c>
      <c r="T211" s="27">
        <v>2.2320000000000002</v>
      </c>
      <c r="U211" s="28"/>
      <c r="V211" s="28">
        <v>-1.81</v>
      </c>
      <c r="W211" s="20" t="str">
        <f t="shared" si="5"/>
        <v>rev discord.</v>
      </c>
    </row>
    <row r="212" spans="1:23" x14ac:dyDescent="0.25">
      <c r="A212" s="18" t="s">
        <v>360</v>
      </c>
      <c r="B212" s="22">
        <v>130.67593865392601</v>
      </c>
      <c r="C212" s="22">
        <f t="shared" si="4"/>
        <v>154.50682263056623</v>
      </c>
      <c r="D212" s="18">
        <v>13995.486467947341</v>
      </c>
      <c r="E212" s="23">
        <v>1.2886154627656441</v>
      </c>
      <c r="F212" s="18">
        <v>16.251867361197679</v>
      </c>
      <c r="G212" s="18">
        <v>4.4643903114985211</v>
      </c>
      <c r="H212" s="18">
        <v>0.21880023931437279</v>
      </c>
      <c r="I212" s="18">
        <v>4.7088683569906653</v>
      </c>
      <c r="J212" s="18">
        <v>2.6522332586708205E-2</v>
      </c>
      <c r="K212" s="18">
        <v>1.258260956997884</v>
      </c>
      <c r="L212" s="18">
        <v>0.26721090113506835</v>
      </c>
      <c r="M212" s="18">
        <v>168.7459358036368</v>
      </c>
      <c r="N212" s="18">
        <v>2.0957151664945144</v>
      </c>
      <c r="O212" s="18">
        <v>200.91076253424708</v>
      </c>
      <c r="P212" s="18">
        <v>8.5836513095576095</v>
      </c>
      <c r="Q212" s="18">
        <v>597.50986077924631</v>
      </c>
      <c r="R212" s="18">
        <v>98.330388048994223</v>
      </c>
      <c r="S212" s="27">
        <v>168.49</v>
      </c>
      <c r="T212" s="27">
        <v>2.0960000000000001</v>
      </c>
      <c r="U212" s="28"/>
      <c r="V212" s="28">
        <v>19.100000000000001</v>
      </c>
      <c r="W212" s="20" t="str">
        <f t="shared" si="5"/>
        <v>discord.</v>
      </c>
    </row>
    <row r="213" spans="1:23" x14ac:dyDescent="0.25">
      <c r="A213" s="18" t="s">
        <v>491</v>
      </c>
      <c r="B213" s="22">
        <v>235.25492609497752</v>
      </c>
      <c r="C213" s="22">
        <f t="shared" si="4"/>
        <v>260.13658984319636</v>
      </c>
      <c r="D213" s="18">
        <v>75826.10420512197</v>
      </c>
      <c r="E213" s="23">
        <v>2.2219136224874538</v>
      </c>
      <c r="F213" s="18">
        <v>19.420072232817425</v>
      </c>
      <c r="G213" s="18">
        <v>1.3949117592949412</v>
      </c>
      <c r="H213" s="18">
        <v>0.18496214753477927</v>
      </c>
      <c r="I213" s="18">
        <v>1.6669415002557912</v>
      </c>
      <c r="J213" s="18">
        <v>2.6494562922967178E-2</v>
      </c>
      <c r="K213" s="18">
        <v>0.91258390810768741</v>
      </c>
      <c r="L213" s="18">
        <v>0.54746006861527641</v>
      </c>
      <c r="M213" s="18">
        <v>168.57154390791044</v>
      </c>
      <c r="N213" s="18">
        <v>1.5184172398623019</v>
      </c>
      <c r="O213" s="18">
        <v>172.32150182086684</v>
      </c>
      <c r="P213" s="18">
        <v>2.6419806442005296</v>
      </c>
      <c r="Q213" s="18">
        <v>224.11698915803265</v>
      </c>
      <c r="R213" s="18">
        <v>32.239045590813205</v>
      </c>
      <c r="S213" s="27">
        <v>168.649</v>
      </c>
      <c r="T213" s="27">
        <v>1.5189999999999999</v>
      </c>
      <c r="U213" s="28"/>
      <c r="V213" s="28">
        <v>2.39</v>
      </c>
      <c r="W213" s="20" t="str">
        <f t="shared" si="5"/>
        <v>concordant</v>
      </c>
    </row>
    <row r="214" spans="1:23" x14ac:dyDescent="0.25">
      <c r="A214" s="18" t="s">
        <v>325</v>
      </c>
      <c r="B214" s="22">
        <v>131.3919545398266</v>
      </c>
      <c r="C214" s="22">
        <f t="shared" si="4"/>
        <v>147.57442953701516</v>
      </c>
      <c r="D214" s="18">
        <v>40889.898139799785</v>
      </c>
      <c r="E214" s="23">
        <v>1.9080585214699006</v>
      </c>
      <c r="F214" s="18">
        <v>19.509615993039979</v>
      </c>
      <c r="G214" s="18">
        <v>2.05100880699456</v>
      </c>
      <c r="H214" s="18">
        <v>0.184608130572778</v>
      </c>
      <c r="I214" s="18">
        <v>2.3352155798599408</v>
      </c>
      <c r="J214" s="18">
        <v>2.658737075230375E-2</v>
      </c>
      <c r="K214" s="18">
        <v>1.1164464303212884</v>
      </c>
      <c r="L214" s="18">
        <v>0.4780913762095787</v>
      </c>
      <c r="M214" s="18">
        <v>169.15435329105316</v>
      </c>
      <c r="N214" s="18">
        <v>1.8639556791798384</v>
      </c>
      <c r="O214" s="18">
        <v>172.0181026520157</v>
      </c>
      <c r="P214" s="18">
        <v>3.69517424958579</v>
      </c>
      <c r="Q214" s="18">
        <v>211.55978900087729</v>
      </c>
      <c r="R214" s="18">
        <v>47.533896077391233</v>
      </c>
      <c r="S214" s="27">
        <v>169.20099999999999</v>
      </c>
      <c r="T214" s="27">
        <v>1.8640000000000001</v>
      </c>
      <c r="U214" s="28"/>
      <c r="V214" s="28">
        <v>1.82</v>
      </c>
      <c r="W214" s="20" t="str">
        <f t="shared" si="5"/>
        <v>concordant</v>
      </c>
    </row>
    <row r="215" spans="1:23" x14ac:dyDescent="0.25">
      <c r="A215" s="18" t="s">
        <v>369</v>
      </c>
      <c r="B215" s="22">
        <v>422.3768438157141</v>
      </c>
      <c r="C215" s="22">
        <f t="shared" si="4"/>
        <v>464.10089900268014</v>
      </c>
      <c r="D215" s="18">
        <v>86760.304078486894</v>
      </c>
      <c r="E215" s="23">
        <v>2.3789288421730328</v>
      </c>
      <c r="F215" s="18">
        <v>19.838592913403499</v>
      </c>
      <c r="G215" s="18">
        <v>1.0854225405739899</v>
      </c>
      <c r="H215" s="18">
        <v>0.1833837944961241</v>
      </c>
      <c r="I215" s="18">
        <v>1.5109502843675964</v>
      </c>
      <c r="J215" s="18">
        <v>2.677821326742149E-2</v>
      </c>
      <c r="K215" s="18">
        <v>1.0508742231725998</v>
      </c>
      <c r="L215" s="18">
        <v>0.69550549349308344</v>
      </c>
      <c r="M215" s="18">
        <v>170.35262982702116</v>
      </c>
      <c r="N215" s="18">
        <v>1.7667451460203267</v>
      </c>
      <c r="O215" s="18">
        <v>170.96812422823677</v>
      </c>
      <c r="P215" s="18">
        <v>2.3774764087608276</v>
      </c>
      <c r="Q215" s="18">
        <v>179.47009342413719</v>
      </c>
      <c r="R215" s="18">
        <v>25.322720576027521</v>
      </c>
      <c r="S215" s="27">
        <v>170.39400000000001</v>
      </c>
      <c r="T215" s="27">
        <v>1.7629999999999999</v>
      </c>
      <c r="U215" s="28"/>
      <c r="V215" s="28">
        <v>0.39100000000000001</v>
      </c>
      <c r="W215" s="20" t="str">
        <f t="shared" si="5"/>
        <v>concordant</v>
      </c>
    </row>
    <row r="216" spans="1:23" x14ac:dyDescent="0.25">
      <c r="A216" s="18" t="s">
        <v>443</v>
      </c>
      <c r="B216" s="22">
        <v>280.69613495949284</v>
      </c>
      <c r="C216" s="22">
        <f t="shared" si="4"/>
        <v>315.0907624449905</v>
      </c>
      <c r="D216" s="18">
        <v>17198.254125902818</v>
      </c>
      <c r="E216" s="23">
        <v>1.9178457956346242</v>
      </c>
      <c r="F216" s="18">
        <v>18.439040838896755</v>
      </c>
      <c r="G216" s="18">
        <v>1.2838799776601848</v>
      </c>
      <c r="H216" s="18">
        <v>0.19542327081529265</v>
      </c>
      <c r="I216" s="18">
        <v>1.7516376275008581</v>
      </c>
      <c r="J216" s="18">
        <v>2.6784337256777774E-2</v>
      </c>
      <c r="K216" s="18">
        <v>1.0292011517880224</v>
      </c>
      <c r="L216" s="18">
        <v>0.58756510800491935</v>
      </c>
      <c r="M216" s="18">
        <v>170.3910779101609</v>
      </c>
      <c r="N216" s="18">
        <v>1.7306934459789716</v>
      </c>
      <c r="O216" s="18">
        <v>181.24620418134538</v>
      </c>
      <c r="P216" s="18">
        <v>2.9075683694045722</v>
      </c>
      <c r="Q216" s="18">
        <v>325.21593691961169</v>
      </c>
      <c r="R216" s="18">
        <v>32.16815493973661</v>
      </c>
      <c r="S216" s="27">
        <v>170.404</v>
      </c>
      <c r="T216" s="27">
        <v>1.7350000000000001</v>
      </c>
      <c r="U216" s="28"/>
      <c r="V216" s="28">
        <v>6.73</v>
      </c>
      <c r="W216" s="20" t="str">
        <f t="shared" si="5"/>
        <v>discord.</v>
      </c>
    </row>
    <row r="217" spans="1:23" x14ac:dyDescent="0.25">
      <c r="A217" s="18" t="s">
        <v>420</v>
      </c>
      <c r="B217" s="22">
        <v>278.38636861575702</v>
      </c>
      <c r="C217" s="22">
        <f t="shared" si="4"/>
        <v>313.60339953626385</v>
      </c>
      <c r="D217" s="18">
        <v>18063.643774331533</v>
      </c>
      <c r="E217" s="23">
        <v>1.8576465680020862</v>
      </c>
      <c r="F217" s="18">
        <v>19.819046562762356</v>
      </c>
      <c r="G217" s="18">
        <v>0.95223978347515714</v>
      </c>
      <c r="H217" s="18">
        <v>0.18160381800988423</v>
      </c>
      <c r="I217" s="18">
        <v>1.4143482267588026</v>
      </c>
      <c r="J217" s="18">
        <v>2.684954259192154E-2</v>
      </c>
      <c r="K217" s="18">
        <v>1.0324021390506044</v>
      </c>
      <c r="L217" s="18">
        <v>0.72994904615287937</v>
      </c>
      <c r="M217" s="18">
        <v>170.80044065148093</v>
      </c>
      <c r="N217" s="18">
        <v>1.7401920858695519</v>
      </c>
      <c r="O217" s="18">
        <v>169.43969482671858</v>
      </c>
      <c r="P217" s="18">
        <v>2.2071915982055685</v>
      </c>
      <c r="Q217" s="18">
        <v>150.50162008976525</v>
      </c>
      <c r="R217" s="18">
        <v>22.631957901954443</v>
      </c>
      <c r="S217" s="27">
        <v>170.66499999999999</v>
      </c>
      <c r="T217" s="27">
        <v>1.732</v>
      </c>
      <c r="U217" s="28"/>
      <c r="V217" s="28">
        <v>-0.86699999999999999</v>
      </c>
      <c r="W217" s="20" t="str">
        <f t="shared" si="5"/>
        <v>concordant</v>
      </c>
    </row>
    <row r="218" spans="1:23" x14ac:dyDescent="0.25">
      <c r="A218" s="18" t="s">
        <v>573</v>
      </c>
      <c r="B218" s="22">
        <v>196.72961873056565</v>
      </c>
      <c r="C218" s="22">
        <f t="shared" ref="C218:C281" si="6">B218+((B218/E218)*0.235)</f>
        <v>220.73407392803114</v>
      </c>
      <c r="D218" s="18">
        <v>23782.734980206398</v>
      </c>
      <c r="E218" s="23">
        <v>1.9259533291371804</v>
      </c>
      <c r="F218" s="18">
        <v>20.110832835776645</v>
      </c>
      <c r="G218" s="18">
        <v>0.98489218459431327</v>
      </c>
      <c r="H218" s="18">
        <v>0.18031001275810613</v>
      </c>
      <c r="I218" s="18">
        <v>1.4114222665607308</v>
      </c>
      <c r="J218" s="18">
        <v>2.7005742027210993E-2</v>
      </c>
      <c r="K218" s="18">
        <v>0.9811184059434046</v>
      </c>
      <c r="L218" s="18">
        <v>0.69512748182309414</v>
      </c>
      <c r="M218" s="18">
        <v>171.78096373348146</v>
      </c>
      <c r="N218" s="18">
        <v>1.6631173005867055</v>
      </c>
      <c r="O218" s="18">
        <v>168.32728501637368</v>
      </c>
      <c r="P218" s="18">
        <v>2.1893303677873064</v>
      </c>
      <c r="Q218" s="18">
        <v>120.05596738814526</v>
      </c>
      <c r="R218" s="18">
        <v>23.89922720013189</v>
      </c>
      <c r="S218" s="27">
        <v>171.44399999999999</v>
      </c>
      <c r="T218" s="27">
        <v>1.653</v>
      </c>
      <c r="U218" s="28"/>
      <c r="V218" s="28">
        <v>-2.2000000000000002</v>
      </c>
      <c r="W218" s="20" t="str">
        <f t="shared" ref="W218:W281" si="7">IF(V218&gt;3.67, "discord.", IF(V218&lt;-1.69, "rev discord.", "concordant"))</f>
        <v>rev discord.</v>
      </c>
    </row>
    <row r="219" spans="1:23" x14ac:dyDescent="0.25">
      <c r="A219" s="18" t="s">
        <v>593</v>
      </c>
      <c r="B219" s="22">
        <v>1579.8952834334493</v>
      </c>
      <c r="C219" s="22">
        <f t="shared" si="6"/>
        <v>1825.8623369377726</v>
      </c>
      <c r="D219" s="18">
        <v>139127.92365962177</v>
      </c>
      <c r="E219" s="23">
        <v>1.5094517185015379</v>
      </c>
      <c r="F219" s="18">
        <v>19.922049919335684</v>
      </c>
      <c r="G219" s="18">
        <v>0.88472048986117979</v>
      </c>
      <c r="H219" s="18">
        <v>0.18477262344363585</v>
      </c>
      <c r="I219" s="18">
        <v>1.4032943341559472</v>
      </c>
      <c r="J219" s="18">
        <v>2.7048214099695541E-2</v>
      </c>
      <c r="K219" s="18">
        <v>1.0885410309332424</v>
      </c>
      <c r="L219" s="18">
        <v>0.77570400196048483</v>
      </c>
      <c r="M219" s="18">
        <v>172.04755124899467</v>
      </c>
      <c r="N219" s="18">
        <v>1.8480375223410874</v>
      </c>
      <c r="O219" s="18">
        <v>172.15908739955847</v>
      </c>
      <c r="P219" s="18">
        <v>2.2221941018131446</v>
      </c>
      <c r="Q219" s="18">
        <v>173.66949119227422</v>
      </c>
      <c r="R219" s="18">
        <v>20.665474712362851</v>
      </c>
      <c r="S219" s="27">
        <v>172.06</v>
      </c>
      <c r="T219" s="27">
        <v>1.841</v>
      </c>
      <c r="U219" s="28"/>
      <c r="V219" s="28">
        <v>7.0300000000000001E-2</v>
      </c>
      <c r="W219" s="20" t="str">
        <f t="shared" si="7"/>
        <v>concordant</v>
      </c>
    </row>
    <row r="220" spans="1:23" x14ac:dyDescent="0.25">
      <c r="A220" s="18" t="s">
        <v>450</v>
      </c>
      <c r="B220" s="22">
        <v>115.67760629000877</v>
      </c>
      <c r="C220" s="22">
        <f t="shared" si="6"/>
        <v>127.00114472238857</v>
      </c>
      <c r="D220" s="18">
        <v>32151.491865445041</v>
      </c>
      <c r="E220" s="23">
        <v>2.4006839947147953</v>
      </c>
      <c r="F220" s="18">
        <v>19.470789254987686</v>
      </c>
      <c r="G220" s="18">
        <v>1.7345940297199061</v>
      </c>
      <c r="H220" s="18">
        <v>0.18892373753743116</v>
      </c>
      <c r="I220" s="18">
        <v>1.992990199319443</v>
      </c>
      <c r="J220" s="18">
        <v>2.7162294301512235E-2</v>
      </c>
      <c r="K220" s="18">
        <v>0.98099854525133101</v>
      </c>
      <c r="L220" s="18">
        <v>0.49222447033925115</v>
      </c>
      <c r="M220" s="18">
        <v>172.7635520956826</v>
      </c>
      <c r="N220" s="18">
        <v>1.6722991166990653</v>
      </c>
      <c r="O220" s="18">
        <v>175.71048956635659</v>
      </c>
      <c r="P220" s="18">
        <v>3.2156520993028863</v>
      </c>
      <c r="Q220" s="18">
        <v>215.56747801783061</v>
      </c>
      <c r="R220" s="18">
        <v>40.175757716220133</v>
      </c>
      <c r="S220" s="27">
        <v>172.81700000000001</v>
      </c>
      <c r="T220" s="27">
        <v>1.6719999999999999</v>
      </c>
      <c r="U220" s="28"/>
      <c r="V220" s="28">
        <v>1.84</v>
      </c>
      <c r="W220" s="20" t="str">
        <f t="shared" si="7"/>
        <v>concordant</v>
      </c>
    </row>
    <row r="221" spans="1:23" x14ac:dyDescent="0.25">
      <c r="A221" s="18" t="s">
        <v>355</v>
      </c>
      <c r="B221" s="22">
        <v>930.58328734480074</v>
      </c>
      <c r="C221" s="22">
        <f t="shared" si="6"/>
        <v>1067.7971349273623</v>
      </c>
      <c r="D221" s="18">
        <v>483264.15201856528</v>
      </c>
      <c r="E221" s="23">
        <v>1.593768241171462</v>
      </c>
      <c r="F221" s="18">
        <v>19.952296568531249</v>
      </c>
      <c r="G221" s="18">
        <v>0.93534369829435571</v>
      </c>
      <c r="H221" s="18">
        <v>0.18577501005241345</v>
      </c>
      <c r="I221" s="18">
        <v>1.4126391853557918</v>
      </c>
      <c r="J221" s="18">
        <v>2.7181140673057512E-2</v>
      </c>
      <c r="K221" s="18">
        <v>1.0586168923478536</v>
      </c>
      <c r="L221" s="18">
        <v>0.74938944305245714</v>
      </c>
      <c r="M221" s="18">
        <v>172.88182980402138</v>
      </c>
      <c r="N221" s="18">
        <v>1.8058333853338553</v>
      </c>
      <c r="O221" s="18">
        <v>173.01779736315063</v>
      </c>
      <c r="P221" s="18">
        <v>2.2472266103900864</v>
      </c>
      <c r="Q221" s="18">
        <v>174.8540100593072</v>
      </c>
      <c r="R221" s="18">
        <v>21.808024550638933</v>
      </c>
      <c r="S221" s="27">
        <v>172.89500000000001</v>
      </c>
      <c r="T221" s="27">
        <v>1.8</v>
      </c>
      <c r="U221" s="28"/>
      <c r="V221" s="28">
        <v>8.5300000000000001E-2</v>
      </c>
      <c r="W221" s="20" t="str">
        <f t="shared" si="7"/>
        <v>concordant</v>
      </c>
    </row>
    <row r="222" spans="1:23" x14ac:dyDescent="0.25">
      <c r="A222" s="18" t="s">
        <v>287</v>
      </c>
      <c r="B222" s="22">
        <v>286.37737295104898</v>
      </c>
      <c r="C222" s="22">
        <f t="shared" si="6"/>
        <v>313.58380907604618</v>
      </c>
      <c r="D222" s="18">
        <v>30155.091137444113</v>
      </c>
      <c r="E222" s="23">
        <v>2.4736309575535569</v>
      </c>
      <c r="F222" s="18">
        <v>18.948943537929004</v>
      </c>
      <c r="G222" s="18">
        <v>1.4145795029721815</v>
      </c>
      <c r="H222" s="18">
        <v>0.19403135243342584</v>
      </c>
      <c r="I222" s="18">
        <v>1.7809878676806556</v>
      </c>
      <c r="J222" s="18">
        <v>2.7166662081022967E-2</v>
      </c>
      <c r="K222" s="18">
        <v>1.0788137065371777</v>
      </c>
      <c r="L222" s="18">
        <v>0.6057389419177206</v>
      </c>
      <c r="M222" s="18">
        <v>172.7909639818802</v>
      </c>
      <c r="N222" s="18">
        <v>1.8393316255708356</v>
      </c>
      <c r="O222" s="18">
        <v>180.06323089315006</v>
      </c>
      <c r="P222" s="18">
        <v>2.9386527129655917</v>
      </c>
      <c r="Q222" s="18">
        <v>276.63774924704637</v>
      </c>
      <c r="R222" s="18">
        <v>32.452555409690177</v>
      </c>
      <c r="S222" s="27">
        <v>172.904</v>
      </c>
      <c r="T222" s="27">
        <v>1.8420000000000001</v>
      </c>
      <c r="U222" s="28"/>
      <c r="V222" s="28">
        <v>4.49</v>
      </c>
      <c r="W222" s="20" t="str">
        <f t="shared" si="7"/>
        <v>discord.</v>
      </c>
    </row>
    <row r="223" spans="1:23" x14ac:dyDescent="0.25">
      <c r="A223" s="18" t="s">
        <v>418</v>
      </c>
      <c r="B223" s="22">
        <v>354.98458801908208</v>
      </c>
      <c r="C223" s="22">
        <f t="shared" si="6"/>
        <v>390.32779944729504</v>
      </c>
      <c r="D223" s="18">
        <v>31428.817469074798</v>
      </c>
      <c r="E223" s="23">
        <v>2.3603225290923229</v>
      </c>
      <c r="F223" s="18">
        <v>17.576295995858843</v>
      </c>
      <c r="G223" s="18">
        <v>2.4662630430404255</v>
      </c>
      <c r="H223" s="18">
        <v>0.21001755731918978</v>
      </c>
      <c r="I223" s="18">
        <v>2.6228035621290737</v>
      </c>
      <c r="J223" s="18">
        <v>2.7397626941379406E-2</v>
      </c>
      <c r="K223" s="18">
        <v>0.86214433324177553</v>
      </c>
      <c r="L223" s="18">
        <v>0.32871098152006667</v>
      </c>
      <c r="M223" s="18">
        <v>174.24031766294848</v>
      </c>
      <c r="N223" s="18">
        <v>1.4820831873245766</v>
      </c>
      <c r="O223" s="18">
        <v>193.56741603749472</v>
      </c>
      <c r="P223" s="18">
        <v>4.6223476569552417</v>
      </c>
      <c r="Q223" s="18">
        <v>436.23802442527585</v>
      </c>
      <c r="R223" s="18">
        <v>55.179153569502517</v>
      </c>
      <c r="S223" s="27">
        <v>174.143</v>
      </c>
      <c r="T223" s="27">
        <v>1.4830000000000001</v>
      </c>
      <c r="U223" s="28"/>
      <c r="V223" s="28">
        <v>11.5</v>
      </c>
      <c r="W223" s="20" t="str">
        <f t="shared" si="7"/>
        <v>discord.</v>
      </c>
    </row>
    <row r="224" spans="1:23" x14ac:dyDescent="0.25">
      <c r="A224" s="18" t="s">
        <v>408</v>
      </c>
      <c r="B224" s="22">
        <v>618.81064434339748</v>
      </c>
      <c r="C224" s="22">
        <f t="shared" si="6"/>
        <v>823.2530517041132</v>
      </c>
      <c r="D224" s="18">
        <v>72238.361412125756</v>
      </c>
      <c r="E224" s="23">
        <v>0.71130301828289599</v>
      </c>
      <c r="F224" s="18">
        <v>19.727091064465043</v>
      </c>
      <c r="G224" s="18">
        <v>0.98349382329272583</v>
      </c>
      <c r="H224" s="18">
        <v>0.18911959041665313</v>
      </c>
      <c r="I224" s="18">
        <v>1.6918167804524151</v>
      </c>
      <c r="J224" s="18">
        <v>2.7385082907179014E-2</v>
      </c>
      <c r="K224" s="18">
        <v>1.3750470494692137</v>
      </c>
      <c r="L224" s="18">
        <v>0.81276357189311432</v>
      </c>
      <c r="M224" s="18">
        <v>174.16160954497295</v>
      </c>
      <c r="N224" s="18">
        <v>2.3627435584476615</v>
      </c>
      <c r="O224" s="18">
        <v>175.87774109840871</v>
      </c>
      <c r="P224" s="18">
        <v>2.7320916982710202</v>
      </c>
      <c r="Q224" s="18">
        <v>199.02777197345804</v>
      </c>
      <c r="R224" s="18">
        <v>22.915416353553383</v>
      </c>
      <c r="S224" s="27">
        <v>174.38200000000001</v>
      </c>
      <c r="T224" s="27">
        <v>2.3570000000000002</v>
      </c>
      <c r="U224" s="28"/>
      <c r="V224" s="28">
        <v>1.07</v>
      </c>
      <c r="W224" s="20" t="str">
        <f t="shared" si="7"/>
        <v>concordant</v>
      </c>
    </row>
    <row r="225" spans="1:24" x14ac:dyDescent="0.25">
      <c r="A225" s="18" t="s">
        <v>381</v>
      </c>
      <c r="B225" s="22">
        <v>910.47025292189608</v>
      </c>
      <c r="C225" s="22">
        <f t="shared" si="6"/>
        <v>1042.9990175611715</v>
      </c>
      <c r="D225" s="18">
        <v>170690.3118842546</v>
      </c>
      <c r="E225" s="23">
        <v>1.614445814982248</v>
      </c>
      <c r="F225" s="18">
        <v>19.840636598942023</v>
      </c>
      <c r="G225" s="18">
        <v>0.72982599744375443</v>
      </c>
      <c r="H225" s="18">
        <v>0.18888673393846439</v>
      </c>
      <c r="I225" s="18">
        <v>1.4716889285871206</v>
      </c>
      <c r="J225" s="18">
        <v>2.7473665996132667E-2</v>
      </c>
      <c r="K225" s="18">
        <v>1.2778843655089944</v>
      </c>
      <c r="L225" s="18">
        <v>0.86831146221628097</v>
      </c>
      <c r="M225" s="18">
        <v>174.71740763239336</v>
      </c>
      <c r="N225" s="18">
        <v>2.2027017328644547</v>
      </c>
      <c r="O225" s="18">
        <v>175.67888668820117</v>
      </c>
      <c r="P225" s="18">
        <v>2.374147521777445</v>
      </c>
      <c r="Q225" s="18">
        <v>188.61696738217373</v>
      </c>
      <c r="R225" s="18">
        <v>16.997800156732083</v>
      </c>
      <c r="S225" s="27">
        <v>174.92699999999999</v>
      </c>
      <c r="T225" s="27">
        <v>2.19</v>
      </c>
      <c r="U225" s="28"/>
      <c r="V225" s="28">
        <v>0.60099999999999998</v>
      </c>
      <c r="W225" s="20" t="str">
        <f t="shared" si="7"/>
        <v>concordant</v>
      </c>
    </row>
    <row r="226" spans="1:24" x14ac:dyDescent="0.25">
      <c r="A226" s="18" t="s">
        <v>310</v>
      </c>
      <c r="B226" s="22">
        <v>267.59929677585387</v>
      </c>
      <c r="C226" s="22">
        <f t="shared" si="6"/>
        <v>295.37119046206601</v>
      </c>
      <c r="D226" s="18">
        <v>45971.835654898183</v>
      </c>
      <c r="E226" s="23">
        <v>2.2643697060365193</v>
      </c>
      <c r="F226" s="18">
        <v>19.730843885207566</v>
      </c>
      <c r="G226" s="18">
        <v>1.0447190865404619</v>
      </c>
      <c r="H226" s="18">
        <v>0.18983397892255316</v>
      </c>
      <c r="I226" s="18">
        <v>1.3795427223677619</v>
      </c>
      <c r="J226" s="18">
        <v>2.7553999517909367E-2</v>
      </c>
      <c r="K226" s="18">
        <v>0.85205790700652118</v>
      </c>
      <c r="L226" s="18">
        <v>0.61763792682266605</v>
      </c>
      <c r="M226" s="18">
        <v>175.22140391724454</v>
      </c>
      <c r="N226" s="18">
        <v>1.4728798357076869</v>
      </c>
      <c r="O226" s="18">
        <v>176.48757057426351</v>
      </c>
      <c r="P226" s="18">
        <v>2.2348755793348687</v>
      </c>
      <c r="Q226" s="18">
        <v>193.50642615623369</v>
      </c>
      <c r="R226" s="18">
        <v>25.232386322315591</v>
      </c>
      <c r="S226" s="27">
        <v>175.27600000000001</v>
      </c>
      <c r="T226" s="27">
        <v>1.4710000000000001</v>
      </c>
      <c r="U226" s="28"/>
      <c r="V226" s="28">
        <v>0.78200000000000003</v>
      </c>
      <c r="W226" s="20" t="str">
        <f t="shared" si="7"/>
        <v>concordant</v>
      </c>
    </row>
    <row r="227" spans="1:24" x14ac:dyDescent="0.25">
      <c r="A227" s="18" t="s">
        <v>581</v>
      </c>
      <c r="B227" s="22">
        <v>192.03003204854053</v>
      </c>
      <c r="C227" s="22">
        <f t="shared" si="6"/>
        <v>218.79151818837141</v>
      </c>
      <c r="D227" s="18">
        <v>57201.101985845758</v>
      </c>
      <c r="E227" s="23">
        <v>1.6862687406676358</v>
      </c>
      <c r="F227" s="18">
        <v>19.326631425762532</v>
      </c>
      <c r="G227" s="18">
        <v>1.5170416316693727</v>
      </c>
      <c r="H227" s="18">
        <v>0.19377880455333515</v>
      </c>
      <c r="I227" s="18">
        <v>1.7013257421717582</v>
      </c>
      <c r="J227" s="18">
        <v>2.7583200782099995E-2</v>
      </c>
      <c r="K227" s="18">
        <v>0.769970969590138</v>
      </c>
      <c r="L227" s="18">
        <v>0.45257116289045435</v>
      </c>
      <c r="M227" s="18">
        <v>175.40459698445167</v>
      </c>
      <c r="N227" s="18">
        <v>1.3323558339132688</v>
      </c>
      <c r="O227" s="18">
        <v>179.8484459465445</v>
      </c>
      <c r="P227" s="18">
        <v>2.8041477749740835</v>
      </c>
      <c r="Q227" s="18">
        <v>238.63137269419201</v>
      </c>
      <c r="R227" s="18">
        <v>34.986263281911533</v>
      </c>
      <c r="S227" s="27">
        <v>175.459</v>
      </c>
      <c r="T227" s="27">
        <v>1.333</v>
      </c>
      <c r="U227" s="28"/>
      <c r="V227" s="28">
        <v>2.72</v>
      </c>
      <c r="W227" s="20" t="str">
        <f t="shared" si="7"/>
        <v>concordant</v>
      </c>
    </row>
    <row r="228" spans="1:24" x14ac:dyDescent="0.25">
      <c r="A228" s="18" t="s">
        <v>502</v>
      </c>
      <c r="B228" s="22">
        <v>392.11016963711666</v>
      </c>
      <c r="C228" s="22">
        <f t="shared" si="6"/>
        <v>447.73086967008015</v>
      </c>
      <c r="D228" s="18">
        <v>185052.13625533189</v>
      </c>
      <c r="E228" s="23">
        <v>1.6566833896393303</v>
      </c>
      <c r="F228" s="18">
        <v>19.705885857550591</v>
      </c>
      <c r="G228" s="18">
        <v>1.0470328039668912</v>
      </c>
      <c r="H228" s="18">
        <v>0.18991603935385329</v>
      </c>
      <c r="I228" s="18">
        <v>1.6080704582624794</v>
      </c>
      <c r="J228" s="18">
        <v>2.7589504750318943E-2</v>
      </c>
      <c r="K228" s="18">
        <v>1.2204862054091354</v>
      </c>
      <c r="L228" s="18">
        <v>0.75897557792826509</v>
      </c>
      <c r="M228" s="18">
        <v>175.44414401621324</v>
      </c>
      <c r="N228" s="18">
        <v>2.1123960216857824</v>
      </c>
      <c r="O228" s="18">
        <v>176.55759706501101</v>
      </c>
      <c r="P228" s="18">
        <v>2.6060411196972098</v>
      </c>
      <c r="Q228" s="18">
        <v>191.51728273359032</v>
      </c>
      <c r="R228" s="18">
        <v>24.376310371861678</v>
      </c>
      <c r="S228" s="27">
        <v>175.55199999999999</v>
      </c>
      <c r="T228" s="27">
        <v>2.1070000000000002</v>
      </c>
      <c r="U228" s="28"/>
      <c r="V228" s="28">
        <v>0.68700000000000006</v>
      </c>
      <c r="W228" s="20" t="str">
        <f t="shared" si="7"/>
        <v>concordant</v>
      </c>
    </row>
    <row r="229" spans="1:24" x14ac:dyDescent="0.25">
      <c r="A229" s="18" t="s">
        <v>458</v>
      </c>
      <c r="B229" s="22">
        <v>221.64986383687642</v>
      </c>
      <c r="C229" s="22">
        <f t="shared" si="6"/>
        <v>281.77198115168426</v>
      </c>
      <c r="D229" s="18">
        <v>59997.281711267919</v>
      </c>
      <c r="E229" s="23">
        <v>0.86636532989893478</v>
      </c>
      <c r="F229" s="18">
        <v>20.357199377255498</v>
      </c>
      <c r="G229" s="18">
        <v>1.3447786943120843</v>
      </c>
      <c r="H229" s="18">
        <v>0.1850990881271235</v>
      </c>
      <c r="I229" s="18">
        <v>2.0334633666112802</v>
      </c>
      <c r="J229" s="18">
        <v>2.7705697635848212E-2</v>
      </c>
      <c r="K229" s="18">
        <v>1.5249324416484853</v>
      </c>
      <c r="L229" s="18">
        <v>0.74991881667863525</v>
      </c>
      <c r="M229" s="18">
        <v>176.17301981475066</v>
      </c>
      <c r="N229" s="18">
        <v>2.6501420901683161</v>
      </c>
      <c r="O229" s="18">
        <v>172.43883816208177</v>
      </c>
      <c r="P229" s="18">
        <v>3.2249080712081053</v>
      </c>
      <c r="Q229" s="18">
        <v>121.50231425849722</v>
      </c>
      <c r="R229" s="18">
        <v>31.682982196462902</v>
      </c>
      <c r="S229" s="27">
        <v>175.65600000000001</v>
      </c>
      <c r="T229" s="27">
        <v>2.6280000000000001</v>
      </c>
      <c r="U229" s="28"/>
      <c r="V229" s="28">
        <v>-2.33</v>
      </c>
      <c r="W229" s="20" t="str">
        <f t="shared" si="7"/>
        <v>rev discord.</v>
      </c>
    </row>
    <row r="230" spans="1:24" x14ac:dyDescent="0.25">
      <c r="A230" s="18" t="s">
        <v>514</v>
      </c>
      <c r="B230" s="22">
        <v>1160.9390730999912</v>
      </c>
      <c r="C230" s="22">
        <f t="shared" si="6"/>
        <v>1336.2077580127548</v>
      </c>
      <c r="D230" s="18">
        <v>52799.428478388574</v>
      </c>
      <c r="E230" s="23">
        <v>1.5565854351807842</v>
      </c>
      <c r="F230" s="18">
        <v>20.21570500279341</v>
      </c>
      <c r="G230" s="18">
        <v>0.88542928592464787</v>
      </c>
      <c r="H230" s="18">
        <v>0.18884967206505227</v>
      </c>
      <c r="I230" s="18">
        <v>1.4680916019928836</v>
      </c>
      <c r="J230" s="18">
        <v>2.8237503614273272E-2</v>
      </c>
      <c r="K230" s="18">
        <v>1.1709833494707149</v>
      </c>
      <c r="L230" s="18">
        <v>0.79762281037582772</v>
      </c>
      <c r="M230" s="18">
        <v>179.50797739122999</v>
      </c>
      <c r="N230" s="18">
        <v>2.073011921295091</v>
      </c>
      <c r="O230" s="18">
        <v>175.64723305486106</v>
      </c>
      <c r="P230" s="18">
        <v>2.3679533654098606</v>
      </c>
      <c r="Q230" s="18">
        <v>123.96141590704227</v>
      </c>
      <c r="R230" s="18">
        <v>20.853666247952361</v>
      </c>
      <c r="S230" s="27">
        <v>178.77099999999999</v>
      </c>
      <c r="T230" s="27">
        <v>2.048</v>
      </c>
      <c r="U230" s="28"/>
      <c r="V230" s="28">
        <v>-2.38</v>
      </c>
      <c r="W230" s="20" t="str">
        <f t="shared" si="7"/>
        <v>rev discord.</v>
      </c>
    </row>
    <row r="231" spans="1:24" x14ac:dyDescent="0.25">
      <c r="A231" s="18" t="s">
        <v>455</v>
      </c>
      <c r="B231" s="22">
        <v>1162.3205662114785</v>
      </c>
      <c r="C231" s="22">
        <f t="shared" si="6"/>
        <v>1215.0291945505455</v>
      </c>
      <c r="D231" s="18">
        <v>61208.453240543829</v>
      </c>
      <c r="E231" s="23">
        <v>5.1821749430205868</v>
      </c>
      <c r="F231" s="18">
        <v>17.521395482982662</v>
      </c>
      <c r="G231" s="18">
        <v>0.86278632235944974</v>
      </c>
      <c r="H231" s="18">
        <v>0.23270932395129698</v>
      </c>
      <c r="I231" s="18">
        <v>3.3017715182787293</v>
      </c>
      <c r="J231" s="18">
        <v>3.0143122133008241E-2</v>
      </c>
      <c r="K231" s="18">
        <v>3.1860098558353229</v>
      </c>
      <c r="L231" s="18">
        <v>0.96493952964263441</v>
      </c>
      <c r="M231" s="18">
        <v>191.44397173627507</v>
      </c>
      <c r="N231" s="18">
        <v>6.0097459326250231</v>
      </c>
      <c r="O231" s="18">
        <v>212.43280640846672</v>
      </c>
      <c r="P231" s="18">
        <v>6.3290081593516021</v>
      </c>
      <c r="Q231" s="18">
        <v>452.02099151483128</v>
      </c>
      <c r="R231" s="18">
        <v>19.252878056405507</v>
      </c>
      <c r="S231" s="27">
        <v>179.06</v>
      </c>
      <c r="T231" s="27">
        <v>6.67</v>
      </c>
      <c r="U231" s="28"/>
      <c r="V231" s="28">
        <v>13.8</v>
      </c>
      <c r="W231" s="20" t="str">
        <f t="shared" si="7"/>
        <v>discord.</v>
      </c>
    </row>
    <row r="232" spans="1:24" x14ac:dyDescent="0.25">
      <c r="A232" s="18" t="s">
        <v>599</v>
      </c>
      <c r="B232" s="22">
        <v>213.69553464296914</v>
      </c>
      <c r="C232" s="22">
        <f t="shared" si="6"/>
        <v>235.44283166593698</v>
      </c>
      <c r="D232" s="18">
        <v>36167.140466182653</v>
      </c>
      <c r="E232" s="23">
        <v>2.3091812554020299</v>
      </c>
      <c r="F232" s="18">
        <v>19.827600420571724</v>
      </c>
      <c r="G232" s="18">
        <v>1.6003193879678892</v>
      </c>
      <c r="H232" s="18">
        <v>0.19409454735235013</v>
      </c>
      <c r="I232" s="18">
        <v>1.8414125131666219</v>
      </c>
      <c r="J232" s="18">
        <v>2.8432900217325387E-2</v>
      </c>
      <c r="K232" s="18">
        <v>0.90873807659042494</v>
      </c>
      <c r="L232" s="18">
        <v>0.49350054379053571</v>
      </c>
      <c r="M232" s="18">
        <v>180.73287704894346</v>
      </c>
      <c r="N232" s="18">
        <v>1.6195790099882998</v>
      </c>
      <c r="O232" s="18">
        <v>180.11696930765189</v>
      </c>
      <c r="P232" s="18">
        <v>3.0391834637553927</v>
      </c>
      <c r="Q232" s="18">
        <v>172.02074932827543</v>
      </c>
      <c r="R232" s="18">
        <v>37.386492221116683</v>
      </c>
      <c r="S232" s="27">
        <v>180.71600000000001</v>
      </c>
      <c r="T232" s="27">
        <v>1.6180000000000001</v>
      </c>
      <c r="U232" s="28"/>
      <c r="V232" s="28">
        <v>-0.372</v>
      </c>
      <c r="W232" s="20" t="str">
        <f t="shared" si="7"/>
        <v>concordant</v>
      </c>
    </row>
    <row r="233" spans="1:24" x14ac:dyDescent="0.25">
      <c r="A233" s="18" t="s">
        <v>479</v>
      </c>
      <c r="B233" s="22">
        <v>355.36303601254031</v>
      </c>
      <c r="C233" s="22">
        <f t="shared" si="6"/>
        <v>398.91887501757566</v>
      </c>
      <c r="D233" s="18">
        <v>47032.181180209329</v>
      </c>
      <c r="E233" s="23">
        <v>1.9173161479748462</v>
      </c>
      <c r="F233" s="18">
        <v>18.697293537817458</v>
      </c>
      <c r="G233" s="18">
        <v>1.2796699598741532</v>
      </c>
      <c r="H233" s="18">
        <v>0.20731562415103977</v>
      </c>
      <c r="I233" s="18">
        <v>1.5569643233930945</v>
      </c>
      <c r="J233" s="18">
        <v>2.8571295524082316E-2</v>
      </c>
      <c r="K233" s="18">
        <v>0.88620884855563542</v>
      </c>
      <c r="L233" s="18">
        <v>0.56919020894731831</v>
      </c>
      <c r="M233" s="18">
        <v>181.60030694666381</v>
      </c>
      <c r="N233" s="18">
        <v>1.5869009836470553</v>
      </c>
      <c r="O233" s="18">
        <v>191.29756071634037</v>
      </c>
      <c r="P233" s="18">
        <v>2.7146936011361618</v>
      </c>
      <c r="Q233" s="18">
        <v>312.69581040702758</v>
      </c>
      <c r="R233" s="18">
        <v>29.124634985116899</v>
      </c>
      <c r="S233" s="27">
        <v>181.68299999999999</v>
      </c>
      <c r="T233" s="27">
        <v>1.59</v>
      </c>
      <c r="U233" s="28"/>
      <c r="V233" s="28">
        <v>5.69</v>
      </c>
      <c r="W233" s="20" t="str">
        <f t="shared" si="7"/>
        <v>discord.</v>
      </c>
    </row>
    <row r="234" spans="1:24" x14ac:dyDescent="0.25">
      <c r="A234" s="18" t="s">
        <v>549</v>
      </c>
      <c r="B234" s="22">
        <v>526.39434719826806</v>
      </c>
      <c r="C234" s="22">
        <f t="shared" si="6"/>
        <v>602.82205929276449</v>
      </c>
      <c r="D234" s="18">
        <v>103302.40379412846</v>
      </c>
      <c r="E234" s="23">
        <v>1.6185578267558907</v>
      </c>
      <c r="F234" s="18">
        <v>19.698693486104709</v>
      </c>
      <c r="G234" s="18">
        <v>1.0481907017607353</v>
      </c>
      <c r="H234" s="18">
        <v>0.19766620407341978</v>
      </c>
      <c r="I234" s="18">
        <v>1.6447450129694186</v>
      </c>
      <c r="J234" s="18">
        <v>2.8573568970297562E-2</v>
      </c>
      <c r="K234" s="18">
        <v>1.2671308600542177</v>
      </c>
      <c r="L234" s="18">
        <v>0.77041173559574627</v>
      </c>
      <c r="M234" s="18">
        <v>181.61455540935347</v>
      </c>
      <c r="N234" s="18">
        <v>2.2691793377488096</v>
      </c>
      <c r="O234" s="18">
        <v>183.14954888337545</v>
      </c>
      <c r="P234" s="18">
        <v>2.7562980844041078</v>
      </c>
      <c r="Q234" s="18">
        <v>202.98717241491005</v>
      </c>
      <c r="R234" s="18">
        <v>24.360068776069639</v>
      </c>
      <c r="S234" s="27">
        <v>181.774</v>
      </c>
      <c r="T234" s="27">
        <v>2.2639999999999998</v>
      </c>
      <c r="U234" s="28"/>
      <c r="V234" s="28">
        <v>0.91700000000000004</v>
      </c>
      <c r="W234" s="20" t="str">
        <f t="shared" si="7"/>
        <v>concordant</v>
      </c>
    </row>
    <row r="235" spans="1:24" x14ac:dyDescent="0.25">
      <c r="A235" s="18" t="s">
        <v>320</v>
      </c>
      <c r="B235" s="22">
        <v>445.22615231586082</v>
      </c>
      <c r="C235" s="22">
        <f t="shared" si="6"/>
        <v>503.92923381235414</v>
      </c>
      <c r="D235" s="18">
        <v>71831.720975505712</v>
      </c>
      <c r="E235" s="23">
        <v>1.782327999263162</v>
      </c>
      <c r="F235" s="18">
        <v>19.051401257069013</v>
      </c>
      <c r="G235" s="18">
        <v>1.1294360283364266</v>
      </c>
      <c r="H235" s="18">
        <v>0.20442942461314342</v>
      </c>
      <c r="I235" s="18">
        <v>1.4700539297379918</v>
      </c>
      <c r="J235" s="18">
        <v>2.8600062418309299E-2</v>
      </c>
      <c r="K235" s="18">
        <v>0.93392181292843801</v>
      </c>
      <c r="L235" s="18">
        <v>0.63529765407646743</v>
      </c>
      <c r="M235" s="18">
        <v>181.78059656057209</v>
      </c>
      <c r="N235" s="18">
        <v>1.6739757753767464</v>
      </c>
      <c r="O235" s="18">
        <v>188.86728766602471</v>
      </c>
      <c r="P235" s="18">
        <v>2.5335304522384234</v>
      </c>
      <c r="Q235" s="18">
        <v>278.43444566509936</v>
      </c>
      <c r="R235" s="18">
        <v>25.992709108976499</v>
      </c>
      <c r="S235" s="27">
        <v>181.94399999999999</v>
      </c>
      <c r="T235" s="27">
        <v>1.677</v>
      </c>
      <c r="U235" s="28"/>
      <c r="V235" s="28">
        <v>4.18</v>
      </c>
      <c r="W235" s="20" t="str">
        <f t="shared" si="7"/>
        <v>discord.</v>
      </c>
    </row>
    <row r="236" spans="1:24" s="21" customFormat="1" x14ac:dyDescent="0.25">
      <c r="A236" s="18" t="s">
        <v>496</v>
      </c>
      <c r="B236" s="22">
        <v>685.99085420185804</v>
      </c>
      <c r="C236" s="22">
        <f t="shared" si="6"/>
        <v>747.80145636122222</v>
      </c>
      <c r="D236" s="18">
        <v>53667.036671119669</v>
      </c>
      <c r="E236" s="23">
        <v>2.6080938399823346</v>
      </c>
      <c r="F236" s="18">
        <v>19.663377376178406</v>
      </c>
      <c r="G236" s="18">
        <v>1.0217468536282774</v>
      </c>
      <c r="H236" s="18">
        <v>0.19752502559408469</v>
      </c>
      <c r="I236" s="18">
        <v>1.5063003361398233</v>
      </c>
      <c r="J236" s="18">
        <v>2.8708322038539326E-2</v>
      </c>
      <c r="K236" s="18">
        <v>1.0910072579655103</v>
      </c>
      <c r="L236" s="18">
        <v>0.72429596660744355</v>
      </c>
      <c r="M236" s="18">
        <v>182.45904258948758</v>
      </c>
      <c r="N236" s="18">
        <v>1.9627338602444695</v>
      </c>
      <c r="O236" s="18">
        <v>183.02985051959405</v>
      </c>
      <c r="P236" s="18">
        <v>2.5227830603058692</v>
      </c>
      <c r="Q236" s="18">
        <v>190.42749641346529</v>
      </c>
      <c r="R236" s="18">
        <v>24.184095564227405</v>
      </c>
      <c r="S236" s="27">
        <v>182.50899999999999</v>
      </c>
      <c r="T236" s="27">
        <v>1.9570000000000001</v>
      </c>
      <c r="U236" s="28"/>
      <c r="V236" s="28">
        <v>0.34</v>
      </c>
      <c r="W236" s="20" t="str">
        <f t="shared" si="7"/>
        <v>concordant</v>
      </c>
      <c r="X236" s="20"/>
    </row>
    <row r="237" spans="1:24" s="21" customFormat="1" x14ac:dyDescent="0.25">
      <c r="A237" s="18" t="s">
        <v>378</v>
      </c>
      <c r="B237" s="22">
        <v>390.6661767525253</v>
      </c>
      <c r="C237" s="22">
        <f t="shared" si="6"/>
        <v>432.79665084126225</v>
      </c>
      <c r="D237" s="18">
        <v>38898.104929760695</v>
      </c>
      <c r="E237" s="23">
        <v>2.1791008414355058</v>
      </c>
      <c r="F237" s="18">
        <v>19.768938334022121</v>
      </c>
      <c r="G237" s="18">
        <v>1.2176510767182183</v>
      </c>
      <c r="H237" s="18">
        <v>0.19723225168849665</v>
      </c>
      <c r="I237" s="18">
        <v>1.4783522729721339</v>
      </c>
      <c r="J237" s="18">
        <v>2.8832403052458988E-2</v>
      </c>
      <c r="K237" s="18">
        <v>0.77586427724256868</v>
      </c>
      <c r="L237" s="18">
        <v>0.52481691368644012</v>
      </c>
      <c r="M237" s="18">
        <v>183.23655099948149</v>
      </c>
      <c r="N237" s="18">
        <v>1.4016519164645587</v>
      </c>
      <c r="O237" s="18">
        <v>182.78157678724438</v>
      </c>
      <c r="P237" s="18">
        <v>2.4729095288694509</v>
      </c>
      <c r="Q237" s="18">
        <v>176.88132669503429</v>
      </c>
      <c r="R237" s="18">
        <v>29.345115229838754</v>
      </c>
      <c r="S237" s="27">
        <v>183.22200000000001</v>
      </c>
      <c r="T237" s="27">
        <v>1.4</v>
      </c>
      <c r="U237" s="28"/>
      <c r="V237" s="28">
        <v>-0.27100000000000002</v>
      </c>
      <c r="W237" s="20" t="str">
        <f t="shared" si="7"/>
        <v>concordant</v>
      </c>
      <c r="X237" s="20"/>
    </row>
    <row r="238" spans="1:24" s="21" customFormat="1" x14ac:dyDescent="0.25">
      <c r="A238" s="18" t="s">
        <v>394</v>
      </c>
      <c r="B238" s="22">
        <v>907.52811013179746</v>
      </c>
      <c r="C238" s="22">
        <f t="shared" si="6"/>
        <v>1009.7598647936857</v>
      </c>
      <c r="D238" s="18">
        <v>241402.66038647719</v>
      </c>
      <c r="E238" s="23">
        <v>2.086133673302573</v>
      </c>
      <c r="F238" s="18">
        <v>19.932754098046345</v>
      </c>
      <c r="G238" s="18">
        <v>0.67699437395336515</v>
      </c>
      <c r="H238" s="18">
        <v>0.1981007624266776</v>
      </c>
      <c r="I238" s="18">
        <v>1.2655841999672335</v>
      </c>
      <c r="J238" s="18">
        <v>2.8944420583170913E-2</v>
      </c>
      <c r="K238" s="18">
        <v>1.0690982843971517</v>
      </c>
      <c r="L238" s="18">
        <v>0.84474686427408885</v>
      </c>
      <c r="M238" s="18">
        <v>183.93838745817348</v>
      </c>
      <c r="N238" s="18">
        <v>1.9386918956583941</v>
      </c>
      <c r="O238" s="18">
        <v>183.51790123029232</v>
      </c>
      <c r="P238" s="18">
        <v>2.1247820627777685</v>
      </c>
      <c r="Q238" s="18">
        <v>178.08497272546865</v>
      </c>
      <c r="R238" s="18">
        <v>15.814244220094949</v>
      </c>
      <c r="S238" s="27">
        <v>183.84899999999999</v>
      </c>
      <c r="T238" s="27">
        <v>1.9219999999999999</v>
      </c>
      <c r="U238" s="28"/>
      <c r="V238" s="28">
        <v>-0.251</v>
      </c>
      <c r="W238" s="20" t="str">
        <f t="shared" si="7"/>
        <v>concordant</v>
      </c>
      <c r="X238" s="20"/>
    </row>
    <row r="239" spans="1:24" s="21" customFormat="1" x14ac:dyDescent="0.25">
      <c r="A239" s="18" t="s">
        <v>564</v>
      </c>
      <c r="B239" s="22">
        <v>434.40434730579068</v>
      </c>
      <c r="C239" s="22">
        <f t="shared" si="6"/>
        <v>483.20632191817378</v>
      </c>
      <c r="D239" s="18">
        <v>43749.428666666106</v>
      </c>
      <c r="E239" s="23">
        <v>2.0918215385276149</v>
      </c>
      <c r="F239" s="18">
        <v>19.606411601906153</v>
      </c>
      <c r="G239" s="18">
        <v>1.1888390454849271</v>
      </c>
      <c r="H239" s="18">
        <v>0.20011029614990472</v>
      </c>
      <c r="I239" s="18">
        <v>1.5351604032213177</v>
      </c>
      <c r="J239" s="18">
        <v>2.8951052431526011E-2</v>
      </c>
      <c r="K239" s="18">
        <v>0.9357727043019366</v>
      </c>
      <c r="L239" s="18">
        <v>0.60956021425406048</v>
      </c>
      <c r="M239" s="18">
        <v>183.97993635300412</v>
      </c>
      <c r="N239" s="18">
        <v>1.6972985051297513</v>
      </c>
      <c r="O239" s="18">
        <v>185.21954209110561</v>
      </c>
      <c r="P239" s="18">
        <v>2.5991592670066836</v>
      </c>
      <c r="Q239" s="18">
        <v>201.06782670784673</v>
      </c>
      <c r="R239" s="18">
        <v>28.256841280870276</v>
      </c>
      <c r="S239" s="27">
        <v>184.035</v>
      </c>
      <c r="T239" s="27">
        <v>1.6950000000000001</v>
      </c>
      <c r="U239" s="28"/>
      <c r="V239" s="28">
        <v>0.73299999999999998</v>
      </c>
      <c r="W239" s="20" t="str">
        <f t="shared" si="7"/>
        <v>concordant</v>
      </c>
      <c r="X239" s="20"/>
    </row>
    <row r="240" spans="1:24" s="21" customFormat="1" x14ac:dyDescent="0.25">
      <c r="A240" s="18" t="s">
        <v>552</v>
      </c>
      <c r="B240" s="22">
        <v>517.36590773897376</v>
      </c>
      <c r="C240" s="22">
        <f t="shared" si="6"/>
        <v>580.18036131872373</v>
      </c>
      <c r="D240" s="18">
        <v>21879.161050415005</v>
      </c>
      <c r="E240" s="23">
        <v>1.9355575252166803</v>
      </c>
      <c r="F240" s="18">
        <v>16.686959474066988</v>
      </c>
      <c r="G240" s="18">
        <v>1.2697961965613314</v>
      </c>
      <c r="H240" s="18">
        <v>0.23642965024809071</v>
      </c>
      <c r="I240" s="18">
        <v>1.8165460044364687</v>
      </c>
      <c r="J240" s="18">
        <v>2.9359359215479049E-2</v>
      </c>
      <c r="K240" s="18">
        <v>1.2775203251260252</v>
      </c>
      <c r="L240" s="18">
        <v>0.70326890813995047</v>
      </c>
      <c r="M240" s="18">
        <v>186.5374851681475</v>
      </c>
      <c r="N240" s="18">
        <v>2.348905788508219</v>
      </c>
      <c r="O240" s="18">
        <v>215.49262537570564</v>
      </c>
      <c r="P240" s="18">
        <v>3.5270416408924206</v>
      </c>
      <c r="Q240" s="18">
        <v>545.00717058923362</v>
      </c>
      <c r="R240" s="18">
        <v>28.224585592873098</v>
      </c>
      <c r="S240" s="27">
        <v>184.40100000000001</v>
      </c>
      <c r="T240" s="27">
        <v>2.3660000000000001</v>
      </c>
      <c r="U240" s="28"/>
      <c r="V240" s="28">
        <v>16</v>
      </c>
      <c r="W240" s="20" t="str">
        <f t="shared" si="7"/>
        <v>discord.</v>
      </c>
      <c r="X240" s="20"/>
    </row>
    <row r="241" spans="1:24" s="21" customFormat="1" x14ac:dyDescent="0.25">
      <c r="A241" s="18" t="s">
        <v>415</v>
      </c>
      <c r="B241" s="22">
        <v>411.29414449459182</v>
      </c>
      <c r="C241" s="22">
        <f t="shared" si="6"/>
        <v>464.78523318178526</v>
      </c>
      <c r="D241" s="18">
        <v>17933.019294251819</v>
      </c>
      <c r="E241" s="23">
        <v>1.8069201118983669</v>
      </c>
      <c r="F241" s="18">
        <v>17.76018343002832</v>
      </c>
      <c r="G241" s="18">
        <v>2.0250407803281374</v>
      </c>
      <c r="H241" s="18">
        <v>0.22130396225073709</v>
      </c>
      <c r="I241" s="18">
        <v>2.3515534080813469</v>
      </c>
      <c r="J241" s="18">
        <v>2.9227030665436256E-2</v>
      </c>
      <c r="K241" s="18">
        <v>1.1946019546183846</v>
      </c>
      <c r="L241" s="18">
        <v>0.50800545312431189</v>
      </c>
      <c r="M241" s="18">
        <v>185.70871777022637</v>
      </c>
      <c r="N241" s="18">
        <v>2.1868296559723603</v>
      </c>
      <c r="O241" s="18">
        <v>202.99447578729672</v>
      </c>
      <c r="P241" s="18">
        <v>4.3266604092131047</v>
      </c>
      <c r="Q241" s="18">
        <v>408.80471490958257</v>
      </c>
      <c r="R241" s="18">
        <v>45.337945975030948</v>
      </c>
      <c r="S241" s="27">
        <v>185.578</v>
      </c>
      <c r="T241" s="27">
        <v>2.1920000000000002</v>
      </c>
      <c r="U241" s="28"/>
      <c r="V241" s="28">
        <v>9.7799999999999994</v>
      </c>
      <c r="W241" s="20" t="str">
        <f t="shared" si="7"/>
        <v>discord.</v>
      </c>
      <c r="X241" s="20"/>
    </row>
    <row r="242" spans="1:24" s="21" customFormat="1" x14ac:dyDescent="0.25">
      <c r="A242" s="18" t="s">
        <v>290</v>
      </c>
      <c r="B242" s="22">
        <v>483.23309970588144</v>
      </c>
      <c r="C242" s="22">
        <f t="shared" si="6"/>
        <v>532.33175563136979</v>
      </c>
      <c r="D242" s="18">
        <v>28523.404925368119</v>
      </c>
      <c r="E242" s="23">
        <v>2.312889758188482</v>
      </c>
      <c r="F242" s="18">
        <v>15.935460777399662</v>
      </c>
      <c r="G242" s="18">
        <v>2.1113135921409123</v>
      </c>
      <c r="H242" s="18">
        <v>0.25258654320537316</v>
      </c>
      <c r="I242" s="18">
        <v>2.6259554696843042</v>
      </c>
      <c r="J242" s="18">
        <v>2.9714984532409602E-2</v>
      </c>
      <c r="K242" s="18">
        <v>1.557856382312683</v>
      </c>
      <c r="L242" s="18">
        <v>0.59325316072475942</v>
      </c>
      <c r="M242" s="18">
        <v>188.76422177562787</v>
      </c>
      <c r="N242" s="18">
        <v>2.8980383515791743</v>
      </c>
      <c r="O242" s="18">
        <v>228.67507535299168</v>
      </c>
      <c r="P242" s="18">
        <v>5.3767989165176715</v>
      </c>
      <c r="Q242" s="18">
        <v>661.97024387341617</v>
      </c>
      <c r="R242" s="18">
        <v>45.30402417440223</v>
      </c>
      <c r="S242" s="27">
        <v>186.309</v>
      </c>
      <c r="T242" s="27">
        <v>2.9060000000000001</v>
      </c>
      <c r="U242" s="28"/>
      <c r="V242" s="28">
        <v>21.4</v>
      </c>
      <c r="W242" s="20" t="str">
        <f t="shared" si="7"/>
        <v>discord.</v>
      </c>
      <c r="X242" s="20"/>
    </row>
    <row r="243" spans="1:24" s="21" customFormat="1" x14ac:dyDescent="0.25">
      <c r="A243" s="18" t="s">
        <v>438</v>
      </c>
      <c r="B243" s="22">
        <v>2304.6280138377811</v>
      </c>
      <c r="C243" s="22">
        <f t="shared" si="6"/>
        <v>2669.6105584274342</v>
      </c>
      <c r="D243" s="18">
        <v>90950.304610043677</v>
      </c>
      <c r="E243" s="23">
        <v>1.4838725612502404</v>
      </c>
      <c r="F243" s="18">
        <v>19.304466788166273</v>
      </c>
      <c r="G243" s="18">
        <v>0.85998047881814199</v>
      </c>
      <c r="H243" s="18">
        <v>0.20801447781463517</v>
      </c>
      <c r="I243" s="18">
        <v>1.41092800748707</v>
      </c>
      <c r="J243" s="18">
        <v>2.9482999079411033E-2</v>
      </c>
      <c r="K243" s="18">
        <v>1.1184761901346794</v>
      </c>
      <c r="L243" s="18">
        <v>0.7927237847710874</v>
      </c>
      <c r="M243" s="18">
        <v>187.31173946699857</v>
      </c>
      <c r="N243" s="18">
        <v>2.0648924842431313</v>
      </c>
      <c r="O243" s="18">
        <v>191.88514432319064</v>
      </c>
      <c r="P243" s="18">
        <v>2.4669312326446686</v>
      </c>
      <c r="Q243" s="18">
        <v>248.52130417413929</v>
      </c>
      <c r="R243" s="18">
        <v>19.79789483814227</v>
      </c>
      <c r="S243" s="27">
        <v>187.73</v>
      </c>
      <c r="T243" s="27">
        <v>2.0670000000000002</v>
      </c>
      <c r="U243" s="28"/>
      <c r="V243" s="28">
        <v>2.64</v>
      </c>
      <c r="W243" s="20" t="str">
        <f t="shared" si="7"/>
        <v>concordant</v>
      </c>
      <c r="X243" s="20"/>
    </row>
    <row r="244" spans="1:24" s="21" customFormat="1" x14ac:dyDescent="0.25">
      <c r="A244" s="18" t="s">
        <v>492</v>
      </c>
      <c r="B244" s="22">
        <v>515.97062548481597</v>
      </c>
      <c r="C244" s="22">
        <f t="shared" si="6"/>
        <v>588.83446846390871</v>
      </c>
      <c r="D244" s="18">
        <v>62377.196826006031</v>
      </c>
      <c r="E244" s="23">
        <v>1.6641051587647344</v>
      </c>
      <c r="F244" s="18">
        <v>19.404679748070215</v>
      </c>
      <c r="G244" s="18">
        <v>1.0422073893814254</v>
      </c>
      <c r="H244" s="18">
        <v>0.20760789565375556</v>
      </c>
      <c r="I244" s="18">
        <v>1.7235175519633943</v>
      </c>
      <c r="J244" s="18">
        <v>2.9610310560775985E-2</v>
      </c>
      <c r="K244" s="18">
        <v>1.3718780843545555</v>
      </c>
      <c r="L244" s="18">
        <v>0.79597569679040492</v>
      </c>
      <c r="M244" s="18">
        <v>188.10888890769641</v>
      </c>
      <c r="N244" s="18">
        <v>2.5433365107821544</v>
      </c>
      <c r="O244" s="18">
        <v>191.54333871288785</v>
      </c>
      <c r="P244" s="18">
        <v>3.008602518728793</v>
      </c>
      <c r="Q244" s="18">
        <v>234.10464441263309</v>
      </c>
      <c r="R244" s="18">
        <v>24.09550048656871</v>
      </c>
      <c r="S244" s="27">
        <v>188.477</v>
      </c>
      <c r="T244" s="27">
        <v>2.5430000000000001</v>
      </c>
      <c r="U244" s="28"/>
      <c r="V244" s="28">
        <v>1.98</v>
      </c>
      <c r="W244" s="20" t="str">
        <f t="shared" si="7"/>
        <v>concordant</v>
      </c>
      <c r="X244" s="20"/>
    </row>
    <row r="245" spans="1:24" s="21" customFormat="1" x14ac:dyDescent="0.25">
      <c r="A245" s="18" t="s">
        <v>477</v>
      </c>
      <c r="B245" s="22">
        <v>450.94580967585222</v>
      </c>
      <c r="C245" s="22">
        <f t="shared" si="6"/>
        <v>496.6569031174393</v>
      </c>
      <c r="D245" s="18">
        <v>35575.117717768742</v>
      </c>
      <c r="E245" s="23">
        <v>2.3183051923543299</v>
      </c>
      <c r="F245" s="18">
        <v>19.561751402378988</v>
      </c>
      <c r="G245" s="18">
        <v>1.0540408313694436</v>
      </c>
      <c r="H245" s="18">
        <v>0.20535565018496865</v>
      </c>
      <c r="I245" s="18">
        <v>1.759946110923305</v>
      </c>
      <c r="J245" s="18">
        <v>2.9695278382336075E-2</v>
      </c>
      <c r="K245" s="18">
        <v>1.4021078777086553</v>
      </c>
      <c r="L245" s="18">
        <v>0.79667659651981038</v>
      </c>
      <c r="M245" s="18">
        <v>188.64085247170607</v>
      </c>
      <c r="N245" s="18">
        <v>2.6066236914852681</v>
      </c>
      <c r="O245" s="18">
        <v>189.64783345433838</v>
      </c>
      <c r="P245" s="18">
        <v>3.0445424296080148</v>
      </c>
      <c r="Q245" s="18">
        <v>202.219071765065</v>
      </c>
      <c r="R245" s="18">
        <v>24.693176437814955</v>
      </c>
      <c r="S245" s="27">
        <v>188.77799999999999</v>
      </c>
      <c r="T245" s="27">
        <v>2.5960000000000001</v>
      </c>
      <c r="U245" s="28"/>
      <c r="V245" s="28">
        <v>0.58199999999999996</v>
      </c>
      <c r="W245" s="20" t="str">
        <f t="shared" si="7"/>
        <v>concordant</v>
      </c>
      <c r="X245" s="20"/>
    </row>
    <row r="246" spans="1:24" s="21" customFormat="1" x14ac:dyDescent="0.25">
      <c r="A246" s="18" t="s">
        <v>556</v>
      </c>
      <c r="B246" s="22">
        <v>132.42748456479862</v>
      </c>
      <c r="C246" s="22">
        <f t="shared" si="6"/>
        <v>143.01005478681901</v>
      </c>
      <c r="D246" s="18">
        <v>43201.587118670257</v>
      </c>
      <c r="E246" s="23">
        <v>2.9407278401962933</v>
      </c>
      <c r="F246" s="18">
        <v>18.696697999308821</v>
      </c>
      <c r="G246" s="18">
        <v>1.5787023987913331</v>
      </c>
      <c r="H246" s="18">
        <v>0.21637229695718313</v>
      </c>
      <c r="I246" s="18">
        <v>1.878588603158482</v>
      </c>
      <c r="J246" s="18">
        <v>2.9791217752938311E-2</v>
      </c>
      <c r="K246" s="18">
        <v>1.0071113154537696</v>
      </c>
      <c r="L246" s="18">
        <v>0.53609998152895633</v>
      </c>
      <c r="M246" s="18">
        <v>189.24145356414388</v>
      </c>
      <c r="N246" s="18">
        <v>1.8781694212386384</v>
      </c>
      <c r="O246" s="18">
        <v>198.8860252280015</v>
      </c>
      <c r="P246" s="18">
        <v>3.3931131759892565</v>
      </c>
      <c r="Q246" s="18">
        <v>314.85323788746751</v>
      </c>
      <c r="R246" s="18">
        <v>36.07182427608322</v>
      </c>
      <c r="S246" s="27">
        <v>189.333</v>
      </c>
      <c r="T246" s="27">
        <v>1.881</v>
      </c>
      <c r="U246" s="28"/>
      <c r="V246" s="28">
        <v>5.46</v>
      </c>
      <c r="W246" s="20" t="str">
        <f t="shared" si="7"/>
        <v>discord.</v>
      </c>
      <c r="X246" s="20"/>
    </row>
    <row r="247" spans="1:24" s="21" customFormat="1" x14ac:dyDescent="0.25">
      <c r="A247" s="18" t="s">
        <v>535</v>
      </c>
      <c r="B247" s="22">
        <v>363.13195589659381</v>
      </c>
      <c r="C247" s="22">
        <f t="shared" si="6"/>
        <v>392.57860200129056</v>
      </c>
      <c r="D247" s="18">
        <v>194555.51424159421</v>
      </c>
      <c r="E247" s="23">
        <v>2.8979874085588455</v>
      </c>
      <c r="F247" s="18">
        <v>19.415867057548926</v>
      </c>
      <c r="G247" s="18">
        <v>1.0788025660294234</v>
      </c>
      <c r="H247" s="18">
        <v>0.21388539907204812</v>
      </c>
      <c r="I247" s="18">
        <v>1.4931906804673289</v>
      </c>
      <c r="J247" s="18">
        <v>3.0510275511514313E-2</v>
      </c>
      <c r="K247" s="18">
        <v>1.032370186160706</v>
      </c>
      <c r="L247" s="18">
        <v>0.69138536669516415</v>
      </c>
      <c r="M247" s="18">
        <v>193.74112930189273</v>
      </c>
      <c r="N247" s="18">
        <v>1.9703685906044228</v>
      </c>
      <c r="O247" s="18">
        <v>196.8079288571661</v>
      </c>
      <c r="P247" s="18">
        <v>2.6714658954528545</v>
      </c>
      <c r="Q247" s="18">
        <v>233.75421837569237</v>
      </c>
      <c r="R247" s="18">
        <v>24.908528559128797</v>
      </c>
      <c r="S247" s="27">
        <v>193.93100000000001</v>
      </c>
      <c r="T247" s="27">
        <v>1.9690000000000001</v>
      </c>
      <c r="U247" s="28"/>
      <c r="V247" s="28">
        <v>1.72</v>
      </c>
      <c r="W247" s="20" t="str">
        <f t="shared" si="7"/>
        <v>concordant</v>
      </c>
      <c r="X247" s="20"/>
    </row>
    <row r="248" spans="1:24" s="21" customFormat="1" x14ac:dyDescent="0.25">
      <c r="A248" s="18" t="s">
        <v>513</v>
      </c>
      <c r="B248" s="22">
        <v>490.1136556907428</v>
      </c>
      <c r="C248" s="22">
        <f t="shared" si="6"/>
        <v>575.17427404708155</v>
      </c>
      <c r="D248" s="18">
        <v>62890.133162959042</v>
      </c>
      <c r="E248" s="23">
        <v>1.3540544533173087</v>
      </c>
      <c r="F248" s="18">
        <v>18.982662024017092</v>
      </c>
      <c r="G248" s="18">
        <v>1.053980202462852</v>
      </c>
      <c r="H248" s="18">
        <v>0.219801211341483</v>
      </c>
      <c r="I248" s="18">
        <v>1.378964741658975</v>
      </c>
      <c r="J248" s="18">
        <v>3.0726048373926382E-2</v>
      </c>
      <c r="K248" s="18">
        <v>0.88787366502271359</v>
      </c>
      <c r="L248" s="18">
        <v>0.64386973662180058</v>
      </c>
      <c r="M248" s="18">
        <v>195.09076711812062</v>
      </c>
      <c r="N248" s="18">
        <v>1.7062114365617305</v>
      </c>
      <c r="O248" s="18">
        <v>201.74433055326017</v>
      </c>
      <c r="P248" s="18">
        <v>2.5230449493683125</v>
      </c>
      <c r="Q248" s="18">
        <v>280.2632109950199</v>
      </c>
      <c r="R248" s="18">
        <v>24.148247426601955</v>
      </c>
      <c r="S248" s="27">
        <v>195.30600000000001</v>
      </c>
      <c r="T248" s="27">
        <v>1.7090000000000001</v>
      </c>
      <c r="U248" s="28"/>
      <c r="V248" s="28">
        <v>3.68</v>
      </c>
      <c r="W248" s="20" t="str">
        <f t="shared" si="7"/>
        <v>discord.</v>
      </c>
      <c r="X248" s="20"/>
    </row>
    <row r="249" spans="1:24" s="21" customFormat="1" x14ac:dyDescent="0.25">
      <c r="A249" s="18" t="s">
        <v>589</v>
      </c>
      <c r="B249" s="22">
        <v>2894.9761043852145</v>
      </c>
      <c r="C249" s="22">
        <f t="shared" si="6"/>
        <v>2960.7193245236217</v>
      </c>
      <c r="D249" s="18">
        <v>66544.048750160175</v>
      </c>
      <c r="E249" s="23">
        <v>10.348129937935346</v>
      </c>
      <c r="F249" s="18">
        <v>18.900214436141678</v>
      </c>
      <c r="G249" s="18">
        <v>1.1492278037427013</v>
      </c>
      <c r="H249" s="18">
        <v>0.22194984342702812</v>
      </c>
      <c r="I249" s="18">
        <v>1.6507229207471097</v>
      </c>
      <c r="J249" s="18">
        <v>3.0877219449548982E-2</v>
      </c>
      <c r="K249" s="18">
        <v>1.1849295482043887</v>
      </c>
      <c r="L249" s="18">
        <v>0.71782461690669153</v>
      </c>
      <c r="M249" s="18">
        <v>196.03615887489036</v>
      </c>
      <c r="N249" s="18">
        <v>2.2879261125031007</v>
      </c>
      <c r="O249" s="18">
        <v>203.53131466549775</v>
      </c>
      <c r="P249" s="18">
        <v>3.0444360557324757</v>
      </c>
      <c r="Q249" s="18">
        <v>291.2837333040211</v>
      </c>
      <c r="R249" s="18">
        <v>26.252936342807686</v>
      </c>
      <c r="S249" s="27">
        <v>196.364</v>
      </c>
      <c r="T249" s="27">
        <v>2.294</v>
      </c>
      <c r="U249" s="28"/>
      <c r="V249" s="28">
        <v>4.12</v>
      </c>
      <c r="W249" s="20" t="str">
        <f t="shared" si="7"/>
        <v>discord.</v>
      </c>
      <c r="X249" s="20"/>
    </row>
    <row r="250" spans="1:24" s="21" customFormat="1" x14ac:dyDescent="0.25">
      <c r="A250" s="18" t="s">
        <v>507</v>
      </c>
      <c r="B250" s="22">
        <v>361.24868617436158</v>
      </c>
      <c r="C250" s="22">
        <f t="shared" si="6"/>
        <v>391.30097102970473</v>
      </c>
      <c r="D250" s="18">
        <v>20519.4167629201</v>
      </c>
      <c r="E250" s="23">
        <v>2.8248581317397359</v>
      </c>
      <c r="F250" s="18">
        <v>19.417507562473986</v>
      </c>
      <c r="G250" s="18">
        <v>0.91832854958613253</v>
      </c>
      <c r="H250" s="18">
        <v>0.21517842321838881</v>
      </c>
      <c r="I250" s="18">
        <v>1.2417703441317918</v>
      </c>
      <c r="J250" s="18">
        <v>3.0955630862140131E-2</v>
      </c>
      <c r="K250" s="18">
        <v>0.83514910292014</v>
      </c>
      <c r="L250" s="18">
        <v>0.67254714760002665</v>
      </c>
      <c r="M250" s="18">
        <v>196.52647257062381</v>
      </c>
      <c r="N250" s="18">
        <v>1.6165231100163169</v>
      </c>
      <c r="O250" s="18">
        <v>197.88893374275742</v>
      </c>
      <c r="P250" s="18">
        <v>2.2327009941307949</v>
      </c>
      <c r="Q250" s="18">
        <v>214.18331210564679</v>
      </c>
      <c r="R250" s="18">
        <v>21.286325763760814</v>
      </c>
      <c r="S250" s="27">
        <v>196.61699999999999</v>
      </c>
      <c r="T250" s="27">
        <v>1.6140000000000001</v>
      </c>
      <c r="U250" s="28"/>
      <c r="V250" s="28">
        <v>0.75800000000000001</v>
      </c>
      <c r="W250" s="20" t="str">
        <f t="shared" si="7"/>
        <v>concordant</v>
      </c>
      <c r="X250" s="20"/>
    </row>
    <row r="251" spans="1:24" s="21" customFormat="1" x14ac:dyDescent="0.25">
      <c r="A251" s="18" t="s">
        <v>350</v>
      </c>
      <c r="B251" s="22">
        <v>242.46412140801309</v>
      </c>
      <c r="C251" s="22">
        <f t="shared" si="6"/>
        <v>270.9777848242112</v>
      </c>
      <c r="D251" s="18">
        <v>13826.802491672242</v>
      </c>
      <c r="E251" s="23">
        <v>1.9983075376597965</v>
      </c>
      <c r="F251" s="18">
        <v>12.17171380701255</v>
      </c>
      <c r="G251" s="18">
        <v>7.9983606136597416</v>
      </c>
      <c r="H251" s="18">
        <v>0.34705266890081909</v>
      </c>
      <c r="I251" s="18">
        <v>8.216639957729754</v>
      </c>
      <c r="J251" s="18">
        <v>3.1338876531974084E-2</v>
      </c>
      <c r="K251" s="18">
        <v>1.8707218735118523</v>
      </c>
      <c r="L251" s="18">
        <v>0.22767480176029709</v>
      </c>
      <c r="M251" s="18">
        <v>198.92240616869285</v>
      </c>
      <c r="N251" s="18">
        <v>3.6644559972499167</v>
      </c>
      <c r="O251" s="18">
        <v>302.50190136090134</v>
      </c>
      <c r="P251" s="18">
        <v>21.498089509331123</v>
      </c>
      <c r="Q251" s="18">
        <v>1204.8154949786376</v>
      </c>
      <c r="R251" s="18">
        <v>157.84323535680835</v>
      </c>
      <c r="S251" s="27">
        <v>197.62100000000001</v>
      </c>
      <c r="T251" s="27">
        <v>3.6589999999999998</v>
      </c>
      <c r="U251" s="28"/>
      <c r="V251" s="28">
        <v>47.3</v>
      </c>
      <c r="W251" s="20" t="str">
        <f t="shared" si="7"/>
        <v>discord.</v>
      </c>
      <c r="X251" s="20"/>
    </row>
    <row r="252" spans="1:24" s="21" customFormat="1" x14ac:dyDescent="0.25">
      <c r="A252" s="18" t="s">
        <v>387</v>
      </c>
      <c r="B252" s="22">
        <v>995.52515065520572</v>
      </c>
      <c r="C252" s="22">
        <f t="shared" si="6"/>
        <v>1295.078983136631</v>
      </c>
      <c r="D252" s="18">
        <v>94327.731743335782</v>
      </c>
      <c r="E252" s="23">
        <v>0.78098954189971814</v>
      </c>
      <c r="F252" s="18">
        <v>17.23715691145086</v>
      </c>
      <c r="G252" s="18">
        <v>2.0346911377253813</v>
      </c>
      <c r="H252" s="18">
        <v>0.25223393511877518</v>
      </c>
      <c r="I252" s="18">
        <v>3.7633749841963007</v>
      </c>
      <c r="J252" s="18">
        <v>3.189316551217819E-2</v>
      </c>
      <c r="K252" s="18">
        <v>3.1655357808677778</v>
      </c>
      <c r="L252" s="18">
        <v>0.84114280244752271</v>
      </c>
      <c r="M252" s="18">
        <v>202.38607516580524</v>
      </c>
      <c r="N252" s="18">
        <v>6.3070817698434496</v>
      </c>
      <c r="O252" s="18">
        <v>228.38920075156926</v>
      </c>
      <c r="P252" s="18">
        <v>7.6972177014763332</v>
      </c>
      <c r="Q252" s="18">
        <v>505.3835359465204</v>
      </c>
      <c r="R252" s="18">
        <v>44.800948455212307</v>
      </c>
      <c r="S252" s="27">
        <v>199.202</v>
      </c>
      <c r="T252" s="27">
        <v>6.4420000000000002</v>
      </c>
      <c r="U252" s="28"/>
      <c r="V252" s="28">
        <v>13.6</v>
      </c>
      <c r="W252" s="20" t="str">
        <f t="shared" si="7"/>
        <v>discord.</v>
      </c>
      <c r="X252" s="20"/>
    </row>
    <row r="253" spans="1:24" s="21" customFormat="1" x14ac:dyDescent="0.25">
      <c r="A253" s="18" t="s">
        <v>339</v>
      </c>
      <c r="B253" s="22">
        <v>209.22197783351069</v>
      </c>
      <c r="C253" s="22">
        <f t="shared" si="6"/>
        <v>229.54400545806308</v>
      </c>
      <c r="D253" s="18">
        <v>18707.388571624298</v>
      </c>
      <c r="E253" s="23">
        <v>2.4194025172701217</v>
      </c>
      <c r="F253" s="18">
        <v>19.518318424748156</v>
      </c>
      <c r="G253" s="18">
        <v>1.0849476700434302</v>
      </c>
      <c r="H253" s="18">
        <v>0.22033436393317443</v>
      </c>
      <c r="I253" s="18">
        <v>1.3707975833757853</v>
      </c>
      <c r="J253" s="18">
        <v>3.1930086128855339E-2</v>
      </c>
      <c r="K253" s="18">
        <v>0.82589266472387113</v>
      </c>
      <c r="L253" s="18">
        <v>0.60249060455008396</v>
      </c>
      <c r="M253" s="18">
        <v>202.61672048564714</v>
      </c>
      <c r="N253" s="18">
        <v>1.6473718450837964</v>
      </c>
      <c r="O253" s="18">
        <v>202.18803878037974</v>
      </c>
      <c r="P253" s="18">
        <v>2.513086995886411</v>
      </c>
      <c r="Q253" s="18">
        <v>197.19633558828335</v>
      </c>
      <c r="R253" s="18">
        <v>25.441176251982924</v>
      </c>
      <c r="S253" s="27">
        <v>202.59299999999999</v>
      </c>
      <c r="T253" s="27">
        <v>1.6439999999999999</v>
      </c>
      <c r="U253" s="28"/>
      <c r="V253" s="28">
        <v>-0.23300000000000001</v>
      </c>
      <c r="W253" s="20" t="str">
        <f t="shared" si="7"/>
        <v>concordant</v>
      </c>
      <c r="X253" s="20"/>
    </row>
    <row r="254" spans="1:24" s="21" customFormat="1" x14ac:dyDescent="0.25">
      <c r="A254" s="18" t="s">
        <v>405</v>
      </c>
      <c r="B254" s="22">
        <v>225.68808152399674</v>
      </c>
      <c r="C254" s="22">
        <f t="shared" si="6"/>
        <v>249.82307782817296</v>
      </c>
      <c r="D254" s="18">
        <v>15046.617354589405</v>
      </c>
      <c r="E254" s="23">
        <v>2.1975018553850769</v>
      </c>
      <c r="F254" s="18">
        <v>19.328426254009454</v>
      </c>
      <c r="G254" s="18">
        <v>1.3302351642297574</v>
      </c>
      <c r="H254" s="18">
        <v>0.22153475362000688</v>
      </c>
      <c r="I254" s="18">
        <v>1.6383937137907283</v>
      </c>
      <c r="J254" s="18">
        <v>3.2131035398304295E-2</v>
      </c>
      <c r="K254" s="18">
        <v>0.91312202365643169</v>
      </c>
      <c r="L254" s="18">
        <v>0.55732759224506201</v>
      </c>
      <c r="M254" s="18">
        <v>203.87191802901634</v>
      </c>
      <c r="N254" s="18">
        <v>1.8324701895638356</v>
      </c>
      <c r="O254" s="18">
        <v>203.18633589199317</v>
      </c>
      <c r="P254" s="18">
        <v>3.0170707948815334</v>
      </c>
      <c r="Q254" s="18">
        <v>195.26079509042515</v>
      </c>
      <c r="R254" s="18">
        <v>31.619688757654217</v>
      </c>
      <c r="S254" s="27">
        <v>203.84200000000001</v>
      </c>
      <c r="T254" s="27">
        <v>1.829</v>
      </c>
      <c r="U254" s="28"/>
      <c r="V254" s="28">
        <v>-0.371</v>
      </c>
      <c r="W254" s="20" t="str">
        <f t="shared" si="7"/>
        <v>concordant</v>
      </c>
      <c r="X254" s="20"/>
    </row>
    <row r="255" spans="1:24" s="21" customFormat="1" x14ac:dyDescent="0.25">
      <c r="A255" s="18" t="s">
        <v>357</v>
      </c>
      <c r="B255" s="22">
        <v>147.45215417530065</v>
      </c>
      <c r="C255" s="22">
        <f t="shared" si="6"/>
        <v>160.87306182284181</v>
      </c>
      <c r="D255" s="18">
        <v>12834.623592230211</v>
      </c>
      <c r="E255" s="23">
        <v>2.5818861988476671</v>
      </c>
      <c r="F255" s="18">
        <v>18.71595408208227</v>
      </c>
      <c r="G255" s="18">
        <v>1.5235983654503584</v>
      </c>
      <c r="H255" s="18">
        <v>0.23288123891133214</v>
      </c>
      <c r="I255" s="18">
        <v>1.9602565986159957</v>
      </c>
      <c r="J255" s="18">
        <v>3.2606053491794788E-2</v>
      </c>
      <c r="K255" s="18">
        <v>1.0239961841136109</v>
      </c>
      <c r="L255" s="18">
        <v>0.52237864412066504</v>
      </c>
      <c r="M255" s="18">
        <v>206.83807139075785</v>
      </c>
      <c r="N255" s="18">
        <v>2.0843955095139677</v>
      </c>
      <c r="O255" s="18">
        <v>212.57440294110538</v>
      </c>
      <c r="P255" s="18">
        <v>3.7597423038525335</v>
      </c>
      <c r="Q255" s="18">
        <v>276.64109256237168</v>
      </c>
      <c r="R255" s="18">
        <v>38.292442458272788</v>
      </c>
      <c r="S255" s="27">
        <v>206.964</v>
      </c>
      <c r="T255" s="27">
        <v>2.085</v>
      </c>
      <c r="U255" s="28"/>
      <c r="V255" s="28">
        <v>3.02</v>
      </c>
      <c r="W255" s="20" t="str">
        <f t="shared" si="7"/>
        <v>concordant</v>
      </c>
      <c r="X255" s="20"/>
    </row>
    <row r="256" spans="1:24" s="21" customFormat="1" x14ac:dyDescent="0.25">
      <c r="A256" s="18" t="s">
        <v>521</v>
      </c>
      <c r="B256" s="22">
        <v>409.38331761551677</v>
      </c>
      <c r="C256" s="22">
        <f t="shared" si="6"/>
        <v>462.56137343549614</v>
      </c>
      <c r="D256" s="18">
        <v>21282.817973689329</v>
      </c>
      <c r="E256" s="23">
        <v>1.8091123896165742</v>
      </c>
      <c r="F256" s="18">
        <v>19.296828657035419</v>
      </c>
      <c r="G256" s="18">
        <v>1.246971934827021</v>
      </c>
      <c r="H256" s="18">
        <v>0.24062973452734643</v>
      </c>
      <c r="I256" s="18">
        <v>1.5701788610459066</v>
      </c>
      <c r="J256" s="18">
        <v>3.4455642896656223E-2</v>
      </c>
      <c r="K256" s="18">
        <v>0.95371294552166397</v>
      </c>
      <c r="L256" s="18">
        <v>0.60739127826901795</v>
      </c>
      <c r="M256" s="18">
        <v>218.37446875473816</v>
      </c>
      <c r="N256" s="18">
        <v>2.0477851179720545</v>
      </c>
      <c r="O256" s="18">
        <v>218.93598124571389</v>
      </c>
      <c r="P256" s="18">
        <v>3.092341763444125</v>
      </c>
      <c r="Q256" s="18">
        <v>224.97384824400814</v>
      </c>
      <c r="R256" s="18">
        <v>28.826865793728302</v>
      </c>
      <c r="S256" s="27">
        <v>218.40600000000001</v>
      </c>
      <c r="T256" s="27">
        <v>2.0430000000000001</v>
      </c>
      <c r="U256" s="28"/>
      <c r="V256" s="28">
        <v>0.28399999999999997</v>
      </c>
      <c r="W256" s="20" t="str">
        <f t="shared" si="7"/>
        <v>concordant</v>
      </c>
      <c r="X256" s="20"/>
    </row>
    <row r="257" spans="1:25" s="21" customFormat="1" x14ac:dyDescent="0.25">
      <c r="A257" s="18" t="s">
        <v>518</v>
      </c>
      <c r="B257" s="22">
        <v>366.13759202794012</v>
      </c>
      <c r="C257" s="22">
        <f t="shared" si="6"/>
        <v>415.9270166711828</v>
      </c>
      <c r="D257" s="18">
        <v>39923.74910432937</v>
      </c>
      <c r="E257" s="23">
        <v>1.7281246920021072</v>
      </c>
      <c r="F257" s="18">
        <v>19.483176239062313</v>
      </c>
      <c r="G257" s="18">
        <v>0.90469445184586295</v>
      </c>
      <c r="H257" s="18">
        <v>0.25009284674306825</v>
      </c>
      <c r="I257" s="18">
        <v>1.1864370638556718</v>
      </c>
      <c r="J257" s="18">
        <v>3.5962588287321677E-2</v>
      </c>
      <c r="K257" s="18">
        <v>0.76372616661066828</v>
      </c>
      <c r="L257" s="18">
        <v>0.64371401558268782</v>
      </c>
      <c r="M257" s="18">
        <v>227.75846248814787</v>
      </c>
      <c r="N257" s="18">
        <v>1.7090814296363277</v>
      </c>
      <c r="O257" s="18">
        <v>226.65159765470409</v>
      </c>
      <c r="P257" s="18">
        <v>2.410096498430633</v>
      </c>
      <c r="Q257" s="18">
        <v>215.17161417535931</v>
      </c>
      <c r="R257" s="18">
        <v>21.010714890645232</v>
      </c>
      <c r="S257" s="27">
        <v>227.67</v>
      </c>
      <c r="T257" s="27">
        <v>1.702</v>
      </c>
      <c r="U257" s="28"/>
      <c r="V257" s="28">
        <v>-0.54100000000000004</v>
      </c>
      <c r="W257" s="20" t="str">
        <f t="shared" si="7"/>
        <v>concordant</v>
      </c>
      <c r="X257" s="20"/>
    </row>
    <row r="258" spans="1:25" s="21" customFormat="1" x14ac:dyDescent="0.25">
      <c r="A258" s="18" t="s">
        <v>597</v>
      </c>
      <c r="B258" s="22">
        <v>174.63856758032588</v>
      </c>
      <c r="C258" s="22">
        <f t="shared" si="6"/>
        <v>195.92527875598216</v>
      </c>
      <c r="D258" s="18">
        <v>12496.81144133305</v>
      </c>
      <c r="E258" s="23">
        <v>1.9279663750175959</v>
      </c>
      <c r="F258" s="18">
        <v>18.962391222607824</v>
      </c>
      <c r="G258" s="18">
        <v>1.3254315969603558</v>
      </c>
      <c r="H258" s="18">
        <v>0.25721551441473434</v>
      </c>
      <c r="I258" s="18">
        <v>1.7232796851749912</v>
      </c>
      <c r="J258" s="18">
        <v>3.6535107041676132E-2</v>
      </c>
      <c r="K258" s="18">
        <v>1.0906588653078371</v>
      </c>
      <c r="L258" s="18">
        <v>0.63289718708491904</v>
      </c>
      <c r="M258" s="18">
        <v>231.32005208102925</v>
      </c>
      <c r="N258" s="18">
        <v>2.4781838861553211</v>
      </c>
      <c r="O258" s="18">
        <v>232.42053745841872</v>
      </c>
      <c r="P258" s="18">
        <v>3.5799330701563719</v>
      </c>
      <c r="Q258" s="18">
        <v>243.58605600569808</v>
      </c>
      <c r="R258" s="18">
        <v>30.740567476750584</v>
      </c>
      <c r="S258" s="27">
        <v>231.39400000000001</v>
      </c>
      <c r="T258" s="27">
        <v>2.472</v>
      </c>
      <c r="U258" s="28"/>
      <c r="V258" s="28">
        <v>0.52900000000000003</v>
      </c>
      <c r="W258" s="20" t="str">
        <f t="shared" si="7"/>
        <v>concordant</v>
      </c>
      <c r="X258" s="20"/>
    </row>
    <row r="259" spans="1:25" s="21" customFormat="1" x14ac:dyDescent="0.25">
      <c r="A259" s="18" t="s">
        <v>439</v>
      </c>
      <c r="B259" s="22">
        <v>299.90200719428105</v>
      </c>
      <c r="C259" s="22">
        <f t="shared" si="6"/>
        <v>354.17316966684422</v>
      </c>
      <c r="D259" s="18">
        <v>157372.0612041479</v>
      </c>
      <c r="E259" s="23">
        <v>1.2986081093487862</v>
      </c>
      <c r="F259" s="18">
        <v>19.248280047740316</v>
      </c>
      <c r="G259" s="18">
        <v>1.0852227621291632</v>
      </c>
      <c r="H259" s="18">
        <v>0.25927889605506349</v>
      </c>
      <c r="I259" s="18">
        <v>1.3656706993981624</v>
      </c>
      <c r="J259" s="18">
        <v>3.6648878991503014E-2</v>
      </c>
      <c r="K259" s="18">
        <v>0.82858065641509049</v>
      </c>
      <c r="L259" s="18">
        <v>0.60672068074700403</v>
      </c>
      <c r="M259" s="18">
        <v>232.02758321822387</v>
      </c>
      <c r="N259" s="18">
        <v>1.8883479489083612</v>
      </c>
      <c r="O259" s="18">
        <v>234.08565001404094</v>
      </c>
      <c r="P259" s="18">
        <v>2.8551063552410625</v>
      </c>
      <c r="Q259" s="18">
        <v>254.79104814744727</v>
      </c>
      <c r="R259" s="18">
        <v>24.983227348858094</v>
      </c>
      <c r="S259" s="27">
        <v>232.142</v>
      </c>
      <c r="T259" s="27">
        <v>1.885</v>
      </c>
      <c r="U259" s="28"/>
      <c r="V259" s="28">
        <v>0.98499999999999999</v>
      </c>
      <c r="W259" s="20" t="str">
        <f t="shared" si="7"/>
        <v>concordant</v>
      </c>
      <c r="X259" s="20"/>
    </row>
    <row r="260" spans="1:25" s="21" customFormat="1" x14ac:dyDescent="0.25">
      <c r="A260" s="18" t="s">
        <v>499</v>
      </c>
      <c r="B260" s="22">
        <v>551.11752059967216</v>
      </c>
      <c r="C260" s="22">
        <f t="shared" si="6"/>
        <v>574.92227974316449</v>
      </c>
      <c r="D260" s="18">
        <v>173753.18835436369</v>
      </c>
      <c r="E260" s="23">
        <v>5.4406186830219898</v>
      </c>
      <c r="F260" s="18">
        <v>12.400227424487584</v>
      </c>
      <c r="G260" s="18">
        <v>0.89355596579975838</v>
      </c>
      <c r="H260" s="18">
        <v>0.66623602749163535</v>
      </c>
      <c r="I260" s="18">
        <v>2.3031088022403803</v>
      </c>
      <c r="J260" s="18">
        <v>6.0763900666240871E-2</v>
      </c>
      <c r="K260" s="18">
        <v>2.1226928355045422</v>
      </c>
      <c r="L260" s="18">
        <v>0.92166415821938774</v>
      </c>
      <c r="M260" s="18">
        <v>380.26952185922465</v>
      </c>
      <c r="N260" s="18">
        <v>7.8384914159470895</v>
      </c>
      <c r="O260" s="18">
        <v>518.42128940874534</v>
      </c>
      <c r="P260" s="18">
        <v>9.350788547574524</v>
      </c>
      <c r="Q260" s="18">
        <v>1185.1503082070717</v>
      </c>
      <c r="R260" s="18">
        <v>17.654971461239825</v>
      </c>
      <c r="S260" s="27">
        <v>241.523</v>
      </c>
      <c r="T260" s="27">
        <v>7.3070000000000004</v>
      </c>
      <c r="U260" s="28"/>
      <c r="V260" s="28">
        <v>64.3</v>
      </c>
      <c r="W260" s="20" t="str">
        <f t="shared" si="7"/>
        <v>discord.</v>
      </c>
      <c r="X260" s="20"/>
    </row>
    <row r="261" spans="1:25" s="21" customFormat="1" x14ac:dyDescent="0.25">
      <c r="A261" s="18" t="s">
        <v>417</v>
      </c>
      <c r="B261" s="22">
        <v>282.96603729196016</v>
      </c>
      <c r="C261" s="22">
        <f t="shared" si="6"/>
        <v>314.25952581662227</v>
      </c>
      <c r="D261" s="18">
        <v>66548.616971909141</v>
      </c>
      <c r="E261" s="23">
        <v>2.1249474538834137</v>
      </c>
      <c r="F261" s="18">
        <v>18.747705704775189</v>
      </c>
      <c r="G261" s="18">
        <v>1.042181656037906</v>
      </c>
      <c r="H261" s="18">
        <v>0.36043753286189811</v>
      </c>
      <c r="I261" s="18">
        <v>1.3927918637745251</v>
      </c>
      <c r="J261" s="18">
        <v>4.9643564464668957E-2</v>
      </c>
      <c r="K261" s="18">
        <v>0.92202229673919556</v>
      </c>
      <c r="L261" s="18">
        <v>0.66199575164122226</v>
      </c>
      <c r="M261" s="18">
        <v>312.33291941610236</v>
      </c>
      <c r="N261" s="18">
        <v>2.8111289383590758</v>
      </c>
      <c r="O261" s="18">
        <v>312.54136502848985</v>
      </c>
      <c r="P261" s="18">
        <v>3.746877601953571</v>
      </c>
      <c r="Q261" s="18">
        <v>314.10129872331203</v>
      </c>
      <c r="R261" s="18">
        <v>23.748327530654905</v>
      </c>
      <c r="S261" s="27">
        <v>312.35700000000003</v>
      </c>
      <c r="T261" s="27">
        <v>2.7919999999999998</v>
      </c>
      <c r="U261" s="28"/>
      <c r="V261" s="28">
        <v>7.6899999999999996E-2</v>
      </c>
      <c r="W261" s="20" t="str">
        <f t="shared" si="7"/>
        <v>concordant</v>
      </c>
      <c r="X261" s="20"/>
    </row>
    <row r="262" spans="1:25" s="21" customFormat="1" x14ac:dyDescent="0.25">
      <c r="A262" s="18" t="s">
        <v>447</v>
      </c>
      <c r="B262" s="22">
        <v>523.12910873448345</v>
      </c>
      <c r="C262" s="22">
        <f t="shared" si="6"/>
        <v>560.0518675538965</v>
      </c>
      <c r="D262" s="18">
        <v>44053.738404248405</v>
      </c>
      <c r="E262" s="23">
        <v>3.3295274915363913</v>
      </c>
      <c r="F262" s="18">
        <v>18.75154210095366</v>
      </c>
      <c r="G262" s="18">
        <v>0.84954076562485281</v>
      </c>
      <c r="H262" s="18">
        <v>0.37435193730583211</v>
      </c>
      <c r="I262" s="18">
        <v>1.4829985518117272</v>
      </c>
      <c r="J262" s="18">
        <v>5.1914668726520619E-2</v>
      </c>
      <c r="K262" s="18">
        <v>1.2153264608358771</v>
      </c>
      <c r="L262" s="18">
        <v>0.81950616833115286</v>
      </c>
      <c r="M262" s="18">
        <v>326.26589942187314</v>
      </c>
      <c r="N262" s="18">
        <v>3.8665246841252099</v>
      </c>
      <c r="O262" s="18">
        <v>322.87384037174252</v>
      </c>
      <c r="P262" s="18">
        <v>4.1016172022385149</v>
      </c>
      <c r="Q262" s="18">
        <v>298.45796166460877</v>
      </c>
      <c r="R262" s="18">
        <v>19.366231741155133</v>
      </c>
      <c r="S262" s="27">
        <v>325.09899999999999</v>
      </c>
      <c r="T262" s="27">
        <v>3.7650000000000001</v>
      </c>
      <c r="U262" s="28"/>
      <c r="V262" s="28">
        <v>-1.23</v>
      </c>
      <c r="W262" s="20" t="str">
        <f t="shared" si="7"/>
        <v>concordant</v>
      </c>
      <c r="X262" s="20"/>
    </row>
    <row r="263" spans="1:25" s="21" customFormat="1" x14ac:dyDescent="0.25">
      <c r="A263" s="18" t="s">
        <v>534</v>
      </c>
      <c r="B263" s="22">
        <v>1130.2071957371447</v>
      </c>
      <c r="C263" s="22">
        <f t="shared" si="6"/>
        <v>1152.8386021318304</v>
      </c>
      <c r="D263" s="18">
        <v>121533.03364496326</v>
      </c>
      <c r="E263" s="23">
        <v>11.735845592901214</v>
      </c>
      <c r="F263" s="18">
        <v>18.295917485000089</v>
      </c>
      <c r="G263" s="18">
        <v>0.96935629147665481</v>
      </c>
      <c r="H263" s="18">
        <v>0.393989936633655</v>
      </c>
      <c r="I263" s="18">
        <v>1.6100064256672719</v>
      </c>
      <c r="J263" s="18">
        <v>5.3045169048494711E-2</v>
      </c>
      <c r="K263" s="18">
        <v>1.285346084957754</v>
      </c>
      <c r="L263" s="18">
        <v>0.79834841927729483</v>
      </c>
      <c r="M263" s="18">
        <v>333.19018736158176</v>
      </c>
      <c r="N263" s="18">
        <v>4.1738533216796156</v>
      </c>
      <c r="O263" s="18">
        <v>337.2798834895043</v>
      </c>
      <c r="P263" s="18">
        <v>4.6204684412672918</v>
      </c>
      <c r="Q263" s="18">
        <v>365.54985191345355</v>
      </c>
      <c r="R263" s="18">
        <v>21.855971587864076</v>
      </c>
      <c r="S263" s="27">
        <v>334.19900000000001</v>
      </c>
      <c r="T263" s="27">
        <v>4.1289999999999996</v>
      </c>
      <c r="U263" s="28"/>
      <c r="V263" s="28">
        <v>1.42</v>
      </c>
      <c r="W263" s="20" t="str">
        <f t="shared" si="7"/>
        <v>concordant</v>
      </c>
      <c r="X263" s="20"/>
      <c r="Y263" s="21" t="s">
        <v>873</v>
      </c>
    </row>
    <row r="264" spans="1:25" s="21" customFormat="1" x14ac:dyDescent="0.25">
      <c r="A264" s="18" t="s">
        <v>588</v>
      </c>
      <c r="B264" s="22">
        <v>364.1301731610468</v>
      </c>
      <c r="C264" s="22">
        <f t="shared" si="6"/>
        <v>409.11797196925619</v>
      </c>
      <c r="D264" s="18">
        <v>22549.323427653049</v>
      </c>
      <c r="E264" s="23">
        <v>1.9020844086559541</v>
      </c>
      <c r="F264" s="18">
        <v>15.963322483564246</v>
      </c>
      <c r="G264" s="18">
        <v>2.9985279579109729</v>
      </c>
      <c r="H264" s="18">
        <v>0.56783790742534579</v>
      </c>
      <c r="I264" s="18">
        <v>3.2000858363417901</v>
      </c>
      <c r="J264" s="18">
        <v>6.7145082884136717E-2</v>
      </c>
      <c r="K264" s="18">
        <v>1.0901481241938502</v>
      </c>
      <c r="L264" s="18">
        <v>0.34066215093782087</v>
      </c>
      <c r="M264" s="18">
        <v>418.93270451939054</v>
      </c>
      <c r="N264" s="18">
        <v>4.4217535390835678</v>
      </c>
      <c r="O264" s="18">
        <v>456.61526244415501</v>
      </c>
      <c r="P264" s="18">
        <v>11.768854848470994</v>
      </c>
      <c r="Q264" s="18">
        <v>651.02542739427588</v>
      </c>
      <c r="R264" s="18">
        <v>64.599823905586959</v>
      </c>
      <c r="S264" s="27">
        <v>419.27</v>
      </c>
      <c r="T264" s="27">
        <v>4.431</v>
      </c>
      <c r="U264" s="28"/>
      <c r="V264" s="28">
        <v>10.6</v>
      </c>
      <c r="W264" s="20" t="str">
        <f t="shared" si="7"/>
        <v>discord.</v>
      </c>
      <c r="X264" s="20"/>
    </row>
    <row r="265" spans="1:25" s="21" customFormat="1" x14ac:dyDescent="0.25">
      <c r="A265" s="18" t="s">
        <v>407</v>
      </c>
      <c r="B265" s="22">
        <v>1038.0851360787219</v>
      </c>
      <c r="C265" s="22">
        <f t="shared" si="6"/>
        <v>1187.8493579353412</v>
      </c>
      <c r="D265" s="18">
        <v>346258.5196565974</v>
      </c>
      <c r="E265" s="23">
        <v>1.6288937635054894</v>
      </c>
      <c r="F265" s="18">
        <v>17.582313334893353</v>
      </c>
      <c r="G265" s="18">
        <v>0.60953288013980234</v>
      </c>
      <c r="H265" s="18">
        <v>0.54293908480643605</v>
      </c>
      <c r="I265" s="18">
        <v>1.3910094374786497</v>
      </c>
      <c r="J265" s="18">
        <v>6.9890819613178362E-2</v>
      </c>
      <c r="K265" s="18">
        <v>1.2503175016298471</v>
      </c>
      <c r="L265" s="18">
        <v>0.89885623198659137</v>
      </c>
      <c r="M265" s="18">
        <v>435.49785993822366</v>
      </c>
      <c r="N265" s="18">
        <v>5.2652534932468029</v>
      </c>
      <c r="O265" s="18">
        <v>440.36055662003042</v>
      </c>
      <c r="P265" s="18">
        <v>4.9701074937424892</v>
      </c>
      <c r="Q265" s="18">
        <v>465.87431047707662</v>
      </c>
      <c r="R265" s="18">
        <v>13.503261553586469</v>
      </c>
      <c r="S265" s="27">
        <v>439.25700000000001</v>
      </c>
      <c r="T265" s="27">
        <v>4.9939999999999998</v>
      </c>
      <c r="U265" s="28"/>
      <c r="V265" s="28">
        <v>1.49</v>
      </c>
      <c r="W265" s="20" t="str">
        <f t="shared" si="7"/>
        <v>concordant</v>
      </c>
      <c r="X265" s="20"/>
    </row>
    <row r="266" spans="1:25" s="21" customFormat="1" x14ac:dyDescent="0.25">
      <c r="A266" s="18" t="s">
        <v>585</v>
      </c>
      <c r="B266" s="22">
        <v>175.52532995199041</v>
      </c>
      <c r="C266" s="22">
        <f t="shared" si="6"/>
        <v>208.73884697540464</v>
      </c>
      <c r="D266" s="18">
        <v>23129.010572383326</v>
      </c>
      <c r="E266" s="23">
        <v>1.2419176358119255</v>
      </c>
      <c r="F266" s="18">
        <v>15.486042245714248</v>
      </c>
      <c r="G266" s="18">
        <v>1.9461288525282665</v>
      </c>
      <c r="H266" s="18">
        <v>0.65861395453757365</v>
      </c>
      <c r="I266" s="18">
        <v>2.1252789918379178</v>
      </c>
      <c r="J266" s="18">
        <v>7.552479104494296E-2</v>
      </c>
      <c r="K266" s="18">
        <v>0.85229319926560176</v>
      </c>
      <c r="L266" s="18">
        <v>0.40102650171521642</v>
      </c>
      <c r="M266" s="18">
        <v>469.35516632314022</v>
      </c>
      <c r="N266" s="18">
        <v>3.8581258269291823</v>
      </c>
      <c r="O266" s="18">
        <v>513.7658389025587</v>
      </c>
      <c r="P266" s="18">
        <v>8.5692296889919248</v>
      </c>
      <c r="Q266" s="18">
        <v>716.52622218868748</v>
      </c>
      <c r="R266" s="18">
        <v>41.345316273615992</v>
      </c>
      <c r="S266" s="27">
        <v>470.05799999999999</v>
      </c>
      <c r="T266" s="27">
        <v>3.8719999999999999</v>
      </c>
      <c r="U266" s="28"/>
      <c r="V266" s="28">
        <v>11.4</v>
      </c>
      <c r="W266" s="20" t="str">
        <f t="shared" si="7"/>
        <v>discord.</v>
      </c>
      <c r="X266" s="20"/>
    </row>
    <row r="267" spans="1:25" s="21" customFormat="1" x14ac:dyDescent="0.25">
      <c r="A267" s="18" t="s">
        <v>446</v>
      </c>
      <c r="B267" s="22">
        <v>279.49173236816324</v>
      </c>
      <c r="C267" s="22">
        <f t="shared" si="6"/>
        <v>309.43186538574093</v>
      </c>
      <c r="D267" s="18">
        <v>115001.15298964754</v>
      </c>
      <c r="E267" s="23">
        <v>2.1937296360025389</v>
      </c>
      <c r="F267" s="18">
        <v>16.602727150496122</v>
      </c>
      <c r="G267" s="18">
        <v>0.85249325352532246</v>
      </c>
      <c r="H267" s="18">
        <v>0.76169721722550066</v>
      </c>
      <c r="I267" s="18">
        <v>1.5435395416733704</v>
      </c>
      <c r="J267" s="18">
        <v>9.3194898429016612E-2</v>
      </c>
      <c r="K267" s="18">
        <v>1.2861145536131322</v>
      </c>
      <c r="L267" s="18">
        <v>0.83322423487696307</v>
      </c>
      <c r="M267" s="18">
        <v>574.40456677365455</v>
      </c>
      <c r="N267" s="18">
        <v>7.0679354617768695</v>
      </c>
      <c r="O267" s="18">
        <v>574.98875194555671</v>
      </c>
      <c r="P267" s="18">
        <v>6.7764965046803809</v>
      </c>
      <c r="Q267" s="18">
        <v>577.28694228646305</v>
      </c>
      <c r="R267" s="18">
        <v>18.53371741003707</v>
      </c>
      <c r="S267" s="27">
        <v>574.77</v>
      </c>
      <c r="T267" s="27">
        <v>6.6130000000000004</v>
      </c>
      <c r="U267" s="28"/>
      <c r="V267" s="28">
        <v>0.13400000000000001</v>
      </c>
      <c r="W267" s="20" t="str">
        <f t="shared" si="7"/>
        <v>concordant</v>
      </c>
      <c r="X267" s="20"/>
    </row>
    <row r="268" spans="1:25" s="21" customFormat="1" x14ac:dyDescent="0.25">
      <c r="A268" s="18" t="s">
        <v>377</v>
      </c>
      <c r="B268" s="22">
        <v>24.169186606858183</v>
      </c>
      <c r="C268" s="22">
        <f t="shared" si="6"/>
        <v>29.388992502120669</v>
      </c>
      <c r="D268" s="18">
        <v>46879.108167443817</v>
      </c>
      <c r="E268" s="23">
        <v>1.0881168699714758</v>
      </c>
      <c r="F268" s="18">
        <v>13.011055953090024</v>
      </c>
      <c r="G268" s="18">
        <v>2.415198672653335</v>
      </c>
      <c r="H268" s="18">
        <v>0.9799778897297895</v>
      </c>
      <c r="I268" s="18">
        <v>2.6501549908397211</v>
      </c>
      <c r="J268" s="18">
        <v>9.4235787329370491E-2</v>
      </c>
      <c r="K268" s="18">
        <v>1.0909169398642831</v>
      </c>
      <c r="L268" s="18">
        <v>0.41164269396886011</v>
      </c>
      <c r="M268" s="18">
        <v>580.5396196641401</v>
      </c>
      <c r="N268" s="18">
        <v>6.0564058157627869</v>
      </c>
      <c r="O268" s="18">
        <v>693.59362120217099</v>
      </c>
      <c r="P268" s="18">
        <v>13.319319289184705</v>
      </c>
      <c r="Q268" s="18">
        <v>1079.7779705357802</v>
      </c>
      <c r="R268" s="18">
        <v>48.486807349874539</v>
      </c>
      <c r="S268" s="27">
        <v>580.25099999999998</v>
      </c>
      <c r="T268" s="27">
        <v>6.117</v>
      </c>
      <c r="U268" s="28"/>
      <c r="V268" s="28">
        <v>24</v>
      </c>
      <c r="W268" s="20" t="str">
        <f t="shared" si="7"/>
        <v>discord.</v>
      </c>
      <c r="X268" s="20"/>
    </row>
    <row r="269" spans="1:25" s="21" customFormat="1" x14ac:dyDescent="0.25">
      <c r="A269" s="18" t="s">
        <v>411</v>
      </c>
      <c r="B269" s="22">
        <v>179.94441476060578</v>
      </c>
      <c r="C269" s="22">
        <f t="shared" si="6"/>
        <v>203.01336227510137</v>
      </c>
      <c r="D269" s="18">
        <v>29632.858783363703</v>
      </c>
      <c r="E269" s="23">
        <v>1.8330674792237909</v>
      </c>
      <c r="F269" s="18">
        <v>16.362634221148777</v>
      </c>
      <c r="G269" s="18">
        <v>1.1076592151229108</v>
      </c>
      <c r="H269" s="18">
        <v>0.8262109881395483</v>
      </c>
      <c r="I269" s="18">
        <v>1.5133482176863635</v>
      </c>
      <c r="J269" s="18">
        <v>0.10022725324358839</v>
      </c>
      <c r="K269" s="18">
        <v>1.0309652745851319</v>
      </c>
      <c r="L269" s="18">
        <v>0.68124788633331979</v>
      </c>
      <c r="M269" s="18">
        <v>615.74054681424786</v>
      </c>
      <c r="N269" s="18">
        <v>6.0543259795257427</v>
      </c>
      <c r="O269" s="18">
        <v>611.50766322184916</v>
      </c>
      <c r="P269" s="18">
        <v>6.9520931352092816</v>
      </c>
      <c r="Q269" s="18">
        <v>595.83936060861822</v>
      </c>
      <c r="R269" s="18">
        <v>23.983074503570549</v>
      </c>
      <c r="S269" s="27">
        <v>614.5</v>
      </c>
      <c r="T269" s="27">
        <v>5.8440000000000003</v>
      </c>
      <c r="U269" s="28"/>
      <c r="V269" s="28">
        <v>-0.88700000000000001</v>
      </c>
      <c r="W269" s="20" t="str">
        <f t="shared" si="7"/>
        <v>concordant</v>
      </c>
      <c r="X269" s="20"/>
    </row>
    <row r="270" spans="1:25" s="21" customFormat="1" x14ac:dyDescent="0.25">
      <c r="A270" s="18" t="s">
        <v>432</v>
      </c>
      <c r="B270" s="22">
        <v>170.43835028329136</v>
      </c>
      <c r="C270" s="22">
        <f t="shared" si="6"/>
        <v>196.01106791859632</v>
      </c>
      <c r="D270" s="18">
        <v>140034.73836874921</v>
      </c>
      <c r="E270" s="23">
        <v>1.5662399627514518</v>
      </c>
      <c r="F270" s="18">
        <v>16.243131397685978</v>
      </c>
      <c r="G270" s="18">
        <v>1.0417069056864163</v>
      </c>
      <c r="H270" s="18">
        <v>0.83769173847490785</v>
      </c>
      <c r="I270" s="18">
        <v>1.4870325630047634</v>
      </c>
      <c r="J270" s="18">
        <v>9.9873696974432269E-2</v>
      </c>
      <c r="K270" s="18">
        <v>1.0610756402541113</v>
      </c>
      <c r="L270" s="18">
        <v>0.71355239061480635</v>
      </c>
      <c r="M270" s="18">
        <v>613.66866900604464</v>
      </c>
      <c r="N270" s="18">
        <v>6.211163966746426</v>
      </c>
      <c r="O270" s="18">
        <v>617.87104039231747</v>
      </c>
      <c r="P270" s="18">
        <v>6.8828548459806598</v>
      </c>
      <c r="Q270" s="18">
        <v>633.31756838678916</v>
      </c>
      <c r="R270" s="18">
        <v>22.447996927965846</v>
      </c>
      <c r="S270" s="27">
        <v>615.00900000000001</v>
      </c>
      <c r="T270" s="27">
        <v>6.0170000000000003</v>
      </c>
      <c r="U270" s="28"/>
      <c r="V270" s="28">
        <v>0.878</v>
      </c>
      <c r="W270" s="20" t="str">
        <f t="shared" si="7"/>
        <v>concordant</v>
      </c>
      <c r="X270" s="20"/>
    </row>
    <row r="271" spans="1:25" s="21" customFormat="1" x14ac:dyDescent="0.25">
      <c r="A271" s="18" t="s">
        <v>435</v>
      </c>
      <c r="B271" s="22">
        <v>1572.0439402661295</v>
      </c>
      <c r="C271" s="22">
        <f t="shared" si="6"/>
        <v>1583.8697698684282</v>
      </c>
      <c r="D271" s="18">
        <v>321840.22133089596</v>
      </c>
      <c r="E271" s="23">
        <v>31.239273555127923</v>
      </c>
      <c r="F271" s="18">
        <v>11.201572242749128</v>
      </c>
      <c r="G271" s="18">
        <v>0.65278595823762442</v>
      </c>
      <c r="H271" s="18">
        <v>1.4664637319905172</v>
      </c>
      <c r="I271" s="18">
        <v>1.5232157555254353</v>
      </c>
      <c r="J271" s="18">
        <v>0.12098605784442186</v>
      </c>
      <c r="K271" s="18">
        <v>1.3762396602471401</v>
      </c>
      <c r="L271" s="18">
        <v>0.90350933888049489</v>
      </c>
      <c r="M271" s="18">
        <v>736.23662700513216</v>
      </c>
      <c r="N271" s="18">
        <v>9.5751968030280636</v>
      </c>
      <c r="O271" s="18">
        <v>916.6730338050769</v>
      </c>
      <c r="P271" s="18">
        <v>9.1960177482126824</v>
      </c>
      <c r="Q271" s="18">
        <v>1380.4847256417736</v>
      </c>
      <c r="R271" s="18">
        <v>12.544064596183716</v>
      </c>
      <c r="S271" s="27">
        <v>655.12</v>
      </c>
      <c r="T271" s="27">
        <v>14.98</v>
      </c>
      <c r="U271" s="28"/>
      <c r="V271" s="28">
        <v>37.9</v>
      </c>
      <c r="W271" s="20" t="str">
        <f t="shared" si="7"/>
        <v>discord.</v>
      </c>
      <c r="X271" s="20"/>
    </row>
    <row r="272" spans="1:25" s="21" customFormat="1" x14ac:dyDescent="0.25">
      <c r="A272" s="18" t="s">
        <v>347</v>
      </c>
      <c r="B272" s="22">
        <v>318.97345032815264</v>
      </c>
      <c r="C272" s="22">
        <f t="shared" si="6"/>
        <v>363.86021059663136</v>
      </c>
      <c r="D272" s="18">
        <v>319523.67657787941</v>
      </c>
      <c r="E272" s="23">
        <v>1.6699525735154233</v>
      </c>
      <c r="F272" s="18">
        <v>5.6481064454486178</v>
      </c>
      <c r="G272" s="18">
        <v>0.71996002452936814</v>
      </c>
      <c r="H272" s="18">
        <v>5.5412591085620226</v>
      </c>
      <c r="I272" s="18">
        <v>1.4336276981599476</v>
      </c>
      <c r="J272" s="18">
        <v>0.22946395522845742</v>
      </c>
      <c r="K272" s="18">
        <v>1.2397332749861518</v>
      </c>
      <c r="L272" s="18">
        <v>0.86475259691016138</v>
      </c>
      <c r="M272" s="18">
        <v>1331.6890613037099</v>
      </c>
      <c r="N272" s="18">
        <v>14.915778067792758</v>
      </c>
      <c r="O272" s="18">
        <v>1907.0210399387224</v>
      </c>
      <c r="P272" s="18">
        <v>12.332035109694289</v>
      </c>
      <c r="Q272" s="18">
        <v>2607.3915915855687</v>
      </c>
      <c r="R272" s="18">
        <v>11.991189452022809</v>
      </c>
      <c r="S272" s="27">
        <v>696.05</v>
      </c>
      <c r="T272" s="27">
        <v>14.17</v>
      </c>
      <c r="U272" s="28"/>
      <c r="V272" s="28">
        <v>124</v>
      </c>
      <c r="W272" s="20" t="str">
        <f t="shared" si="7"/>
        <v>discord.</v>
      </c>
      <c r="X272" s="20"/>
    </row>
    <row r="273" spans="1:24" s="21" customFormat="1" x14ac:dyDescent="0.25">
      <c r="A273" s="18" t="s">
        <v>506</v>
      </c>
      <c r="B273" s="22">
        <v>1080.9025332831732</v>
      </c>
      <c r="C273" s="22">
        <f t="shared" si="6"/>
        <v>1085.2436265671049</v>
      </c>
      <c r="D273" s="18">
        <v>2150364.9014854063</v>
      </c>
      <c r="E273" s="23">
        <v>58.513392527580891</v>
      </c>
      <c r="F273" s="18">
        <v>13.230760846791927</v>
      </c>
      <c r="G273" s="18">
        <v>1.0316387679285375</v>
      </c>
      <c r="H273" s="18">
        <v>1.2829099182358199</v>
      </c>
      <c r="I273" s="18">
        <v>1.7084866908218992</v>
      </c>
      <c r="J273" s="18">
        <v>0.12474018271683349</v>
      </c>
      <c r="K273" s="18">
        <v>1.3618546907751423</v>
      </c>
      <c r="L273" s="18">
        <v>0.79711167672017202</v>
      </c>
      <c r="M273" s="18">
        <v>757.78926857359272</v>
      </c>
      <c r="N273" s="18">
        <v>9.7365135261938462</v>
      </c>
      <c r="O273" s="18">
        <v>838.14886443765454</v>
      </c>
      <c r="P273" s="18">
        <v>9.749048781911938</v>
      </c>
      <c r="Q273" s="18">
        <v>1057.5310511788855</v>
      </c>
      <c r="R273" s="18">
        <v>20.785205756906066</v>
      </c>
      <c r="S273" s="27">
        <v>787.52</v>
      </c>
      <c r="T273" s="27">
        <v>10.19</v>
      </c>
      <c r="U273" s="28"/>
      <c r="V273" s="28">
        <v>13.8</v>
      </c>
      <c r="W273" s="20" t="str">
        <f t="shared" si="7"/>
        <v>discord.</v>
      </c>
      <c r="X273" s="20"/>
    </row>
    <row r="274" spans="1:24" s="21" customFormat="1" x14ac:dyDescent="0.25">
      <c r="A274" s="18" t="s">
        <v>550</v>
      </c>
      <c r="B274" s="22">
        <v>308.81255602982685</v>
      </c>
      <c r="C274" s="22">
        <f t="shared" si="6"/>
        <v>342.07437187840691</v>
      </c>
      <c r="D274" s="18">
        <v>132786.66237196131</v>
      </c>
      <c r="E274" s="23">
        <v>2.1818096461533782</v>
      </c>
      <c r="F274" s="18">
        <v>12.726456026680443</v>
      </c>
      <c r="G274" s="18">
        <v>1.1661224019763499</v>
      </c>
      <c r="H274" s="18">
        <v>1.6614671446488287</v>
      </c>
      <c r="I274" s="18">
        <v>1.4552893255694641</v>
      </c>
      <c r="J274" s="18">
        <v>0.15488953847126183</v>
      </c>
      <c r="K274" s="18">
        <v>0.87024632409715286</v>
      </c>
      <c r="L274" s="18">
        <v>0.5979885297080838</v>
      </c>
      <c r="M274" s="18">
        <v>928.31395141313453</v>
      </c>
      <c r="N274" s="18">
        <v>7.5238865537269248</v>
      </c>
      <c r="O274" s="18">
        <v>993.93565403866876</v>
      </c>
      <c r="P274" s="18">
        <v>9.224903920039992</v>
      </c>
      <c r="Q274" s="18">
        <v>1141.7011498368765</v>
      </c>
      <c r="R274" s="18">
        <v>23.172619763503576</v>
      </c>
      <c r="S274" s="27">
        <v>941.80600000000004</v>
      </c>
      <c r="T274" s="27">
        <v>7.5140000000000002</v>
      </c>
      <c r="U274" s="28"/>
      <c r="V274" s="28">
        <v>10</v>
      </c>
      <c r="W274" s="20" t="str">
        <f t="shared" si="7"/>
        <v>discord.</v>
      </c>
      <c r="X274" s="20"/>
    </row>
    <row r="275" spans="1:24" s="21" customFormat="1" x14ac:dyDescent="0.25">
      <c r="A275" s="18" t="s">
        <v>442</v>
      </c>
      <c r="B275" s="22">
        <v>128.42755657382696</v>
      </c>
      <c r="C275" s="22">
        <f t="shared" si="6"/>
        <v>141.67533736634621</v>
      </c>
      <c r="D275" s="18">
        <v>343058.84001354914</v>
      </c>
      <c r="E275" s="23">
        <v>2.2781533199803272</v>
      </c>
      <c r="F275" s="18">
        <v>13.873252593706459</v>
      </c>
      <c r="G275" s="18">
        <v>0.86977909398412601</v>
      </c>
      <c r="H275" s="18">
        <v>1.6382418397658245</v>
      </c>
      <c r="I275" s="18">
        <v>1.2366562390419553</v>
      </c>
      <c r="J275" s="18">
        <v>0.1667588408211611</v>
      </c>
      <c r="K275" s="18">
        <v>0.87906989649768108</v>
      </c>
      <c r="L275" s="18">
        <v>0.71084418510571823</v>
      </c>
      <c r="M275" s="18">
        <v>994.22841659663959</v>
      </c>
      <c r="N275" s="18">
        <v>8.0993396047982174</v>
      </c>
      <c r="O275" s="18">
        <v>985.03602123792405</v>
      </c>
      <c r="P275" s="18">
        <v>7.7974186121689399</v>
      </c>
      <c r="Q275" s="18">
        <v>964.60823545515586</v>
      </c>
      <c r="R275" s="18">
        <v>17.749156888054472</v>
      </c>
      <c r="S275" s="27">
        <v>988.96100000000001</v>
      </c>
      <c r="T275" s="27">
        <v>7.2869999999999999</v>
      </c>
      <c r="U275" s="28"/>
      <c r="V275" s="28">
        <v>-1.33</v>
      </c>
      <c r="W275" s="20" t="str">
        <f t="shared" si="7"/>
        <v>concordant</v>
      </c>
      <c r="X275" s="20"/>
    </row>
    <row r="276" spans="1:24" s="21" customFormat="1" x14ac:dyDescent="0.25">
      <c r="A276" s="18" t="s">
        <v>592</v>
      </c>
      <c r="B276" s="22">
        <v>82.061328989426698</v>
      </c>
      <c r="C276" s="22">
        <f t="shared" si="6"/>
        <v>95.001388539614666</v>
      </c>
      <c r="D276" s="18">
        <v>36025.995112971206</v>
      </c>
      <c r="E276" s="23">
        <v>1.4902877562286916</v>
      </c>
      <c r="F276" s="18">
        <v>13.714842184418973</v>
      </c>
      <c r="G276" s="18">
        <v>0.69153545384322823</v>
      </c>
      <c r="H276" s="18">
        <v>1.6463231671105854</v>
      </c>
      <c r="I276" s="18">
        <v>1.0757923888470784</v>
      </c>
      <c r="J276" s="18">
        <v>0.16642886814849048</v>
      </c>
      <c r="K276" s="18">
        <v>0.82185038010353062</v>
      </c>
      <c r="L276" s="18">
        <v>0.76394887026882918</v>
      </c>
      <c r="M276" s="18">
        <v>992.40503948658761</v>
      </c>
      <c r="N276" s="18">
        <v>7.5592997183605348</v>
      </c>
      <c r="O276" s="18">
        <v>988.14153672291161</v>
      </c>
      <c r="P276" s="18">
        <v>6.7957449859535473</v>
      </c>
      <c r="Q276" s="18">
        <v>978.6652655285593</v>
      </c>
      <c r="R276" s="18">
        <v>14.133154190446703</v>
      </c>
      <c r="S276" s="27">
        <v>989.31899999999996</v>
      </c>
      <c r="T276" s="27">
        <v>6.6260000000000003</v>
      </c>
      <c r="U276" s="28"/>
      <c r="V276" s="28">
        <v>-0.621</v>
      </c>
      <c r="W276" s="20" t="str">
        <f t="shared" si="7"/>
        <v>concordant</v>
      </c>
      <c r="X276" s="20"/>
    </row>
    <row r="277" spans="1:24" s="21" customFormat="1" x14ac:dyDescent="0.25">
      <c r="A277" s="18" t="s">
        <v>481</v>
      </c>
      <c r="B277" s="22">
        <v>637.07629154741392</v>
      </c>
      <c r="C277" s="22">
        <f t="shared" si="6"/>
        <v>697.47559898993472</v>
      </c>
      <c r="D277" s="18">
        <v>1030752.6263408114</v>
      </c>
      <c r="E277" s="23">
        <v>2.4787192908812234</v>
      </c>
      <c r="F277" s="18">
        <v>13.551831281434417</v>
      </c>
      <c r="G277" s="18">
        <v>0.76746459170194548</v>
      </c>
      <c r="H277" s="18">
        <v>1.6903334496257487</v>
      </c>
      <c r="I277" s="18">
        <v>1.4330483462515771</v>
      </c>
      <c r="J277" s="18">
        <v>0.16776899128324385</v>
      </c>
      <c r="K277" s="18">
        <v>1.2102168523356613</v>
      </c>
      <c r="L277" s="18">
        <v>0.84450525029474732</v>
      </c>
      <c r="M277" s="18">
        <v>999.80714526432882</v>
      </c>
      <c r="N277" s="18">
        <v>11.20821862887999</v>
      </c>
      <c r="O277" s="18">
        <v>1004.889216530588</v>
      </c>
      <c r="P277" s="18">
        <v>9.1425798842702761</v>
      </c>
      <c r="Q277" s="18">
        <v>1015.9705219613373</v>
      </c>
      <c r="R277" s="18">
        <v>15.548009312309603</v>
      </c>
      <c r="S277" s="27">
        <v>1005.299</v>
      </c>
      <c r="T277" s="27">
        <v>9.17</v>
      </c>
      <c r="U277" s="28"/>
      <c r="V277" s="28">
        <v>0.79200000000000004</v>
      </c>
      <c r="W277" s="20" t="str">
        <f t="shared" si="7"/>
        <v>concordant</v>
      </c>
      <c r="X277" s="20"/>
    </row>
    <row r="278" spans="1:24" s="21" customFormat="1" x14ac:dyDescent="0.25">
      <c r="A278" s="18" t="s">
        <v>395</v>
      </c>
      <c r="B278" s="22">
        <v>381.45059450783623</v>
      </c>
      <c r="C278" s="22">
        <f t="shared" si="6"/>
        <v>415.44426560701453</v>
      </c>
      <c r="D278" s="18">
        <v>205787.66224766104</v>
      </c>
      <c r="E278" s="23">
        <v>2.6369876159538501</v>
      </c>
      <c r="F278" s="18">
        <v>13.388163539046673</v>
      </c>
      <c r="G278" s="18">
        <v>0.7375420294487065</v>
      </c>
      <c r="H278" s="18">
        <v>1.7847830483047868</v>
      </c>
      <c r="I278" s="18">
        <v>1.171817905715355</v>
      </c>
      <c r="J278" s="18">
        <v>0.1754485435207162</v>
      </c>
      <c r="K278" s="18">
        <v>0.9105181963032638</v>
      </c>
      <c r="L278" s="18">
        <v>0.77701338395868202</v>
      </c>
      <c r="M278" s="18">
        <v>1042.0616529819908</v>
      </c>
      <c r="N278" s="18">
        <v>8.7609912660084319</v>
      </c>
      <c r="O278" s="18">
        <v>1039.9248314715792</v>
      </c>
      <c r="P278" s="18">
        <v>7.6259204726289909</v>
      </c>
      <c r="Q278" s="18">
        <v>1035.4160775412113</v>
      </c>
      <c r="R278" s="18">
        <v>14.91990284840324</v>
      </c>
      <c r="S278" s="27">
        <v>1040.3510000000001</v>
      </c>
      <c r="T278" s="27">
        <v>7.5289999999999999</v>
      </c>
      <c r="U278" s="28"/>
      <c r="V278" s="28">
        <v>-0.30099999999999999</v>
      </c>
      <c r="W278" s="20" t="str">
        <f t="shared" si="7"/>
        <v>concordant</v>
      </c>
      <c r="X278" s="20"/>
    </row>
    <row r="279" spans="1:24" s="21" customFormat="1" x14ac:dyDescent="0.25">
      <c r="A279" s="18" t="s">
        <v>587</v>
      </c>
      <c r="B279" s="22">
        <v>35.193559494554677</v>
      </c>
      <c r="C279" s="22">
        <f t="shared" si="6"/>
        <v>38.553935027979037</v>
      </c>
      <c r="D279" s="18">
        <v>30007.000059997095</v>
      </c>
      <c r="E279" s="23">
        <v>2.4611792339745993</v>
      </c>
      <c r="F279" s="18">
        <v>13.174860219812825</v>
      </c>
      <c r="G279" s="18">
        <v>1.1565148315135754</v>
      </c>
      <c r="H279" s="18">
        <v>1.8078038735445483</v>
      </c>
      <c r="I279" s="18">
        <v>1.5168456618913</v>
      </c>
      <c r="J279" s="18">
        <v>0.17546726112601271</v>
      </c>
      <c r="K279" s="18">
        <v>0.93294686770592583</v>
      </c>
      <c r="L279" s="18">
        <v>0.61505721455053508</v>
      </c>
      <c r="M279" s="18">
        <v>1042.1643035626723</v>
      </c>
      <c r="N279" s="18">
        <v>8.9776145798010702</v>
      </c>
      <c r="O279" s="18">
        <v>1048.2841428851639</v>
      </c>
      <c r="P279" s="18">
        <v>9.9167566577914386</v>
      </c>
      <c r="Q279" s="18">
        <v>1061.0786316016331</v>
      </c>
      <c r="R279" s="18">
        <v>24.066416945957144</v>
      </c>
      <c r="S279" s="27">
        <v>1044.413</v>
      </c>
      <c r="T279" s="27">
        <v>8.4570000000000007</v>
      </c>
      <c r="U279" s="28"/>
      <c r="V279" s="28">
        <v>0.85899999999999999</v>
      </c>
      <c r="W279" s="20" t="str">
        <f t="shared" si="7"/>
        <v>concordant</v>
      </c>
      <c r="X279" s="20"/>
    </row>
    <row r="280" spans="1:24" s="21" customFormat="1" x14ac:dyDescent="0.25">
      <c r="A280" s="18" t="s">
        <v>526</v>
      </c>
      <c r="B280" s="22">
        <v>64.191283050579841</v>
      </c>
      <c r="C280" s="22">
        <f t="shared" si="6"/>
        <v>75.771904404151172</v>
      </c>
      <c r="D280" s="18">
        <v>65054.733425303893</v>
      </c>
      <c r="E280" s="23">
        <v>1.3026029481772354</v>
      </c>
      <c r="F280" s="18">
        <v>12.716798830291003</v>
      </c>
      <c r="G280" s="18">
        <v>0.69433705930728429</v>
      </c>
      <c r="H280" s="18">
        <v>2.1190037914828763</v>
      </c>
      <c r="I280" s="18">
        <v>1.1828700524125093</v>
      </c>
      <c r="J280" s="18">
        <v>0.19769840222160345</v>
      </c>
      <c r="K280" s="18">
        <v>0.95328450014371657</v>
      </c>
      <c r="L280" s="18">
        <v>0.80590805236759189</v>
      </c>
      <c r="M280" s="18">
        <v>1162.9441865046203</v>
      </c>
      <c r="N280" s="18">
        <v>10.143709071464286</v>
      </c>
      <c r="O280" s="18">
        <v>1155.0120863414895</v>
      </c>
      <c r="P280" s="18">
        <v>8.1600369961128081</v>
      </c>
      <c r="Q280" s="18">
        <v>1140.1579679535216</v>
      </c>
      <c r="R280" s="18">
        <v>13.907378558944401</v>
      </c>
      <c r="S280" s="27">
        <v>1154.9680000000001</v>
      </c>
      <c r="T280" s="27">
        <v>8.1110000000000007</v>
      </c>
      <c r="U280" s="28"/>
      <c r="V280" s="28">
        <v>-1.06</v>
      </c>
      <c r="W280" s="20" t="str">
        <f t="shared" si="7"/>
        <v>concordant</v>
      </c>
      <c r="X280" s="20"/>
    </row>
    <row r="281" spans="1:24" s="21" customFormat="1" x14ac:dyDescent="0.25">
      <c r="A281" s="18" t="s">
        <v>497</v>
      </c>
      <c r="B281" s="22">
        <v>632.93151911117093</v>
      </c>
      <c r="C281" s="22">
        <f t="shared" si="6"/>
        <v>681.10169137887965</v>
      </c>
      <c r="D281" s="18">
        <v>190916.10106705051</v>
      </c>
      <c r="E281" s="23">
        <v>3.0877802587978986</v>
      </c>
      <c r="F281" s="18">
        <v>11.347848836699873</v>
      </c>
      <c r="G281" s="18">
        <v>0.67416567730235577</v>
      </c>
      <c r="H281" s="18">
        <v>2.78207469885675</v>
      </c>
      <c r="I281" s="18">
        <v>1.3263719045414815</v>
      </c>
      <c r="J281" s="18">
        <v>0.23171403932983525</v>
      </c>
      <c r="K281" s="18">
        <v>1.1422595209695685</v>
      </c>
      <c r="L281" s="18">
        <v>0.86119098049233833</v>
      </c>
      <c r="M281" s="18">
        <v>1343.476082100505</v>
      </c>
      <c r="N281" s="18">
        <v>13.852434875141284</v>
      </c>
      <c r="O281" s="18">
        <v>1350.7363773094219</v>
      </c>
      <c r="P281" s="18">
        <v>9.9071260907480792</v>
      </c>
      <c r="Q281" s="18">
        <v>1362.2348013925871</v>
      </c>
      <c r="R281" s="18">
        <v>12.988392830264957</v>
      </c>
      <c r="S281" s="27">
        <v>1353.4590000000001</v>
      </c>
      <c r="T281" s="27">
        <v>9.5410000000000004</v>
      </c>
      <c r="U281" s="28"/>
      <c r="V281" s="28">
        <v>0.93899999999999995</v>
      </c>
      <c r="W281" s="20" t="str">
        <f t="shared" si="7"/>
        <v>concordant</v>
      </c>
      <c r="X281" s="20"/>
    </row>
    <row r="282" spans="1:24" s="21" customFormat="1" x14ac:dyDescent="0.25">
      <c r="A282" s="18" t="s">
        <v>313</v>
      </c>
      <c r="B282" s="22">
        <v>769.07946246817016</v>
      </c>
      <c r="C282" s="22">
        <f t="shared" ref="C282:C334" si="8">B282+((B282/E282)*0.235)</f>
        <v>872.70829214119522</v>
      </c>
      <c r="D282" s="18">
        <v>177935.12925365282</v>
      </c>
      <c r="E282" s="23">
        <v>1.7440481982695357</v>
      </c>
      <c r="F282" s="18">
        <v>11.002825077290598</v>
      </c>
      <c r="G282" s="18">
        <v>0.55934468999100673</v>
      </c>
      <c r="H282" s="18">
        <v>2.5567283856217973</v>
      </c>
      <c r="I282" s="18">
        <v>1.5425536480425048</v>
      </c>
      <c r="J282" s="18">
        <v>0.20704209609063715</v>
      </c>
      <c r="K282" s="18">
        <v>1.4375678106019405</v>
      </c>
      <c r="L282" s="18">
        <v>0.93194023587199659</v>
      </c>
      <c r="M282" s="18">
        <v>1213.0399235181319</v>
      </c>
      <c r="N282" s="18">
        <v>15.895846658250434</v>
      </c>
      <c r="O282" s="18">
        <v>1288.3597801983021</v>
      </c>
      <c r="P282" s="18">
        <v>11.259571956456739</v>
      </c>
      <c r="Q282" s="18">
        <v>1416.1918766078054</v>
      </c>
      <c r="R282" s="18">
        <v>10.696095267255259</v>
      </c>
      <c r="S282" s="27">
        <v>1357.424</v>
      </c>
      <c r="T282" s="27">
        <v>9.0579999999999998</v>
      </c>
      <c r="U282" s="28"/>
      <c r="V282" s="28">
        <v>12.8</v>
      </c>
      <c r="W282" s="20" t="str">
        <f t="shared" ref="W282:W334" si="9">IF(V282&gt;3.67, "discord.", IF(V282&lt;-1.69, "rev discord.", "concordant"))</f>
        <v>discord.</v>
      </c>
      <c r="X282" s="20"/>
    </row>
    <row r="283" spans="1:24" s="21" customFormat="1" x14ac:dyDescent="0.25">
      <c r="A283" s="18" t="s">
        <v>482</v>
      </c>
      <c r="B283" s="22">
        <v>237.33538031600946</v>
      </c>
      <c r="C283" s="22">
        <f t="shared" si="8"/>
        <v>261.80455631609664</v>
      </c>
      <c r="D283" s="18">
        <v>126917.69349533613</v>
      </c>
      <c r="E283" s="23">
        <v>2.2793499206537851</v>
      </c>
      <c r="F283" s="18">
        <v>11.339387352981756</v>
      </c>
      <c r="G283" s="18">
        <v>0.76458273886316641</v>
      </c>
      <c r="H283" s="18">
        <v>2.8766626207690549</v>
      </c>
      <c r="I283" s="18">
        <v>1.347382751659209</v>
      </c>
      <c r="J283" s="18">
        <v>0.23869266257319777</v>
      </c>
      <c r="K283" s="18">
        <v>1.1090545595530721</v>
      </c>
      <c r="L283" s="18">
        <v>0.82311767624110355</v>
      </c>
      <c r="M283" s="18">
        <v>1379.8969803106127</v>
      </c>
      <c r="N283" s="18">
        <v>13.77676600998052</v>
      </c>
      <c r="O283" s="18">
        <v>1375.818281167886</v>
      </c>
      <c r="P283" s="18">
        <v>10.152343174545081</v>
      </c>
      <c r="Q283" s="18">
        <v>1369.476424631948</v>
      </c>
      <c r="R283" s="18">
        <v>14.72628510663651</v>
      </c>
      <c r="S283" s="27">
        <v>1375.03</v>
      </c>
      <c r="T283" s="27">
        <v>10.02</v>
      </c>
      <c r="U283" s="28"/>
      <c r="V283" s="28">
        <v>-0.48699999999999999</v>
      </c>
      <c r="W283" s="20" t="str">
        <f t="shared" si="9"/>
        <v>concordant</v>
      </c>
      <c r="X283" s="20"/>
    </row>
    <row r="284" spans="1:24" s="21" customFormat="1" x14ac:dyDescent="0.25">
      <c r="A284" s="18" t="s">
        <v>433</v>
      </c>
      <c r="B284" s="22">
        <v>327.77832228757228</v>
      </c>
      <c r="C284" s="22">
        <f t="shared" si="8"/>
        <v>377.48728488111766</v>
      </c>
      <c r="D284" s="18">
        <v>304305.33315337193</v>
      </c>
      <c r="E284" s="23">
        <v>1.5495778169303696</v>
      </c>
      <c r="F284" s="18">
        <v>11.197710104629834</v>
      </c>
      <c r="G284" s="18">
        <v>0.68478433091047941</v>
      </c>
      <c r="H284" s="18">
        <v>2.8845960885998152</v>
      </c>
      <c r="I284" s="18">
        <v>0.97237615298397717</v>
      </c>
      <c r="J284" s="18">
        <v>0.23659067405189982</v>
      </c>
      <c r="K284" s="18">
        <v>0.69033173148979687</v>
      </c>
      <c r="L284" s="18">
        <v>0.70994309082071061</v>
      </c>
      <c r="M284" s="18">
        <v>1368.9485028809863</v>
      </c>
      <c r="N284" s="18">
        <v>8.5142804101357115</v>
      </c>
      <c r="O284" s="18">
        <v>1377.8941072410048</v>
      </c>
      <c r="P284" s="18">
        <v>7.3318048987238171</v>
      </c>
      <c r="Q284" s="18">
        <v>1391.7647468794203</v>
      </c>
      <c r="R284" s="18">
        <v>13.138779941779603</v>
      </c>
      <c r="S284" s="27">
        <v>1375.607</v>
      </c>
      <c r="T284" s="27">
        <v>7.2149999999999999</v>
      </c>
      <c r="U284" s="28"/>
      <c r="V284" s="28">
        <v>1</v>
      </c>
      <c r="W284" s="20" t="str">
        <f t="shared" si="9"/>
        <v>concordant</v>
      </c>
      <c r="X284" s="20"/>
    </row>
    <row r="285" spans="1:24" s="21" customFormat="1" x14ac:dyDescent="0.25">
      <c r="A285" s="18" t="s">
        <v>475</v>
      </c>
      <c r="B285" s="22">
        <v>48.744281310318918</v>
      </c>
      <c r="C285" s="22">
        <f t="shared" si="8"/>
        <v>54.538344178724302</v>
      </c>
      <c r="D285" s="18">
        <v>72877.828238011411</v>
      </c>
      <c r="E285" s="23">
        <v>1.9770075624114709</v>
      </c>
      <c r="F285" s="18">
        <v>10.925538601525835</v>
      </c>
      <c r="G285" s="18">
        <v>0.85413713193855334</v>
      </c>
      <c r="H285" s="18">
        <v>2.9175777824728533</v>
      </c>
      <c r="I285" s="18">
        <v>1.3209820557069869</v>
      </c>
      <c r="J285" s="18">
        <v>0.23411569630392401</v>
      </c>
      <c r="K285" s="18">
        <v>1.0067003150237011</v>
      </c>
      <c r="L285" s="18">
        <v>0.762084776757181</v>
      </c>
      <c r="M285" s="18">
        <v>1356.0333809684505</v>
      </c>
      <c r="N285" s="18">
        <v>12.31100744552748</v>
      </c>
      <c r="O285" s="18">
        <v>1386.4787025244491</v>
      </c>
      <c r="P285" s="18">
        <v>9.989543802694925</v>
      </c>
      <c r="Q285" s="18">
        <v>1433.6336795973405</v>
      </c>
      <c r="R285" s="18">
        <v>16.317063404132341</v>
      </c>
      <c r="S285" s="27">
        <v>1383.23</v>
      </c>
      <c r="T285" s="27">
        <v>10.19</v>
      </c>
      <c r="U285" s="28"/>
      <c r="V285" s="28">
        <v>3.43</v>
      </c>
      <c r="W285" s="20" t="str">
        <f t="shared" si="9"/>
        <v>concordant</v>
      </c>
      <c r="X285" s="20"/>
    </row>
    <row r="286" spans="1:24" s="21" customFormat="1" x14ac:dyDescent="0.25">
      <c r="A286" s="18" t="s">
        <v>519</v>
      </c>
      <c r="B286" s="22">
        <v>129.76266506514969</v>
      </c>
      <c r="C286" s="22">
        <f t="shared" si="8"/>
        <v>139.77317038022525</v>
      </c>
      <c r="D286" s="18">
        <v>97710.930339863044</v>
      </c>
      <c r="E286" s="23">
        <v>3.046222476340597</v>
      </c>
      <c r="F286" s="18">
        <v>11.250545183359394</v>
      </c>
      <c r="G286" s="18">
        <v>0.70184031703023431</v>
      </c>
      <c r="H286" s="18">
        <v>2.9162032877049811</v>
      </c>
      <c r="I286" s="18">
        <v>1.1359559856029438</v>
      </c>
      <c r="J286" s="18">
        <v>0.24058428785049715</v>
      </c>
      <c r="K286" s="18">
        <v>0.89248645557691519</v>
      </c>
      <c r="L286" s="18">
        <v>0.78566992637764965</v>
      </c>
      <c r="M286" s="18">
        <v>1389.7338824598007</v>
      </c>
      <c r="N286" s="18">
        <v>11.157355155170876</v>
      </c>
      <c r="O286" s="18">
        <v>1386.122389603292</v>
      </c>
      <c r="P286" s="18">
        <v>8.5892321552948943</v>
      </c>
      <c r="Q286" s="18">
        <v>1380.5490307225571</v>
      </c>
      <c r="R286" s="18">
        <v>13.503839023673436</v>
      </c>
      <c r="S286" s="27">
        <v>1386.0050000000001</v>
      </c>
      <c r="T286" s="27">
        <v>8.5670000000000002</v>
      </c>
      <c r="U286" s="28"/>
      <c r="V286" s="28">
        <v>-0.41199999999999998</v>
      </c>
      <c r="W286" s="20" t="str">
        <f t="shared" si="9"/>
        <v>concordant</v>
      </c>
      <c r="X286" s="20"/>
    </row>
    <row r="287" spans="1:24" s="21" customFormat="1" x14ac:dyDescent="0.25">
      <c r="A287" s="18" t="s">
        <v>323</v>
      </c>
      <c r="B287" s="22">
        <v>658.11714817275197</v>
      </c>
      <c r="C287" s="22">
        <f t="shared" si="8"/>
        <v>708.46950815137268</v>
      </c>
      <c r="D287" s="18">
        <v>1104841.6655888243</v>
      </c>
      <c r="E287" s="23">
        <v>3.0715050870756295</v>
      </c>
      <c r="F287" s="18">
        <v>10.628136157388115</v>
      </c>
      <c r="G287" s="18">
        <v>0.49219582401900669</v>
      </c>
      <c r="H287" s="18">
        <v>2.5347032551391941</v>
      </c>
      <c r="I287" s="18">
        <v>1.3254382308659067</v>
      </c>
      <c r="J287" s="18">
        <v>0.19831186032280235</v>
      </c>
      <c r="K287" s="18">
        <v>1.2306621805281137</v>
      </c>
      <c r="L287" s="18">
        <v>0.92849455513602019</v>
      </c>
      <c r="M287" s="18">
        <v>1166.2451782841056</v>
      </c>
      <c r="N287" s="18">
        <v>13.129146406300606</v>
      </c>
      <c r="O287" s="18">
        <v>1282.0524455775087</v>
      </c>
      <c r="P287" s="18">
        <v>9.6510962059445546</v>
      </c>
      <c r="Q287" s="18">
        <v>1481.737465683294</v>
      </c>
      <c r="R287" s="18">
        <v>9.3291256141694703</v>
      </c>
      <c r="S287" s="27">
        <v>1386.4079999999999</v>
      </c>
      <c r="T287" s="27">
        <v>7.9749999999999996</v>
      </c>
      <c r="U287" s="28"/>
      <c r="V287" s="28">
        <v>19.7</v>
      </c>
      <c r="W287" s="20" t="str">
        <f t="shared" si="9"/>
        <v>discord.</v>
      </c>
      <c r="X287" s="20"/>
    </row>
    <row r="288" spans="1:24" s="21" customFormat="1" x14ac:dyDescent="0.25">
      <c r="A288" s="18" t="s">
        <v>368</v>
      </c>
      <c r="B288" s="22">
        <v>269.43701311225055</v>
      </c>
      <c r="C288" s="22">
        <f t="shared" si="8"/>
        <v>288.69270124052201</v>
      </c>
      <c r="D288" s="18">
        <v>180208.55292354559</v>
      </c>
      <c r="E288" s="23">
        <v>3.2882594306466277</v>
      </c>
      <c r="F288" s="18">
        <v>11.07083880557609</v>
      </c>
      <c r="G288" s="18">
        <v>0.74329311606485304</v>
      </c>
      <c r="H288" s="18">
        <v>2.9677355976447966</v>
      </c>
      <c r="I288" s="18">
        <v>1.2183471290331354</v>
      </c>
      <c r="J288" s="18">
        <v>0.24199477055270535</v>
      </c>
      <c r="K288" s="18">
        <v>0.96532817596192255</v>
      </c>
      <c r="L288" s="18">
        <v>0.79232605630875874</v>
      </c>
      <c r="M288" s="18">
        <v>1397.0589717798846</v>
      </c>
      <c r="N288" s="18">
        <v>12.124948817867789</v>
      </c>
      <c r="O288" s="18">
        <v>1399.3964091429559</v>
      </c>
      <c r="P288" s="18">
        <v>9.2532747902404253</v>
      </c>
      <c r="Q288" s="18">
        <v>1402.941196301997</v>
      </c>
      <c r="R288" s="18">
        <v>14.239618431214467</v>
      </c>
      <c r="S288" s="27">
        <v>1399.5350000000001</v>
      </c>
      <c r="T288" s="27">
        <v>9.2550000000000008</v>
      </c>
      <c r="U288" s="28"/>
      <c r="V288" s="28">
        <v>0.26600000000000001</v>
      </c>
      <c r="W288" s="20" t="str">
        <f t="shared" si="9"/>
        <v>concordant</v>
      </c>
      <c r="X288" s="20"/>
    </row>
    <row r="289" spans="1:24" s="21" customFormat="1" x14ac:dyDescent="0.25">
      <c r="A289" s="18" t="s">
        <v>560</v>
      </c>
      <c r="B289" s="22">
        <v>458.7945394476738</v>
      </c>
      <c r="C289" s="22">
        <f t="shared" si="8"/>
        <v>512.34982168948432</v>
      </c>
      <c r="D289" s="18">
        <v>213846.19384454607</v>
      </c>
      <c r="E289" s="23">
        <v>2.0131854834298859</v>
      </c>
      <c r="F289" s="18">
        <v>10.872583403566408</v>
      </c>
      <c r="G289" s="18">
        <v>0.73245190123627957</v>
      </c>
      <c r="H289" s="18">
        <v>3.020815845049559</v>
      </c>
      <c r="I289" s="18">
        <v>1.7486320629868362</v>
      </c>
      <c r="J289" s="18">
        <v>0.24151461987443373</v>
      </c>
      <c r="K289" s="18">
        <v>1.5878009622987603</v>
      </c>
      <c r="L289" s="18">
        <v>0.90802461873347995</v>
      </c>
      <c r="M289" s="18">
        <v>1394.5663295596009</v>
      </c>
      <c r="N289" s="18">
        <v>19.911649315942213</v>
      </c>
      <c r="O289" s="18">
        <v>1412.8901137937855</v>
      </c>
      <c r="P289" s="18">
        <v>13.340232629439811</v>
      </c>
      <c r="Q289" s="18">
        <v>1440.609961196516</v>
      </c>
      <c r="R289" s="18">
        <v>13.961595584290308</v>
      </c>
      <c r="S289" s="27">
        <v>1425.6</v>
      </c>
      <c r="T289" s="27">
        <v>11.52</v>
      </c>
      <c r="U289" s="28"/>
      <c r="V289" s="28">
        <v>2.57</v>
      </c>
      <c r="W289" s="20" t="str">
        <f t="shared" si="9"/>
        <v>concordant</v>
      </c>
      <c r="X289" s="20"/>
    </row>
    <row r="290" spans="1:24" s="21" customFormat="1" x14ac:dyDescent="0.25">
      <c r="A290" s="18" t="s">
        <v>353</v>
      </c>
      <c r="B290" s="22">
        <v>75.01444224625898</v>
      </c>
      <c r="C290" s="22">
        <f t="shared" si="8"/>
        <v>86.82955308090915</v>
      </c>
      <c r="D290" s="18">
        <v>372240.10585282731</v>
      </c>
      <c r="E290" s="23">
        <v>1.4920210376843928</v>
      </c>
      <c r="F290" s="18">
        <v>10.814493738506414</v>
      </c>
      <c r="G290" s="18">
        <v>0.67718900244206659</v>
      </c>
      <c r="H290" s="18">
        <v>3.1818829737663767</v>
      </c>
      <c r="I290" s="18">
        <v>0.94555166905651378</v>
      </c>
      <c r="J290" s="18">
        <v>0.25317596571559481</v>
      </c>
      <c r="K290" s="18">
        <v>0.65990156478517881</v>
      </c>
      <c r="L290" s="18">
        <v>0.69790111569856272</v>
      </c>
      <c r="M290" s="18">
        <v>1454.8338538662126</v>
      </c>
      <c r="N290" s="18">
        <v>8.5942511141182649</v>
      </c>
      <c r="O290" s="18">
        <v>1452.771099454171</v>
      </c>
      <c r="P290" s="18">
        <v>7.3052485535531559</v>
      </c>
      <c r="Q290" s="18">
        <v>1449.736432754481</v>
      </c>
      <c r="R290" s="18">
        <v>12.89106996878786</v>
      </c>
      <c r="S290" s="27">
        <v>1453.2670000000001</v>
      </c>
      <c r="T290" s="27">
        <v>7.1360000000000001</v>
      </c>
      <c r="U290" s="28"/>
      <c r="V290" s="28">
        <v>-0.22</v>
      </c>
      <c r="W290" s="20" t="str">
        <f t="shared" si="9"/>
        <v>concordant</v>
      </c>
      <c r="X290" s="20"/>
    </row>
    <row r="291" spans="1:24" s="21" customFormat="1" x14ac:dyDescent="0.25">
      <c r="A291" s="18" t="s">
        <v>384</v>
      </c>
      <c r="B291" s="22">
        <v>176.04958500710285</v>
      </c>
      <c r="C291" s="22">
        <f t="shared" si="8"/>
        <v>213.71510472757723</v>
      </c>
      <c r="D291" s="18">
        <v>147908.85249259567</v>
      </c>
      <c r="E291" s="23">
        <v>1.0983959011769637</v>
      </c>
      <c r="F291" s="18">
        <v>10.684253332345484</v>
      </c>
      <c r="G291" s="18">
        <v>0.8275869821302323</v>
      </c>
      <c r="H291" s="18">
        <v>3.246397070447566</v>
      </c>
      <c r="I291" s="18">
        <v>1.2619426316591247</v>
      </c>
      <c r="J291" s="18">
        <v>0.25469633131730451</v>
      </c>
      <c r="K291" s="18">
        <v>0.95250532051882253</v>
      </c>
      <c r="L291" s="18">
        <v>0.75479288568492764</v>
      </c>
      <c r="M291" s="18">
        <v>1462.649967620601</v>
      </c>
      <c r="N291" s="18">
        <v>12.464366722360637</v>
      </c>
      <c r="O291" s="18">
        <v>1468.3158605520437</v>
      </c>
      <c r="P291" s="18">
        <v>9.7963441557080841</v>
      </c>
      <c r="Q291" s="18">
        <v>1476.5006996655793</v>
      </c>
      <c r="R291" s="18">
        <v>15.701143131049434</v>
      </c>
      <c r="S291" s="27">
        <v>1467.9849999999999</v>
      </c>
      <c r="T291" s="27">
        <v>9.8209999999999997</v>
      </c>
      <c r="U291" s="28"/>
      <c r="V291" s="28">
        <v>0.60699999999999998</v>
      </c>
      <c r="W291" s="20" t="str">
        <f t="shared" si="9"/>
        <v>concordant</v>
      </c>
      <c r="X291" s="20"/>
    </row>
    <row r="292" spans="1:24" s="21" customFormat="1" x14ac:dyDescent="0.25">
      <c r="A292" s="18" t="s">
        <v>410</v>
      </c>
      <c r="B292" s="22">
        <v>316.67268807363826</v>
      </c>
      <c r="C292" s="22">
        <f t="shared" si="8"/>
        <v>348.20968628989169</v>
      </c>
      <c r="D292" s="18">
        <v>172496.11820491569</v>
      </c>
      <c r="E292" s="23">
        <v>2.3597071980982505</v>
      </c>
      <c r="F292" s="18">
        <v>10.671706461503328</v>
      </c>
      <c r="G292" s="18">
        <v>0.64100274546485991</v>
      </c>
      <c r="H292" s="18">
        <v>3.2469675262613955</v>
      </c>
      <c r="I292" s="18">
        <v>1.0975159974100213</v>
      </c>
      <c r="J292" s="18">
        <v>0.2542182401669249</v>
      </c>
      <c r="K292" s="18">
        <v>0.8907202397803804</v>
      </c>
      <c r="L292" s="18">
        <v>0.81157836594851551</v>
      </c>
      <c r="M292" s="18">
        <v>1460.1931493259628</v>
      </c>
      <c r="N292" s="18">
        <v>11.638408424824092</v>
      </c>
      <c r="O292" s="18">
        <v>1468.4522567140757</v>
      </c>
      <c r="P292" s="18">
        <v>8.5202035003527499</v>
      </c>
      <c r="Q292" s="18">
        <v>1480.3966426022669</v>
      </c>
      <c r="R292" s="18">
        <v>12.155904920560033</v>
      </c>
      <c r="S292" s="27">
        <v>1469.8340000000001</v>
      </c>
      <c r="T292" s="27">
        <v>8.4749999999999996</v>
      </c>
      <c r="U292" s="28"/>
      <c r="V292" s="28">
        <v>0.92300000000000004</v>
      </c>
      <c r="W292" s="20" t="str">
        <f t="shared" si="9"/>
        <v>concordant</v>
      </c>
      <c r="X292" s="20"/>
    </row>
    <row r="293" spans="1:24" s="21" customFormat="1" x14ac:dyDescent="0.25">
      <c r="A293" s="18" t="s">
        <v>547</v>
      </c>
      <c r="B293" s="22">
        <v>538.97896958908211</v>
      </c>
      <c r="C293" s="22">
        <f t="shared" si="8"/>
        <v>670.8161183085108</v>
      </c>
      <c r="D293" s="18">
        <v>390522.20620245155</v>
      </c>
      <c r="E293" s="23">
        <v>0.96073116783637247</v>
      </c>
      <c r="F293" s="18">
        <v>10.654449605325354</v>
      </c>
      <c r="G293" s="18">
        <v>0.63384285079952551</v>
      </c>
      <c r="H293" s="18">
        <v>3.2745461186982441</v>
      </c>
      <c r="I293" s="18">
        <v>1.3913942900893601</v>
      </c>
      <c r="J293" s="18">
        <v>0.25602837661335942</v>
      </c>
      <c r="K293" s="18">
        <v>1.2386306541451817</v>
      </c>
      <c r="L293" s="18">
        <v>0.89020823426379925</v>
      </c>
      <c r="M293" s="18">
        <v>1469.4901572011202</v>
      </c>
      <c r="N293" s="18">
        <v>16.276072043124486</v>
      </c>
      <c r="O293" s="18">
        <v>1475.0245475833262</v>
      </c>
      <c r="P293" s="18">
        <v>10.823249739430025</v>
      </c>
      <c r="Q293" s="18">
        <v>1482.9793360954984</v>
      </c>
      <c r="R293" s="18">
        <v>12.012187061281679</v>
      </c>
      <c r="S293" s="27">
        <v>1478.2429999999999</v>
      </c>
      <c r="T293" s="27">
        <v>9.6910000000000007</v>
      </c>
      <c r="U293" s="28"/>
      <c r="V293" s="28">
        <v>0.71</v>
      </c>
      <c r="W293" s="20" t="str">
        <f t="shared" si="9"/>
        <v>concordant</v>
      </c>
      <c r="X293" s="20"/>
    </row>
    <row r="294" spans="1:24" s="21" customFormat="1" x14ac:dyDescent="0.25">
      <c r="A294" s="18" t="s">
        <v>504</v>
      </c>
      <c r="B294" s="22">
        <v>1257.3602807330017</v>
      </c>
      <c r="C294" s="22">
        <f t="shared" si="8"/>
        <v>1419.5125020822816</v>
      </c>
      <c r="D294" s="18">
        <v>213599.97163302745</v>
      </c>
      <c r="E294" s="23">
        <v>1.8222363129752315</v>
      </c>
      <c r="F294" s="18">
        <v>10.342211340218849</v>
      </c>
      <c r="G294" s="18">
        <v>0.59762693722786664</v>
      </c>
      <c r="H294" s="18">
        <v>3.2502681908280411</v>
      </c>
      <c r="I294" s="18">
        <v>1.3136783097170783</v>
      </c>
      <c r="J294" s="18">
        <v>0.24746431864759219</v>
      </c>
      <c r="K294" s="18">
        <v>1.1698671432146659</v>
      </c>
      <c r="L294" s="18">
        <v>0.8905278671051633</v>
      </c>
      <c r="M294" s="18">
        <v>1425.3856306074731</v>
      </c>
      <c r="N294" s="18">
        <v>14.960289034496668</v>
      </c>
      <c r="O294" s="18">
        <v>1469.2410871397819</v>
      </c>
      <c r="P294" s="18">
        <v>10.200851219368928</v>
      </c>
      <c r="Q294" s="18">
        <v>1533.1793354366612</v>
      </c>
      <c r="R294" s="18">
        <v>11.250322006082683</v>
      </c>
      <c r="S294" s="27">
        <v>1494.8109999999999</v>
      </c>
      <c r="T294" s="27">
        <v>9.2110000000000003</v>
      </c>
      <c r="U294" s="28"/>
      <c r="V294" s="28">
        <v>5.69</v>
      </c>
      <c r="W294" s="20" t="str">
        <f t="shared" si="9"/>
        <v>discord.</v>
      </c>
      <c r="X294" s="20"/>
    </row>
    <row r="295" spans="1:24" s="21" customFormat="1" x14ac:dyDescent="0.25">
      <c r="A295" s="18" t="s">
        <v>345</v>
      </c>
      <c r="B295" s="22">
        <v>744.18886617001965</v>
      </c>
      <c r="C295" s="22">
        <f t="shared" si="8"/>
        <v>917.16058364296828</v>
      </c>
      <c r="D295" s="18">
        <v>209644.12213205494</v>
      </c>
      <c r="E295" s="23">
        <v>1.0110576810183147</v>
      </c>
      <c r="F295" s="18">
        <v>9.2133394827100332</v>
      </c>
      <c r="G295" s="18">
        <v>0.64840021526956371</v>
      </c>
      <c r="H295" s="18">
        <v>3.0619160322765957</v>
      </c>
      <c r="I295" s="18">
        <v>1.3492201351169377</v>
      </c>
      <c r="J295" s="18">
        <v>0.20729162015826397</v>
      </c>
      <c r="K295" s="18">
        <v>1.1831729535867299</v>
      </c>
      <c r="L295" s="18">
        <v>0.87693099353589443</v>
      </c>
      <c r="M295" s="18">
        <v>1214.3724116354363</v>
      </c>
      <c r="N295" s="18">
        <v>13.095937572229786</v>
      </c>
      <c r="O295" s="18">
        <v>1423.2165217264333</v>
      </c>
      <c r="P295" s="18">
        <v>10.327377091400763</v>
      </c>
      <c r="Q295" s="18">
        <v>1751.1368732781411</v>
      </c>
      <c r="R295" s="18">
        <v>11.868598325772723</v>
      </c>
      <c r="S295" s="27">
        <v>1497.78</v>
      </c>
      <c r="T295" s="27">
        <v>11.97</v>
      </c>
      <c r="U295" s="28"/>
      <c r="V295" s="28">
        <v>26.9</v>
      </c>
      <c r="W295" s="20" t="str">
        <f t="shared" si="9"/>
        <v>discord.</v>
      </c>
      <c r="X295" s="20"/>
    </row>
    <row r="296" spans="1:24" s="21" customFormat="1" x14ac:dyDescent="0.25">
      <c r="A296" s="18" t="s">
        <v>365</v>
      </c>
      <c r="B296" s="22">
        <v>38.970018909718334</v>
      </c>
      <c r="C296" s="22">
        <f t="shared" si="8"/>
        <v>43.040300999338228</v>
      </c>
      <c r="D296" s="18">
        <v>33656.807230053666</v>
      </c>
      <c r="E296" s="23">
        <v>2.2499557136687374</v>
      </c>
      <c r="F296" s="18">
        <v>10.620411938477281</v>
      </c>
      <c r="G296" s="18">
        <v>0.89376938384004467</v>
      </c>
      <c r="H296" s="18">
        <v>3.4165729317177895</v>
      </c>
      <c r="I296" s="18">
        <v>1.2642680295979882</v>
      </c>
      <c r="J296" s="18">
        <v>0.26657507827256532</v>
      </c>
      <c r="K296" s="18">
        <v>0.89379605025000974</v>
      </c>
      <c r="L296" s="18">
        <v>0.70696721686003483</v>
      </c>
      <c r="M296" s="18">
        <v>1523.3938360874015</v>
      </c>
      <c r="N296" s="18">
        <v>12.126787179679582</v>
      </c>
      <c r="O296" s="18">
        <v>1508.2134746729118</v>
      </c>
      <c r="P296" s="18">
        <v>9.9308907303342266</v>
      </c>
      <c r="Q296" s="18">
        <v>1486.9410391791116</v>
      </c>
      <c r="R296" s="18">
        <v>16.936200547367207</v>
      </c>
      <c r="S296" s="27">
        <v>1510.835</v>
      </c>
      <c r="T296" s="27">
        <v>9.7140000000000004</v>
      </c>
      <c r="U296" s="28"/>
      <c r="V296" s="28">
        <v>-1.57</v>
      </c>
      <c r="W296" s="20" t="str">
        <f t="shared" si="9"/>
        <v>concordant</v>
      </c>
      <c r="X296" s="20"/>
    </row>
    <row r="297" spans="1:24" s="21" customFormat="1" x14ac:dyDescent="0.25">
      <c r="A297" s="18" t="s">
        <v>468</v>
      </c>
      <c r="B297" s="22">
        <v>1154.9239998191658</v>
      </c>
      <c r="C297" s="22">
        <f t="shared" si="8"/>
        <v>1483.7616078677188</v>
      </c>
      <c r="D297" s="18">
        <v>5672790.6840257207</v>
      </c>
      <c r="E297" s="23">
        <v>0.82535310230522874</v>
      </c>
      <c r="F297" s="18">
        <v>9.8104268558940078</v>
      </c>
      <c r="G297" s="18">
        <v>0.64606858313974747</v>
      </c>
      <c r="H297" s="18">
        <v>3.5413409155940583</v>
      </c>
      <c r="I297" s="18">
        <v>1.1868162827321473</v>
      </c>
      <c r="J297" s="18">
        <v>0.25488509021455474</v>
      </c>
      <c r="K297" s="18">
        <v>0.99555425484156546</v>
      </c>
      <c r="L297" s="18">
        <v>0.83884445244525863</v>
      </c>
      <c r="M297" s="18">
        <v>1463.6197054614124</v>
      </c>
      <c r="N297" s="18">
        <v>13.035395205968371</v>
      </c>
      <c r="O297" s="18">
        <v>1536.500303906203</v>
      </c>
      <c r="P297" s="18">
        <v>9.3974373354233194</v>
      </c>
      <c r="Q297" s="18">
        <v>1638.2813880835708</v>
      </c>
      <c r="R297" s="18">
        <v>11.996703979437257</v>
      </c>
      <c r="S297" s="27">
        <v>1557.066</v>
      </c>
      <c r="T297" s="27">
        <v>9.4429999999999996</v>
      </c>
      <c r="U297" s="28"/>
      <c r="V297" s="28">
        <v>8.19</v>
      </c>
      <c r="W297" s="20" t="str">
        <f t="shared" si="9"/>
        <v>discord.</v>
      </c>
      <c r="X297" s="20"/>
    </row>
    <row r="298" spans="1:24" s="21" customFormat="1" x14ac:dyDescent="0.25">
      <c r="A298" s="18" t="s">
        <v>571</v>
      </c>
      <c r="B298" s="22">
        <v>659.04134195908114</v>
      </c>
      <c r="C298" s="22">
        <f t="shared" si="8"/>
        <v>740.54849019040444</v>
      </c>
      <c r="D298" s="18">
        <v>245336.93566419394</v>
      </c>
      <c r="E298" s="23">
        <v>1.9001365980912264</v>
      </c>
      <c r="F298" s="18">
        <v>10.051298824647487</v>
      </c>
      <c r="G298" s="18">
        <v>0.72597672911251387</v>
      </c>
      <c r="H298" s="18">
        <v>3.5110982052241915</v>
      </c>
      <c r="I298" s="18">
        <v>1.746274723281009</v>
      </c>
      <c r="J298" s="18">
        <v>0.25858641380119007</v>
      </c>
      <c r="K298" s="18">
        <v>1.5881867665491274</v>
      </c>
      <c r="L298" s="18">
        <v>0.90947131363451439</v>
      </c>
      <c r="M298" s="18">
        <v>1482.6056235994392</v>
      </c>
      <c r="N298" s="18">
        <v>21.035071073063818</v>
      </c>
      <c r="O298" s="18">
        <v>1529.7158230760845</v>
      </c>
      <c r="P298" s="18">
        <v>13.801615328919297</v>
      </c>
      <c r="Q298" s="18">
        <v>1595.4707334497255</v>
      </c>
      <c r="R298" s="18">
        <v>13.556564567976238</v>
      </c>
      <c r="S298" s="27">
        <v>1563.4</v>
      </c>
      <c r="T298" s="27">
        <v>11.51</v>
      </c>
      <c r="U298" s="28"/>
      <c r="V298" s="28">
        <v>6.2</v>
      </c>
      <c r="W298" s="20" t="str">
        <f t="shared" si="9"/>
        <v>discord.</v>
      </c>
      <c r="X298" s="20"/>
    </row>
    <row r="299" spans="1:24" s="21" customFormat="1" x14ac:dyDescent="0.25">
      <c r="A299" s="18" t="s">
        <v>317</v>
      </c>
      <c r="B299" s="22">
        <v>502.74157241651761</v>
      </c>
      <c r="C299" s="22">
        <f t="shared" si="8"/>
        <v>513.1100926000953</v>
      </c>
      <c r="D299" s="18">
        <v>1375913.2618496658</v>
      </c>
      <c r="E299" s="23">
        <v>11.394516037592926</v>
      </c>
      <c r="F299" s="18">
        <v>9.4386339866328122</v>
      </c>
      <c r="G299" s="18">
        <v>0.6952998757679516</v>
      </c>
      <c r="H299" s="18">
        <v>3.4669911114212133</v>
      </c>
      <c r="I299" s="18">
        <v>1.3759683779320622</v>
      </c>
      <c r="J299" s="18">
        <v>0.23942788337843657</v>
      </c>
      <c r="K299" s="18">
        <v>1.1873697643955934</v>
      </c>
      <c r="L299" s="18">
        <v>0.86293390417887883</v>
      </c>
      <c r="M299" s="18">
        <v>1383.7220871825757</v>
      </c>
      <c r="N299" s="18">
        <v>14.786262666201196</v>
      </c>
      <c r="O299" s="18">
        <v>1519.7390998996511</v>
      </c>
      <c r="P299" s="18">
        <v>10.844075060171235</v>
      </c>
      <c r="Q299" s="18">
        <v>1714.6675132056225</v>
      </c>
      <c r="R299" s="18">
        <v>12.784373362778638</v>
      </c>
      <c r="S299" s="27">
        <v>1571.91</v>
      </c>
      <c r="T299" s="27">
        <v>11.01</v>
      </c>
      <c r="U299" s="28"/>
      <c r="V299" s="28">
        <v>16.2</v>
      </c>
      <c r="W299" s="20" t="str">
        <f t="shared" si="9"/>
        <v>discord.</v>
      </c>
      <c r="X299" s="20"/>
    </row>
    <row r="300" spans="1:24" s="21" customFormat="1" x14ac:dyDescent="0.25">
      <c r="A300" s="18" t="s">
        <v>562</v>
      </c>
      <c r="B300" s="22">
        <v>910.04151824656344</v>
      </c>
      <c r="C300" s="22">
        <f t="shared" si="8"/>
        <v>930.37540531609136</v>
      </c>
      <c r="D300" s="18">
        <v>541282.2573990653</v>
      </c>
      <c r="E300" s="23">
        <v>10.517406537013269</v>
      </c>
      <c r="F300" s="18">
        <v>9.6185827892763882</v>
      </c>
      <c r="G300" s="18">
        <v>0.77810689406470179</v>
      </c>
      <c r="H300" s="18">
        <v>3.4878176861068479</v>
      </c>
      <c r="I300" s="18">
        <v>1.6879960476345302</v>
      </c>
      <c r="J300" s="18">
        <v>0.24638924059311329</v>
      </c>
      <c r="K300" s="18">
        <v>1.4979572952044649</v>
      </c>
      <c r="L300" s="18">
        <v>0.88741753708702353</v>
      </c>
      <c r="M300" s="18">
        <v>1419.8276468029276</v>
      </c>
      <c r="N300" s="18">
        <v>19.089166014815305</v>
      </c>
      <c r="O300" s="18">
        <v>1524.4621463878418</v>
      </c>
      <c r="P300" s="18">
        <v>13.321245185461862</v>
      </c>
      <c r="Q300" s="18">
        <v>1672.8706568380585</v>
      </c>
      <c r="R300" s="18">
        <v>14.383141896097868</v>
      </c>
      <c r="S300" s="27">
        <v>1584.24</v>
      </c>
      <c r="T300" s="27">
        <v>12.2</v>
      </c>
      <c r="U300" s="28"/>
      <c r="V300" s="28">
        <v>13.2</v>
      </c>
      <c r="W300" s="20" t="str">
        <f t="shared" si="9"/>
        <v>discord.</v>
      </c>
      <c r="X300" s="20"/>
    </row>
    <row r="301" spans="1:24" s="21" customFormat="1" x14ac:dyDescent="0.25">
      <c r="A301" s="18" t="s">
        <v>537</v>
      </c>
      <c r="B301" s="22">
        <v>274.79437615880062</v>
      </c>
      <c r="C301" s="22">
        <f t="shared" si="8"/>
        <v>320.54374320079427</v>
      </c>
      <c r="D301" s="18">
        <v>575231.35766169068</v>
      </c>
      <c r="E301" s="23">
        <v>1.4115316248647285</v>
      </c>
      <c r="F301" s="18">
        <v>9.7429434980035321</v>
      </c>
      <c r="G301" s="18">
        <v>0.63911756031765454</v>
      </c>
      <c r="H301" s="18">
        <v>4.0597769125180214</v>
      </c>
      <c r="I301" s="18">
        <v>0.94116593159227591</v>
      </c>
      <c r="J301" s="18">
        <v>0.28946047464885555</v>
      </c>
      <c r="K301" s="18">
        <v>0.69088226290522248</v>
      </c>
      <c r="L301" s="18">
        <v>0.73407062422710034</v>
      </c>
      <c r="M301" s="18">
        <v>1638.8325168857509</v>
      </c>
      <c r="N301" s="18">
        <v>9.9977859029410183</v>
      </c>
      <c r="O301" s="18">
        <v>1646.263282624031</v>
      </c>
      <c r="P301" s="18">
        <v>7.6678774790584612</v>
      </c>
      <c r="Q301" s="18">
        <v>1655.7471184373719</v>
      </c>
      <c r="R301" s="18">
        <v>11.839406479155059</v>
      </c>
      <c r="S301" s="27">
        <v>1645.8440000000001</v>
      </c>
      <c r="T301" s="27">
        <v>7.6920000000000002</v>
      </c>
      <c r="U301" s="28"/>
      <c r="V301" s="28">
        <v>0.72099999999999997</v>
      </c>
      <c r="W301" s="20" t="str">
        <f t="shared" si="9"/>
        <v>concordant</v>
      </c>
      <c r="X301" s="20"/>
    </row>
    <row r="302" spans="1:24" s="21" customFormat="1" x14ac:dyDescent="0.25">
      <c r="A302" s="18" t="s">
        <v>315</v>
      </c>
      <c r="B302" s="22">
        <v>210.24969364062554</v>
      </c>
      <c r="C302" s="22">
        <f t="shared" si="8"/>
        <v>231.19790051361196</v>
      </c>
      <c r="D302" s="18">
        <v>491663.8517223266</v>
      </c>
      <c r="E302" s="23">
        <v>2.3586113267413609</v>
      </c>
      <c r="F302" s="18">
        <v>9.7591137201439135</v>
      </c>
      <c r="G302" s="18">
        <v>0.75262099596182719</v>
      </c>
      <c r="H302" s="18">
        <v>4.0809031584260724</v>
      </c>
      <c r="I302" s="18">
        <v>1.399569898228364</v>
      </c>
      <c r="J302" s="18">
        <v>0.29315260359516876</v>
      </c>
      <c r="K302" s="18">
        <v>1.1799797793523212</v>
      </c>
      <c r="L302" s="18">
        <v>0.84310171349497498</v>
      </c>
      <c r="M302" s="18">
        <v>1657.2642431221848</v>
      </c>
      <c r="N302" s="18">
        <v>17.243990843975553</v>
      </c>
      <c r="O302" s="18">
        <v>1650.4940172410875</v>
      </c>
      <c r="P302" s="18">
        <v>11.414533561326039</v>
      </c>
      <c r="Q302" s="18">
        <v>1641.8687397930087</v>
      </c>
      <c r="R302" s="18">
        <v>13.968916062706626</v>
      </c>
      <c r="S302" s="27">
        <v>1647.98</v>
      </c>
      <c r="T302" s="27">
        <v>10.81</v>
      </c>
      <c r="U302" s="28"/>
      <c r="V302" s="28">
        <v>-0.71699999999999997</v>
      </c>
      <c r="W302" s="20" t="str">
        <f t="shared" si="9"/>
        <v>concordant</v>
      </c>
      <c r="X302" s="20"/>
    </row>
    <row r="303" spans="1:24" s="21" customFormat="1" x14ac:dyDescent="0.25">
      <c r="A303" s="18" t="s">
        <v>401</v>
      </c>
      <c r="B303" s="22">
        <v>389.02720714532114</v>
      </c>
      <c r="C303" s="22">
        <f t="shared" si="8"/>
        <v>493.59393936997583</v>
      </c>
      <c r="D303" s="18">
        <v>185220.01694950683</v>
      </c>
      <c r="E303" s="23">
        <v>0.87428756483216574</v>
      </c>
      <c r="F303" s="18">
        <v>9.7167042283775249</v>
      </c>
      <c r="G303" s="18">
        <v>0.63870936158146518</v>
      </c>
      <c r="H303" s="18">
        <v>4.1130698383610236</v>
      </c>
      <c r="I303" s="18">
        <v>0.96277323192070352</v>
      </c>
      <c r="J303" s="18">
        <v>0.29282327970125854</v>
      </c>
      <c r="K303" s="18">
        <v>0.72036058949088433</v>
      </c>
      <c r="L303" s="18">
        <v>0.74821418544612694</v>
      </c>
      <c r="M303" s="18">
        <v>1655.6223420933302</v>
      </c>
      <c r="N303" s="18">
        <v>10.518043737829203</v>
      </c>
      <c r="O303" s="18">
        <v>1656.9020409035409</v>
      </c>
      <c r="P303" s="18">
        <v>7.8640625692848971</v>
      </c>
      <c r="Q303" s="18">
        <v>1658.5092132182285</v>
      </c>
      <c r="R303" s="18">
        <v>11.828538084805359</v>
      </c>
      <c r="S303" s="27">
        <v>1656.903</v>
      </c>
      <c r="T303" s="27">
        <v>7.8689999999999998</v>
      </c>
      <c r="U303" s="28"/>
      <c r="V303" s="28">
        <v>0.124</v>
      </c>
      <c r="W303" s="20" t="str">
        <f t="shared" si="9"/>
        <v>concordant</v>
      </c>
      <c r="X303" s="20"/>
    </row>
    <row r="304" spans="1:24" s="21" customFormat="1" x14ac:dyDescent="0.25">
      <c r="A304" s="18" t="s">
        <v>596</v>
      </c>
      <c r="B304" s="22">
        <v>162.67445185404938</v>
      </c>
      <c r="C304" s="22">
        <f t="shared" si="8"/>
        <v>192.15755256642501</v>
      </c>
      <c r="D304" s="18">
        <v>678222.48474677862</v>
      </c>
      <c r="E304" s="23">
        <v>1.2966240070419408</v>
      </c>
      <c r="F304" s="18">
        <v>9.6833484122813029</v>
      </c>
      <c r="G304" s="18">
        <v>0.58459625594153408</v>
      </c>
      <c r="H304" s="18">
        <v>4.125089243101864</v>
      </c>
      <c r="I304" s="18">
        <v>0.84919899572762303</v>
      </c>
      <c r="J304" s="18">
        <v>0.29255251808657823</v>
      </c>
      <c r="K304" s="18">
        <v>0.61594258374264033</v>
      </c>
      <c r="L304" s="18">
        <v>0.72532184663605193</v>
      </c>
      <c r="M304" s="18">
        <v>1654.2721000737981</v>
      </c>
      <c r="N304" s="18">
        <v>8.9869920975523883</v>
      </c>
      <c r="O304" s="18">
        <v>1659.2861229233192</v>
      </c>
      <c r="P304" s="18">
        <v>6.9402971035565315</v>
      </c>
      <c r="Q304" s="18">
        <v>1665.6201242966224</v>
      </c>
      <c r="R304" s="18">
        <v>10.815599844586018</v>
      </c>
      <c r="S304" s="27">
        <v>1658.8969999999999</v>
      </c>
      <c r="T304" s="27">
        <v>6.944</v>
      </c>
      <c r="U304" s="28"/>
      <c r="V304" s="28">
        <v>0.48299999999999998</v>
      </c>
      <c r="W304" s="20" t="str">
        <f t="shared" si="9"/>
        <v>concordant</v>
      </c>
      <c r="X304" s="20"/>
    </row>
    <row r="305" spans="1:24" s="21" customFormat="1" x14ac:dyDescent="0.25">
      <c r="A305" s="18" t="s">
        <v>532</v>
      </c>
      <c r="B305" s="22">
        <v>85.208771416124975</v>
      </c>
      <c r="C305" s="22">
        <f t="shared" si="8"/>
        <v>95.379633952724532</v>
      </c>
      <c r="D305" s="18">
        <v>919582.11881675932</v>
      </c>
      <c r="E305" s="23">
        <v>1.968767271284352</v>
      </c>
      <c r="F305" s="18">
        <v>9.7253038691430262</v>
      </c>
      <c r="G305" s="18">
        <v>1.0019957459762849</v>
      </c>
      <c r="H305" s="18">
        <v>4.1382357221181394</v>
      </c>
      <c r="I305" s="18">
        <v>1.5972748102444505</v>
      </c>
      <c r="J305" s="18">
        <v>0.29603888006588597</v>
      </c>
      <c r="K305" s="18">
        <v>1.243901565958897</v>
      </c>
      <c r="L305" s="18">
        <v>0.7787649050625971</v>
      </c>
      <c r="M305" s="18">
        <v>1671.6364063234707</v>
      </c>
      <c r="N305" s="18">
        <v>18.31623095814723</v>
      </c>
      <c r="O305" s="18">
        <v>1661.8873694684698</v>
      </c>
      <c r="P305" s="18">
        <v>13.062752938677477</v>
      </c>
      <c r="Q305" s="18">
        <v>1649.5742359364888</v>
      </c>
      <c r="R305" s="18">
        <v>18.577444439853139</v>
      </c>
      <c r="S305" s="27">
        <v>1660.73</v>
      </c>
      <c r="T305" s="27">
        <v>12.94</v>
      </c>
      <c r="U305" s="28"/>
      <c r="V305" s="28">
        <v>-0.95599999999999996</v>
      </c>
      <c r="W305" s="20" t="str">
        <f t="shared" si="9"/>
        <v>concordant</v>
      </c>
      <c r="X305" s="20"/>
    </row>
    <row r="306" spans="1:24" s="21" customFormat="1" x14ac:dyDescent="0.25">
      <c r="A306" s="18" t="s">
        <v>327</v>
      </c>
      <c r="B306" s="22">
        <v>409.46948759760949</v>
      </c>
      <c r="C306" s="22">
        <f t="shared" si="8"/>
        <v>439.46522586624081</v>
      </c>
      <c r="D306" s="18">
        <v>152817.7468393629</v>
      </c>
      <c r="E306" s="23">
        <v>3.2079667025921412</v>
      </c>
      <c r="F306" s="18">
        <v>9.5485784262144531</v>
      </c>
      <c r="G306" s="18">
        <v>0.5804935230561451</v>
      </c>
      <c r="H306" s="18">
        <v>4.1725051592331548</v>
      </c>
      <c r="I306" s="18">
        <v>1.0070972662590643</v>
      </c>
      <c r="J306" s="18">
        <v>0.29334362401547676</v>
      </c>
      <c r="K306" s="18">
        <v>0.82285243202534419</v>
      </c>
      <c r="L306" s="18">
        <v>0.81705358518337501</v>
      </c>
      <c r="M306" s="18">
        <v>1658.2164167504618</v>
      </c>
      <c r="N306" s="18">
        <v>12.031046169536467</v>
      </c>
      <c r="O306" s="18">
        <v>1668.6369782933268</v>
      </c>
      <c r="P306" s="18">
        <v>8.2491050113853817</v>
      </c>
      <c r="Q306" s="18">
        <v>1681.7544597739188</v>
      </c>
      <c r="R306" s="18">
        <v>10.722295226672941</v>
      </c>
      <c r="S306" s="27">
        <v>1671.329</v>
      </c>
      <c r="T306" s="27">
        <v>8.0649999999999995</v>
      </c>
      <c r="U306" s="28"/>
      <c r="V306" s="28">
        <v>1.06</v>
      </c>
      <c r="W306" s="20" t="str">
        <f t="shared" si="9"/>
        <v>concordant</v>
      </c>
      <c r="X306" s="20"/>
    </row>
    <row r="307" spans="1:24" s="21" customFormat="1" x14ac:dyDescent="0.25">
      <c r="A307" s="18" t="s">
        <v>391</v>
      </c>
      <c r="B307" s="22">
        <v>600.25736653213221</v>
      </c>
      <c r="C307" s="22">
        <f t="shared" si="8"/>
        <v>636.55870815408775</v>
      </c>
      <c r="D307" s="18">
        <v>685601.30412151734</v>
      </c>
      <c r="E307" s="23">
        <v>3.885820050511184</v>
      </c>
      <c r="F307" s="18">
        <v>9.4161437124264626</v>
      </c>
      <c r="G307" s="18">
        <v>0.61365057290089642</v>
      </c>
      <c r="H307" s="18">
        <v>4.2476739135902317</v>
      </c>
      <c r="I307" s="18">
        <v>1.3281064309724071</v>
      </c>
      <c r="J307" s="18">
        <v>0.29373568831333491</v>
      </c>
      <c r="K307" s="18">
        <v>1.1778361080203597</v>
      </c>
      <c r="L307" s="18">
        <v>0.88685370430589427</v>
      </c>
      <c r="M307" s="18">
        <v>1660.1702871689808</v>
      </c>
      <c r="N307" s="18">
        <v>17.239126714721237</v>
      </c>
      <c r="O307" s="18">
        <v>1683.2867079693262</v>
      </c>
      <c r="P307" s="18">
        <v>10.916008122509197</v>
      </c>
      <c r="Q307" s="18">
        <v>1712.1962344975391</v>
      </c>
      <c r="R307" s="18">
        <v>11.28640276355884</v>
      </c>
      <c r="S307" s="27">
        <v>1696.7619999999999</v>
      </c>
      <c r="T307" s="27">
        <v>9.4990000000000006</v>
      </c>
      <c r="U307" s="28"/>
      <c r="V307" s="28">
        <v>2.61</v>
      </c>
      <c r="W307" s="20" t="str">
        <f t="shared" si="9"/>
        <v>concordant</v>
      </c>
      <c r="X307" s="20"/>
    </row>
    <row r="308" spans="1:24" s="21" customFormat="1" x14ac:dyDescent="0.25">
      <c r="A308" s="18" t="s">
        <v>474</v>
      </c>
      <c r="B308" s="22">
        <v>161.0787558003872</v>
      </c>
      <c r="C308" s="22">
        <f t="shared" si="8"/>
        <v>183.97426775713768</v>
      </c>
      <c r="D308" s="18">
        <v>112068.64126751677</v>
      </c>
      <c r="E308" s="23">
        <v>1.6533156229306467</v>
      </c>
      <c r="F308" s="18">
        <v>9.0644828674085254</v>
      </c>
      <c r="G308" s="18">
        <v>0.70403967271709267</v>
      </c>
      <c r="H308" s="18">
        <v>4.2953745960788661</v>
      </c>
      <c r="I308" s="18">
        <v>1.1294145444336641</v>
      </c>
      <c r="J308" s="18">
        <v>0.28636150820407136</v>
      </c>
      <c r="K308" s="18">
        <v>0.88299515107526561</v>
      </c>
      <c r="L308" s="18">
        <v>0.78181669912710072</v>
      </c>
      <c r="M308" s="18">
        <v>1623.3211725372812</v>
      </c>
      <c r="N308" s="18">
        <v>12.671519271066813</v>
      </c>
      <c r="O308" s="18">
        <v>1692.4747137099941</v>
      </c>
      <c r="P308" s="18">
        <v>9.3025024726648553</v>
      </c>
      <c r="Q308" s="18">
        <v>1779.2220800225884</v>
      </c>
      <c r="R308" s="18">
        <v>12.844119178603933</v>
      </c>
      <c r="S308" s="27">
        <v>1698.1120000000001</v>
      </c>
      <c r="T308" s="27">
        <v>9.6180000000000003</v>
      </c>
      <c r="U308" s="28"/>
      <c r="V308" s="28">
        <v>6.76</v>
      </c>
      <c r="W308" s="20" t="str">
        <f t="shared" si="9"/>
        <v>discord.</v>
      </c>
      <c r="X308" s="20"/>
    </row>
    <row r="309" spans="1:24" s="21" customFormat="1" x14ac:dyDescent="0.25">
      <c r="A309" s="18" t="s">
        <v>303</v>
      </c>
      <c r="B309" s="22">
        <v>350.72542296273804</v>
      </c>
      <c r="C309" s="22">
        <f t="shared" si="8"/>
        <v>380.5114842507856</v>
      </c>
      <c r="D309" s="18">
        <v>177573.06851679552</v>
      </c>
      <c r="E309" s="23">
        <v>2.7670820119247126</v>
      </c>
      <c r="F309" s="18">
        <v>9.3451320649182055</v>
      </c>
      <c r="G309" s="18">
        <v>0.80174936809641051</v>
      </c>
      <c r="H309" s="18">
        <v>4.3673436820705831</v>
      </c>
      <c r="I309" s="18">
        <v>1.2700964843758484</v>
      </c>
      <c r="J309" s="18">
        <v>0.2996612398818137</v>
      </c>
      <c r="K309" s="18">
        <v>0.98500248327141093</v>
      </c>
      <c r="L309" s="18">
        <v>0.77553358771437064</v>
      </c>
      <c r="M309" s="18">
        <v>1689.628659488154</v>
      </c>
      <c r="N309" s="18">
        <v>14.640526082575207</v>
      </c>
      <c r="O309" s="18">
        <v>1706.1817812909976</v>
      </c>
      <c r="P309" s="18">
        <v>10.493975632734532</v>
      </c>
      <c r="Q309" s="18">
        <v>1726.5517634356199</v>
      </c>
      <c r="R309" s="18">
        <v>14.722953620238854</v>
      </c>
      <c r="S309" s="27">
        <v>1707.89</v>
      </c>
      <c r="T309" s="27">
        <v>10.52</v>
      </c>
      <c r="U309" s="28"/>
      <c r="V309" s="28">
        <v>1.59</v>
      </c>
      <c r="W309" s="20" t="str">
        <f t="shared" si="9"/>
        <v>concordant</v>
      </c>
      <c r="X309" s="20"/>
    </row>
    <row r="310" spans="1:24" s="21" customFormat="1" x14ac:dyDescent="0.25">
      <c r="A310" s="18" t="s">
        <v>449</v>
      </c>
      <c r="B310" s="22">
        <v>290.28921085107379</v>
      </c>
      <c r="C310" s="22">
        <f t="shared" si="8"/>
        <v>307.94205906787454</v>
      </c>
      <c r="D310" s="18">
        <v>357023.52686843614</v>
      </c>
      <c r="E310" s="23">
        <v>3.8644168755202504</v>
      </c>
      <c r="F310" s="18">
        <v>9.3217719903065994</v>
      </c>
      <c r="G310" s="18">
        <v>0.71215351900174739</v>
      </c>
      <c r="H310" s="18">
        <v>4.4195770731554482</v>
      </c>
      <c r="I310" s="18">
        <v>1.0900475148393152</v>
      </c>
      <c r="J310" s="18">
        <v>0.30157464217061308</v>
      </c>
      <c r="K310" s="18">
        <v>0.82524421639679824</v>
      </c>
      <c r="L310" s="18">
        <v>0.75707178371802297</v>
      </c>
      <c r="M310" s="18">
        <v>1699.1122945251211</v>
      </c>
      <c r="N310" s="18">
        <v>12.326136317391047</v>
      </c>
      <c r="O310" s="18">
        <v>1716.0154151635957</v>
      </c>
      <c r="P310" s="18">
        <v>9.0261406007862206</v>
      </c>
      <c r="Q310" s="18">
        <v>1736.6884751759312</v>
      </c>
      <c r="R310" s="18">
        <v>13.058270015759717</v>
      </c>
      <c r="S310" s="27">
        <v>1716.691</v>
      </c>
      <c r="T310" s="27">
        <v>9.0950000000000006</v>
      </c>
      <c r="U310" s="28"/>
      <c r="V310" s="28">
        <v>1.6</v>
      </c>
      <c r="W310" s="20" t="str">
        <f t="shared" si="9"/>
        <v>concordant</v>
      </c>
      <c r="X310" s="20"/>
    </row>
    <row r="311" spans="1:24" s="21" customFormat="1" x14ac:dyDescent="0.25">
      <c r="A311" s="18" t="s">
        <v>300</v>
      </c>
      <c r="B311" s="22">
        <v>297.39574274551393</v>
      </c>
      <c r="C311" s="22">
        <f t="shared" si="8"/>
        <v>322.6805750188488</v>
      </c>
      <c r="D311" s="18">
        <v>352969.90086428012</v>
      </c>
      <c r="E311" s="23">
        <v>2.7640285998218372</v>
      </c>
      <c r="F311" s="18">
        <v>9.16650738946446</v>
      </c>
      <c r="G311" s="18">
        <v>0.738520798504262</v>
      </c>
      <c r="H311" s="18">
        <v>4.425997548711301</v>
      </c>
      <c r="I311" s="18">
        <v>1.1375539653422451</v>
      </c>
      <c r="J311" s="18">
        <v>0.2974921059850712</v>
      </c>
      <c r="K311" s="18">
        <v>0.86521349080613774</v>
      </c>
      <c r="L311" s="18">
        <v>0.76059116065392895</v>
      </c>
      <c r="M311" s="18">
        <v>1678.8606093162678</v>
      </c>
      <c r="N311" s="18">
        <v>12.78829893397085</v>
      </c>
      <c r="O311" s="18">
        <v>1717.2176092495929</v>
      </c>
      <c r="P311" s="18">
        <v>9.4220620518060514</v>
      </c>
      <c r="Q311" s="18">
        <v>1764.2944591259013</v>
      </c>
      <c r="R311" s="18">
        <v>13.497209372580869</v>
      </c>
      <c r="S311" s="27">
        <v>1718.579</v>
      </c>
      <c r="T311" s="27">
        <v>9.6039999999999992</v>
      </c>
      <c r="U311" s="28"/>
      <c r="V311" s="28">
        <v>3.65</v>
      </c>
      <c r="W311" s="20" t="str">
        <f t="shared" si="9"/>
        <v>concordant</v>
      </c>
      <c r="X311" s="20"/>
    </row>
    <row r="312" spans="1:24" s="21" customFormat="1" x14ac:dyDescent="0.25">
      <c r="A312" s="18" t="s">
        <v>485</v>
      </c>
      <c r="B312" s="22">
        <v>137.14532189640875</v>
      </c>
      <c r="C312" s="22">
        <f t="shared" si="8"/>
        <v>150.90928271275604</v>
      </c>
      <c r="D312" s="18">
        <v>416281.4114131087</v>
      </c>
      <c r="E312" s="23">
        <v>2.3415607669688976</v>
      </c>
      <c r="F312" s="18">
        <v>9.0327186270628115</v>
      </c>
      <c r="G312" s="18">
        <v>0.69040655732343859</v>
      </c>
      <c r="H312" s="18">
        <v>4.6655472764226342</v>
      </c>
      <c r="I312" s="18">
        <v>1.0809236529820825</v>
      </c>
      <c r="J312" s="18">
        <v>0.30923285176099419</v>
      </c>
      <c r="K312" s="18">
        <v>0.83170445020418071</v>
      </c>
      <c r="L312" s="18">
        <v>0.76943866285990803</v>
      </c>
      <c r="M312" s="18">
        <v>1736.9305807199642</v>
      </c>
      <c r="N312" s="18">
        <v>12.663580653577355</v>
      </c>
      <c r="O312" s="18">
        <v>1761.0839177740663</v>
      </c>
      <c r="P312" s="18">
        <v>9.0385159417324985</v>
      </c>
      <c r="Q312" s="18">
        <v>1789.8406759602899</v>
      </c>
      <c r="R312" s="18">
        <v>12.576080733134518</v>
      </c>
      <c r="S312" s="27">
        <v>1763.3679999999999</v>
      </c>
      <c r="T312" s="27">
        <v>9.0990000000000002</v>
      </c>
      <c r="U312" s="28"/>
      <c r="V312" s="28">
        <v>2.25</v>
      </c>
      <c r="W312" s="20" t="str">
        <f t="shared" si="9"/>
        <v>concordant</v>
      </c>
      <c r="X312" s="20"/>
    </row>
    <row r="313" spans="1:24" s="21" customFormat="1" x14ac:dyDescent="0.25">
      <c r="A313" s="18" t="s">
        <v>343</v>
      </c>
      <c r="B313" s="22">
        <v>479.98485979848584</v>
      </c>
      <c r="C313" s="22">
        <f t="shared" si="8"/>
        <v>491.443913189076</v>
      </c>
      <c r="D313" s="18">
        <v>466640.39760783635</v>
      </c>
      <c r="E313" s="23">
        <v>9.8434345497743614</v>
      </c>
      <c r="F313" s="18">
        <v>9.0665603927228169</v>
      </c>
      <c r="G313" s="18">
        <v>0.54086811897530718</v>
      </c>
      <c r="H313" s="18">
        <v>4.6417782041864974</v>
      </c>
      <c r="I313" s="18">
        <v>1.0912478107812218</v>
      </c>
      <c r="J313" s="18">
        <v>0.30880845567782539</v>
      </c>
      <c r="K313" s="18">
        <v>0.94777507376696057</v>
      </c>
      <c r="L313" s="18">
        <v>0.86852414676410739</v>
      </c>
      <c r="M313" s="18">
        <v>1734.840596161232</v>
      </c>
      <c r="N313" s="18">
        <v>14.415752037774951</v>
      </c>
      <c r="O313" s="18">
        <v>1756.8150482291778</v>
      </c>
      <c r="P313" s="18">
        <v>9.1166092803227912</v>
      </c>
      <c r="Q313" s="18">
        <v>1783.0347846468078</v>
      </c>
      <c r="R313" s="18">
        <v>9.8600610814227139</v>
      </c>
      <c r="S313" s="27">
        <v>1767.789</v>
      </c>
      <c r="T313" s="27">
        <v>8.1980000000000004</v>
      </c>
      <c r="U313" s="28"/>
      <c r="V313" s="28">
        <v>2.31</v>
      </c>
      <c r="W313" s="20" t="str">
        <f t="shared" si="9"/>
        <v>concordant</v>
      </c>
      <c r="X313" s="20"/>
    </row>
    <row r="314" spans="1:24" s="21" customFormat="1" x14ac:dyDescent="0.25">
      <c r="A314" s="18" t="s">
        <v>508</v>
      </c>
      <c r="B314" s="22">
        <v>529.82165262748333</v>
      </c>
      <c r="C314" s="22">
        <f t="shared" si="8"/>
        <v>595.76143472584886</v>
      </c>
      <c r="D314" s="18">
        <v>40839150.431368455</v>
      </c>
      <c r="E314" s="23">
        <v>1.8882089749966697</v>
      </c>
      <c r="F314" s="18">
        <v>9.1692716873998243</v>
      </c>
      <c r="G314" s="18">
        <v>0.69836462620641349</v>
      </c>
      <c r="H314" s="18">
        <v>4.8324032477024632</v>
      </c>
      <c r="I314" s="18">
        <v>1.521215058397974</v>
      </c>
      <c r="J314" s="18">
        <v>0.32453970947898042</v>
      </c>
      <c r="K314" s="18">
        <v>1.3514370509794984</v>
      </c>
      <c r="L314" s="18">
        <v>0.88839315882313674</v>
      </c>
      <c r="M314" s="18">
        <v>1811.8614666375906</v>
      </c>
      <c r="N314" s="18">
        <v>21.346096789790977</v>
      </c>
      <c r="O314" s="18">
        <v>1790.5560606162624</v>
      </c>
      <c r="P314" s="18">
        <v>12.798502269347637</v>
      </c>
      <c r="Q314" s="18">
        <v>1765.8075425176148</v>
      </c>
      <c r="R314" s="18">
        <v>12.760638146809242</v>
      </c>
      <c r="S314" s="27">
        <v>1778.08</v>
      </c>
      <c r="T314" s="27">
        <v>10.92</v>
      </c>
      <c r="U314" s="28"/>
      <c r="V314" s="28">
        <v>-2.2599999999999998</v>
      </c>
      <c r="W314" s="20" t="str">
        <f t="shared" si="9"/>
        <v>rev discord.</v>
      </c>
      <c r="X314" s="20"/>
    </row>
    <row r="315" spans="1:24" s="21" customFormat="1" x14ac:dyDescent="0.25">
      <c r="A315" s="18" t="s">
        <v>548</v>
      </c>
      <c r="B315" s="22">
        <v>361.43126449983373</v>
      </c>
      <c r="C315" s="22">
        <f t="shared" si="8"/>
        <v>379.52945584786977</v>
      </c>
      <c r="D315" s="18">
        <v>133209.35433086191</v>
      </c>
      <c r="E315" s="23">
        <v>4.6930848240080021</v>
      </c>
      <c r="F315" s="18">
        <v>9.0050553839560052</v>
      </c>
      <c r="G315" s="18">
        <v>0.58160654301314241</v>
      </c>
      <c r="H315" s="18">
        <v>4.7244131270981056</v>
      </c>
      <c r="I315" s="18">
        <v>1.1440655477418662</v>
      </c>
      <c r="J315" s="18">
        <v>0.31142035289176251</v>
      </c>
      <c r="K315" s="18">
        <v>0.98519917676337199</v>
      </c>
      <c r="L315" s="18">
        <v>0.86113875092903414</v>
      </c>
      <c r="M315" s="18">
        <v>1747.6924331946227</v>
      </c>
      <c r="N315" s="18">
        <v>15.081624066344148</v>
      </c>
      <c r="O315" s="18">
        <v>1771.5794624919415</v>
      </c>
      <c r="P315" s="18">
        <v>9.5876158248568117</v>
      </c>
      <c r="Q315" s="18">
        <v>1799.8345621055364</v>
      </c>
      <c r="R315" s="18">
        <v>10.582694536306576</v>
      </c>
      <c r="S315" s="27">
        <v>1782.7470000000001</v>
      </c>
      <c r="T315" s="27">
        <v>8.7390000000000008</v>
      </c>
      <c r="U315" s="28"/>
      <c r="V315" s="28">
        <v>2.46</v>
      </c>
      <c r="W315" s="20" t="str">
        <f t="shared" si="9"/>
        <v>concordant</v>
      </c>
      <c r="X315" s="20"/>
    </row>
    <row r="316" spans="1:24" s="21" customFormat="1" x14ac:dyDescent="0.25">
      <c r="A316" s="18" t="s">
        <v>413</v>
      </c>
      <c r="B316" s="22">
        <v>404.08067321432168</v>
      </c>
      <c r="C316" s="22">
        <f t="shared" si="8"/>
        <v>450.79624378764368</v>
      </c>
      <c r="D316" s="18">
        <v>187698.55061578046</v>
      </c>
      <c r="E316" s="23">
        <v>2.0327046644185498</v>
      </c>
      <c r="F316" s="18">
        <v>9.0482323834403182</v>
      </c>
      <c r="G316" s="18">
        <v>0.6358613219264444</v>
      </c>
      <c r="H316" s="18">
        <v>4.822244242882368</v>
      </c>
      <c r="I316" s="18">
        <v>1.6044361605520492</v>
      </c>
      <c r="J316" s="18">
        <v>0.32005557181543492</v>
      </c>
      <c r="K316" s="18">
        <v>1.473017559965208</v>
      </c>
      <c r="L316" s="18">
        <v>0.91809047700494184</v>
      </c>
      <c r="M316" s="18">
        <v>1790.0005516343806</v>
      </c>
      <c r="N316" s="18">
        <v>23.022959723977692</v>
      </c>
      <c r="O316" s="18">
        <v>1788.7859025821974</v>
      </c>
      <c r="P316" s="18">
        <v>13.493875571373223</v>
      </c>
      <c r="Q316" s="18">
        <v>1787.3521013985146</v>
      </c>
      <c r="R316" s="18">
        <v>11.587517861547212</v>
      </c>
      <c r="S316" s="27">
        <v>1787.9</v>
      </c>
      <c r="T316" s="27">
        <v>10.35</v>
      </c>
      <c r="U316" s="28"/>
      <c r="V316" s="28">
        <v>-0.13700000000000001</v>
      </c>
      <c r="W316" s="20" t="str">
        <f t="shared" si="9"/>
        <v>concordant</v>
      </c>
      <c r="X316" s="20"/>
    </row>
    <row r="317" spans="1:24" s="21" customFormat="1" x14ac:dyDescent="0.25">
      <c r="A317" s="18" t="s">
        <v>397</v>
      </c>
      <c r="B317" s="22">
        <v>596.31225957525203</v>
      </c>
      <c r="C317" s="22">
        <f t="shared" si="8"/>
        <v>640.5470175432863</v>
      </c>
      <c r="D317" s="18">
        <v>1060410.6968247106</v>
      </c>
      <c r="E317" s="23">
        <v>3.1679472757927152</v>
      </c>
      <c r="F317" s="18">
        <v>8.8976431704443932</v>
      </c>
      <c r="G317" s="18">
        <v>0.67956118539492061</v>
      </c>
      <c r="H317" s="18">
        <v>4.7500468849631972</v>
      </c>
      <c r="I317" s="18">
        <v>1.466337211021149</v>
      </c>
      <c r="J317" s="18">
        <v>0.31118854625352776</v>
      </c>
      <c r="K317" s="18">
        <v>1.2993618061194145</v>
      </c>
      <c r="L317" s="18">
        <v>0.88612755398503895</v>
      </c>
      <c r="M317" s="18">
        <v>1746.5528644204887</v>
      </c>
      <c r="N317" s="18">
        <v>19.879622625968977</v>
      </c>
      <c r="O317" s="18">
        <v>1776.1161686375176</v>
      </c>
      <c r="P317" s="18">
        <v>12.300181495322931</v>
      </c>
      <c r="Q317" s="18">
        <v>1811.0275137029578</v>
      </c>
      <c r="R317" s="18">
        <v>12.346209907769207</v>
      </c>
      <c r="S317" s="27">
        <v>1793.35</v>
      </c>
      <c r="T317" s="27">
        <v>10.54</v>
      </c>
      <c r="U317" s="28"/>
      <c r="V317" s="28">
        <v>3.18</v>
      </c>
      <c r="W317" s="20" t="str">
        <f t="shared" si="9"/>
        <v>concordant</v>
      </c>
      <c r="X317" s="20"/>
    </row>
    <row r="318" spans="1:24" s="21" customFormat="1" x14ac:dyDescent="0.25">
      <c r="A318" s="18" t="s">
        <v>451</v>
      </c>
      <c r="B318" s="22">
        <v>389.19900368481245</v>
      </c>
      <c r="C318" s="22">
        <f t="shared" si="8"/>
        <v>427.54717448730685</v>
      </c>
      <c r="D318" s="18">
        <v>1933020.4185468433</v>
      </c>
      <c r="E318" s="23">
        <v>2.3850359470074562</v>
      </c>
      <c r="F318" s="18">
        <v>8.9353618795638834</v>
      </c>
      <c r="G318" s="18">
        <v>0.70858018383576704</v>
      </c>
      <c r="H318" s="18">
        <v>4.942662735943685</v>
      </c>
      <c r="I318" s="18">
        <v>1.2123466625052337</v>
      </c>
      <c r="J318" s="18">
        <v>0.32456679047821818</v>
      </c>
      <c r="K318" s="18">
        <v>0.9837166945356679</v>
      </c>
      <c r="L318" s="18">
        <v>0.81141535252209374</v>
      </c>
      <c r="M318" s="18">
        <v>1811.993266048117</v>
      </c>
      <c r="N318" s="18">
        <v>15.538865485539304</v>
      </c>
      <c r="O318" s="18">
        <v>1809.5723257095483</v>
      </c>
      <c r="P318" s="18">
        <v>10.238853885123035</v>
      </c>
      <c r="Q318" s="18">
        <v>1806.7697400592942</v>
      </c>
      <c r="R318" s="18">
        <v>12.880218286982313</v>
      </c>
      <c r="S318" s="27">
        <v>1808.9059999999999</v>
      </c>
      <c r="T318" s="27">
        <v>9.9030000000000005</v>
      </c>
      <c r="U318" s="28"/>
      <c r="V318" s="28">
        <v>-0.22800000000000001</v>
      </c>
      <c r="W318" s="20" t="str">
        <f t="shared" si="9"/>
        <v>concordant</v>
      </c>
      <c r="X318" s="20"/>
    </row>
    <row r="319" spans="1:24" s="21" customFormat="1" x14ac:dyDescent="0.25">
      <c r="A319" s="18" t="s">
        <v>293</v>
      </c>
      <c r="B319" s="22">
        <v>293.40828066061397</v>
      </c>
      <c r="C319" s="22">
        <f t="shared" si="8"/>
        <v>328.89510391801446</v>
      </c>
      <c r="D319" s="18">
        <v>1269229.1257966056</v>
      </c>
      <c r="E319" s="23">
        <v>1.9430013629316645</v>
      </c>
      <c r="F319" s="18">
        <v>8.920744852196183</v>
      </c>
      <c r="G319" s="18">
        <v>0.67615329272040192</v>
      </c>
      <c r="H319" s="18">
        <v>4.9567665905632836</v>
      </c>
      <c r="I319" s="18">
        <v>1.0799772291963898</v>
      </c>
      <c r="J319" s="18">
        <v>0.32416769961229258</v>
      </c>
      <c r="K319" s="18">
        <v>0.84212083238966584</v>
      </c>
      <c r="L319" s="18">
        <v>0.77975795194893815</v>
      </c>
      <c r="M319" s="18">
        <v>1810.0506741823435</v>
      </c>
      <c r="N319" s="18">
        <v>13.289846996749134</v>
      </c>
      <c r="O319" s="18">
        <v>1811.9793019231959</v>
      </c>
      <c r="P319" s="18">
        <v>9.1252356206516652</v>
      </c>
      <c r="Q319" s="18">
        <v>1814.1833726436091</v>
      </c>
      <c r="R319" s="18">
        <v>12.279549093653941</v>
      </c>
      <c r="S319" s="27">
        <v>1812.287</v>
      </c>
      <c r="T319" s="27">
        <v>9.0310000000000006</v>
      </c>
      <c r="U319" s="28"/>
      <c r="V319" s="28">
        <v>0.17599999999999999</v>
      </c>
      <c r="W319" s="20" t="str">
        <f t="shared" si="9"/>
        <v>concordant</v>
      </c>
      <c r="X319" s="20"/>
    </row>
    <row r="320" spans="1:24" s="21" customFormat="1" x14ac:dyDescent="0.25">
      <c r="A320" s="18" t="s">
        <v>488</v>
      </c>
      <c r="B320" s="22">
        <v>231.65183483837015</v>
      </c>
      <c r="C320" s="22">
        <f t="shared" si="8"/>
        <v>243.04712104402367</v>
      </c>
      <c r="D320" s="18">
        <v>212872.68520882871</v>
      </c>
      <c r="E320" s="23">
        <v>4.7772544019130168</v>
      </c>
      <c r="F320" s="18">
        <v>8.7922177495889002</v>
      </c>
      <c r="G320" s="18">
        <v>0.72550851911695491</v>
      </c>
      <c r="H320" s="18">
        <v>5.0220880074873406</v>
      </c>
      <c r="I320" s="18">
        <v>1.0548616774294783</v>
      </c>
      <c r="J320" s="18">
        <v>0.32526855700951224</v>
      </c>
      <c r="K320" s="18">
        <v>0.76567740420992803</v>
      </c>
      <c r="L320" s="18">
        <v>0.72585574070313741</v>
      </c>
      <c r="M320" s="18">
        <v>1815.4077256143823</v>
      </c>
      <c r="N320" s="18">
        <v>12.114423073795706</v>
      </c>
      <c r="O320" s="18">
        <v>1823.0533018037659</v>
      </c>
      <c r="P320" s="18">
        <v>8.9325169691887822</v>
      </c>
      <c r="Q320" s="18">
        <v>1831.7828809347427</v>
      </c>
      <c r="R320" s="18">
        <v>13.151031290538299</v>
      </c>
      <c r="S320" s="27">
        <v>1822.905</v>
      </c>
      <c r="T320" s="27">
        <v>8.9649999999999999</v>
      </c>
      <c r="U320" s="28"/>
      <c r="V320" s="28">
        <v>0.68100000000000005</v>
      </c>
      <c r="W320" s="20" t="str">
        <f t="shared" si="9"/>
        <v>concordant</v>
      </c>
      <c r="X320" s="20"/>
    </row>
    <row r="321" spans="1:24" s="21" customFormat="1" x14ac:dyDescent="0.25">
      <c r="A321" s="18" t="s">
        <v>388</v>
      </c>
      <c r="B321" s="22">
        <v>149.52064949969756</v>
      </c>
      <c r="C321" s="22">
        <f t="shared" si="8"/>
        <v>189.37874761556921</v>
      </c>
      <c r="D321" s="18">
        <v>257071.69864607806</v>
      </c>
      <c r="E321" s="23">
        <v>0.8815611956767474</v>
      </c>
      <c r="F321" s="18">
        <v>8.6197983228973118</v>
      </c>
      <c r="G321" s="18">
        <v>0.80956461623613418</v>
      </c>
      <c r="H321" s="18">
        <v>5.0632648119878265</v>
      </c>
      <c r="I321" s="18">
        <v>1.3039300374342624</v>
      </c>
      <c r="J321" s="18">
        <v>0.32085671220159256</v>
      </c>
      <c r="K321" s="18">
        <v>1.0221482401269497</v>
      </c>
      <c r="L321" s="18">
        <v>0.78389807028161307</v>
      </c>
      <c r="M321" s="18">
        <v>1793.911687143777</v>
      </c>
      <c r="N321" s="18">
        <v>16.00620610158569</v>
      </c>
      <c r="O321" s="18">
        <v>1829.9724860247529</v>
      </c>
      <c r="P321" s="18">
        <v>11.056698598601542</v>
      </c>
      <c r="Q321" s="18">
        <v>1871.2362351643321</v>
      </c>
      <c r="R321" s="18">
        <v>14.603885643443959</v>
      </c>
      <c r="S321" s="27">
        <v>1835.83</v>
      </c>
      <c r="T321" s="27">
        <v>11.07</v>
      </c>
      <c r="U321" s="28"/>
      <c r="V321" s="28">
        <v>3.3</v>
      </c>
      <c r="W321" s="20" t="str">
        <f t="shared" si="9"/>
        <v>concordant</v>
      </c>
      <c r="X321" s="20"/>
    </row>
    <row r="322" spans="1:24" s="21" customFormat="1" x14ac:dyDescent="0.25">
      <c r="A322" s="18" t="s">
        <v>558</v>
      </c>
      <c r="B322" s="22">
        <v>100.59721924546749</v>
      </c>
      <c r="C322" s="22">
        <f t="shared" si="8"/>
        <v>130.83371518320723</v>
      </c>
      <c r="D322" s="18">
        <v>136330.13685785732</v>
      </c>
      <c r="E322" s="23">
        <v>0.78184808753510726</v>
      </c>
      <c r="F322" s="18">
        <v>8.5988732563399815</v>
      </c>
      <c r="G322" s="18">
        <v>0.78635498998505371</v>
      </c>
      <c r="H322" s="18">
        <v>5.1308709398964361</v>
      </c>
      <c r="I322" s="18">
        <v>1.2874465579249619</v>
      </c>
      <c r="J322" s="18">
        <v>0.32394624653490212</v>
      </c>
      <c r="K322" s="18">
        <v>1.0193879974385318</v>
      </c>
      <c r="L322" s="18">
        <v>0.79179053387779263</v>
      </c>
      <c r="M322" s="18">
        <v>1808.9724892619645</v>
      </c>
      <c r="N322" s="18">
        <v>16.079080943186113</v>
      </c>
      <c r="O322" s="18">
        <v>1841.2314749885641</v>
      </c>
      <c r="P322" s="18">
        <v>10.940693324649828</v>
      </c>
      <c r="Q322" s="18">
        <v>1877.8733700094333</v>
      </c>
      <c r="R322" s="18">
        <v>14.171474142734951</v>
      </c>
      <c r="S322" s="27">
        <v>1847.58</v>
      </c>
      <c r="T322" s="27">
        <v>10.86</v>
      </c>
      <c r="U322" s="28"/>
      <c r="V322" s="28">
        <v>2.95</v>
      </c>
      <c r="W322" s="20" t="str">
        <f t="shared" si="9"/>
        <v>concordant</v>
      </c>
      <c r="X322" s="20"/>
    </row>
    <row r="323" spans="1:24" s="21" customFormat="1" x14ac:dyDescent="0.25">
      <c r="A323" s="18" t="s">
        <v>576</v>
      </c>
      <c r="B323" s="22">
        <v>382.11112250186113</v>
      </c>
      <c r="C323" s="22">
        <f t="shared" si="8"/>
        <v>416.50984756610603</v>
      </c>
      <c r="D323" s="18">
        <v>906262.96964719752</v>
      </c>
      <c r="E323" s="23">
        <v>2.6104488936793246</v>
      </c>
      <c r="F323" s="18">
        <v>8.5284312521500123</v>
      </c>
      <c r="G323" s="18">
        <v>0.68612391900305103</v>
      </c>
      <c r="H323" s="18">
        <v>5.6023671985887979</v>
      </c>
      <c r="I323" s="18">
        <v>1.09806853628951</v>
      </c>
      <c r="J323" s="18">
        <v>0.3491736525080093</v>
      </c>
      <c r="K323" s="18">
        <v>0.85731445782659954</v>
      </c>
      <c r="L323" s="18">
        <v>0.78074767602717765</v>
      </c>
      <c r="M323" s="18">
        <v>1930.6513829599335</v>
      </c>
      <c r="N323" s="18">
        <v>14.30318251106894</v>
      </c>
      <c r="O323" s="18">
        <v>1916.4626604861569</v>
      </c>
      <c r="P323" s="18">
        <v>9.4611477111576505</v>
      </c>
      <c r="Q323" s="18">
        <v>1901.1274070198549</v>
      </c>
      <c r="R323" s="18">
        <v>12.330416525986152</v>
      </c>
      <c r="S323" s="27">
        <v>1913.6969999999999</v>
      </c>
      <c r="T323" s="27">
        <v>9.2620000000000005</v>
      </c>
      <c r="U323" s="28"/>
      <c r="V323" s="28">
        <v>-1.24</v>
      </c>
      <c r="W323" s="20" t="str">
        <f t="shared" si="9"/>
        <v>concordant</v>
      </c>
      <c r="X323" s="20"/>
    </row>
    <row r="324" spans="1:24" s="21" customFormat="1" x14ac:dyDescent="0.25">
      <c r="A324" s="18" t="s">
        <v>500</v>
      </c>
      <c r="B324" s="22">
        <v>889.64336620927247</v>
      </c>
      <c r="C324" s="22">
        <f t="shared" si="8"/>
        <v>999.41879656842343</v>
      </c>
      <c r="D324" s="18">
        <v>255135.84087644942</v>
      </c>
      <c r="E324" s="23">
        <v>1.9044898332457421</v>
      </c>
      <c r="F324" s="18">
        <v>7.7270714901054056</v>
      </c>
      <c r="G324" s="18">
        <v>0.62702288605518564</v>
      </c>
      <c r="H324" s="18">
        <v>5.3473848089110643</v>
      </c>
      <c r="I324" s="18">
        <v>1.4467475884329526</v>
      </c>
      <c r="J324" s="18">
        <v>0.30305772124903846</v>
      </c>
      <c r="K324" s="18">
        <v>1.3037957802483768</v>
      </c>
      <c r="L324" s="18">
        <v>0.90119091310225408</v>
      </c>
      <c r="M324" s="18">
        <v>1706.453478771969</v>
      </c>
      <c r="N324" s="18">
        <v>19.547481333023029</v>
      </c>
      <c r="O324" s="18">
        <v>1876.4714291093953</v>
      </c>
      <c r="P324" s="18">
        <v>12.376299035018633</v>
      </c>
      <c r="Q324" s="18">
        <v>2070.2863734809425</v>
      </c>
      <c r="R324" s="18">
        <v>11.04863037641212</v>
      </c>
      <c r="S324" s="27">
        <v>1992.627</v>
      </c>
      <c r="T324" s="27">
        <v>9.5299999999999994</v>
      </c>
      <c r="U324" s="28"/>
      <c r="V324" s="28">
        <v>18.399999999999999</v>
      </c>
      <c r="W324" s="20" t="str">
        <f t="shared" si="9"/>
        <v>discord.</v>
      </c>
      <c r="X324" s="20"/>
    </row>
    <row r="325" spans="1:24" s="21" customFormat="1" x14ac:dyDescent="0.25">
      <c r="A325" s="18" t="s">
        <v>503</v>
      </c>
      <c r="B325" s="22">
        <v>148.59466937744256</v>
      </c>
      <c r="C325" s="22">
        <f t="shared" si="8"/>
        <v>177.6794854355874</v>
      </c>
      <c r="D325" s="18">
        <v>157362.41859593522</v>
      </c>
      <c r="E325" s="23">
        <v>1.2006177805590816</v>
      </c>
      <c r="F325" s="18">
        <v>8.0045922826248574</v>
      </c>
      <c r="G325" s="18">
        <v>0.85251299674063485</v>
      </c>
      <c r="H325" s="18">
        <v>6.1247812026430921</v>
      </c>
      <c r="I325" s="18">
        <v>1.3853267083998018</v>
      </c>
      <c r="J325" s="18">
        <v>0.36055086977307621</v>
      </c>
      <c r="K325" s="18">
        <v>1.0918534550485117</v>
      </c>
      <c r="L325" s="18">
        <v>0.78815592627223485</v>
      </c>
      <c r="M325" s="18">
        <v>1984.7843290285823</v>
      </c>
      <c r="N325" s="18">
        <v>18.652434923699388</v>
      </c>
      <c r="O325" s="18">
        <v>1993.7848578791004</v>
      </c>
      <c r="P325" s="18">
        <v>12.092655953038275</v>
      </c>
      <c r="Q325" s="18">
        <v>2003.1102437741588</v>
      </c>
      <c r="R325" s="18">
        <v>15.140593167877341</v>
      </c>
      <c r="S325" s="27">
        <v>1995.84</v>
      </c>
      <c r="T325" s="27">
        <v>11.81</v>
      </c>
      <c r="U325" s="28"/>
      <c r="V325" s="28">
        <v>0.76500000000000001</v>
      </c>
      <c r="W325" s="20" t="str">
        <f t="shared" si="9"/>
        <v>concordant</v>
      </c>
      <c r="X325" s="20"/>
    </row>
    <row r="326" spans="1:24" s="21" customFormat="1" x14ac:dyDescent="0.25">
      <c r="A326" s="18" t="s">
        <v>529</v>
      </c>
      <c r="B326" s="22">
        <v>188.27772593385231</v>
      </c>
      <c r="C326" s="22">
        <f t="shared" si="8"/>
        <v>197.62259204029459</v>
      </c>
      <c r="D326" s="18">
        <v>322942.00583441748</v>
      </c>
      <c r="E326" s="23">
        <v>4.7347137016712288</v>
      </c>
      <c r="F326" s="18">
        <v>7.9627592081709917</v>
      </c>
      <c r="G326" s="18">
        <v>0.61361252114980236</v>
      </c>
      <c r="H326" s="18">
        <v>6.0565780927895858</v>
      </c>
      <c r="I326" s="18">
        <v>1.1907733576133608</v>
      </c>
      <c r="J326" s="18">
        <v>0.35427790801684395</v>
      </c>
      <c r="K326" s="18">
        <v>1.0204957827317975</v>
      </c>
      <c r="L326" s="18">
        <v>0.8570025321839192</v>
      </c>
      <c r="M326" s="18">
        <v>1954.9937345522701</v>
      </c>
      <c r="N326" s="18">
        <v>17.209439626205153</v>
      </c>
      <c r="O326" s="18">
        <v>1984.0181191031093</v>
      </c>
      <c r="P326" s="18">
        <v>10.377848134464671</v>
      </c>
      <c r="Q326" s="18">
        <v>2014.3861871860004</v>
      </c>
      <c r="R326" s="18">
        <v>10.88353982458284</v>
      </c>
      <c r="S326" s="27">
        <v>1997.5920000000001</v>
      </c>
      <c r="T326" s="27">
        <v>9.2520000000000007</v>
      </c>
      <c r="U326" s="28"/>
      <c r="V326" s="28">
        <v>2.68</v>
      </c>
      <c r="W326" s="20" t="str">
        <f t="shared" si="9"/>
        <v>concordant</v>
      </c>
      <c r="X326" s="20"/>
    </row>
    <row r="327" spans="1:24" s="21" customFormat="1" x14ac:dyDescent="0.25">
      <c r="A327" s="18" t="s">
        <v>414</v>
      </c>
      <c r="B327" s="22">
        <v>297.86661578561234</v>
      </c>
      <c r="C327" s="22">
        <f t="shared" si="8"/>
        <v>327.34757911231713</v>
      </c>
      <c r="D327" s="18">
        <v>1872701.5841689135</v>
      </c>
      <c r="E327" s="23">
        <v>2.3743679585331563</v>
      </c>
      <c r="F327" s="18">
        <v>7.6400347471509882</v>
      </c>
      <c r="G327" s="18">
        <v>0.55099281283113588</v>
      </c>
      <c r="H327" s="18">
        <v>6.3893386844807658</v>
      </c>
      <c r="I327" s="18">
        <v>1.0298021865045763</v>
      </c>
      <c r="J327" s="18">
        <v>0.3566702329985833</v>
      </c>
      <c r="K327" s="18">
        <v>0.8699996809576086</v>
      </c>
      <c r="L327" s="18">
        <v>0.84482213415240459</v>
      </c>
      <c r="M327" s="18">
        <v>1966.3712459553481</v>
      </c>
      <c r="N327" s="18">
        <v>14.744519545677008</v>
      </c>
      <c r="O327" s="18">
        <v>2030.8049378729636</v>
      </c>
      <c r="P327" s="18">
        <v>9.0416051232970176</v>
      </c>
      <c r="Q327" s="18">
        <v>2096.9143687588726</v>
      </c>
      <c r="R327" s="18">
        <v>9.6811410399129727</v>
      </c>
      <c r="S327" s="27">
        <v>2058.2330000000002</v>
      </c>
      <c r="T327" s="27">
        <v>8.23</v>
      </c>
      <c r="U327" s="28"/>
      <c r="V327" s="28">
        <v>5.75</v>
      </c>
      <c r="W327" s="20" t="str">
        <f t="shared" si="9"/>
        <v>discord.</v>
      </c>
      <c r="X327" s="20"/>
    </row>
    <row r="328" spans="1:24" s="21" customFormat="1" x14ac:dyDescent="0.25">
      <c r="A328" s="18" t="s">
        <v>291</v>
      </c>
      <c r="B328" s="22">
        <v>776.94342352656361</v>
      </c>
      <c r="C328" s="22">
        <f t="shared" si="8"/>
        <v>829.39715478120991</v>
      </c>
      <c r="D328" s="18">
        <v>239839.93674892827</v>
      </c>
      <c r="E328" s="23">
        <v>3.4808144275259649</v>
      </c>
      <c r="F328" s="18">
        <v>5.6898040525296096</v>
      </c>
      <c r="G328" s="18">
        <v>1.2843669887060476</v>
      </c>
      <c r="H328" s="18">
        <v>8.8854263235795834</v>
      </c>
      <c r="I328" s="18">
        <v>1.8497232528463852</v>
      </c>
      <c r="J328" s="18">
        <v>0.37060339670557019</v>
      </c>
      <c r="K328" s="18">
        <v>1.3311184780245908</v>
      </c>
      <c r="L328" s="18">
        <v>0.71963115345835837</v>
      </c>
      <c r="M328" s="18">
        <v>2032.2390229058942</v>
      </c>
      <c r="N328" s="18">
        <v>23.202478811490664</v>
      </c>
      <c r="O328" s="18">
        <v>2326.305106388158</v>
      </c>
      <c r="P328" s="18">
        <v>16.883386202234988</v>
      </c>
      <c r="Q328" s="18">
        <v>2595.4030488953849</v>
      </c>
      <c r="R328" s="18">
        <v>21.419049592114106</v>
      </c>
      <c r="S328" s="27">
        <v>2299.2199999999998</v>
      </c>
      <c r="T328" s="27">
        <v>20.61</v>
      </c>
      <c r="U328" s="28"/>
      <c r="V328" s="28">
        <v>22.7</v>
      </c>
      <c r="W328" s="20" t="str">
        <f t="shared" si="9"/>
        <v>discord.</v>
      </c>
      <c r="X328" s="20"/>
    </row>
    <row r="329" spans="1:24" s="21" customFormat="1" x14ac:dyDescent="0.25">
      <c r="A329" s="18" t="s">
        <v>517</v>
      </c>
      <c r="B329" s="22">
        <v>349.52120866852772</v>
      </c>
      <c r="C329" s="22">
        <f t="shared" si="8"/>
        <v>378.54000110479069</v>
      </c>
      <c r="D329" s="18">
        <v>4386021.326966336</v>
      </c>
      <c r="E329" s="23">
        <v>2.8304928338252275</v>
      </c>
      <c r="F329" s="18">
        <v>6.3998849471307677</v>
      </c>
      <c r="G329" s="18">
        <v>0.58924581713465529</v>
      </c>
      <c r="H329" s="18">
        <v>7.8502635064324391</v>
      </c>
      <c r="I329" s="18">
        <v>1.3355405551746824</v>
      </c>
      <c r="J329" s="18">
        <v>0.36988618588706668</v>
      </c>
      <c r="K329" s="18">
        <v>1.198523233465731</v>
      </c>
      <c r="L329" s="18">
        <v>0.89740684311078056</v>
      </c>
      <c r="M329" s="18">
        <v>2028.8648534677855</v>
      </c>
      <c r="N329" s="18">
        <v>20.8617052327495</v>
      </c>
      <c r="O329" s="18">
        <v>2213.98916922852</v>
      </c>
      <c r="P329" s="18">
        <v>12.02916110598494</v>
      </c>
      <c r="Q329" s="18">
        <v>2390.0000362985115</v>
      </c>
      <c r="R329" s="18">
        <v>10.02876311354089</v>
      </c>
      <c r="S329" s="27">
        <v>2330.7809999999999</v>
      </c>
      <c r="T329" s="27">
        <v>8.6850000000000005</v>
      </c>
      <c r="U329" s="28"/>
      <c r="V329" s="28">
        <v>16.7</v>
      </c>
      <c r="W329" s="20" t="str">
        <f t="shared" si="9"/>
        <v>discord.</v>
      </c>
      <c r="X329" s="20"/>
    </row>
    <row r="330" spans="1:24" s="21" customFormat="1" x14ac:dyDescent="0.25">
      <c r="A330" s="18" t="s">
        <v>578</v>
      </c>
      <c r="B330" s="22">
        <v>217.22720160241045</v>
      </c>
      <c r="C330" s="22">
        <f t="shared" si="8"/>
        <v>240.4392736664588</v>
      </c>
      <c r="D330" s="18">
        <v>4363319.5768655241</v>
      </c>
      <c r="E330" s="23">
        <v>2.1992173829079209</v>
      </c>
      <c r="F330" s="18">
        <v>6.186591152296228</v>
      </c>
      <c r="G330" s="18">
        <v>0.66013968971060111</v>
      </c>
      <c r="H330" s="18">
        <v>9.957726236300287</v>
      </c>
      <c r="I330" s="18">
        <v>1.388212185123884</v>
      </c>
      <c r="J330" s="18">
        <v>0.45119796399783985</v>
      </c>
      <c r="K330" s="18">
        <v>1.2212078695370983</v>
      </c>
      <c r="L330" s="18">
        <v>0.87969827856547578</v>
      </c>
      <c r="M330" s="18">
        <v>2400.5762926634375</v>
      </c>
      <c r="N330" s="18">
        <v>24.476558688699015</v>
      </c>
      <c r="O330" s="18">
        <v>2430.8725184601185</v>
      </c>
      <c r="P330" s="18">
        <v>12.809982581665963</v>
      </c>
      <c r="Q330" s="18">
        <v>2456.3168523008048</v>
      </c>
      <c r="R330" s="18">
        <v>11.159580673779601</v>
      </c>
      <c r="S330" s="27">
        <v>2446.9</v>
      </c>
      <c r="T330" s="27">
        <v>10.11</v>
      </c>
      <c r="U330" s="28"/>
      <c r="V330" s="28">
        <v>2.36</v>
      </c>
      <c r="W330" s="20" t="str">
        <f t="shared" si="9"/>
        <v>concordant</v>
      </c>
      <c r="X330" s="20"/>
    </row>
    <row r="331" spans="1:24" s="21" customFormat="1" x14ac:dyDescent="0.25">
      <c r="A331" s="18" t="s">
        <v>294</v>
      </c>
      <c r="B331" s="22">
        <v>157.9607382022474</v>
      </c>
      <c r="C331" s="22">
        <f t="shared" si="8"/>
        <v>186.28177111917705</v>
      </c>
      <c r="D331" s="18">
        <v>554440.3814047249</v>
      </c>
      <c r="E331" s="23">
        <v>1.3107139695931849</v>
      </c>
      <c r="F331" s="18">
        <v>5.9653052511437963</v>
      </c>
      <c r="G331" s="18">
        <v>0.69328828692742084</v>
      </c>
      <c r="H331" s="18">
        <v>10.623023259667747</v>
      </c>
      <c r="I331" s="18">
        <v>1.1153359133385083</v>
      </c>
      <c r="J331" s="18">
        <v>0.46483043037575916</v>
      </c>
      <c r="K331" s="18">
        <v>0.87368461177387702</v>
      </c>
      <c r="L331" s="18">
        <v>0.78333764861807198</v>
      </c>
      <c r="M331" s="18">
        <v>2460.8508530928366</v>
      </c>
      <c r="N331" s="18">
        <v>17.872331160149997</v>
      </c>
      <c r="O331" s="18">
        <v>2490.7223382601319</v>
      </c>
      <c r="P331" s="18">
        <v>10.350937025518533</v>
      </c>
      <c r="Q331" s="18">
        <v>2515.1583560561858</v>
      </c>
      <c r="R331" s="18">
        <v>11.651435468690806</v>
      </c>
      <c r="S331" s="27">
        <v>2499.0100000000002</v>
      </c>
      <c r="T331" s="27">
        <v>9.8330000000000002</v>
      </c>
      <c r="U331" s="28"/>
      <c r="V331" s="28">
        <v>2.09</v>
      </c>
      <c r="W331" s="20" t="str">
        <f t="shared" si="9"/>
        <v>concordant</v>
      </c>
      <c r="X331" s="20"/>
    </row>
    <row r="332" spans="1:24" s="21" customFormat="1" x14ac:dyDescent="0.25">
      <c r="A332" s="18" t="s">
        <v>374</v>
      </c>
      <c r="B332" s="22">
        <v>572.39328595926668</v>
      </c>
      <c r="C332" s="22">
        <f t="shared" si="8"/>
        <v>632.05308010874683</v>
      </c>
      <c r="D332" s="18">
        <v>983560.01798781822</v>
      </c>
      <c r="E332" s="23">
        <v>2.254657833102828</v>
      </c>
      <c r="F332" s="18">
        <v>5.1949041724977887</v>
      </c>
      <c r="G332" s="18">
        <v>0.74910094876197952</v>
      </c>
      <c r="H332" s="18">
        <v>10.166713843605717</v>
      </c>
      <c r="I332" s="18">
        <v>1.3877177394142579</v>
      </c>
      <c r="J332" s="18">
        <v>0.38686073874902405</v>
      </c>
      <c r="K332" s="18">
        <v>1.1681644780238309</v>
      </c>
      <c r="L332" s="18">
        <v>0.84178824327553958</v>
      </c>
      <c r="M332" s="18">
        <v>2108.2529034055256</v>
      </c>
      <c r="N332" s="18">
        <v>21.006105468086844</v>
      </c>
      <c r="O332" s="18">
        <v>2450.0557190988461</v>
      </c>
      <c r="P332" s="18">
        <v>12.829489446274692</v>
      </c>
      <c r="Q332" s="18">
        <v>2747.338256386402</v>
      </c>
      <c r="R332" s="18">
        <v>12.316309547207084</v>
      </c>
      <c r="S332" s="27">
        <v>2602.9299999999998</v>
      </c>
      <c r="T332" s="27">
        <v>10.95</v>
      </c>
      <c r="U332" s="28"/>
      <c r="V332" s="28">
        <v>26.6</v>
      </c>
      <c r="W332" s="20" t="str">
        <f t="shared" si="9"/>
        <v>discord.</v>
      </c>
      <c r="X332" s="20"/>
    </row>
    <row r="333" spans="1:24" s="21" customFormat="1" x14ac:dyDescent="0.25">
      <c r="A333" s="18" t="s">
        <v>379</v>
      </c>
      <c r="B333" s="22">
        <v>105.33332236172454</v>
      </c>
      <c r="C333" s="22">
        <f t="shared" si="8"/>
        <v>119.9434068873492</v>
      </c>
      <c r="D333" s="18">
        <v>19604733.037469108</v>
      </c>
      <c r="E333" s="23">
        <v>1.6942633501942002</v>
      </c>
      <c r="F333" s="18">
        <v>5.3843320643224182</v>
      </c>
      <c r="G333" s="18">
        <v>0.74029689485348382</v>
      </c>
      <c r="H333" s="18">
        <v>12.739664815732295</v>
      </c>
      <c r="I333" s="18">
        <v>2.0049907290350832</v>
      </c>
      <c r="J333" s="18">
        <v>0.50173730444165821</v>
      </c>
      <c r="K333" s="18">
        <v>1.8633164870699286</v>
      </c>
      <c r="L333" s="18">
        <v>0.92933920346188503</v>
      </c>
      <c r="M333" s="18">
        <v>2621.2579588696549</v>
      </c>
      <c r="N333" s="18">
        <v>40.132190576196763</v>
      </c>
      <c r="O333" s="18">
        <v>2660.5949045208276</v>
      </c>
      <c r="P333" s="18">
        <v>18.878791197998453</v>
      </c>
      <c r="Q333" s="18">
        <v>2690.6218977362869</v>
      </c>
      <c r="R333" s="18">
        <v>12.232427101585472</v>
      </c>
      <c r="S333" s="27">
        <v>2684.93</v>
      </c>
      <c r="T333" s="27">
        <v>11.5</v>
      </c>
      <c r="U333" s="28"/>
      <c r="V333" s="28">
        <v>2.95</v>
      </c>
      <c r="W333" s="20" t="str">
        <f t="shared" si="9"/>
        <v>concordant</v>
      </c>
      <c r="X333" s="20"/>
    </row>
    <row r="334" spans="1:24" s="21" customFormat="1" x14ac:dyDescent="0.25">
      <c r="A334" s="18" t="s">
        <v>431</v>
      </c>
      <c r="B334" s="22">
        <v>166.62049026971738</v>
      </c>
      <c r="C334" s="22">
        <f t="shared" si="8"/>
        <v>183.83946580714075</v>
      </c>
      <c r="D334" s="18">
        <v>466187.1680065426</v>
      </c>
      <c r="E334" s="23">
        <v>2.2739921505947374</v>
      </c>
      <c r="F334" s="18">
        <v>5.2143273569922348</v>
      </c>
      <c r="G334" s="18">
        <v>0.67135295443453535</v>
      </c>
      <c r="H334" s="18">
        <v>13.409655491646095</v>
      </c>
      <c r="I334" s="18">
        <v>0.95491311713030125</v>
      </c>
      <c r="J334" s="18">
        <v>0.51473107641025517</v>
      </c>
      <c r="K334" s="18">
        <v>0.6790752581037709</v>
      </c>
      <c r="L334" s="18">
        <v>0.71113826579796446</v>
      </c>
      <c r="M334" s="18">
        <v>2676.7955899118779</v>
      </c>
      <c r="N334" s="18">
        <v>14.875848179488457</v>
      </c>
      <c r="O334" s="18">
        <v>2708.9389268791069</v>
      </c>
      <c r="P334" s="18">
        <v>9.0233795374947476</v>
      </c>
      <c r="Q334" s="18">
        <v>2732.9925626083991</v>
      </c>
      <c r="R334" s="18">
        <v>11.048988738059279</v>
      </c>
      <c r="S334" s="27">
        <v>2712.94</v>
      </c>
      <c r="T334" s="27">
        <v>8.9779999999999998</v>
      </c>
      <c r="U334" s="28"/>
      <c r="V334" s="28">
        <v>2.04</v>
      </c>
      <c r="W334" s="20" t="str">
        <f t="shared" si="9"/>
        <v>concordant</v>
      </c>
      <c r="X334" s="20"/>
    </row>
  </sheetData>
  <mergeCells count="1">
    <mergeCell ref="S21:T21"/>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9D3092-D45E-4B37-9C29-F061248378F6}">
  <dimension ref="A1:Y327"/>
  <sheetViews>
    <sheetView zoomScaleNormal="100" workbookViewId="0"/>
  </sheetViews>
  <sheetFormatPr defaultColWidth="9.140625" defaultRowHeight="15" x14ac:dyDescent="0.25"/>
  <cols>
    <col min="1" max="1" width="33.7109375" style="18" customWidth="1"/>
    <col min="2" max="2" width="13.7109375" style="18" customWidth="1"/>
    <col min="3" max="18" width="11.7109375" style="18" customWidth="1"/>
    <col min="19" max="24" width="11.7109375" style="20" customWidth="1"/>
    <col min="25" max="25" width="11.7109375" style="21" customWidth="1"/>
    <col min="26" max="16384" width="9.140625" style="18"/>
  </cols>
  <sheetData>
    <row r="1" spans="1:2" x14ac:dyDescent="0.25">
      <c r="A1" s="18" t="s">
        <v>806</v>
      </c>
      <c r="B1" s="17" t="s">
        <v>11</v>
      </c>
    </row>
    <row r="2" spans="1:2" x14ac:dyDescent="0.25">
      <c r="A2" s="18" t="s">
        <v>807</v>
      </c>
      <c r="B2" s="21" t="s">
        <v>934</v>
      </c>
    </row>
    <row r="3" spans="1:2" x14ac:dyDescent="0.25">
      <c r="A3" s="18" t="s">
        <v>809</v>
      </c>
      <c r="B3" s="21" t="s">
        <v>935</v>
      </c>
    </row>
    <row r="4" spans="1:2" x14ac:dyDescent="0.25">
      <c r="A4" s="18" t="s">
        <v>810</v>
      </c>
      <c r="B4" s="21" t="s">
        <v>936</v>
      </c>
    </row>
    <row r="5" spans="1:2" x14ac:dyDescent="0.25">
      <c r="A5" s="18" t="s">
        <v>812</v>
      </c>
      <c r="B5" s="21" t="s">
        <v>813</v>
      </c>
    </row>
    <row r="6" spans="1:2" x14ac:dyDescent="0.25">
      <c r="A6" s="18" t="s">
        <v>814</v>
      </c>
      <c r="B6" s="21" t="s">
        <v>815</v>
      </c>
    </row>
    <row r="7" spans="1:2" x14ac:dyDescent="0.25">
      <c r="A7" s="18" t="s">
        <v>816</v>
      </c>
      <c r="B7" s="21">
        <v>43.366480000000003</v>
      </c>
    </row>
    <row r="8" spans="1:2" x14ac:dyDescent="0.25">
      <c r="A8" s="18" t="s">
        <v>817</v>
      </c>
      <c r="B8" s="21">
        <v>-124.2974</v>
      </c>
    </row>
    <row r="9" spans="1:2" x14ac:dyDescent="0.25">
      <c r="A9" s="18" t="s">
        <v>818</v>
      </c>
      <c r="B9" s="21" t="s">
        <v>819</v>
      </c>
    </row>
    <row r="10" spans="1:2" x14ac:dyDescent="0.25">
      <c r="A10" s="18" t="s">
        <v>820</v>
      </c>
      <c r="B10" s="21">
        <v>1.316044887991157</v>
      </c>
    </row>
    <row r="11" spans="1:2" x14ac:dyDescent="0.25">
      <c r="A11" s="18" t="s">
        <v>821</v>
      </c>
      <c r="B11" s="21">
        <v>0.82849261284578224</v>
      </c>
    </row>
    <row r="12" spans="1:2" x14ac:dyDescent="0.25">
      <c r="A12" s="18" t="s">
        <v>822</v>
      </c>
      <c r="B12" s="21" t="s">
        <v>823</v>
      </c>
    </row>
    <row r="13" spans="1:2" x14ac:dyDescent="0.25">
      <c r="A13" s="18" t="s">
        <v>824</v>
      </c>
      <c r="B13" s="21" t="s">
        <v>825</v>
      </c>
    </row>
    <row r="14" spans="1:2" x14ac:dyDescent="0.25">
      <c r="A14" s="18" t="s">
        <v>826</v>
      </c>
      <c r="B14" s="21" t="s">
        <v>827</v>
      </c>
    </row>
    <row r="15" spans="1:2" x14ac:dyDescent="0.25">
      <c r="A15" s="18" t="s">
        <v>828</v>
      </c>
      <c r="B15" s="21"/>
    </row>
    <row r="16" spans="1:2" x14ac:dyDescent="0.25">
      <c r="A16" s="18" t="s">
        <v>829</v>
      </c>
      <c r="B16" s="21" t="s">
        <v>830</v>
      </c>
    </row>
    <row r="17" spans="1:25" x14ac:dyDescent="0.25">
      <c r="A17" s="18" t="s">
        <v>831</v>
      </c>
      <c r="B17" s="18" t="s">
        <v>832</v>
      </c>
    </row>
    <row r="18" spans="1:25" x14ac:dyDescent="0.25">
      <c r="B18" s="18" t="s">
        <v>833</v>
      </c>
    </row>
    <row r="20" spans="1:25" x14ac:dyDescent="0.25">
      <c r="A20" s="43"/>
      <c r="B20" s="43"/>
      <c r="C20" s="43"/>
      <c r="D20" s="43"/>
      <c r="E20" s="43"/>
      <c r="F20" s="43"/>
      <c r="G20" s="43"/>
      <c r="H20" s="43"/>
      <c r="I20" s="43"/>
      <c r="J20" s="43"/>
      <c r="K20" s="43"/>
      <c r="L20" s="43"/>
      <c r="M20" s="43"/>
      <c r="N20" s="43"/>
      <c r="O20" s="43"/>
      <c r="P20" s="43"/>
      <c r="Q20" s="43"/>
      <c r="R20" s="43"/>
    </row>
    <row r="21" spans="1:25" x14ac:dyDescent="0.25">
      <c r="A21" s="43"/>
      <c r="B21" s="43"/>
      <c r="C21" s="43"/>
      <c r="D21" s="43"/>
      <c r="E21" s="43"/>
      <c r="F21" s="43"/>
      <c r="G21" s="43"/>
      <c r="H21" s="43"/>
      <c r="I21" s="43" t="s">
        <v>834</v>
      </c>
      <c r="J21" s="43"/>
      <c r="K21" s="43"/>
      <c r="L21" s="43"/>
      <c r="M21" s="43"/>
      <c r="N21" s="43"/>
      <c r="O21" s="43" t="s">
        <v>835</v>
      </c>
      <c r="P21" s="43"/>
      <c r="Q21" s="43"/>
      <c r="R21" s="43"/>
      <c r="S21" s="85" t="s">
        <v>836</v>
      </c>
      <c r="T21" s="85"/>
      <c r="U21" s="16"/>
    </row>
    <row r="22" spans="1:25" x14ac:dyDescent="0.25">
      <c r="A22" s="43"/>
      <c r="B22" s="43"/>
      <c r="C22" s="43"/>
      <c r="D22" s="43"/>
      <c r="E22" s="43"/>
      <c r="F22" s="43"/>
      <c r="G22" s="43"/>
      <c r="H22" s="43"/>
      <c r="I22" s="43"/>
      <c r="J22" s="43"/>
      <c r="K22" s="43"/>
      <c r="L22" s="43"/>
      <c r="M22" s="43"/>
      <c r="N22" s="43"/>
      <c r="O22" s="43"/>
      <c r="P22" s="43"/>
      <c r="Q22" s="43"/>
      <c r="R22" s="43"/>
    </row>
    <row r="23" spans="1:25" ht="33" x14ac:dyDescent="0.35">
      <c r="A23" s="43" t="s">
        <v>837</v>
      </c>
      <c r="B23" s="37" t="s">
        <v>838</v>
      </c>
      <c r="C23" s="37" t="s">
        <v>839</v>
      </c>
      <c r="D23" s="37" t="s">
        <v>840</v>
      </c>
      <c r="E23" s="37" t="s">
        <v>841</v>
      </c>
      <c r="F23" s="37" t="s">
        <v>842</v>
      </c>
      <c r="G23" s="37" t="s">
        <v>843</v>
      </c>
      <c r="H23" s="37" t="s">
        <v>844</v>
      </c>
      <c r="I23" s="37" t="s">
        <v>843</v>
      </c>
      <c r="J23" s="37" t="s">
        <v>842</v>
      </c>
      <c r="K23" s="37" t="s">
        <v>843</v>
      </c>
      <c r="L23" s="37" t="s">
        <v>845</v>
      </c>
      <c r="M23" s="37" t="s">
        <v>842</v>
      </c>
      <c r="N23" s="37" t="s">
        <v>843</v>
      </c>
      <c r="O23" s="37" t="s">
        <v>844</v>
      </c>
      <c r="P23" s="37" t="s">
        <v>843</v>
      </c>
      <c r="Q23" s="37" t="s">
        <v>842</v>
      </c>
      <c r="R23" s="37" t="s">
        <v>843</v>
      </c>
      <c r="S23" s="36" t="s">
        <v>1038</v>
      </c>
      <c r="T23" s="37" t="s">
        <v>846</v>
      </c>
      <c r="U23" s="36" t="s">
        <v>1040</v>
      </c>
      <c r="V23" s="36" t="s">
        <v>1039</v>
      </c>
      <c r="W23" s="37" t="s">
        <v>847</v>
      </c>
      <c r="X23" s="37" t="s">
        <v>1045</v>
      </c>
      <c r="Y23" s="37" t="s">
        <v>848</v>
      </c>
    </row>
    <row r="24" spans="1:25" x14ac:dyDescent="0.25">
      <c r="A24" s="43"/>
      <c r="B24" s="37" t="s">
        <v>849</v>
      </c>
      <c r="C24" s="37" t="s">
        <v>849</v>
      </c>
      <c r="D24" s="37" t="s">
        <v>850</v>
      </c>
      <c r="E24" s="37" t="s">
        <v>851</v>
      </c>
      <c r="F24" s="37" t="s">
        <v>844</v>
      </c>
      <c r="G24" s="37" t="s">
        <v>852</v>
      </c>
      <c r="H24" s="37" t="s">
        <v>853</v>
      </c>
      <c r="I24" s="37" t="s">
        <v>852</v>
      </c>
      <c r="J24" s="37" t="s">
        <v>854</v>
      </c>
      <c r="K24" s="37" t="s">
        <v>852</v>
      </c>
      <c r="L24" s="37" t="s">
        <v>855</v>
      </c>
      <c r="M24" s="37" t="s">
        <v>854</v>
      </c>
      <c r="N24" s="37" t="s">
        <v>856</v>
      </c>
      <c r="O24" s="37" t="s">
        <v>853</v>
      </c>
      <c r="P24" s="37" t="s">
        <v>856</v>
      </c>
      <c r="Q24" s="37" t="s">
        <v>844</v>
      </c>
      <c r="R24" s="37" t="s">
        <v>856</v>
      </c>
      <c r="S24" s="37" t="s">
        <v>856</v>
      </c>
      <c r="T24" s="37" t="s">
        <v>856</v>
      </c>
      <c r="U24" s="37"/>
      <c r="V24" s="37" t="s">
        <v>852</v>
      </c>
      <c r="W24" s="19"/>
      <c r="X24" s="19"/>
      <c r="Y24" s="19"/>
    </row>
    <row r="25" spans="1:25" x14ac:dyDescent="0.25">
      <c r="A25" s="43"/>
      <c r="B25" s="43"/>
      <c r="C25" s="43"/>
      <c r="D25" s="43"/>
      <c r="E25" s="43"/>
      <c r="F25" s="43"/>
      <c r="G25" s="43"/>
      <c r="H25" s="43"/>
      <c r="I25" s="43"/>
      <c r="J25" s="43"/>
      <c r="K25" s="43"/>
      <c r="L25" s="43"/>
      <c r="M25" s="43"/>
      <c r="N25" s="43"/>
      <c r="O25" s="43"/>
      <c r="P25" s="43"/>
      <c r="Q25" s="43"/>
      <c r="R25" s="43"/>
    </row>
    <row r="26" spans="1:25" x14ac:dyDescent="0.25">
      <c r="A26" s="18" t="s">
        <v>472</v>
      </c>
      <c r="B26" s="22">
        <v>1361.7345750683273</v>
      </c>
      <c r="C26" s="22">
        <f t="shared" ref="C26:C89" si="0">B26+((B26/E26)*0.235)</f>
        <v>1500.6498676709646</v>
      </c>
      <c r="D26" s="18">
        <v>4456.257896935399</v>
      </c>
      <c r="E26" s="23">
        <v>2.3036169679059619</v>
      </c>
      <c r="F26" s="18">
        <v>19.701841613310467</v>
      </c>
      <c r="G26" s="18">
        <v>2.7905462826017313</v>
      </c>
      <c r="H26" s="18">
        <v>9.4549957981489817E-3</v>
      </c>
      <c r="I26" s="18">
        <v>3.1191898041572834</v>
      </c>
      <c r="J26" s="18">
        <v>1.4610624544460779E-3</v>
      </c>
      <c r="K26" s="18">
        <v>1.3851606255201534</v>
      </c>
      <c r="L26" s="18">
        <v>0.44407705605923686</v>
      </c>
      <c r="M26" s="18">
        <v>9.4117398304930298</v>
      </c>
      <c r="N26" s="18">
        <v>0.13027259244450828</v>
      </c>
      <c r="O26" s="18">
        <v>9.5553405002451957</v>
      </c>
      <c r="P26" s="18">
        <v>0.29665119638292214</v>
      </c>
      <c r="Q26" s="18">
        <v>45.872651193593789</v>
      </c>
      <c r="R26" s="18" t="s">
        <v>857</v>
      </c>
      <c r="S26" s="27">
        <v>9.4109999999999996</v>
      </c>
      <c r="T26" s="27">
        <v>0.13</v>
      </c>
      <c r="U26" s="38" t="s">
        <v>954</v>
      </c>
      <c r="V26" s="28">
        <v>1.52</v>
      </c>
      <c r="W26" s="20" t="str">
        <f t="shared" ref="W26:W89" si="1">IF(V26&gt;3.67, "discord.", IF(V26&lt;-1.69, "rev discord.", "concordant"))</f>
        <v>concordant</v>
      </c>
      <c r="X26" s="20" t="s">
        <v>860</v>
      </c>
      <c r="Y26" s="21" t="s">
        <v>861</v>
      </c>
    </row>
    <row r="27" spans="1:25" x14ac:dyDescent="0.25">
      <c r="A27" s="18" t="s">
        <v>497</v>
      </c>
      <c r="B27" s="22">
        <v>109.53063517892535</v>
      </c>
      <c r="C27" s="22">
        <f t="shared" si="0"/>
        <v>118.9878159765495</v>
      </c>
      <c r="D27" s="18">
        <v>5062.7077884221744</v>
      </c>
      <c r="E27" s="23">
        <v>2.7217095472589308</v>
      </c>
      <c r="F27" s="18">
        <v>10.582964793528255</v>
      </c>
      <c r="G27" s="18">
        <v>11.407098819492026</v>
      </c>
      <c r="H27" s="18">
        <v>2.8350401184031301E-2</v>
      </c>
      <c r="I27" s="18">
        <v>12.325685149464571</v>
      </c>
      <c r="J27" s="18">
        <v>2.2650056766269438E-3</v>
      </c>
      <c r="K27" s="18">
        <v>4.6686144956458291</v>
      </c>
      <c r="L27" s="18">
        <v>0.37877119519385377</v>
      </c>
      <c r="M27" s="18">
        <v>14.584653782758172</v>
      </c>
      <c r="N27" s="18">
        <v>0.6801315930917049</v>
      </c>
      <c r="O27" s="18">
        <v>28.386014253206909</v>
      </c>
      <c r="P27" s="18">
        <v>3.4503308336520657</v>
      </c>
      <c r="Q27" s="18">
        <v>1441.9662827147872</v>
      </c>
      <c r="R27" s="18">
        <v>218.06074754712927</v>
      </c>
      <c r="S27" s="27">
        <v>14.025</v>
      </c>
      <c r="T27" s="27">
        <v>0.66700000000000004</v>
      </c>
      <c r="U27" s="38" t="s">
        <v>954</v>
      </c>
      <c r="V27" s="28">
        <v>67.400000000000006</v>
      </c>
      <c r="W27" s="20" t="str">
        <f t="shared" si="1"/>
        <v>discord.</v>
      </c>
      <c r="X27" s="20" t="s">
        <v>868</v>
      </c>
      <c r="Y27" s="21" t="s">
        <v>869</v>
      </c>
    </row>
    <row r="28" spans="1:25" x14ac:dyDescent="0.25">
      <c r="A28" s="18" t="s">
        <v>483</v>
      </c>
      <c r="B28" s="22">
        <v>865.79609970263584</v>
      </c>
      <c r="C28" s="22">
        <f t="shared" si="0"/>
        <v>1098.1124925916401</v>
      </c>
      <c r="D28" s="18">
        <v>8321.3432641273685</v>
      </c>
      <c r="E28" s="23">
        <v>0.87579735936813141</v>
      </c>
      <c r="F28" s="18">
        <v>19.887942454787318</v>
      </c>
      <c r="G28" s="18">
        <v>2.2865406684946956</v>
      </c>
      <c r="H28" s="18">
        <v>1.6041207747203752E-2</v>
      </c>
      <c r="I28" s="18">
        <v>2.8305543433732643</v>
      </c>
      <c r="J28" s="18">
        <v>2.4295306779008085E-3</v>
      </c>
      <c r="K28" s="18">
        <v>1.5183800917441919</v>
      </c>
      <c r="L28" s="18">
        <v>0.53642499226306628</v>
      </c>
      <c r="M28" s="18">
        <v>15.642766412559032</v>
      </c>
      <c r="N28" s="18">
        <v>0.23722870699805032</v>
      </c>
      <c r="O28" s="18">
        <v>16.158711621167701</v>
      </c>
      <c r="P28" s="18">
        <v>0.45376101246571032</v>
      </c>
      <c r="Q28" s="18">
        <v>93.659902111472505</v>
      </c>
      <c r="R28" s="18">
        <v>56.604663286612855</v>
      </c>
      <c r="S28" s="27">
        <v>15.638</v>
      </c>
      <c r="T28" s="27">
        <v>0.23699999999999999</v>
      </c>
      <c r="U28" s="38" t="s">
        <v>954</v>
      </c>
      <c r="V28" s="28">
        <v>3.27</v>
      </c>
      <c r="W28" s="20" t="str">
        <f t="shared" si="1"/>
        <v>concordant</v>
      </c>
      <c r="X28" s="20" t="s">
        <v>860</v>
      </c>
      <c r="Y28" s="21" t="s">
        <v>861</v>
      </c>
    </row>
    <row r="29" spans="1:25" x14ac:dyDescent="0.25">
      <c r="A29" s="18" t="s">
        <v>564</v>
      </c>
      <c r="B29" s="22">
        <v>174.4073046654473</v>
      </c>
      <c r="C29" s="22">
        <f t="shared" si="0"/>
        <v>217.38094583627975</v>
      </c>
      <c r="D29" s="18">
        <v>5204.801210545902</v>
      </c>
      <c r="E29" s="23">
        <v>0.95374083926121633</v>
      </c>
      <c r="F29" s="18">
        <v>18.659374882095822</v>
      </c>
      <c r="G29" s="18">
        <v>4.627244999324871</v>
      </c>
      <c r="H29" s="18">
        <v>1.8972754178273564E-2</v>
      </c>
      <c r="I29" s="18">
        <v>4.9006143794835326</v>
      </c>
      <c r="J29" s="18">
        <v>2.7397980938717505E-3</v>
      </c>
      <c r="K29" s="18">
        <v>1.602654056287937</v>
      </c>
      <c r="L29" s="18">
        <v>0.32703125204004274</v>
      </c>
      <c r="M29" s="18">
        <v>17.637722407372578</v>
      </c>
      <c r="N29" s="18">
        <v>0.28228532406205531</v>
      </c>
      <c r="O29" s="18">
        <v>19.084140812982358</v>
      </c>
      <c r="P29" s="18">
        <v>0.92650628411740321</v>
      </c>
      <c r="Q29" s="18">
        <v>205.37380643839472</v>
      </c>
      <c r="R29" s="18">
        <v>107.48016690524432</v>
      </c>
      <c r="S29" s="24">
        <v>17.626000000000001</v>
      </c>
      <c r="T29" s="24">
        <v>0.28199999999999997</v>
      </c>
      <c r="U29" s="32" t="s">
        <v>1037</v>
      </c>
      <c r="V29" s="29">
        <v>7.95</v>
      </c>
      <c r="W29" s="30" t="str">
        <f t="shared" si="1"/>
        <v>discord.</v>
      </c>
      <c r="X29" s="30" t="s">
        <v>858</v>
      </c>
      <c r="Y29" s="31" t="s">
        <v>1037</v>
      </c>
    </row>
    <row r="30" spans="1:25" x14ac:dyDescent="0.25">
      <c r="A30" s="18" t="s">
        <v>285</v>
      </c>
      <c r="B30" s="22">
        <v>370.85168430125412</v>
      </c>
      <c r="C30" s="22">
        <f t="shared" si="0"/>
        <v>411.68074873280506</v>
      </c>
      <c r="D30" s="18">
        <v>14787.252188179336</v>
      </c>
      <c r="E30" s="23">
        <v>2.1345124367691577</v>
      </c>
      <c r="F30" s="18">
        <v>19.291413736942101</v>
      </c>
      <c r="G30" s="18">
        <v>2.5174260905354386</v>
      </c>
      <c r="H30" s="18">
        <v>2.3936574569190034E-2</v>
      </c>
      <c r="I30" s="18">
        <v>2.8717500478461564</v>
      </c>
      <c r="J30" s="18">
        <v>3.4343505633938885E-3</v>
      </c>
      <c r="K30" s="18">
        <v>1.3782793992162543</v>
      </c>
      <c r="L30" s="18">
        <v>0.4799440676426483</v>
      </c>
      <c r="M30" s="18">
        <v>22.101316030717545</v>
      </c>
      <c r="N30" s="18">
        <v>0.30409629615642331</v>
      </c>
      <c r="O30" s="18">
        <v>24.018465554904708</v>
      </c>
      <c r="P30" s="18">
        <v>0.6816564648410175</v>
      </c>
      <c r="Q30" s="18">
        <v>220.31965941920129</v>
      </c>
      <c r="R30" s="18">
        <v>58.320402897629691</v>
      </c>
      <c r="S30" s="27">
        <v>22.062999999999999</v>
      </c>
      <c r="T30" s="27">
        <v>0.30399999999999999</v>
      </c>
      <c r="U30" s="28"/>
      <c r="V30" s="28">
        <v>8.42</v>
      </c>
      <c r="W30" s="20" t="str">
        <f t="shared" si="1"/>
        <v>discord.</v>
      </c>
      <c r="X30" s="20" t="s">
        <v>868</v>
      </c>
      <c r="Y30" s="21" t="s">
        <v>869</v>
      </c>
    </row>
    <row r="31" spans="1:25" x14ac:dyDescent="0.25">
      <c r="A31" s="18" t="s">
        <v>288</v>
      </c>
      <c r="B31" s="22">
        <v>301.9848013833801</v>
      </c>
      <c r="C31" s="22">
        <f t="shared" si="0"/>
        <v>357.80578242289357</v>
      </c>
      <c r="D31" s="18">
        <v>6401.3493132607518</v>
      </c>
      <c r="E31" s="23">
        <v>1.2713217683304412</v>
      </c>
      <c r="F31" s="18">
        <v>20.333507677052737</v>
      </c>
      <c r="G31" s="18">
        <v>3.0997308014645046</v>
      </c>
      <c r="H31" s="18">
        <v>2.3504306824231463E-2</v>
      </c>
      <c r="I31" s="18">
        <v>3.7100103236612139</v>
      </c>
      <c r="J31" s="18">
        <v>3.6556348515943372E-3</v>
      </c>
      <c r="K31" s="18">
        <v>1.2774149454652359</v>
      </c>
      <c r="L31" s="18">
        <v>0.34431573877795107</v>
      </c>
      <c r="M31" s="18">
        <v>23.522767176286763</v>
      </c>
      <c r="N31" s="18">
        <v>0.29993578268531351</v>
      </c>
      <c r="O31" s="18">
        <v>23.589718279991388</v>
      </c>
      <c r="P31" s="18">
        <v>0.8650932177626931</v>
      </c>
      <c r="Q31" s="18">
        <v>30.413790830546667</v>
      </c>
      <c r="R31" s="18" t="s">
        <v>857</v>
      </c>
      <c r="S31" s="26">
        <v>23.523</v>
      </c>
      <c r="T31" s="26">
        <v>0.3</v>
      </c>
      <c r="U31" s="23"/>
      <c r="V31" s="23">
        <v>0.28799999999999998</v>
      </c>
      <c r="W31" s="20" t="str">
        <f t="shared" si="1"/>
        <v>concordant</v>
      </c>
      <c r="X31" s="20" t="s">
        <v>862</v>
      </c>
    </row>
    <row r="32" spans="1:25" x14ac:dyDescent="0.25">
      <c r="A32" s="18" t="s">
        <v>459</v>
      </c>
      <c r="B32" s="22">
        <v>183.1099708195726</v>
      </c>
      <c r="C32" s="22">
        <f t="shared" si="0"/>
        <v>201.31402279036064</v>
      </c>
      <c r="D32" s="18">
        <v>9519.1149450783378</v>
      </c>
      <c r="E32" s="23">
        <v>2.3638057731130933</v>
      </c>
      <c r="F32" s="18">
        <v>18.786120623848767</v>
      </c>
      <c r="G32" s="18">
        <v>3.6872230955269734</v>
      </c>
      <c r="H32" s="18">
        <v>2.9417376727983811E-2</v>
      </c>
      <c r="I32" s="18">
        <v>3.9272156678332983</v>
      </c>
      <c r="J32" s="18">
        <v>4.174777226693762E-3</v>
      </c>
      <c r="K32" s="18">
        <v>1.3510473326309722</v>
      </c>
      <c r="L32" s="18">
        <v>0.34402168021914753</v>
      </c>
      <c r="M32" s="18">
        <v>26.856322464443132</v>
      </c>
      <c r="N32" s="18">
        <v>0.36208686228490983</v>
      </c>
      <c r="O32" s="18">
        <v>29.438989223744432</v>
      </c>
      <c r="P32" s="18">
        <v>1.1395340117447095</v>
      </c>
      <c r="Q32" s="18">
        <v>245.58417941481608</v>
      </c>
      <c r="R32" s="18">
        <v>84.962285894630796</v>
      </c>
      <c r="S32" s="27">
        <v>26.831</v>
      </c>
      <c r="T32" s="27">
        <v>0.36199999999999999</v>
      </c>
      <c r="U32" s="28"/>
      <c r="V32" s="28">
        <v>9.31</v>
      </c>
      <c r="W32" s="20" t="str">
        <f t="shared" si="1"/>
        <v>discord.</v>
      </c>
      <c r="X32" s="20" t="s">
        <v>862</v>
      </c>
    </row>
    <row r="33" spans="1:25" x14ac:dyDescent="0.25">
      <c r="A33" s="18" t="s">
        <v>356</v>
      </c>
      <c r="B33" s="22">
        <v>317.67110137676792</v>
      </c>
      <c r="C33" s="22">
        <f t="shared" si="0"/>
        <v>349.35013791763987</v>
      </c>
      <c r="D33" s="18">
        <v>3234.1632914946485</v>
      </c>
      <c r="E33" s="23">
        <v>2.3565334358330121</v>
      </c>
      <c r="F33" s="18">
        <v>20.027166475616951</v>
      </c>
      <c r="G33" s="18">
        <v>3.4431136465973484</v>
      </c>
      <c r="H33" s="18">
        <v>2.6019844353048462E-2</v>
      </c>
      <c r="I33" s="18">
        <v>4.6595474972919328</v>
      </c>
      <c r="J33" s="18">
        <v>4.2060796470973563E-3</v>
      </c>
      <c r="K33" s="18">
        <v>1.21431761688119</v>
      </c>
      <c r="L33" s="18">
        <v>0.26060848560658151</v>
      </c>
      <c r="M33" s="18">
        <v>27.057268780127472</v>
      </c>
      <c r="N33" s="18">
        <v>0.32787261726654293</v>
      </c>
      <c r="O33" s="18">
        <v>26.082233879514554</v>
      </c>
      <c r="P33" s="18">
        <v>1.199838490122044</v>
      </c>
      <c r="Q33" s="18" t="s">
        <v>857</v>
      </c>
      <c r="R33" s="18" t="s">
        <v>857</v>
      </c>
      <c r="S33" s="27">
        <v>27.053999999999998</v>
      </c>
      <c r="T33" s="27">
        <v>0.32800000000000001</v>
      </c>
      <c r="U33" s="28"/>
      <c r="V33" s="28">
        <v>-3.72</v>
      </c>
      <c r="W33" s="20" t="str">
        <f t="shared" si="1"/>
        <v>rev discord.</v>
      </c>
      <c r="X33" s="20" t="s">
        <v>862</v>
      </c>
    </row>
    <row r="34" spans="1:25" x14ac:dyDescent="0.25">
      <c r="A34" s="18" t="s">
        <v>292</v>
      </c>
      <c r="B34" s="22">
        <v>504.03574313692297</v>
      </c>
      <c r="C34" s="22">
        <f t="shared" si="0"/>
        <v>564.37858327563595</v>
      </c>
      <c r="D34" s="18">
        <v>9071.1390339570644</v>
      </c>
      <c r="E34" s="23">
        <v>1.9629238425784061</v>
      </c>
      <c r="F34" s="18">
        <v>19.97623073572548</v>
      </c>
      <c r="G34" s="18">
        <v>2.5459869219548033</v>
      </c>
      <c r="H34" s="18">
        <v>2.9206969726958982E-2</v>
      </c>
      <c r="I34" s="18">
        <v>2.8789034015628432</v>
      </c>
      <c r="J34" s="18">
        <v>4.4143329007516764E-3</v>
      </c>
      <c r="K34" s="18">
        <v>1.3186041620644104</v>
      </c>
      <c r="L34" s="18">
        <v>0.45802306577865465</v>
      </c>
      <c r="M34" s="18">
        <v>28.393993951546484</v>
      </c>
      <c r="N34" s="18">
        <v>0.3735810415155747</v>
      </c>
      <c r="O34" s="18">
        <v>29.231429545128059</v>
      </c>
      <c r="P34" s="18">
        <v>0.82954678055368447</v>
      </c>
      <c r="Q34" s="18">
        <v>98.610839566492672</v>
      </c>
      <c r="R34" s="18">
        <v>60.583402158556723</v>
      </c>
      <c r="S34" s="27">
        <v>28.39</v>
      </c>
      <c r="T34" s="27">
        <v>0.374</v>
      </c>
      <c r="U34" s="28"/>
      <c r="V34" s="28">
        <v>2.95</v>
      </c>
      <c r="W34" s="20" t="str">
        <f t="shared" si="1"/>
        <v>concordant</v>
      </c>
      <c r="X34" s="20" t="s">
        <v>862</v>
      </c>
    </row>
    <row r="35" spans="1:25" x14ac:dyDescent="0.25">
      <c r="A35" s="18" t="s">
        <v>425</v>
      </c>
      <c r="B35" s="22">
        <v>393.36583489402551</v>
      </c>
      <c r="C35" s="22">
        <f t="shared" si="0"/>
        <v>417.59274316774975</v>
      </c>
      <c r="D35" s="18">
        <v>48331.897060965275</v>
      </c>
      <c r="E35" s="23">
        <v>3.8156321952295773</v>
      </c>
      <c r="F35" s="18">
        <v>20.187838523184226</v>
      </c>
      <c r="G35" s="18">
        <v>2.3735092223439476</v>
      </c>
      <c r="H35" s="18">
        <v>3.6083360787018591E-2</v>
      </c>
      <c r="I35" s="18">
        <v>2.6351913873661328</v>
      </c>
      <c r="J35" s="18">
        <v>5.3849295539750959E-3</v>
      </c>
      <c r="K35" s="18">
        <v>1.1434326098184273</v>
      </c>
      <c r="L35" s="18">
        <v>0.43390875338329216</v>
      </c>
      <c r="M35" s="18">
        <v>34.620355592482937</v>
      </c>
      <c r="N35" s="18">
        <v>0.39479935552506262</v>
      </c>
      <c r="O35" s="18">
        <v>35.992897070990118</v>
      </c>
      <c r="P35" s="18">
        <v>0.93186816789763682</v>
      </c>
      <c r="Q35" s="18">
        <v>128.54467215836391</v>
      </c>
      <c r="R35" s="18">
        <v>55.861097399161082</v>
      </c>
      <c r="S35" s="27">
        <v>34.613</v>
      </c>
      <c r="T35" s="27">
        <v>0.39500000000000002</v>
      </c>
      <c r="U35" s="28"/>
      <c r="V35" s="28">
        <v>3.96</v>
      </c>
      <c r="W35" s="20" t="str">
        <f t="shared" si="1"/>
        <v>discord.</v>
      </c>
      <c r="X35" s="20" t="s">
        <v>862</v>
      </c>
    </row>
    <row r="36" spans="1:25" x14ac:dyDescent="0.25">
      <c r="A36" s="18" t="s">
        <v>514</v>
      </c>
      <c r="B36" s="22">
        <v>1379.9821887661931</v>
      </c>
      <c r="C36" s="22">
        <f t="shared" si="0"/>
        <v>1685.7934844125023</v>
      </c>
      <c r="D36" s="18">
        <v>24714.016457190381</v>
      </c>
      <c r="E36" s="23">
        <v>1.0604441986836377</v>
      </c>
      <c r="F36" s="18">
        <v>18.080873060400602</v>
      </c>
      <c r="G36" s="18">
        <v>3.0646609118557175</v>
      </c>
      <c r="H36" s="18">
        <v>4.0546691996300205E-2</v>
      </c>
      <c r="I36" s="18">
        <v>3.3642974243526007</v>
      </c>
      <c r="J36" s="18">
        <v>5.4332579199007219E-3</v>
      </c>
      <c r="K36" s="18">
        <v>1.3169670944917884</v>
      </c>
      <c r="L36" s="18">
        <v>0.3914538247893512</v>
      </c>
      <c r="M36" s="18">
        <v>34.930224147981214</v>
      </c>
      <c r="N36" s="18">
        <v>0.4587754871490759</v>
      </c>
      <c r="O36" s="18">
        <v>40.357658953842424</v>
      </c>
      <c r="P36" s="18">
        <v>1.3311236445453964</v>
      </c>
      <c r="Q36" s="18">
        <v>376.21085958278877</v>
      </c>
      <c r="R36" s="18">
        <v>69.667866142835862</v>
      </c>
      <c r="S36" s="27">
        <v>34.823</v>
      </c>
      <c r="T36" s="27">
        <v>0.45800000000000002</v>
      </c>
      <c r="U36" s="28"/>
      <c r="V36" s="28">
        <v>14.7</v>
      </c>
      <c r="W36" s="20" t="str">
        <f t="shared" si="1"/>
        <v>discord.</v>
      </c>
      <c r="X36" s="20" t="s">
        <v>860</v>
      </c>
      <c r="Y36" s="21" t="s">
        <v>861</v>
      </c>
    </row>
    <row r="37" spans="1:25" x14ac:dyDescent="0.25">
      <c r="A37" s="18" t="s">
        <v>344</v>
      </c>
      <c r="B37" s="22">
        <v>231.3333108343848</v>
      </c>
      <c r="C37" s="22">
        <f t="shared" si="0"/>
        <v>260.47769994545411</v>
      </c>
      <c r="D37" s="18">
        <v>11565.898149815557</v>
      </c>
      <c r="E37" s="23">
        <v>1.8653102605411194</v>
      </c>
      <c r="F37" s="18">
        <v>20.767809413898824</v>
      </c>
      <c r="G37" s="18">
        <v>3.1297623878170944</v>
      </c>
      <c r="H37" s="18">
        <v>3.7554867288342772E-2</v>
      </c>
      <c r="I37" s="18">
        <v>3.3590114537904072</v>
      </c>
      <c r="J37" s="18">
        <v>5.8731882560768677E-3</v>
      </c>
      <c r="K37" s="18">
        <v>0.98010214553660457</v>
      </c>
      <c r="L37" s="18">
        <v>0.29178291262765077</v>
      </c>
      <c r="M37" s="18">
        <v>37.750255087458783</v>
      </c>
      <c r="N37" s="18">
        <v>0.36890983667872845</v>
      </c>
      <c r="O37" s="18">
        <v>37.433980664814214</v>
      </c>
      <c r="P37" s="18">
        <v>1.2345161308203174</v>
      </c>
      <c r="Q37" s="18">
        <v>17.177070153511668</v>
      </c>
      <c r="R37" s="18" t="s">
        <v>857</v>
      </c>
      <c r="S37" s="27">
        <v>37.75</v>
      </c>
      <c r="T37" s="27">
        <v>0.36899999999999999</v>
      </c>
      <c r="U37" s="28"/>
      <c r="V37" s="28">
        <v>-0.85699999999999998</v>
      </c>
      <c r="W37" s="20" t="str">
        <f t="shared" si="1"/>
        <v>concordant</v>
      </c>
      <c r="X37" s="20" t="s">
        <v>862</v>
      </c>
    </row>
    <row r="38" spans="1:25" x14ac:dyDescent="0.25">
      <c r="A38" s="18" t="s">
        <v>364</v>
      </c>
      <c r="B38" s="22">
        <v>254.81055374188972</v>
      </c>
      <c r="C38" s="22">
        <f t="shared" si="0"/>
        <v>278.68513290317367</v>
      </c>
      <c r="D38" s="18">
        <v>38719.67369182151</v>
      </c>
      <c r="E38" s="23">
        <v>2.5081271474912055</v>
      </c>
      <c r="F38" s="18">
        <v>16.674347957241228</v>
      </c>
      <c r="G38" s="18">
        <v>3.5646823652080104</v>
      </c>
      <c r="H38" s="18">
        <v>4.8866085967259734E-2</v>
      </c>
      <c r="I38" s="18">
        <v>3.8711377668761737</v>
      </c>
      <c r="J38" s="18">
        <v>6.0109762535414746E-3</v>
      </c>
      <c r="K38" s="18">
        <v>1.5094368154129401</v>
      </c>
      <c r="L38" s="18">
        <v>0.38992071745123785</v>
      </c>
      <c r="M38" s="18">
        <v>38.633246780556327</v>
      </c>
      <c r="N38" s="18">
        <v>0.58140054972042776</v>
      </c>
      <c r="O38" s="18">
        <v>48.443582790561088</v>
      </c>
      <c r="P38" s="18">
        <v>1.8312874557728378</v>
      </c>
      <c r="Q38" s="18">
        <v>565.65830785372373</v>
      </c>
      <c r="R38" s="18">
        <v>77.670192132731017</v>
      </c>
      <c r="S38" s="27">
        <v>38.359000000000002</v>
      </c>
      <c r="T38" s="27">
        <v>0.57999999999999996</v>
      </c>
      <c r="U38" s="28"/>
      <c r="V38" s="28">
        <v>23.1</v>
      </c>
      <c r="W38" s="20" t="str">
        <f t="shared" si="1"/>
        <v>discord.</v>
      </c>
      <c r="X38" s="20" t="s">
        <v>868</v>
      </c>
      <c r="Y38" s="21" t="s">
        <v>869</v>
      </c>
    </row>
    <row r="39" spans="1:25" x14ac:dyDescent="0.25">
      <c r="A39" s="18" t="s">
        <v>377</v>
      </c>
      <c r="B39" s="22">
        <v>1124.4157031340458</v>
      </c>
      <c r="C39" s="22">
        <f t="shared" si="0"/>
        <v>1218.3850070992075</v>
      </c>
      <c r="D39" s="18">
        <v>26542.409589828283</v>
      </c>
      <c r="E39" s="23">
        <v>2.8119575125773468</v>
      </c>
      <c r="F39" s="18">
        <v>20.561128664627891</v>
      </c>
      <c r="G39" s="18">
        <v>2.5582527893936917</v>
      </c>
      <c r="H39" s="18">
        <v>4.0287664297579795E-2</v>
      </c>
      <c r="I39" s="18">
        <v>6.2587270781281559</v>
      </c>
      <c r="J39" s="18">
        <v>6.1333659573951553E-3</v>
      </c>
      <c r="K39" s="18">
        <v>5.7004602538268543</v>
      </c>
      <c r="L39" s="18">
        <v>0.91080185837592609</v>
      </c>
      <c r="M39" s="18">
        <v>39.417459629594454</v>
      </c>
      <c r="N39" s="18">
        <v>2.2401209708118408</v>
      </c>
      <c r="O39" s="18">
        <v>40.104863880397147</v>
      </c>
      <c r="P39" s="18">
        <v>2.4611348836493114</v>
      </c>
      <c r="Q39" s="18">
        <v>81.406700726147037</v>
      </c>
      <c r="R39" s="18">
        <v>61.341085522801521</v>
      </c>
      <c r="S39" s="27">
        <v>39.412999999999997</v>
      </c>
      <c r="T39" s="27">
        <v>2.2429999999999999</v>
      </c>
      <c r="U39" s="28"/>
      <c r="V39" s="28">
        <v>1.76</v>
      </c>
      <c r="W39" s="20" t="str">
        <f t="shared" si="1"/>
        <v>concordant</v>
      </c>
      <c r="X39" s="20" t="s">
        <v>860</v>
      </c>
      <c r="Y39" s="21" t="s">
        <v>861</v>
      </c>
    </row>
    <row r="40" spans="1:25" x14ac:dyDescent="0.25">
      <c r="A40" s="18" t="s">
        <v>463</v>
      </c>
      <c r="B40" s="22">
        <v>482.55337254655211</v>
      </c>
      <c r="C40" s="22">
        <f t="shared" si="0"/>
        <v>522.76162809343475</v>
      </c>
      <c r="D40" s="18">
        <v>171234.64721007153</v>
      </c>
      <c r="E40" s="23">
        <v>2.8203173951731331</v>
      </c>
      <c r="F40" s="18">
        <v>19.673148166037805</v>
      </c>
      <c r="G40" s="18">
        <v>1.6544806221651778</v>
      </c>
      <c r="H40" s="18">
        <v>4.3008339888062075E-2</v>
      </c>
      <c r="I40" s="18">
        <v>2.2702050747875422</v>
      </c>
      <c r="J40" s="18">
        <v>6.2078470139463144E-3</v>
      </c>
      <c r="K40" s="18">
        <v>1.5545171239903379</v>
      </c>
      <c r="L40" s="18">
        <v>0.68474744473726368</v>
      </c>
      <c r="M40" s="18">
        <v>39.894650810070615</v>
      </c>
      <c r="N40" s="18">
        <v>0.61825412548745007</v>
      </c>
      <c r="O40" s="18">
        <v>42.756939680411207</v>
      </c>
      <c r="P40" s="18">
        <v>0.95051730049143757</v>
      </c>
      <c r="Q40" s="18">
        <v>206.41353748591072</v>
      </c>
      <c r="R40" s="18">
        <v>38.390449195540043</v>
      </c>
      <c r="S40" s="27">
        <v>39.768000000000001</v>
      </c>
      <c r="T40" s="27">
        <v>0.61799999999999999</v>
      </c>
      <c r="U40" s="28"/>
      <c r="V40" s="28">
        <v>7.08</v>
      </c>
      <c r="W40" s="20" t="str">
        <f t="shared" si="1"/>
        <v>discord.</v>
      </c>
      <c r="X40" s="20" t="s">
        <v>868</v>
      </c>
      <c r="Y40" s="21" t="s">
        <v>869</v>
      </c>
    </row>
    <row r="41" spans="1:25" x14ac:dyDescent="0.25">
      <c r="A41" s="18" t="s">
        <v>503</v>
      </c>
      <c r="B41" s="22">
        <v>331.2358005478842</v>
      </c>
      <c r="C41" s="22">
        <f t="shared" si="0"/>
        <v>395.82799141073735</v>
      </c>
      <c r="D41" s="18">
        <v>26687.656002180091</v>
      </c>
      <c r="E41" s="23">
        <v>1.2051056341165016</v>
      </c>
      <c r="F41" s="18">
        <v>19.598331702972867</v>
      </c>
      <c r="G41" s="18">
        <v>2.1134518688850803</v>
      </c>
      <c r="H41" s="18">
        <v>4.4180989589418448E-2</v>
      </c>
      <c r="I41" s="18">
        <v>2.393483076180988</v>
      </c>
      <c r="J41" s="18">
        <v>6.4007673535279282E-3</v>
      </c>
      <c r="K41" s="18">
        <v>1.1231190988276081</v>
      </c>
      <c r="L41" s="18">
        <v>0.46924045964830596</v>
      </c>
      <c r="M41" s="18">
        <v>41.130504028652382</v>
      </c>
      <c r="N41" s="18">
        <v>0.46047398777337278</v>
      </c>
      <c r="O41" s="18">
        <v>43.897889131072183</v>
      </c>
      <c r="P41" s="18">
        <v>1.0283005717848965</v>
      </c>
      <c r="Q41" s="18">
        <v>197.8443865817714</v>
      </c>
      <c r="R41" s="18">
        <v>49.121030223366986</v>
      </c>
      <c r="S41" s="27">
        <v>41.094999999999999</v>
      </c>
      <c r="T41" s="27">
        <v>0.46</v>
      </c>
      <c r="U41" s="28"/>
      <c r="V41" s="28">
        <v>6.65</v>
      </c>
      <c r="W41" s="20" t="str">
        <f t="shared" si="1"/>
        <v>discord.</v>
      </c>
      <c r="X41" s="20" t="s">
        <v>868</v>
      </c>
      <c r="Y41" s="21" t="s">
        <v>869</v>
      </c>
    </row>
    <row r="42" spans="1:25" x14ac:dyDescent="0.25">
      <c r="A42" s="18" t="s">
        <v>452</v>
      </c>
      <c r="B42" s="22">
        <v>1137.2543489619331</v>
      </c>
      <c r="C42" s="22">
        <f t="shared" si="0"/>
        <v>1309.9623249904362</v>
      </c>
      <c r="D42" s="18">
        <v>25437.897391517694</v>
      </c>
      <c r="E42" s="23">
        <v>1.5474373456958794</v>
      </c>
      <c r="F42" s="18">
        <v>20.694168235558692</v>
      </c>
      <c r="G42" s="18">
        <v>1.3502046223834667</v>
      </c>
      <c r="H42" s="18">
        <v>4.2223422927407384E-2</v>
      </c>
      <c r="I42" s="18">
        <v>2.1285357307583168</v>
      </c>
      <c r="J42" s="18">
        <v>6.4731686095326219E-3</v>
      </c>
      <c r="K42" s="18">
        <v>1.5289709103235787</v>
      </c>
      <c r="L42" s="18">
        <v>0.71832052815898173</v>
      </c>
      <c r="M42" s="18">
        <v>41.594247411060927</v>
      </c>
      <c r="N42" s="18">
        <v>0.63391663348643235</v>
      </c>
      <c r="O42" s="18">
        <v>41.992524489815452</v>
      </c>
      <c r="P42" s="18">
        <v>0.87559560173929185</v>
      </c>
      <c r="Q42" s="18">
        <v>64.805769762798406</v>
      </c>
      <c r="R42" s="18">
        <v>35.275053544772845</v>
      </c>
      <c r="S42" s="27">
        <v>41.597000000000001</v>
      </c>
      <c r="T42" s="27">
        <v>0.63400000000000001</v>
      </c>
      <c r="U42" s="28"/>
      <c r="V42" s="28">
        <v>0.97299999999999998</v>
      </c>
      <c r="W42" s="20" t="str">
        <f t="shared" si="1"/>
        <v>concordant</v>
      </c>
      <c r="X42" s="20" t="s">
        <v>860</v>
      </c>
      <c r="Y42" s="21" t="s">
        <v>861</v>
      </c>
    </row>
    <row r="43" spans="1:25" x14ac:dyDescent="0.25">
      <c r="A43" s="18" t="s">
        <v>565</v>
      </c>
      <c r="B43" s="22">
        <v>460.88607929932385</v>
      </c>
      <c r="C43" s="22">
        <f t="shared" si="0"/>
        <v>541.23692852432794</v>
      </c>
      <c r="D43" s="18">
        <v>3317.6115389427559</v>
      </c>
      <c r="E43" s="23">
        <v>1.3479413059101448</v>
      </c>
      <c r="F43" s="18">
        <v>7.1480986188974773</v>
      </c>
      <c r="G43" s="18">
        <v>2.33905279637986</v>
      </c>
      <c r="H43" s="18">
        <v>0.13095184254636166</v>
      </c>
      <c r="I43" s="18">
        <v>2.5517949145178918</v>
      </c>
      <c r="J43" s="18">
        <v>7.0423239822936532E-3</v>
      </c>
      <c r="K43" s="18">
        <v>1.0196186451931453</v>
      </c>
      <c r="L43" s="18">
        <v>0.39956919711386035</v>
      </c>
      <c r="M43" s="18">
        <v>45.238630956168002</v>
      </c>
      <c r="N43" s="18">
        <v>0.45964681194763202</v>
      </c>
      <c r="O43" s="18">
        <v>124.95264933019665</v>
      </c>
      <c r="P43" s="18">
        <v>3.0001601847251322</v>
      </c>
      <c r="Q43" s="18">
        <v>2162.2330597990272</v>
      </c>
      <c r="R43" s="18">
        <v>40.804083596331566</v>
      </c>
      <c r="S43" s="27">
        <v>41.893000000000001</v>
      </c>
      <c r="T43" s="27">
        <v>0.443</v>
      </c>
      <c r="U43" s="28"/>
      <c r="V43" s="28">
        <v>106</v>
      </c>
      <c r="W43" s="20" t="str">
        <f t="shared" si="1"/>
        <v>discord.</v>
      </c>
      <c r="X43" s="20" t="s">
        <v>868</v>
      </c>
      <c r="Y43" s="21" t="s">
        <v>869</v>
      </c>
    </row>
    <row r="44" spans="1:25" x14ac:dyDescent="0.25">
      <c r="A44" s="18" t="s">
        <v>330</v>
      </c>
      <c r="B44" s="22">
        <v>179.34963372896138</v>
      </c>
      <c r="C44" s="22">
        <f t="shared" si="0"/>
        <v>211.47221270740545</v>
      </c>
      <c r="D44" s="18">
        <v>4773.9339670637391</v>
      </c>
      <c r="E44" s="23">
        <v>1.312072855501075</v>
      </c>
      <c r="F44" s="18">
        <v>19.368390893268955</v>
      </c>
      <c r="G44" s="18">
        <v>2.9031073791371296</v>
      </c>
      <c r="H44" s="18">
        <v>4.3454526128913415E-2</v>
      </c>
      <c r="I44" s="18">
        <v>3.2700247118235906</v>
      </c>
      <c r="J44" s="18">
        <v>6.531200394771096E-3</v>
      </c>
      <c r="K44" s="18">
        <v>1.2318081584394489</v>
      </c>
      <c r="L44" s="18">
        <v>0.37669689589364241</v>
      </c>
      <c r="M44" s="18">
        <v>41.965927601365031</v>
      </c>
      <c r="N44" s="18">
        <v>0.51526073678969198</v>
      </c>
      <c r="O44" s="18">
        <v>43.19121527845035</v>
      </c>
      <c r="P44" s="18">
        <v>1.3827469366056064</v>
      </c>
      <c r="Q44" s="18">
        <v>111.76517883889103</v>
      </c>
      <c r="R44" s="18">
        <v>71.489003651451668</v>
      </c>
      <c r="S44" s="27">
        <v>41.963999999999999</v>
      </c>
      <c r="T44" s="27">
        <v>0.51500000000000001</v>
      </c>
      <c r="U44" s="28"/>
      <c r="V44" s="28">
        <v>2.94</v>
      </c>
      <c r="W44" s="20" t="str">
        <f t="shared" si="1"/>
        <v>concordant</v>
      </c>
      <c r="X44" s="20" t="s">
        <v>862</v>
      </c>
    </row>
    <row r="45" spans="1:25" x14ac:dyDescent="0.25">
      <c r="A45" s="18" t="s">
        <v>362</v>
      </c>
      <c r="B45" s="22">
        <v>1129.0587931465989</v>
      </c>
      <c r="C45" s="22">
        <f t="shared" si="0"/>
        <v>1430.3092656352239</v>
      </c>
      <c r="D45" s="18">
        <v>33309.421343703514</v>
      </c>
      <c r="E45" s="23">
        <v>0.8807581750746275</v>
      </c>
      <c r="F45" s="18">
        <v>16.192813068591903</v>
      </c>
      <c r="G45" s="18">
        <v>1.8024958373713831</v>
      </c>
      <c r="H45" s="18">
        <v>5.7445786968386751E-2</v>
      </c>
      <c r="I45" s="18">
        <v>2.2974808467990071</v>
      </c>
      <c r="J45" s="18">
        <v>6.8791921233103751E-3</v>
      </c>
      <c r="K45" s="18">
        <v>1.3795494562115869</v>
      </c>
      <c r="L45" s="18">
        <v>0.60046178758515467</v>
      </c>
      <c r="M45" s="18">
        <v>44.194284865028337</v>
      </c>
      <c r="N45" s="18">
        <v>0.607596906242442</v>
      </c>
      <c r="O45" s="18">
        <v>56.715606788917427</v>
      </c>
      <c r="P45" s="18">
        <v>1.2673078001073499</v>
      </c>
      <c r="Q45" s="18">
        <v>623.78810346123225</v>
      </c>
      <c r="R45" s="18">
        <v>39.621015711000041</v>
      </c>
      <c r="S45" s="27">
        <v>43.034999999999997</v>
      </c>
      <c r="T45" s="27">
        <v>0.60099999999999998</v>
      </c>
      <c r="U45" s="28"/>
      <c r="V45" s="28">
        <v>25.8</v>
      </c>
      <c r="W45" s="20" t="str">
        <f t="shared" si="1"/>
        <v>discord.</v>
      </c>
      <c r="X45" s="20" t="s">
        <v>868</v>
      </c>
      <c r="Y45" s="21" t="s">
        <v>869</v>
      </c>
    </row>
    <row r="46" spans="1:25" x14ac:dyDescent="0.25">
      <c r="A46" s="18" t="s">
        <v>546</v>
      </c>
      <c r="B46" s="22">
        <v>231.33452794880233</v>
      </c>
      <c r="C46" s="22">
        <f t="shared" si="0"/>
        <v>252.06748352038096</v>
      </c>
      <c r="D46" s="18">
        <v>22395.872578010007</v>
      </c>
      <c r="E46" s="23">
        <v>2.6220870382075137</v>
      </c>
      <c r="F46" s="18">
        <v>19.017540746591454</v>
      </c>
      <c r="G46" s="18">
        <v>2.2396065691391485</v>
      </c>
      <c r="H46" s="18">
        <v>4.825715086116341E-2</v>
      </c>
      <c r="I46" s="18">
        <v>2.4555237367750808</v>
      </c>
      <c r="J46" s="18">
        <v>6.8060220144829696E-3</v>
      </c>
      <c r="K46" s="18">
        <v>1.0061171514491443</v>
      </c>
      <c r="L46" s="18">
        <v>0.40973627596469936</v>
      </c>
      <c r="M46" s="18">
        <v>43.725805656711259</v>
      </c>
      <c r="N46" s="18">
        <v>0.43844417410764791</v>
      </c>
      <c r="O46" s="18">
        <v>47.853915579991636</v>
      </c>
      <c r="P46" s="18">
        <v>1.1478049040858807</v>
      </c>
      <c r="Q46" s="18">
        <v>259.91044396856029</v>
      </c>
      <c r="R46" s="18">
        <v>51.451092530832241</v>
      </c>
      <c r="S46" s="27">
        <v>43.67</v>
      </c>
      <c r="T46" s="27">
        <v>0.438</v>
      </c>
      <c r="U46" s="28"/>
      <c r="V46" s="28">
        <v>9.23</v>
      </c>
      <c r="W46" s="20" t="str">
        <f t="shared" si="1"/>
        <v>discord.</v>
      </c>
      <c r="X46" s="20" t="s">
        <v>868</v>
      </c>
      <c r="Y46" s="21" t="s">
        <v>869</v>
      </c>
    </row>
    <row r="47" spans="1:25" x14ac:dyDescent="0.25">
      <c r="A47" s="18" t="s">
        <v>486</v>
      </c>
      <c r="B47" s="22">
        <v>364.55357091507068</v>
      </c>
      <c r="C47" s="22">
        <f t="shared" si="0"/>
        <v>396.70718769690723</v>
      </c>
      <c r="D47" s="18">
        <v>10431.942159252949</v>
      </c>
      <c r="E47" s="23">
        <v>2.6643997702129814</v>
      </c>
      <c r="F47" s="18">
        <v>9.1770401899791043</v>
      </c>
      <c r="G47" s="18">
        <v>8.3083165988190366</v>
      </c>
      <c r="H47" s="18">
        <v>0.10312815006744357</v>
      </c>
      <c r="I47" s="18">
        <v>8.3958036726316472</v>
      </c>
      <c r="J47" s="18">
        <v>7.0158793233653849E-3</v>
      </c>
      <c r="K47" s="18">
        <v>1.205464760539396</v>
      </c>
      <c r="L47" s="18">
        <v>0.14357943653076724</v>
      </c>
      <c r="M47" s="18">
        <v>45.069347641429758</v>
      </c>
      <c r="N47" s="18">
        <v>0.54140033120804532</v>
      </c>
      <c r="O47" s="18">
        <v>99.659762116733759</v>
      </c>
      <c r="P47" s="18">
        <v>7.9698906744595135</v>
      </c>
      <c r="Q47" s="18">
        <v>1742.2148166624822</v>
      </c>
      <c r="R47" s="18">
        <v>152.52072699387543</v>
      </c>
      <c r="S47" s="27">
        <v>44.779000000000003</v>
      </c>
      <c r="T47" s="27">
        <v>0.54</v>
      </c>
      <c r="U47" s="28"/>
      <c r="V47" s="28">
        <v>82.1</v>
      </c>
      <c r="W47" s="20" t="str">
        <f t="shared" si="1"/>
        <v>discord.</v>
      </c>
      <c r="X47" s="20" t="s">
        <v>868</v>
      </c>
      <c r="Y47" s="21" t="s">
        <v>869</v>
      </c>
    </row>
    <row r="48" spans="1:25" x14ac:dyDescent="0.25">
      <c r="A48" s="18" t="s">
        <v>361</v>
      </c>
      <c r="B48" s="22">
        <v>939.63834461722365</v>
      </c>
      <c r="C48" s="22">
        <f t="shared" si="0"/>
        <v>1007.2211980391407</v>
      </c>
      <c r="D48" s="18">
        <v>55649.810236734811</v>
      </c>
      <c r="E48" s="23">
        <v>3.2673229939923969</v>
      </c>
      <c r="F48" s="18">
        <v>20.236322016554471</v>
      </c>
      <c r="G48" s="18">
        <v>1.4510630236425401</v>
      </c>
      <c r="H48" s="18">
        <v>4.7267735332426238E-2</v>
      </c>
      <c r="I48" s="18">
        <v>1.8826550235616857</v>
      </c>
      <c r="J48" s="18">
        <v>7.0443455877530663E-3</v>
      </c>
      <c r="K48" s="18">
        <v>1.1981838094366926</v>
      </c>
      <c r="L48" s="18">
        <v>0.63643301318683365</v>
      </c>
      <c r="M48" s="18">
        <v>45.251571914768761</v>
      </c>
      <c r="N48" s="18">
        <v>0.54029843785760079</v>
      </c>
      <c r="O48" s="18">
        <v>46.895076253593814</v>
      </c>
      <c r="P48" s="18">
        <v>0.8627954259444266</v>
      </c>
      <c r="Q48" s="18">
        <v>131.7775419212459</v>
      </c>
      <c r="R48" s="18">
        <v>34.127062800313759</v>
      </c>
      <c r="S48" s="27">
        <v>45.231999999999999</v>
      </c>
      <c r="T48" s="27">
        <v>0.54</v>
      </c>
      <c r="U48" s="28"/>
      <c r="V48" s="28">
        <v>3.65</v>
      </c>
      <c r="W48" s="20" t="str">
        <f t="shared" si="1"/>
        <v>concordant</v>
      </c>
      <c r="X48" s="20" t="s">
        <v>860</v>
      </c>
      <c r="Y48" s="21" t="s">
        <v>861</v>
      </c>
    </row>
    <row r="49" spans="1:25" x14ac:dyDescent="0.25">
      <c r="A49" s="18" t="s">
        <v>430</v>
      </c>
      <c r="B49" s="22">
        <v>582.31985831077077</v>
      </c>
      <c r="C49" s="22">
        <f t="shared" si="0"/>
        <v>666.22245900282724</v>
      </c>
      <c r="D49" s="18">
        <v>34103.838236956151</v>
      </c>
      <c r="E49" s="23">
        <v>1.63100029765808</v>
      </c>
      <c r="F49" s="18">
        <v>19.498324715291837</v>
      </c>
      <c r="G49" s="18">
        <v>1.3096172038705276</v>
      </c>
      <c r="H49" s="18">
        <v>4.9292359015146996E-2</v>
      </c>
      <c r="I49" s="18">
        <v>1.9135267890896523</v>
      </c>
      <c r="J49" s="18">
        <v>7.106468997307578E-3</v>
      </c>
      <c r="K49" s="18">
        <v>1.3777100565450591</v>
      </c>
      <c r="L49" s="18">
        <v>0.71998472370512001</v>
      </c>
      <c r="M49" s="18">
        <v>45.649231539479459</v>
      </c>
      <c r="N49" s="18">
        <v>0.62669252632931816</v>
      </c>
      <c r="O49" s="18">
        <v>48.856164057600381</v>
      </c>
      <c r="P49" s="18">
        <v>0.91274122634517241</v>
      </c>
      <c r="Q49" s="18">
        <v>209.1774627276794</v>
      </c>
      <c r="R49" s="18">
        <v>30.802079347333603</v>
      </c>
      <c r="S49" s="27">
        <v>45.487000000000002</v>
      </c>
      <c r="T49" s="27">
        <v>0.627</v>
      </c>
      <c r="U49" s="28"/>
      <c r="V49" s="28">
        <v>6.96</v>
      </c>
      <c r="W49" s="20" t="str">
        <f t="shared" si="1"/>
        <v>discord.</v>
      </c>
      <c r="X49" s="20" t="s">
        <v>868</v>
      </c>
      <c r="Y49" s="21" t="s">
        <v>869</v>
      </c>
    </row>
    <row r="50" spans="1:25" x14ac:dyDescent="0.25">
      <c r="A50" s="18" t="s">
        <v>493</v>
      </c>
      <c r="B50" s="22">
        <v>206.07272207544179</v>
      </c>
      <c r="C50" s="22">
        <f t="shared" si="0"/>
        <v>226.93385218173972</v>
      </c>
      <c r="D50" s="18">
        <v>11010.194738022457</v>
      </c>
      <c r="E50" s="23">
        <v>2.321402984448516</v>
      </c>
      <c r="F50" s="18">
        <v>18.389600501618155</v>
      </c>
      <c r="G50" s="18">
        <v>1.7622724732872226</v>
      </c>
      <c r="H50" s="18">
        <v>5.175574460242903E-2</v>
      </c>
      <c r="I50" s="18">
        <v>2.4714081630148841</v>
      </c>
      <c r="J50" s="18">
        <v>7.1361378066571828E-3</v>
      </c>
      <c r="K50" s="18">
        <v>1.1929463375343912</v>
      </c>
      <c r="L50" s="18">
        <v>0.48269903587237034</v>
      </c>
      <c r="M50" s="18">
        <v>45.839136601289063</v>
      </c>
      <c r="N50" s="18">
        <v>0.5448966819687513</v>
      </c>
      <c r="O50" s="18">
        <v>51.237148215733136</v>
      </c>
      <c r="P50" s="18">
        <v>1.2348615551970852</v>
      </c>
      <c r="Q50" s="18">
        <v>311.60224153788118</v>
      </c>
      <c r="R50" s="18">
        <v>49.243455446579134</v>
      </c>
      <c r="S50" s="27">
        <v>45.704000000000001</v>
      </c>
      <c r="T50" s="27">
        <v>0.54500000000000004</v>
      </c>
      <c r="U50" s="28"/>
      <c r="V50" s="28">
        <v>11.4</v>
      </c>
      <c r="W50" s="20" t="str">
        <f t="shared" si="1"/>
        <v>discord.</v>
      </c>
      <c r="X50" s="20" t="s">
        <v>868</v>
      </c>
      <c r="Y50" s="21" t="s">
        <v>869</v>
      </c>
    </row>
    <row r="51" spans="1:25" x14ac:dyDescent="0.25">
      <c r="A51" s="18" t="s">
        <v>474</v>
      </c>
      <c r="B51" s="22">
        <v>160.335524551443</v>
      </c>
      <c r="C51" s="22">
        <f t="shared" si="0"/>
        <v>186.26672064289633</v>
      </c>
      <c r="D51" s="18">
        <v>6917.3431284416984</v>
      </c>
      <c r="E51" s="23">
        <v>1.4530316355907587</v>
      </c>
      <c r="F51" s="18">
        <v>19.532186899507767</v>
      </c>
      <c r="G51" s="18">
        <v>3.0710066727706518</v>
      </c>
      <c r="H51" s="18">
        <v>4.8790464937142591E-2</v>
      </c>
      <c r="I51" s="18">
        <v>3.9822228681738676</v>
      </c>
      <c r="J51" s="18">
        <v>7.2639197555566404E-3</v>
      </c>
      <c r="K51" s="18">
        <v>1.3034059144749948</v>
      </c>
      <c r="L51" s="18">
        <v>0.32730611962777961</v>
      </c>
      <c r="M51" s="18">
        <v>46.656983449153664</v>
      </c>
      <c r="N51" s="18">
        <v>0.60593446329547263</v>
      </c>
      <c r="O51" s="18">
        <v>48.370373177241937</v>
      </c>
      <c r="P51" s="18">
        <v>1.8810580399906165</v>
      </c>
      <c r="Q51" s="18">
        <v>134.14078872419449</v>
      </c>
      <c r="R51" s="18">
        <v>88.462081033968701</v>
      </c>
      <c r="S51" s="27">
        <v>46.652999999999999</v>
      </c>
      <c r="T51" s="27">
        <v>0.60599999999999998</v>
      </c>
      <c r="U51" s="28"/>
      <c r="V51" s="28">
        <v>3.69</v>
      </c>
      <c r="W51" s="20" t="str">
        <f t="shared" si="1"/>
        <v>discord.</v>
      </c>
      <c r="X51" s="20" t="s">
        <v>862</v>
      </c>
      <c r="Y51" s="21" t="s">
        <v>864</v>
      </c>
    </row>
    <row r="52" spans="1:25" x14ac:dyDescent="0.25">
      <c r="A52" s="18" t="s">
        <v>415</v>
      </c>
      <c r="B52" s="22">
        <v>1296.7453087377751</v>
      </c>
      <c r="C52" s="22">
        <f t="shared" si="0"/>
        <v>1554.164952991265</v>
      </c>
      <c r="D52" s="18">
        <v>95019.63432994805</v>
      </c>
      <c r="E52" s="23">
        <v>1.183806886366815</v>
      </c>
      <c r="F52" s="18">
        <v>20.19580514925503</v>
      </c>
      <c r="G52" s="18">
        <v>0.95024697208070752</v>
      </c>
      <c r="H52" s="18">
        <v>4.9372930226008867E-2</v>
      </c>
      <c r="I52" s="18">
        <v>1.4675844924668766</v>
      </c>
      <c r="J52" s="18">
        <v>7.3296789275411932E-3</v>
      </c>
      <c r="K52" s="18">
        <v>1.1179523812676007</v>
      </c>
      <c r="L52" s="18">
        <v>0.76176355569717413</v>
      </c>
      <c r="M52" s="18">
        <v>47.077823522618623</v>
      </c>
      <c r="N52" s="18">
        <v>0.52439052148042364</v>
      </c>
      <c r="O52" s="18">
        <v>48.934128507242789</v>
      </c>
      <c r="P52" s="18">
        <v>0.70111965115419395</v>
      </c>
      <c r="Q52" s="18">
        <v>140.8632269813188</v>
      </c>
      <c r="R52" s="18">
        <v>22.314432740461221</v>
      </c>
      <c r="S52" s="27">
        <v>47.027999999999999</v>
      </c>
      <c r="T52" s="27">
        <v>0.52500000000000002</v>
      </c>
      <c r="U52" s="28"/>
      <c r="V52" s="28">
        <v>3.96</v>
      </c>
      <c r="W52" s="20" t="str">
        <f t="shared" si="1"/>
        <v>discord.</v>
      </c>
      <c r="X52" s="20" t="s">
        <v>860</v>
      </c>
      <c r="Y52" s="21" t="s">
        <v>861</v>
      </c>
    </row>
    <row r="53" spans="1:25" x14ac:dyDescent="0.25">
      <c r="A53" s="18" t="s">
        <v>524</v>
      </c>
      <c r="B53" s="22">
        <v>397.59437071881842</v>
      </c>
      <c r="C53" s="22">
        <f t="shared" si="0"/>
        <v>457.70033270823336</v>
      </c>
      <c r="D53" s="18">
        <v>33007.776123999603</v>
      </c>
      <c r="E53" s="23">
        <v>1.5544993213048783</v>
      </c>
      <c r="F53" s="18">
        <v>20.423199806895681</v>
      </c>
      <c r="G53" s="18">
        <v>1.7402800878729323</v>
      </c>
      <c r="H53" s="18">
        <v>4.8619689077962144E-2</v>
      </c>
      <c r="I53" s="18">
        <v>2.2590806961100118</v>
      </c>
      <c r="J53" s="18">
        <v>7.3358707473256532E-3</v>
      </c>
      <c r="K53" s="18">
        <v>1.4385974959547572</v>
      </c>
      <c r="L53" s="18">
        <v>0.63680659944194429</v>
      </c>
      <c r="M53" s="18">
        <v>47.117448000118749</v>
      </c>
      <c r="N53" s="18">
        <v>0.67535929062424671</v>
      </c>
      <c r="O53" s="18">
        <v>48.20502362616012</v>
      </c>
      <c r="P53" s="18">
        <v>1.0635452773862148</v>
      </c>
      <c r="Q53" s="18">
        <v>102.62959665782304</v>
      </c>
      <c r="R53" s="18">
        <v>41.170900944334562</v>
      </c>
      <c r="S53" s="27">
        <v>47.115000000000002</v>
      </c>
      <c r="T53" s="27">
        <v>0.67600000000000005</v>
      </c>
      <c r="U53" s="28"/>
      <c r="V53" s="28">
        <v>2.34</v>
      </c>
      <c r="W53" s="20" t="str">
        <f t="shared" si="1"/>
        <v>concordant</v>
      </c>
      <c r="X53" s="20" t="s">
        <v>862</v>
      </c>
      <c r="Y53" s="21" t="s">
        <v>864</v>
      </c>
    </row>
    <row r="54" spans="1:25" x14ac:dyDescent="0.25">
      <c r="A54" s="18" t="s">
        <v>391</v>
      </c>
      <c r="B54" s="22">
        <v>745.42669800239003</v>
      </c>
      <c r="C54" s="22">
        <f t="shared" si="0"/>
        <v>887.41216820659315</v>
      </c>
      <c r="D54" s="18">
        <v>89561.188783844496</v>
      </c>
      <c r="E54" s="23">
        <v>1.2337549312519449</v>
      </c>
      <c r="F54" s="18">
        <v>19.894661994652516</v>
      </c>
      <c r="G54" s="18">
        <v>1.4720060859400901</v>
      </c>
      <c r="H54" s="18">
        <v>5.0511080496232333E-2</v>
      </c>
      <c r="I54" s="18">
        <v>2.0348999948233311</v>
      </c>
      <c r="J54" s="18">
        <v>7.3754644519055624E-3</v>
      </c>
      <c r="K54" s="18">
        <v>1.4048839518360043</v>
      </c>
      <c r="L54" s="18">
        <v>0.69039459207329523</v>
      </c>
      <c r="M54" s="18">
        <v>47.37082168626366</v>
      </c>
      <c r="N54" s="18">
        <v>0.66306585419862785</v>
      </c>
      <c r="O54" s="18">
        <v>50.03481654878216</v>
      </c>
      <c r="P54" s="18">
        <v>0.99348002864147134</v>
      </c>
      <c r="Q54" s="18">
        <v>179.56775834496895</v>
      </c>
      <c r="R54" s="18">
        <v>34.315671899465315</v>
      </c>
      <c r="S54" s="27">
        <v>47.286999999999999</v>
      </c>
      <c r="T54" s="27">
        <v>0.66300000000000003</v>
      </c>
      <c r="U54" s="28"/>
      <c r="V54" s="28">
        <v>5.61</v>
      </c>
      <c r="W54" s="20" t="str">
        <f t="shared" si="1"/>
        <v>discord.</v>
      </c>
      <c r="X54" s="20" t="s">
        <v>868</v>
      </c>
      <c r="Y54" s="21" t="s">
        <v>869</v>
      </c>
    </row>
    <row r="55" spans="1:25" x14ac:dyDescent="0.25">
      <c r="A55" s="18" t="s">
        <v>589</v>
      </c>
      <c r="B55" s="22">
        <v>602.64251674677564</v>
      </c>
      <c r="C55" s="22">
        <f t="shared" si="0"/>
        <v>686.9157224908945</v>
      </c>
      <c r="D55" s="18">
        <v>191209.56308906653</v>
      </c>
      <c r="E55" s="23">
        <v>1.6804984476976021</v>
      </c>
      <c r="F55" s="18">
        <v>19.753603047203985</v>
      </c>
      <c r="G55" s="18">
        <v>1.5594893634499096</v>
      </c>
      <c r="H55" s="18">
        <v>5.1334381763644021E-2</v>
      </c>
      <c r="I55" s="18">
        <v>2.115761797156571</v>
      </c>
      <c r="J55" s="18">
        <v>7.4289133450697519E-3</v>
      </c>
      <c r="K55" s="18">
        <v>1.4298392078897613</v>
      </c>
      <c r="L55" s="18">
        <v>0.6758034906440602</v>
      </c>
      <c r="M55" s="18">
        <v>47.712843677867539</v>
      </c>
      <c r="N55" s="18">
        <v>0.67969846695950409</v>
      </c>
      <c r="O55" s="18">
        <v>50.830275789168525</v>
      </c>
      <c r="P55" s="18">
        <v>1.0489729884303287</v>
      </c>
      <c r="Q55" s="18">
        <v>200.42804375332523</v>
      </c>
      <c r="R55" s="18">
        <v>36.231225830387515</v>
      </c>
      <c r="S55" s="27">
        <v>47.601999999999997</v>
      </c>
      <c r="T55" s="27">
        <v>0.68</v>
      </c>
      <c r="U55" s="28"/>
      <c r="V55" s="28">
        <v>6.49</v>
      </c>
      <c r="W55" s="20" t="str">
        <f t="shared" si="1"/>
        <v>discord.</v>
      </c>
      <c r="X55" s="20" t="s">
        <v>868</v>
      </c>
      <c r="Y55" s="21" t="s">
        <v>869</v>
      </c>
    </row>
    <row r="56" spans="1:25" x14ac:dyDescent="0.25">
      <c r="A56" s="18" t="s">
        <v>352</v>
      </c>
      <c r="B56" s="22">
        <v>276.06525203971154</v>
      </c>
      <c r="C56" s="22">
        <f t="shared" si="0"/>
        <v>306.21010656978217</v>
      </c>
      <c r="D56" s="18">
        <v>3591.3966794776534</v>
      </c>
      <c r="E56" s="23">
        <v>2.1521196648873078</v>
      </c>
      <c r="F56" s="18">
        <v>19.135473283322245</v>
      </c>
      <c r="G56" s="18">
        <v>2.6556061626325</v>
      </c>
      <c r="H56" s="18">
        <v>4.8965322051564467E-2</v>
      </c>
      <c r="I56" s="18">
        <v>3.2511860359930127</v>
      </c>
      <c r="J56" s="18">
        <v>7.4381291859002448E-3</v>
      </c>
      <c r="K56" s="18">
        <v>1.8682267385703133</v>
      </c>
      <c r="L56" s="18">
        <v>0.57462929462899803</v>
      </c>
      <c r="M56" s="18">
        <v>47.771814444450122</v>
      </c>
      <c r="N56" s="18">
        <v>0.88918704137125815</v>
      </c>
      <c r="O56" s="18">
        <v>48.539646409367137</v>
      </c>
      <c r="P56" s="18">
        <v>1.5409890382520643</v>
      </c>
      <c r="Q56" s="18">
        <v>86.65127622680231</v>
      </c>
      <c r="R56" s="18">
        <v>63.097298357717925</v>
      </c>
      <c r="S56" s="27">
        <v>47.773000000000003</v>
      </c>
      <c r="T56" s="27">
        <v>0.88900000000000001</v>
      </c>
      <c r="U56" s="28"/>
      <c r="V56" s="28">
        <v>1.63</v>
      </c>
      <c r="W56" s="20" t="str">
        <f t="shared" si="1"/>
        <v>concordant</v>
      </c>
      <c r="X56" s="20" t="s">
        <v>862</v>
      </c>
      <c r="Y56" s="21" t="s">
        <v>864</v>
      </c>
    </row>
    <row r="57" spans="1:25" x14ac:dyDescent="0.25">
      <c r="A57" s="18" t="s">
        <v>437</v>
      </c>
      <c r="B57" s="22">
        <v>517.27875790344547</v>
      </c>
      <c r="C57" s="22">
        <f t="shared" si="0"/>
        <v>583.50813281612136</v>
      </c>
      <c r="D57" s="18">
        <v>438253.6759284474</v>
      </c>
      <c r="E57" s="23">
        <v>1.8354470092400601</v>
      </c>
      <c r="F57" s="18">
        <v>19.524635195886791</v>
      </c>
      <c r="G57" s="18">
        <v>1.0261105176816909</v>
      </c>
      <c r="H57" s="18">
        <v>5.2229638624394142E-2</v>
      </c>
      <c r="I57" s="18">
        <v>1.6036026349521695</v>
      </c>
      <c r="J57" s="18">
        <v>7.4955164886204295E-3</v>
      </c>
      <c r="K57" s="18">
        <v>1.2323305561880995</v>
      </c>
      <c r="L57" s="18">
        <v>0.76847626047013562</v>
      </c>
      <c r="M57" s="18">
        <v>48.13901494559029</v>
      </c>
      <c r="N57" s="18">
        <v>0.59102229716084054</v>
      </c>
      <c r="O57" s="18">
        <v>51.694550601620563</v>
      </c>
      <c r="P57" s="18">
        <v>0.808226812871915</v>
      </c>
      <c r="Q57" s="18">
        <v>219.78357992805616</v>
      </c>
      <c r="R57" s="18">
        <v>23.735707993858782</v>
      </c>
      <c r="S57" s="27">
        <v>47.887</v>
      </c>
      <c r="T57" s="27">
        <v>0.59099999999999997</v>
      </c>
      <c r="U57" s="28"/>
      <c r="V57" s="28">
        <v>7.33</v>
      </c>
      <c r="W57" s="20" t="str">
        <f t="shared" si="1"/>
        <v>discord.</v>
      </c>
      <c r="X57" s="20" t="s">
        <v>868</v>
      </c>
      <c r="Y57" s="21" t="s">
        <v>869</v>
      </c>
    </row>
    <row r="58" spans="1:25" x14ac:dyDescent="0.25">
      <c r="A58" s="18" t="s">
        <v>436</v>
      </c>
      <c r="B58" s="22">
        <v>419.19349316897211</v>
      </c>
      <c r="C58" s="22">
        <f t="shared" si="0"/>
        <v>478.11429328634688</v>
      </c>
      <c r="D58" s="18">
        <v>8437.5503142531106</v>
      </c>
      <c r="E58" s="23">
        <v>1.6719133259980854</v>
      </c>
      <c r="F58" s="18">
        <v>20.465675875557594</v>
      </c>
      <c r="G58" s="18">
        <v>1.7155851517813372</v>
      </c>
      <c r="H58" s="18">
        <v>4.8304564085557382E-2</v>
      </c>
      <c r="I58" s="18">
        <v>2.0518653790465655</v>
      </c>
      <c r="J58" s="18">
        <v>7.5019980705535701E-3</v>
      </c>
      <c r="K58" s="18">
        <v>1.0733839720452596</v>
      </c>
      <c r="L58" s="18">
        <v>0.52312592385764889</v>
      </c>
      <c r="M58" s="18">
        <v>48.180486919024254</v>
      </c>
      <c r="N58" s="18">
        <v>0.51523379870534569</v>
      </c>
      <c r="O58" s="18">
        <v>47.899840852989676</v>
      </c>
      <c r="P58" s="18">
        <v>0.96001848309133209</v>
      </c>
      <c r="Q58" s="18">
        <v>33.857559441882287</v>
      </c>
      <c r="R58" s="18" t="s">
        <v>857</v>
      </c>
      <c r="S58" s="27">
        <v>48.177999999999997</v>
      </c>
      <c r="T58" s="27">
        <v>0.51500000000000001</v>
      </c>
      <c r="U58" s="28"/>
      <c r="V58" s="28">
        <v>-0.59799999999999998</v>
      </c>
      <c r="W58" s="20" t="str">
        <f t="shared" si="1"/>
        <v>concordant</v>
      </c>
      <c r="X58" s="20" t="s">
        <v>862</v>
      </c>
      <c r="Y58" s="21" t="s">
        <v>864</v>
      </c>
    </row>
    <row r="59" spans="1:25" x14ac:dyDescent="0.25">
      <c r="A59" s="18" t="s">
        <v>343</v>
      </c>
      <c r="B59" s="22">
        <v>519.02565117046322</v>
      </c>
      <c r="C59" s="22">
        <f t="shared" si="0"/>
        <v>604.53585849398155</v>
      </c>
      <c r="D59" s="18">
        <v>23861.113068018862</v>
      </c>
      <c r="E59" s="23">
        <v>1.4263914431126929</v>
      </c>
      <c r="F59" s="18">
        <v>19.939705328289516</v>
      </c>
      <c r="G59" s="18">
        <v>1.2861977854158242</v>
      </c>
      <c r="H59" s="18">
        <v>5.099091758851268E-2</v>
      </c>
      <c r="I59" s="18">
        <v>1.7087187118413407</v>
      </c>
      <c r="J59" s="18">
        <v>7.5132203255650109E-3</v>
      </c>
      <c r="K59" s="18">
        <v>1.1236284982336722</v>
      </c>
      <c r="L59" s="18">
        <v>0.65758541206752108</v>
      </c>
      <c r="M59" s="18">
        <v>48.25229114482029</v>
      </c>
      <c r="N59" s="18">
        <v>0.54015241635780953</v>
      </c>
      <c r="O59" s="18">
        <v>50.498502484590446</v>
      </c>
      <c r="P59" s="18">
        <v>0.84177194996300742</v>
      </c>
      <c r="Q59" s="18">
        <v>158.43003061831004</v>
      </c>
      <c r="R59" s="18">
        <v>30.101678425180054</v>
      </c>
      <c r="S59" s="27">
        <v>48.207999999999998</v>
      </c>
      <c r="T59" s="27">
        <v>0.54</v>
      </c>
      <c r="U59" s="28"/>
      <c r="V59" s="28">
        <v>4.66</v>
      </c>
      <c r="W59" s="20" t="str">
        <f t="shared" si="1"/>
        <v>discord.</v>
      </c>
      <c r="X59" s="20" t="s">
        <v>868</v>
      </c>
      <c r="Y59" s="21" t="s">
        <v>869</v>
      </c>
    </row>
    <row r="60" spans="1:25" x14ac:dyDescent="0.25">
      <c r="A60" s="18" t="s">
        <v>390</v>
      </c>
      <c r="B60" s="22">
        <v>757.65760612823487</v>
      </c>
      <c r="C60" s="22">
        <f t="shared" si="0"/>
        <v>902.6078821202268</v>
      </c>
      <c r="D60" s="18">
        <v>22882.3099073999</v>
      </c>
      <c r="E60" s="23">
        <v>1.2283490750301977</v>
      </c>
      <c r="F60" s="18">
        <v>20.291989399497375</v>
      </c>
      <c r="G60" s="18">
        <v>1.1560367280829407</v>
      </c>
      <c r="H60" s="18">
        <v>4.9848412668926846E-2</v>
      </c>
      <c r="I60" s="18">
        <v>1.7311252054015276</v>
      </c>
      <c r="J60" s="18">
        <v>7.5110738505666137E-3</v>
      </c>
      <c r="K60" s="18">
        <v>1.2865673818526289</v>
      </c>
      <c r="L60" s="18">
        <v>0.74319718633766574</v>
      </c>
      <c r="M60" s="18">
        <v>48.238557248994525</v>
      </c>
      <c r="N60" s="18">
        <v>0.61830526868315516</v>
      </c>
      <c r="O60" s="18">
        <v>49.394105559734889</v>
      </c>
      <c r="P60" s="18">
        <v>0.83460931205221911</v>
      </c>
      <c r="Q60" s="18">
        <v>105.81592264621445</v>
      </c>
      <c r="R60" s="18">
        <v>27.37627965128064</v>
      </c>
      <c r="S60" s="27">
        <v>48.231999999999999</v>
      </c>
      <c r="T60" s="27">
        <v>0.61899999999999999</v>
      </c>
      <c r="U60" s="28"/>
      <c r="V60" s="28">
        <v>2.42</v>
      </c>
      <c r="W60" s="20" t="str">
        <f t="shared" si="1"/>
        <v>concordant</v>
      </c>
      <c r="X60" s="20" t="s">
        <v>862</v>
      </c>
      <c r="Y60" s="21" t="s">
        <v>864</v>
      </c>
    </row>
    <row r="61" spans="1:25" x14ac:dyDescent="0.25">
      <c r="A61" s="18" t="s">
        <v>502</v>
      </c>
      <c r="B61" s="22">
        <v>262.67810553210614</v>
      </c>
      <c r="C61" s="22">
        <f t="shared" si="0"/>
        <v>301.7104632769138</v>
      </c>
      <c r="D61" s="18">
        <v>8063.2065887279623</v>
      </c>
      <c r="E61" s="23">
        <v>1.5814918279758943</v>
      </c>
      <c r="F61" s="18">
        <v>19.590548571479086</v>
      </c>
      <c r="G61" s="18">
        <v>2.6796665575890071</v>
      </c>
      <c r="H61" s="18">
        <v>5.0538812499242226E-2</v>
      </c>
      <c r="I61" s="18">
        <v>3.497819674019842</v>
      </c>
      <c r="J61" s="18">
        <v>7.5278159329557979E-3</v>
      </c>
      <c r="K61" s="18">
        <v>1.264284930948443</v>
      </c>
      <c r="L61" s="18">
        <v>0.36144943100953925</v>
      </c>
      <c r="M61" s="18">
        <v>48.345678156586835</v>
      </c>
      <c r="N61" s="18">
        <v>0.60894085786589258</v>
      </c>
      <c r="O61" s="18">
        <v>50.061620867884443</v>
      </c>
      <c r="P61" s="18">
        <v>1.7086010456775966</v>
      </c>
      <c r="Q61" s="18">
        <v>133.03343517032988</v>
      </c>
      <c r="R61" s="18">
        <v>76.695801125270634</v>
      </c>
      <c r="S61" s="27">
        <v>48.341999999999999</v>
      </c>
      <c r="T61" s="27">
        <v>0.60899999999999999</v>
      </c>
      <c r="U61" s="28"/>
      <c r="V61" s="28">
        <v>3.57</v>
      </c>
      <c r="W61" s="20" t="str">
        <f t="shared" si="1"/>
        <v>concordant</v>
      </c>
      <c r="X61" s="20" t="s">
        <v>862</v>
      </c>
      <c r="Y61" s="21" t="s">
        <v>864</v>
      </c>
    </row>
    <row r="62" spans="1:25" x14ac:dyDescent="0.25">
      <c r="A62" s="18" t="s">
        <v>426</v>
      </c>
      <c r="B62" s="22">
        <v>219.17344359682073</v>
      </c>
      <c r="C62" s="22">
        <f t="shared" si="0"/>
        <v>252.78168573617006</v>
      </c>
      <c r="D62" s="18">
        <v>4030.8740621914321</v>
      </c>
      <c r="E62" s="23">
        <v>1.5325335681555539</v>
      </c>
      <c r="F62" s="18">
        <v>18.948705238497137</v>
      </c>
      <c r="G62" s="18">
        <v>2.6737073996543361</v>
      </c>
      <c r="H62" s="18">
        <v>5.0514059417259706E-2</v>
      </c>
      <c r="I62" s="18">
        <v>3.1562900756787804</v>
      </c>
      <c r="J62" s="18">
        <v>7.5587773261523656E-3</v>
      </c>
      <c r="K62" s="18">
        <v>0.94852866028804583</v>
      </c>
      <c r="L62" s="18">
        <v>0.30052011619497926</v>
      </c>
      <c r="M62" s="18">
        <v>48.543773826404447</v>
      </c>
      <c r="N62" s="18">
        <v>0.45872227031494717</v>
      </c>
      <c r="O62" s="18">
        <v>50.03769585362317</v>
      </c>
      <c r="P62" s="18">
        <v>1.5410529303060834</v>
      </c>
      <c r="Q62" s="18">
        <v>122.21378080564011</v>
      </c>
      <c r="R62" s="18">
        <v>70.952429622232955</v>
      </c>
      <c r="S62" s="27">
        <v>48.542000000000002</v>
      </c>
      <c r="T62" s="27">
        <v>0.45900000000000002</v>
      </c>
      <c r="U62" s="28"/>
      <c r="V62" s="28">
        <v>3.11</v>
      </c>
      <c r="W62" s="20" t="str">
        <f t="shared" si="1"/>
        <v>concordant</v>
      </c>
      <c r="X62" s="20" t="s">
        <v>862</v>
      </c>
      <c r="Y62" s="21" t="s">
        <v>864</v>
      </c>
    </row>
    <row r="63" spans="1:25" x14ac:dyDescent="0.25">
      <c r="A63" s="18" t="s">
        <v>311</v>
      </c>
      <c r="B63" s="22">
        <v>367.54945438742521</v>
      </c>
      <c r="C63" s="22">
        <f t="shared" si="0"/>
        <v>430.50468831277522</v>
      </c>
      <c r="D63" s="18">
        <v>58310.303432802255</v>
      </c>
      <c r="E63" s="23">
        <v>1.3719927064914763</v>
      </c>
      <c r="F63" s="18">
        <v>19.638757284328424</v>
      </c>
      <c r="G63" s="18">
        <v>2.269393406617096</v>
      </c>
      <c r="H63" s="18">
        <v>5.2331652923513924E-2</v>
      </c>
      <c r="I63" s="18">
        <v>2.4001281820210107</v>
      </c>
      <c r="J63" s="18">
        <v>7.594167553993861E-3</v>
      </c>
      <c r="K63" s="18">
        <v>0.78117521316440852</v>
      </c>
      <c r="L63" s="18">
        <v>0.32547228894526165</v>
      </c>
      <c r="M63" s="18">
        <v>48.770198393601042</v>
      </c>
      <c r="N63" s="18">
        <v>0.37954317879555433</v>
      </c>
      <c r="O63" s="18">
        <v>51.792987830332464</v>
      </c>
      <c r="P63" s="18">
        <v>1.2119267517975238</v>
      </c>
      <c r="Q63" s="18">
        <v>194.01387676624952</v>
      </c>
      <c r="R63" s="18">
        <v>52.747008717266993</v>
      </c>
      <c r="S63" s="27">
        <v>48.756</v>
      </c>
      <c r="T63" s="27">
        <v>0.38</v>
      </c>
      <c r="U63" s="28"/>
      <c r="V63" s="28">
        <v>6.16</v>
      </c>
      <c r="W63" s="20" t="str">
        <f t="shared" si="1"/>
        <v>discord.</v>
      </c>
      <c r="X63" s="20" t="s">
        <v>868</v>
      </c>
      <c r="Y63" s="21" t="s">
        <v>869</v>
      </c>
    </row>
    <row r="64" spans="1:25" x14ac:dyDescent="0.25">
      <c r="A64" s="18" t="s">
        <v>417</v>
      </c>
      <c r="B64" s="22">
        <v>1146.6451012618534</v>
      </c>
      <c r="C64" s="22">
        <f t="shared" si="0"/>
        <v>1391.4524381958088</v>
      </c>
      <c r="D64" s="18">
        <v>29400.600634425762</v>
      </c>
      <c r="E64" s="23">
        <v>1.100708835655654</v>
      </c>
      <c r="F64" s="18">
        <v>20.104309069446888</v>
      </c>
      <c r="G64" s="18">
        <v>1.3262030047266797</v>
      </c>
      <c r="H64" s="18">
        <v>5.1198202829923892E-2</v>
      </c>
      <c r="I64" s="18">
        <v>1.8632060233220173</v>
      </c>
      <c r="J64" s="18">
        <v>7.6254524847587492E-3</v>
      </c>
      <c r="K64" s="18">
        <v>1.2881932331105908</v>
      </c>
      <c r="L64" s="18">
        <v>0.69138528803905264</v>
      </c>
      <c r="M64" s="18">
        <v>48.970350892494807</v>
      </c>
      <c r="N64" s="18">
        <v>0.62844273559907293</v>
      </c>
      <c r="O64" s="18">
        <v>50.698745098308706</v>
      </c>
      <c r="P64" s="18">
        <v>0.92142717466968449</v>
      </c>
      <c r="Q64" s="18">
        <v>133.20209205759352</v>
      </c>
      <c r="R64" s="18">
        <v>31.625317173814167</v>
      </c>
      <c r="S64" s="27">
        <v>48.947000000000003</v>
      </c>
      <c r="T64" s="27">
        <v>0.629</v>
      </c>
      <c r="U64" s="28"/>
      <c r="V64" s="28">
        <v>3.56</v>
      </c>
      <c r="W64" s="20" t="str">
        <f t="shared" si="1"/>
        <v>concordant</v>
      </c>
      <c r="X64" s="20" t="s">
        <v>860</v>
      </c>
      <c r="Y64" s="21" t="s">
        <v>861</v>
      </c>
    </row>
    <row r="65" spans="1:25" x14ac:dyDescent="0.25">
      <c r="A65" s="18" t="s">
        <v>290</v>
      </c>
      <c r="B65" s="22">
        <v>327.33963559149288</v>
      </c>
      <c r="C65" s="22">
        <f t="shared" si="0"/>
        <v>387.0333623125025</v>
      </c>
      <c r="D65" s="18">
        <v>24810.162931302733</v>
      </c>
      <c r="E65" s="23">
        <v>1.2886582659434898</v>
      </c>
      <c r="F65" s="18">
        <v>13.616590247481241</v>
      </c>
      <c r="G65" s="18">
        <v>3.8988616468181747</v>
      </c>
      <c r="H65" s="18">
        <v>7.6474834686285159E-2</v>
      </c>
      <c r="I65" s="18">
        <v>3.9920023038136287</v>
      </c>
      <c r="J65" s="18">
        <v>7.6809650516057107E-3</v>
      </c>
      <c r="K65" s="18">
        <v>0.85725840704232636</v>
      </c>
      <c r="L65" s="18">
        <v>0.2147439660100825</v>
      </c>
      <c r="M65" s="18">
        <v>49.325489937539004</v>
      </c>
      <c r="N65" s="18">
        <v>0.42123329688866562</v>
      </c>
      <c r="O65" s="18">
        <v>74.825263313110241</v>
      </c>
      <c r="P65" s="18">
        <v>2.879628900910042</v>
      </c>
      <c r="Q65" s="18">
        <v>991.86641942944721</v>
      </c>
      <c r="R65" s="18">
        <v>79.305660415079558</v>
      </c>
      <c r="S65" s="27">
        <v>49.048000000000002</v>
      </c>
      <c r="T65" s="27">
        <v>0.42</v>
      </c>
      <c r="U65" s="28"/>
      <c r="V65" s="28">
        <v>43</v>
      </c>
      <c r="W65" s="20" t="str">
        <f t="shared" si="1"/>
        <v>discord.</v>
      </c>
      <c r="X65" s="20" t="s">
        <v>868</v>
      </c>
      <c r="Y65" s="21" t="s">
        <v>869</v>
      </c>
    </row>
    <row r="66" spans="1:25" x14ac:dyDescent="0.25">
      <c r="A66" s="18" t="s">
        <v>308</v>
      </c>
      <c r="B66" s="22">
        <v>1679.9363564762727</v>
      </c>
      <c r="C66" s="22">
        <f t="shared" si="0"/>
        <v>2195.8602289853397</v>
      </c>
      <c r="D66" s="18">
        <v>146463.28347608357</v>
      </c>
      <c r="E66" s="23">
        <v>0.7652001870973435</v>
      </c>
      <c r="F66" s="18">
        <v>20.384110860885819</v>
      </c>
      <c r="G66" s="18">
        <v>1.0146280348662062</v>
      </c>
      <c r="H66" s="18">
        <v>5.2907993303988383E-2</v>
      </c>
      <c r="I66" s="18">
        <v>1.4306878775786258</v>
      </c>
      <c r="J66" s="18">
        <v>7.9382012338832016E-3</v>
      </c>
      <c r="K66" s="18">
        <v>1.008211212297581</v>
      </c>
      <c r="L66" s="18">
        <v>0.70470381981843067</v>
      </c>
      <c r="M66" s="18">
        <v>50.970891023543047</v>
      </c>
      <c r="N66" s="18">
        <v>0.51186793869598546</v>
      </c>
      <c r="O66" s="18">
        <v>52.348939995597853</v>
      </c>
      <c r="P66" s="18">
        <v>0.72997124056241347</v>
      </c>
      <c r="Q66" s="18">
        <v>115.88806113628989</v>
      </c>
      <c r="R66" s="18">
        <v>23.932854947781728</v>
      </c>
      <c r="S66" s="27">
        <v>50.962000000000003</v>
      </c>
      <c r="T66" s="27">
        <v>0.51200000000000001</v>
      </c>
      <c r="U66" s="28"/>
      <c r="V66" s="28">
        <v>2.74</v>
      </c>
      <c r="W66" s="20" t="str">
        <f t="shared" si="1"/>
        <v>concordant</v>
      </c>
      <c r="X66" s="20" t="s">
        <v>860</v>
      </c>
      <c r="Y66" s="21" t="s">
        <v>861</v>
      </c>
    </row>
    <row r="67" spans="1:25" x14ac:dyDescent="0.25">
      <c r="A67" s="18" t="s">
        <v>492</v>
      </c>
      <c r="B67" s="22">
        <v>349.28653067791163</v>
      </c>
      <c r="C67" s="22">
        <f t="shared" si="0"/>
        <v>404.07856086778543</v>
      </c>
      <c r="D67" s="18">
        <v>36867.154985243949</v>
      </c>
      <c r="E67" s="23">
        <v>1.4980706943120172</v>
      </c>
      <c r="F67" s="18">
        <v>19.813891760353741</v>
      </c>
      <c r="G67" s="18">
        <v>1.631890686650818</v>
      </c>
      <c r="H67" s="18">
        <v>5.6809091355341394E-2</v>
      </c>
      <c r="I67" s="18">
        <v>1.9220299086639148</v>
      </c>
      <c r="J67" s="18">
        <v>8.3012239382893923E-3</v>
      </c>
      <c r="K67" s="18">
        <v>1.0143341652377171</v>
      </c>
      <c r="L67" s="18">
        <v>0.52774109323971141</v>
      </c>
      <c r="M67" s="18">
        <v>53.292237096022447</v>
      </c>
      <c r="N67" s="18">
        <v>0.53833311491997193</v>
      </c>
      <c r="O67" s="18">
        <v>56.10405331753595</v>
      </c>
      <c r="P67" s="18">
        <v>1.0490870085350252</v>
      </c>
      <c r="Q67" s="18">
        <v>177.8406319961355</v>
      </c>
      <c r="R67" s="18">
        <v>38.074586593061937</v>
      </c>
      <c r="S67" s="27">
        <v>53.26</v>
      </c>
      <c r="T67" s="27">
        <v>0.53800000000000003</v>
      </c>
      <c r="U67" s="28"/>
      <c r="V67" s="28">
        <v>5.28</v>
      </c>
      <c r="W67" s="20" t="str">
        <f t="shared" si="1"/>
        <v>discord.</v>
      </c>
    </row>
    <row r="68" spans="1:25" x14ac:dyDescent="0.25">
      <c r="A68" s="18" t="s">
        <v>286</v>
      </c>
      <c r="B68" s="22">
        <v>212.40049993214305</v>
      </c>
      <c r="C68" s="22">
        <f t="shared" si="0"/>
        <v>242.02236100498993</v>
      </c>
      <c r="D68" s="18">
        <v>4612.0691047511555</v>
      </c>
      <c r="E68" s="23">
        <v>1.685043264543826</v>
      </c>
      <c r="F68" s="18">
        <v>20.009418875390892</v>
      </c>
      <c r="G68" s="18">
        <v>2.191681331530777</v>
      </c>
      <c r="H68" s="18">
        <v>6.0561513550510176E-2</v>
      </c>
      <c r="I68" s="18">
        <v>4.2036571131275027</v>
      </c>
      <c r="J68" s="18">
        <v>9.4587865006311393E-3</v>
      </c>
      <c r="K68" s="18">
        <v>1.0404139254724076</v>
      </c>
      <c r="L68" s="18">
        <v>0.24750209103005219</v>
      </c>
      <c r="M68" s="18">
        <v>60.688685136019281</v>
      </c>
      <c r="N68" s="18">
        <v>0.62845067001959976</v>
      </c>
      <c r="O68" s="18">
        <v>59.702998051811335</v>
      </c>
      <c r="P68" s="18">
        <v>2.4373555479772655</v>
      </c>
      <c r="Q68" s="18">
        <v>20.344991454727989</v>
      </c>
      <c r="R68" s="18" t="s">
        <v>857</v>
      </c>
      <c r="S68" s="27">
        <v>60.686</v>
      </c>
      <c r="T68" s="27">
        <v>0.628</v>
      </c>
      <c r="U68" s="28"/>
      <c r="V68" s="28">
        <v>-1.69</v>
      </c>
      <c r="W68" s="20" t="str">
        <f t="shared" si="1"/>
        <v>concordant</v>
      </c>
    </row>
    <row r="69" spans="1:25" x14ac:dyDescent="0.25">
      <c r="A69" s="18" t="s">
        <v>345</v>
      </c>
      <c r="B69" s="22">
        <v>147.95937111407122</v>
      </c>
      <c r="C69" s="22">
        <f t="shared" si="0"/>
        <v>194.83922798428432</v>
      </c>
      <c r="D69" s="18">
        <v>4280.5300010053306</v>
      </c>
      <c r="E69" s="23">
        <v>0.7416927979978426</v>
      </c>
      <c r="F69" s="18">
        <v>18.214564488575775</v>
      </c>
      <c r="G69" s="18">
        <v>2.7544651082782923</v>
      </c>
      <c r="H69" s="18">
        <v>7.198883517261806E-2</v>
      </c>
      <c r="I69" s="18">
        <v>3.1549746150674314</v>
      </c>
      <c r="J69" s="18">
        <v>1.0253057531561622E-2</v>
      </c>
      <c r="K69" s="18">
        <v>1.2155402302889562</v>
      </c>
      <c r="L69" s="18">
        <v>0.38527734089644178</v>
      </c>
      <c r="M69" s="18">
        <v>65.758913661253189</v>
      </c>
      <c r="N69" s="18">
        <v>0.79526297877131924</v>
      </c>
      <c r="O69" s="18">
        <v>70.585010553341448</v>
      </c>
      <c r="P69" s="18">
        <v>2.1513016688523834</v>
      </c>
      <c r="Q69" s="18">
        <v>237.34391986995206</v>
      </c>
      <c r="R69" s="18">
        <v>67.182941991492953</v>
      </c>
      <c r="S69" s="27">
        <v>65.722999999999999</v>
      </c>
      <c r="T69" s="27">
        <v>0.79500000000000004</v>
      </c>
      <c r="U69" s="28"/>
      <c r="V69" s="28">
        <v>7.32</v>
      </c>
      <c r="W69" s="20" t="str">
        <f t="shared" si="1"/>
        <v>discord.</v>
      </c>
    </row>
    <row r="70" spans="1:25" x14ac:dyDescent="0.25">
      <c r="A70" s="18" t="s">
        <v>400</v>
      </c>
      <c r="B70" s="22">
        <v>111.87438770242355</v>
      </c>
      <c r="C70" s="22">
        <f t="shared" si="0"/>
        <v>123.35646430923521</v>
      </c>
      <c r="D70" s="18">
        <v>3340.7401214616625</v>
      </c>
      <c r="E70" s="23">
        <v>2.2896974136606008</v>
      </c>
      <c r="F70" s="18">
        <v>18.357388093594654</v>
      </c>
      <c r="G70" s="18">
        <v>2.6928079413043733</v>
      </c>
      <c r="H70" s="18">
        <v>7.4707395353377587E-2</v>
      </c>
      <c r="I70" s="18">
        <v>5.356982521844702</v>
      </c>
      <c r="J70" s="18">
        <v>1.0927597250708463E-2</v>
      </c>
      <c r="K70" s="18">
        <v>1.4083647826039332</v>
      </c>
      <c r="L70" s="18">
        <v>0.26290262789936397</v>
      </c>
      <c r="M70" s="18">
        <v>70.061708231402861</v>
      </c>
      <c r="N70" s="18">
        <v>0.98138178549484678</v>
      </c>
      <c r="O70" s="18">
        <v>73.156759059910939</v>
      </c>
      <c r="P70" s="18">
        <v>3.7811639219822766</v>
      </c>
      <c r="Q70" s="18">
        <v>175.49533682799628</v>
      </c>
      <c r="R70" s="18">
        <v>120.62904164577655</v>
      </c>
      <c r="S70" s="27">
        <v>70.058000000000007</v>
      </c>
      <c r="T70" s="27">
        <v>0.98099999999999998</v>
      </c>
      <c r="U70" s="28"/>
      <c r="V70" s="28">
        <v>4.4800000000000004</v>
      </c>
      <c r="W70" s="20" t="str">
        <f t="shared" si="1"/>
        <v>discord.</v>
      </c>
    </row>
    <row r="71" spans="1:25" x14ac:dyDescent="0.25">
      <c r="A71" s="18" t="s">
        <v>563</v>
      </c>
      <c r="B71" s="22">
        <v>132.89599049676224</v>
      </c>
      <c r="C71" s="22">
        <f t="shared" si="0"/>
        <v>145.90629005682777</v>
      </c>
      <c r="D71" s="18">
        <v>13194.342038666253</v>
      </c>
      <c r="E71" s="23">
        <v>2.400448784638272</v>
      </c>
      <c r="F71" s="18">
        <v>18.779672479932152</v>
      </c>
      <c r="G71" s="18">
        <v>3.1436319930959113</v>
      </c>
      <c r="H71" s="18">
        <v>7.8847234917783879E-2</v>
      </c>
      <c r="I71" s="18">
        <v>3.4065033598744763</v>
      </c>
      <c r="J71" s="18">
        <v>1.1086046654829986E-2</v>
      </c>
      <c r="K71" s="18">
        <v>1.3110286333509011</v>
      </c>
      <c r="L71" s="18">
        <v>0.38486051380240244</v>
      </c>
      <c r="M71" s="18">
        <v>71.072018415061407</v>
      </c>
      <c r="N71" s="18">
        <v>0.92665691382086379</v>
      </c>
      <c r="O71" s="18">
        <v>77.060563547292588</v>
      </c>
      <c r="P71" s="18">
        <v>2.5279364069319428</v>
      </c>
      <c r="Q71" s="18">
        <v>266.98834201852816</v>
      </c>
      <c r="R71" s="18">
        <v>72.148057951271582</v>
      </c>
      <c r="S71" s="27">
        <v>71.019000000000005</v>
      </c>
      <c r="T71" s="27">
        <v>0.92700000000000005</v>
      </c>
      <c r="U71" s="28"/>
      <c r="V71" s="28">
        <v>8.39</v>
      </c>
      <c r="W71" s="20" t="str">
        <f t="shared" si="1"/>
        <v>discord.</v>
      </c>
    </row>
    <row r="72" spans="1:25" x14ac:dyDescent="0.25">
      <c r="A72" s="18" t="s">
        <v>535</v>
      </c>
      <c r="B72" s="22">
        <v>224.99274085676467</v>
      </c>
      <c r="C72" s="22">
        <f t="shared" si="0"/>
        <v>252.0768224624718</v>
      </c>
      <c r="D72" s="18">
        <v>15777.57568694614</v>
      </c>
      <c r="E72" s="23">
        <v>1.952190769141616</v>
      </c>
      <c r="F72" s="18">
        <v>18.552123540112742</v>
      </c>
      <c r="G72" s="18">
        <v>2.3942087609802143</v>
      </c>
      <c r="H72" s="18">
        <v>8.1682826846672968E-2</v>
      </c>
      <c r="I72" s="18">
        <v>2.6823556640500517</v>
      </c>
      <c r="J72" s="18">
        <v>1.1300476016104297E-2</v>
      </c>
      <c r="K72" s="18">
        <v>1.2052572336229392</v>
      </c>
      <c r="L72" s="18">
        <v>0.4493278985245146</v>
      </c>
      <c r="M72" s="18">
        <v>72.439017715407914</v>
      </c>
      <c r="N72" s="18">
        <v>0.86818940386280019</v>
      </c>
      <c r="O72" s="18">
        <v>79.72584804823839</v>
      </c>
      <c r="P72" s="18">
        <v>2.0567319344879991</v>
      </c>
      <c r="Q72" s="18">
        <v>303.94047858222802</v>
      </c>
      <c r="R72" s="18">
        <v>54.620018059743302</v>
      </c>
      <c r="S72" s="27">
        <v>72.322999999999993</v>
      </c>
      <c r="T72" s="27">
        <v>0.86799999999999999</v>
      </c>
      <c r="U72" s="28"/>
      <c r="V72" s="28">
        <v>9.9499999999999993</v>
      </c>
      <c r="W72" s="20" t="str">
        <f t="shared" si="1"/>
        <v>discord.</v>
      </c>
    </row>
    <row r="73" spans="1:25" x14ac:dyDescent="0.25">
      <c r="A73" s="18" t="s">
        <v>545</v>
      </c>
      <c r="B73" s="22">
        <v>573.88689061589901</v>
      </c>
      <c r="C73" s="22">
        <f t="shared" si="0"/>
        <v>649.69823992432407</v>
      </c>
      <c r="D73" s="18">
        <v>13811.353340905556</v>
      </c>
      <c r="E73" s="23">
        <v>1.7789344276945702</v>
      </c>
      <c r="F73" s="18">
        <v>20.204860205146758</v>
      </c>
      <c r="G73" s="18">
        <v>1.2950930289019156</v>
      </c>
      <c r="H73" s="18">
        <v>7.5516689758766034E-2</v>
      </c>
      <c r="I73" s="18">
        <v>1.904022282956561</v>
      </c>
      <c r="J73" s="18">
        <v>1.141399546548039E-2</v>
      </c>
      <c r="K73" s="18">
        <v>1.3718518792521734</v>
      </c>
      <c r="L73" s="18">
        <v>0.72050200858046987</v>
      </c>
      <c r="M73" s="18">
        <v>73.162593286244771</v>
      </c>
      <c r="N73" s="18">
        <v>0.99800833476140838</v>
      </c>
      <c r="O73" s="18">
        <v>73.921092292729924</v>
      </c>
      <c r="P73" s="18">
        <v>1.3574629552045252</v>
      </c>
      <c r="Q73" s="18">
        <v>98.498295294118847</v>
      </c>
      <c r="R73" s="18">
        <v>31.231658007390891</v>
      </c>
      <c r="S73" s="27">
        <v>73.179000000000002</v>
      </c>
      <c r="T73" s="27">
        <v>0.998</v>
      </c>
      <c r="U73" s="28"/>
      <c r="V73" s="28">
        <v>1.07</v>
      </c>
      <c r="W73" s="20" t="str">
        <f t="shared" si="1"/>
        <v>concordant</v>
      </c>
    </row>
    <row r="74" spans="1:25" x14ac:dyDescent="0.25">
      <c r="A74" s="18" t="s">
        <v>303</v>
      </c>
      <c r="B74" s="22">
        <v>1684.3177905099517</v>
      </c>
      <c r="C74" s="22">
        <f t="shared" si="0"/>
        <v>1767.7635468486965</v>
      </c>
      <c r="D74" s="18">
        <v>41938.619613004448</v>
      </c>
      <c r="E74" s="23">
        <v>4.7433769928700134</v>
      </c>
      <c r="F74" s="18">
        <v>20.45022440979541</v>
      </c>
      <c r="G74" s="18">
        <v>0.75710738308855907</v>
      </c>
      <c r="H74" s="18">
        <v>8.1319488921497124E-2</v>
      </c>
      <c r="I74" s="18">
        <v>1.3612182256776222</v>
      </c>
      <c r="J74" s="18">
        <v>1.2260727647653019E-2</v>
      </c>
      <c r="K74" s="18">
        <v>1.0741193443199959</v>
      </c>
      <c r="L74" s="18">
        <v>0.7890868077271691</v>
      </c>
      <c r="M74" s="18">
        <v>78.557122954276409</v>
      </c>
      <c r="N74" s="18">
        <v>0.8386767496827261</v>
      </c>
      <c r="O74" s="18">
        <v>79.3847229624172</v>
      </c>
      <c r="P74" s="18">
        <v>1.039437612332776</v>
      </c>
      <c r="Q74" s="18">
        <v>104.38129956169342</v>
      </c>
      <c r="R74" s="18">
        <v>19.764324165018721</v>
      </c>
      <c r="S74" s="27">
        <v>78.587000000000003</v>
      </c>
      <c r="T74" s="27">
        <v>0.83899999999999997</v>
      </c>
      <c r="U74" s="28"/>
      <c r="V74" s="28">
        <v>1.0900000000000001</v>
      </c>
      <c r="W74" s="20" t="str">
        <f t="shared" si="1"/>
        <v>concordant</v>
      </c>
    </row>
    <row r="75" spans="1:25" x14ac:dyDescent="0.25">
      <c r="A75" s="18" t="s">
        <v>458</v>
      </c>
      <c r="B75" s="22">
        <v>662.24032795183541</v>
      </c>
      <c r="C75" s="22">
        <f t="shared" si="0"/>
        <v>749.07175855353591</v>
      </c>
      <c r="D75" s="18">
        <v>20200.273142286263</v>
      </c>
      <c r="E75" s="23">
        <v>1.7922827712300007</v>
      </c>
      <c r="F75" s="18">
        <v>19.307853576917733</v>
      </c>
      <c r="G75" s="18">
        <v>1.1170177565161499</v>
      </c>
      <c r="H75" s="18">
        <v>8.7817777361893876E-2</v>
      </c>
      <c r="I75" s="18">
        <v>1.8142526884991732</v>
      </c>
      <c r="J75" s="18">
        <v>1.2581496663005783E-2</v>
      </c>
      <c r="K75" s="18">
        <v>1.4254016600556858</v>
      </c>
      <c r="L75" s="18">
        <v>0.7856687599756782</v>
      </c>
      <c r="M75" s="18">
        <v>80.599563518013795</v>
      </c>
      <c r="N75" s="18">
        <v>1.1417152183481605</v>
      </c>
      <c r="O75" s="18">
        <v>85.468498110732995</v>
      </c>
      <c r="P75" s="18">
        <v>1.4871483233385945</v>
      </c>
      <c r="Q75" s="18">
        <v>223.70701379307718</v>
      </c>
      <c r="R75" s="18">
        <v>25.938790646221264</v>
      </c>
      <c r="S75" s="27">
        <v>80.388000000000005</v>
      </c>
      <c r="T75" s="27">
        <v>1.145</v>
      </c>
      <c r="U75" s="28"/>
      <c r="V75" s="28">
        <v>6.12</v>
      </c>
      <c r="W75" s="20" t="str">
        <f t="shared" si="1"/>
        <v>discord.</v>
      </c>
    </row>
    <row r="76" spans="1:25" x14ac:dyDescent="0.25">
      <c r="A76" s="18" t="s">
        <v>306</v>
      </c>
      <c r="B76" s="22">
        <v>349.79035867242499</v>
      </c>
      <c r="C76" s="22">
        <f t="shared" si="0"/>
        <v>389.10662794340635</v>
      </c>
      <c r="D76" s="18">
        <v>97531.900594940264</v>
      </c>
      <c r="E76" s="23">
        <v>2.0907562139597693</v>
      </c>
      <c r="F76" s="18">
        <v>19.791340906758183</v>
      </c>
      <c r="G76" s="18">
        <v>1.4086204843908954</v>
      </c>
      <c r="H76" s="18">
        <v>8.7157466635837691E-2</v>
      </c>
      <c r="I76" s="18">
        <v>1.8734861112542411</v>
      </c>
      <c r="J76" s="18">
        <v>1.2656032247647445E-2</v>
      </c>
      <c r="K76" s="18">
        <v>1.2350452609566369</v>
      </c>
      <c r="L76" s="18">
        <v>0.65922306738095438</v>
      </c>
      <c r="M76" s="18">
        <v>81.074063168809133</v>
      </c>
      <c r="N76" s="18">
        <v>0.99503120585455207</v>
      </c>
      <c r="O76" s="18">
        <v>84.851968480273698</v>
      </c>
      <c r="P76" s="18">
        <v>1.5250808246777297</v>
      </c>
      <c r="Q76" s="18">
        <v>192.53050622902194</v>
      </c>
      <c r="R76" s="18">
        <v>32.765239828854789</v>
      </c>
      <c r="S76" s="27">
        <v>81.034000000000006</v>
      </c>
      <c r="T76" s="27">
        <v>0.996</v>
      </c>
      <c r="U76" s="28"/>
      <c r="V76" s="28">
        <v>4.75</v>
      </c>
      <c r="W76" s="20" t="str">
        <f t="shared" si="1"/>
        <v>discord.</v>
      </c>
    </row>
    <row r="77" spans="1:25" x14ac:dyDescent="0.25">
      <c r="A77" s="18" t="s">
        <v>431</v>
      </c>
      <c r="B77" s="22">
        <v>608.06642895462426</v>
      </c>
      <c r="C77" s="22">
        <f t="shared" si="0"/>
        <v>663.79639341165478</v>
      </c>
      <c r="D77" s="18">
        <v>8293.8088829552507</v>
      </c>
      <c r="E77" s="23">
        <v>2.5640714505481776</v>
      </c>
      <c r="F77" s="18">
        <v>14.691775377673661</v>
      </c>
      <c r="G77" s="18">
        <v>3.8904788506751342</v>
      </c>
      <c r="H77" s="18">
        <v>0.12299945425666164</v>
      </c>
      <c r="I77" s="18">
        <v>4.9189166817841139</v>
      </c>
      <c r="J77" s="18">
        <v>1.3594707468454183E-2</v>
      </c>
      <c r="K77" s="18">
        <v>3.0096807622374437</v>
      </c>
      <c r="L77" s="18">
        <v>0.61185845521291049</v>
      </c>
      <c r="M77" s="18">
        <v>87.046759015446298</v>
      </c>
      <c r="N77" s="18">
        <v>2.6022211001659485</v>
      </c>
      <c r="O77" s="18">
        <v>117.78767303351101</v>
      </c>
      <c r="P77" s="18">
        <v>5.4705024696522528</v>
      </c>
      <c r="Q77" s="18">
        <v>794.23754158668476</v>
      </c>
      <c r="R77" s="18">
        <v>81.642372423867869</v>
      </c>
      <c r="S77" s="27">
        <v>83.677999999999997</v>
      </c>
      <c r="T77" s="27">
        <v>2.5680000000000001</v>
      </c>
      <c r="U77" s="28"/>
      <c r="V77" s="28">
        <v>32.200000000000003</v>
      </c>
      <c r="W77" s="20" t="str">
        <f t="shared" si="1"/>
        <v>discord.</v>
      </c>
    </row>
    <row r="78" spans="1:25" x14ac:dyDescent="0.25">
      <c r="A78" s="18" t="s">
        <v>372</v>
      </c>
      <c r="B78" s="22">
        <v>501.18102285539544</v>
      </c>
      <c r="C78" s="22">
        <f t="shared" si="0"/>
        <v>578.36431015112794</v>
      </c>
      <c r="D78" s="18">
        <v>18172.091108746819</v>
      </c>
      <c r="E78" s="23">
        <v>1.525946153598589</v>
      </c>
      <c r="F78" s="18">
        <v>19.926363275077925</v>
      </c>
      <c r="G78" s="18">
        <v>1.2826804230212572</v>
      </c>
      <c r="H78" s="18">
        <v>8.8310867595347287E-2</v>
      </c>
      <c r="I78" s="18">
        <v>1.8838748213622145</v>
      </c>
      <c r="J78" s="18">
        <v>1.3107550827344067E-2</v>
      </c>
      <c r="K78" s="18">
        <v>1.3760644576740004</v>
      </c>
      <c r="L78" s="18">
        <v>0.73044368026479545</v>
      </c>
      <c r="M78" s="18">
        <v>83.947721129848503</v>
      </c>
      <c r="N78" s="18">
        <v>1.1476857409837535</v>
      </c>
      <c r="O78" s="18">
        <v>85.928650571392055</v>
      </c>
      <c r="P78" s="18">
        <v>1.5521849786057729</v>
      </c>
      <c r="Q78" s="18">
        <v>141.32977417756743</v>
      </c>
      <c r="R78" s="18">
        <v>30.181074782960806</v>
      </c>
      <c r="S78" s="27">
        <v>83.971000000000004</v>
      </c>
      <c r="T78" s="27">
        <v>1.149</v>
      </c>
      <c r="U78" s="28"/>
      <c r="V78" s="28">
        <v>2.4300000000000002</v>
      </c>
      <c r="W78" s="20" t="str">
        <f t="shared" si="1"/>
        <v>concordant</v>
      </c>
    </row>
    <row r="79" spans="1:25" x14ac:dyDescent="0.25">
      <c r="A79" s="18" t="s">
        <v>332</v>
      </c>
      <c r="B79" s="22">
        <v>1133.4487168893374</v>
      </c>
      <c r="C79" s="22">
        <f t="shared" si="0"/>
        <v>1251.4996029911292</v>
      </c>
      <c r="D79" s="18">
        <v>371106.63771655119</v>
      </c>
      <c r="E79" s="23">
        <v>2.256318925376974</v>
      </c>
      <c r="F79" s="18">
        <v>19.83896357312015</v>
      </c>
      <c r="G79" s="18">
        <v>1.2920999734869849</v>
      </c>
      <c r="H79" s="18">
        <v>9.0744205175403103E-2</v>
      </c>
      <c r="I79" s="18">
        <v>1.8384351161125334</v>
      </c>
      <c r="J79" s="18">
        <v>1.3186999556864027E-2</v>
      </c>
      <c r="K79" s="18">
        <v>1.3077881463390482</v>
      </c>
      <c r="L79" s="18">
        <v>0.71135942458738155</v>
      </c>
      <c r="M79" s="18">
        <v>84.453234424441646</v>
      </c>
      <c r="N79" s="18">
        <v>1.0972661692589938</v>
      </c>
      <c r="O79" s="18">
        <v>88.196395705086005</v>
      </c>
      <c r="P79" s="18">
        <v>1.5530110397745602</v>
      </c>
      <c r="Q79" s="18">
        <v>190.74171765966702</v>
      </c>
      <c r="R79" s="18">
        <v>30.054113125351776</v>
      </c>
      <c r="S79" s="27">
        <v>84.412999999999997</v>
      </c>
      <c r="T79" s="27">
        <v>1.099</v>
      </c>
      <c r="U79" s="28"/>
      <c r="V79" s="28">
        <v>4.53</v>
      </c>
      <c r="W79" s="20" t="str">
        <f t="shared" si="1"/>
        <v>discord.</v>
      </c>
    </row>
    <row r="80" spans="1:25" x14ac:dyDescent="0.25">
      <c r="A80" s="18" t="s">
        <v>539</v>
      </c>
      <c r="B80" s="22">
        <v>1208.2102709997976</v>
      </c>
      <c r="C80" s="22">
        <f t="shared" si="0"/>
        <v>1327.1905173345328</v>
      </c>
      <c r="D80" s="18">
        <v>177001.28778253577</v>
      </c>
      <c r="E80" s="23">
        <v>2.3863575881844645</v>
      </c>
      <c r="F80" s="18">
        <v>20.452520865322882</v>
      </c>
      <c r="G80" s="18">
        <v>0.83099780726596306</v>
      </c>
      <c r="H80" s="18">
        <v>8.9490791637033981E-2</v>
      </c>
      <c r="I80" s="18">
        <v>1.47438682024768</v>
      </c>
      <c r="J80" s="18">
        <v>1.3376053661725803E-2</v>
      </c>
      <c r="K80" s="18">
        <v>1.217875347318244</v>
      </c>
      <c r="L80" s="18">
        <v>0.82602159120878138</v>
      </c>
      <c r="M80" s="18">
        <v>85.655981177735683</v>
      </c>
      <c r="N80" s="18">
        <v>1.036283094838943</v>
      </c>
      <c r="O80" s="18">
        <v>87.028911458979152</v>
      </c>
      <c r="P80" s="18">
        <v>1.229692003838565</v>
      </c>
      <c r="Q80" s="18">
        <v>124.83191417900179</v>
      </c>
      <c r="R80" s="18">
        <v>19.566965158105624</v>
      </c>
      <c r="S80" s="27">
        <v>85.712999999999994</v>
      </c>
      <c r="T80" s="27">
        <v>1.0369999999999999</v>
      </c>
      <c r="U80" s="28"/>
      <c r="V80" s="28">
        <v>1.66</v>
      </c>
      <c r="W80" s="20" t="str">
        <f t="shared" si="1"/>
        <v>concordant</v>
      </c>
    </row>
    <row r="81" spans="1:23" x14ac:dyDescent="0.25">
      <c r="A81" s="18" t="s">
        <v>371</v>
      </c>
      <c r="B81" s="22">
        <v>744.22842728636579</v>
      </c>
      <c r="C81" s="22">
        <f t="shared" si="0"/>
        <v>822.23189639324664</v>
      </c>
      <c r="D81" s="18">
        <v>47803.381691645962</v>
      </c>
      <c r="E81" s="23">
        <v>2.2421269517212825</v>
      </c>
      <c r="F81" s="18">
        <v>20.053257415963589</v>
      </c>
      <c r="G81" s="18">
        <v>1.1189588032873161</v>
      </c>
      <c r="H81" s="18">
        <v>9.0788390950625741E-2</v>
      </c>
      <c r="I81" s="18">
        <v>1.5733302396558513</v>
      </c>
      <c r="J81" s="18">
        <v>1.3436752310165802E-2</v>
      </c>
      <c r="K81" s="18">
        <v>1.1047910732142066</v>
      </c>
      <c r="L81" s="18">
        <v>0.70219909677441117</v>
      </c>
      <c r="M81" s="18">
        <v>86.042093429545289</v>
      </c>
      <c r="N81" s="18">
        <v>0.94426964027518778</v>
      </c>
      <c r="O81" s="18">
        <v>88.237527785754367</v>
      </c>
      <c r="P81" s="18">
        <v>1.3296577245145969</v>
      </c>
      <c r="Q81" s="18">
        <v>148.01750568132897</v>
      </c>
      <c r="R81" s="18">
        <v>26.248897550654505</v>
      </c>
      <c r="S81" s="27">
        <v>86.061999999999998</v>
      </c>
      <c r="T81" s="27">
        <v>0.94499999999999995</v>
      </c>
      <c r="U81" s="28"/>
      <c r="V81" s="28">
        <v>2.63</v>
      </c>
      <c r="W81" s="20" t="str">
        <f t="shared" si="1"/>
        <v>concordant</v>
      </c>
    </row>
    <row r="82" spans="1:23" x14ac:dyDescent="0.25">
      <c r="A82" s="18" t="s">
        <v>307</v>
      </c>
      <c r="B82" s="22">
        <v>1150.0528675230717</v>
      </c>
      <c r="C82" s="22">
        <f t="shared" si="0"/>
        <v>1328.3890712534685</v>
      </c>
      <c r="D82" s="18">
        <v>40104.246060919875</v>
      </c>
      <c r="E82" s="23">
        <v>1.5154658348368568</v>
      </c>
      <c r="F82" s="18">
        <v>18.979670941964383</v>
      </c>
      <c r="G82" s="18">
        <v>1.1085635343465194</v>
      </c>
      <c r="H82" s="18">
        <v>9.7169426666283809E-2</v>
      </c>
      <c r="I82" s="18">
        <v>1.5334069265969135</v>
      </c>
      <c r="J82" s="18">
        <v>1.3599139825706697E-2</v>
      </c>
      <c r="K82" s="18">
        <v>1.0585868932381215</v>
      </c>
      <c r="L82" s="18">
        <v>0.69034962271067923</v>
      </c>
      <c r="M82" s="18">
        <v>87.074948535349648</v>
      </c>
      <c r="N82" s="18">
        <v>0.91556656974655937</v>
      </c>
      <c r="O82" s="18">
        <v>94.1601409601261</v>
      </c>
      <c r="P82" s="18">
        <v>1.3789341951476644</v>
      </c>
      <c r="Q82" s="18">
        <v>277.60035784770758</v>
      </c>
      <c r="R82" s="18">
        <v>25.395451974114721</v>
      </c>
      <c r="S82" s="27">
        <v>86.796000000000006</v>
      </c>
      <c r="T82" s="27">
        <v>0.91700000000000004</v>
      </c>
      <c r="U82" s="28"/>
      <c r="V82" s="28">
        <v>8.19</v>
      </c>
      <c r="W82" s="20" t="str">
        <f t="shared" si="1"/>
        <v>discord.</v>
      </c>
    </row>
    <row r="83" spans="1:23" x14ac:dyDescent="0.25">
      <c r="A83" s="18" t="s">
        <v>394</v>
      </c>
      <c r="B83" s="22">
        <v>883.69182464651794</v>
      </c>
      <c r="C83" s="22">
        <f t="shared" si="0"/>
        <v>1068.2984487967487</v>
      </c>
      <c r="D83" s="18">
        <v>62547.608026397858</v>
      </c>
      <c r="E83" s="23">
        <v>1.1249194320510083</v>
      </c>
      <c r="F83" s="18">
        <v>19.911558493207167</v>
      </c>
      <c r="G83" s="18">
        <v>1.0660612054047123</v>
      </c>
      <c r="H83" s="18">
        <v>9.2608596558745787E-2</v>
      </c>
      <c r="I83" s="18">
        <v>1.8930206535484819</v>
      </c>
      <c r="J83" s="18">
        <v>1.3562934748055455E-2</v>
      </c>
      <c r="K83" s="18">
        <v>1.5631173181696443</v>
      </c>
      <c r="L83" s="18">
        <v>0.82572649972918588</v>
      </c>
      <c r="M83" s="18">
        <v>86.844682856065745</v>
      </c>
      <c r="N83" s="18">
        <v>1.3483813550234416</v>
      </c>
      <c r="O83" s="18">
        <v>89.930491884047001</v>
      </c>
      <c r="P83" s="18">
        <v>1.629192211647819</v>
      </c>
      <c r="Q83" s="18">
        <v>172.58783904908009</v>
      </c>
      <c r="R83" s="18">
        <v>24.938444846905838</v>
      </c>
      <c r="S83" s="27">
        <v>86.84</v>
      </c>
      <c r="T83" s="27">
        <v>1.3520000000000001</v>
      </c>
      <c r="U83" s="28"/>
      <c r="V83" s="28">
        <v>3.65</v>
      </c>
      <c r="W83" s="20" t="str">
        <f t="shared" si="1"/>
        <v>concordant</v>
      </c>
    </row>
    <row r="84" spans="1:23" x14ac:dyDescent="0.25">
      <c r="A84" s="18" t="s">
        <v>537</v>
      </c>
      <c r="B84" s="22">
        <v>502.06803984234438</v>
      </c>
      <c r="C84" s="22">
        <f t="shared" si="0"/>
        <v>573.97623682686185</v>
      </c>
      <c r="D84" s="18">
        <v>105820.77432778818</v>
      </c>
      <c r="E84" s="23">
        <v>1.6407863680458343</v>
      </c>
      <c r="F84" s="18">
        <v>20.007469562356913</v>
      </c>
      <c r="G84" s="18">
        <v>1.803815244169084</v>
      </c>
      <c r="H84" s="18">
        <v>9.4291348224675914E-2</v>
      </c>
      <c r="I84" s="18">
        <v>2.2733193505634453</v>
      </c>
      <c r="J84" s="18">
        <v>1.3919833280021927E-2</v>
      </c>
      <c r="K84" s="18">
        <v>1.3820292393133662</v>
      </c>
      <c r="L84" s="18">
        <v>0.60793448970151442</v>
      </c>
      <c r="M84" s="18">
        <v>89.114212164119451</v>
      </c>
      <c r="N84" s="18">
        <v>1.2231109590099791</v>
      </c>
      <c r="O84" s="18">
        <v>91.493103713380265</v>
      </c>
      <c r="P84" s="18">
        <v>1.9889771546931101</v>
      </c>
      <c r="Q84" s="18">
        <v>153.96132107230798</v>
      </c>
      <c r="R84" s="18">
        <v>42.293260981735514</v>
      </c>
      <c r="S84" s="27">
        <v>89.126999999999995</v>
      </c>
      <c r="T84" s="27">
        <v>1.224</v>
      </c>
      <c r="U84" s="28"/>
      <c r="V84" s="28">
        <v>2.75</v>
      </c>
      <c r="W84" s="20" t="str">
        <f t="shared" si="1"/>
        <v>concordant</v>
      </c>
    </row>
    <row r="85" spans="1:23" x14ac:dyDescent="0.25">
      <c r="A85" s="18" t="s">
        <v>597</v>
      </c>
      <c r="B85" s="22">
        <v>1217.3962219670282</v>
      </c>
      <c r="C85" s="22">
        <f t="shared" si="0"/>
        <v>1320.3323744640404</v>
      </c>
      <c r="D85" s="18">
        <v>118649.63955750145</v>
      </c>
      <c r="E85" s="23">
        <v>2.7792773017289099</v>
      </c>
      <c r="F85" s="18">
        <v>19.861464801300311</v>
      </c>
      <c r="G85" s="18">
        <v>1.1026069572412083</v>
      </c>
      <c r="H85" s="18">
        <v>9.6251818967546976E-2</v>
      </c>
      <c r="I85" s="18">
        <v>1.9080131301583085</v>
      </c>
      <c r="J85" s="18">
        <v>1.4028557406651699E-2</v>
      </c>
      <c r="K85" s="18">
        <v>1.5571382588461058</v>
      </c>
      <c r="L85" s="18">
        <v>0.81610458242334516</v>
      </c>
      <c r="M85" s="18">
        <v>89.805433652530198</v>
      </c>
      <c r="N85" s="18">
        <v>1.3886992962615778</v>
      </c>
      <c r="O85" s="18">
        <v>93.310579241833736</v>
      </c>
      <c r="P85" s="18">
        <v>1.7010234259635126</v>
      </c>
      <c r="Q85" s="18">
        <v>183.85113038735864</v>
      </c>
      <c r="R85" s="18">
        <v>25.663361941668711</v>
      </c>
      <c r="S85" s="27">
        <v>89.784000000000006</v>
      </c>
      <c r="T85" s="27">
        <v>1.393</v>
      </c>
      <c r="U85" s="28"/>
      <c r="V85" s="28">
        <v>4</v>
      </c>
      <c r="W85" s="20" t="str">
        <f t="shared" si="1"/>
        <v>discord.</v>
      </c>
    </row>
    <row r="86" spans="1:23" x14ac:dyDescent="0.25">
      <c r="A86" s="18" t="s">
        <v>363</v>
      </c>
      <c r="B86" s="22">
        <v>932.21397962528465</v>
      </c>
      <c r="C86" s="22">
        <f t="shared" si="0"/>
        <v>1052.8397488922215</v>
      </c>
      <c r="D86" s="18">
        <v>82278.121407775339</v>
      </c>
      <c r="E86" s="23">
        <v>1.8161151347947393</v>
      </c>
      <c r="F86" s="18">
        <v>20.104613006146945</v>
      </c>
      <c r="G86" s="18">
        <v>1.0991599551749849</v>
      </c>
      <c r="H86" s="18">
        <v>9.5333808997249025E-2</v>
      </c>
      <c r="I86" s="18">
        <v>1.7771924345062897</v>
      </c>
      <c r="J86" s="18">
        <v>1.403068762449226E-2</v>
      </c>
      <c r="K86" s="18">
        <v>1.3962981023156276</v>
      </c>
      <c r="L86" s="18">
        <v>0.78567637088975351</v>
      </c>
      <c r="M86" s="18">
        <v>89.818975926043223</v>
      </c>
      <c r="N86" s="18">
        <v>1.2454440326723599</v>
      </c>
      <c r="O86" s="18">
        <v>92.459933198909866</v>
      </c>
      <c r="P86" s="18">
        <v>1.5705984525893442</v>
      </c>
      <c r="Q86" s="18">
        <v>161.13394294785476</v>
      </c>
      <c r="R86" s="18">
        <v>25.693638351177043</v>
      </c>
      <c r="S86" s="27">
        <v>89.847999999999999</v>
      </c>
      <c r="T86" s="27">
        <v>1.248</v>
      </c>
      <c r="U86" s="28"/>
      <c r="V86" s="28">
        <v>3.03</v>
      </c>
      <c r="W86" s="20" t="str">
        <f t="shared" si="1"/>
        <v>concordant</v>
      </c>
    </row>
    <row r="87" spans="1:23" x14ac:dyDescent="0.25">
      <c r="A87" s="18" t="s">
        <v>378</v>
      </c>
      <c r="B87" s="22">
        <v>907.35068132855372</v>
      </c>
      <c r="C87" s="22">
        <f t="shared" si="0"/>
        <v>989.20555284057423</v>
      </c>
      <c r="D87" s="18">
        <v>80153.751452392855</v>
      </c>
      <c r="E87" s="23">
        <v>2.6049446559927403</v>
      </c>
      <c r="F87" s="18">
        <v>19.697903116231917</v>
      </c>
      <c r="G87" s="18">
        <v>1.1488755536289947</v>
      </c>
      <c r="H87" s="18">
        <v>9.7756759960727663E-2</v>
      </c>
      <c r="I87" s="18">
        <v>1.7153779276697505</v>
      </c>
      <c r="J87" s="18">
        <v>1.4162901719722678E-2</v>
      </c>
      <c r="K87" s="18">
        <v>1.2736754221522557</v>
      </c>
      <c r="L87" s="18">
        <v>0.74250426195146157</v>
      </c>
      <c r="M87" s="18">
        <v>90.659434967284426</v>
      </c>
      <c r="N87" s="18">
        <v>1.146625246878024</v>
      </c>
      <c r="O87" s="18">
        <v>94.703547195524095</v>
      </c>
      <c r="P87" s="18">
        <v>1.5510676673659418</v>
      </c>
      <c r="Q87" s="18">
        <v>197.80416888770623</v>
      </c>
      <c r="R87" s="18">
        <v>26.699578868897035</v>
      </c>
      <c r="S87" s="27">
        <v>90.617999999999995</v>
      </c>
      <c r="T87" s="27">
        <v>1.149</v>
      </c>
      <c r="U87" s="28"/>
      <c r="V87" s="28">
        <v>4.57</v>
      </c>
      <c r="W87" s="20" t="str">
        <f t="shared" si="1"/>
        <v>discord.</v>
      </c>
    </row>
    <row r="88" spans="1:23" x14ac:dyDescent="0.25">
      <c r="A88" s="18" t="s">
        <v>515</v>
      </c>
      <c r="B88" s="22">
        <v>388.65410204863684</v>
      </c>
      <c r="C88" s="22">
        <f t="shared" si="0"/>
        <v>437.39971567326131</v>
      </c>
      <c r="D88" s="18">
        <v>164538.30684049643</v>
      </c>
      <c r="E88" s="23">
        <v>1.8736806697062738</v>
      </c>
      <c r="F88" s="18">
        <v>19.650807718620602</v>
      </c>
      <c r="G88" s="18">
        <v>1.4667906652519755</v>
      </c>
      <c r="H88" s="18">
        <v>9.826052880688356E-2</v>
      </c>
      <c r="I88" s="18">
        <v>1.7918929589495391</v>
      </c>
      <c r="J88" s="18">
        <v>1.4197449875823004E-2</v>
      </c>
      <c r="K88" s="18">
        <v>1.0289502394325605</v>
      </c>
      <c r="L88" s="18">
        <v>0.57422528186938238</v>
      </c>
      <c r="M88" s="18">
        <v>90.879032755515325</v>
      </c>
      <c r="N88" s="18">
        <v>0.92853955901961172</v>
      </c>
      <c r="O88" s="18">
        <v>95.169407242013506</v>
      </c>
      <c r="P88" s="18">
        <v>1.62785631026928</v>
      </c>
      <c r="Q88" s="18">
        <v>204.04836416223239</v>
      </c>
      <c r="R88" s="18">
        <v>34.056345149662945</v>
      </c>
      <c r="S88" s="27">
        <v>90.855999999999995</v>
      </c>
      <c r="T88" s="27">
        <v>0.92900000000000005</v>
      </c>
      <c r="U88" s="28"/>
      <c r="V88" s="28">
        <v>4.83</v>
      </c>
      <c r="W88" s="20" t="str">
        <f t="shared" si="1"/>
        <v>discord.</v>
      </c>
    </row>
    <row r="89" spans="1:23" x14ac:dyDescent="0.25">
      <c r="A89" s="18" t="s">
        <v>500</v>
      </c>
      <c r="B89" s="22">
        <v>247.6859385277572</v>
      </c>
      <c r="C89" s="22">
        <f t="shared" si="0"/>
        <v>287.62526139819317</v>
      </c>
      <c r="D89" s="18">
        <v>41737.926638848396</v>
      </c>
      <c r="E89" s="23">
        <v>1.4573656078958841</v>
      </c>
      <c r="F89" s="18">
        <v>19.038479456368503</v>
      </c>
      <c r="G89" s="18">
        <v>1.283980736136767</v>
      </c>
      <c r="H89" s="18">
        <v>0.10343653165643922</v>
      </c>
      <c r="I89" s="18">
        <v>1.6201737681130424</v>
      </c>
      <c r="J89" s="18">
        <v>1.4551594442511794E-2</v>
      </c>
      <c r="K89" s="18">
        <v>0.98706162742909942</v>
      </c>
      <c r="L89" s="18">
        <v>0.60923195206320013</v>
      </c>
      <c r="M89" s="18">
        <v>93.129643876494498</v>
      </c>
      <c r="N89" s="18">
        <v>0.91263878592663161</v>
      </c>
      <c r="O89" s="18">
        <v>99.943574727381247</v>
      </c>
      <c r="P89" s="18">
        <v>1.5421209337832664</v>
      </c>
      <c r="Q89" s="18">
        <v>265.69799663711552</v>
      </c>
      <c r="R89" s="18">
        <v>29.496577039929377</v>
      </c>
      <c r="S89" s="27">
        <v>92.992999999999995</v>
      </c>
      <c r="T89" s="27">
        <v>0.91400000000000003</v>
      </c>
      <c r="U89" s="28"/>
      <c r="V89" s="28">
        <v>7.41</v>
      </c>
      <c r="W89" s="20" t="str">
        <f t="shared" si="1"/>
        <v>discord.</v>
      </c>
    </row>
    <row r="90" spans="1:23" x14ac:dyDescent="0.25">
      <c r="A90" s="18" t="s">
        <v>421</v>
      </c>
      <c r="B90" s="22">
        <v>1350.6524606862758</v>
      </c>
      <c r="C90" s="22">
        <f t="shared" ref="C90:C153" si="2">B90+((B90/E90)*0.235)</f>
        <v>1416.2446376555024</v>
      </c>
      <c r="D90" s="18">
        <v>165562.86065365968</v>
      </c>
      <c r="E90" s="23">
        <v>4.8390424426710004</v>
      </c>
      <c r="F90" s="18">
        <v>20.017854533045849</v>
      </c>
      <c r="G90" s="18">
        <v>0.93033200249996606</v>
      </c>
      <c r="H90" s="18">
        <v>9.898159129050127E-2</v>
      </c>
      <c r="I90" s="18">
        <v>1.42263356045476</v>
      </c>
      <c r="J90" s="18">
        <v>1.4582987958900177E-2</v>
      </c>
      <c r="K90" s="18">
        <v>1.0760197227039483</v>
      </c>
      <c r="L90" s="18">
        <v>0.75635761211761876</v>
      </c>
      <c r="M90" s="18">
        <v>93.329113750048407</v>
      </c>
      <c r="N90" s="18">
        <v>0.99700510460426983</v>
      </c>
      <c r="O90" s="18">
        <v>95.835837805846793</v>
      </c>
      <c r="P90" s="18">
        <v>1.3010297032091174</v>
      </c>
      <c r="Q90" s="18">
        <v>158.69641916642416</v>
      </c>
      <c r="R90" s="18">
        <v>21.753700042467145</v>
      </c>
      <c r="S90" s="27">
        <v>93.364999999999995</v>
      </c>
      <c r="T90" s="27">
        <v>0.998</v>
      </c>
      <c r="U90" s="28"/>
      <c r="V90" s="28">
        <v>2.77</v>
      </c>
      <c r="W90" s="20" t="str">
        <f t="shared" ref="W90:W153" si="3">IF(V90&gt;3.67, "discord.", IF(V90&lt;-1.69, "rev discord.", "concordant"))</f>
        <v>concordant</v>
      </c>
    </row>
    <row r="91" spans="1:23" x14ac:dyDescent="0.25">
      <c r="A91" s="18" t="s">
        <v>393</v>
      </c>
      <c r="B91" s="22">
        <v>721.10648436661677</v>
      </c>
      <c r="C91" s="22">
        <f t="shared" si="2"/>
        <v>799.31250597245139</v>
      </c>
      <c r="D91" s="18">
        <v>101782.94135792617</v>
      </c>
      <c r="E91" s="23">
        <v>2.1668411248464809</v>
      </c>
      <c r="F91" s="18">
        <v>20.058254032936073</v>
      </c>
      <c r="G91" s="18">
        <v>1.0982634838781509</v>
      </c>
      <c r="H91" s="18">
        <v>9.9632104654177225E-2</v>
      </c>
      <c r="I91" s="18">
        <v>1.8978619985535221</v>
      </c>
      <c r="J91" s="18">
        <v>1.4678010554738047E-2</v>
      </c>
      <c r="K91" s="18">
        <v>1.5476974898137037</v>
      </c>
      <c r="L91" s="18">
        <v>0.81549527362542662</v>
      </c>
      <c r="M91" s="18">
        <v>93.932836001968042</v>
      </c>
      <c r="N91" s="18">
        <v>1.4432555555059707</v>
      </c>
      <c r="O91" s="18">
        <v>96.43668939326885</v>
      </c>
      <c r="P91" s="18">
        <v>1.7460105450820436</v>
      </c>
      <c r="Q91" s="18">
        <v>158.82741054131751</v>
      </c>
      <c r="R91" s="18">
        <v>25.683402229427841</v>
      </c>
      <c r="S91" s="27">
        <v>93.989000000000004</v>
      </c>
      <c r="T91" s="27">
        <v>1.446</v>
      </c>
      <c r="U91" s="28"/>
      <c r="V91" s="28">
        <v>2.75</v>
      </c>
      <c r="W91" s="20" t="str">
        <f t="shared" si="3"/>
        <v>concordant</v>
      </c>
    </row>
    <row r="92" spans="1:23" x14ac:dyDescent="0.25">
      <c r="A92" s="18" t="s">
        <v>496</v>
      </c>
      <c r="B92" s="22">
        <v>607.22229670108857</v>
      </c>
      <c r="C92" s="22">
        <f t="shared" si="2"/>
        <v>692.34182858151394</v>
      </c>
      <c r="D92" s="18">
        <v>43104.010292460363</v>
      </c>
      <c r="E92" s="23">
        <v>1.6764335584600574</v>
      </c>
      <c r="F92" s="18">
        <v>20.047337522532818</v>
      </c>
      <c r="G92" s="18">
        <v>1.3020163334356811</v>
      </c>
      <c r="H92" s="18">
        <v>9.9711042993426577E-2</v>
      </c>
      <c r="I92" s="18">
        <v>1.8141012893668809</v>
      </c>
      <c r="J92" s="18">
        <v>1.4733362329339162E-2</v>
      </c>
      <c r="K92" s="18">
        <v>1.2239917310146746</v>
      </c>
      <c r="L92" s="18">
        <v>0.67470969685592697</v>
      </c>
      <c r="M92" s="18">
        <v>94.284485223658592</v>
      </c>
      <c r="N92" s="18">
        <v>1.1456359252401356</v>
      </c>
      <c r="O92" s="18">
        <v>96.509577202564131</v>
      </c>
      <c r="P92" s="18">
        <v>1.6701539589815297</v>
      </c>
      <c r="Q92" s="18">
        <v>151.83318142028747</v>
      </c>
      <c r="R92" s="18">
        <v>31.367343317249471</v>
      </c>
      <c r="S92" s="27">
        <v>94.311999999999998</v>
      </c>
      <c r="T92" s="27">
        <v>1.1459999999999999</v>
      </c>
      <c r="U92" s="28"/>
      <c r="V92" s="28">
        <v>2.44</v>
      </c>
      <c r="W92" s="20" t="str">
        <f t="shared" si="3"/>
        <v>concordant</v>
      </c>
    </row>
    <row r="93" spans="1:23" x14ac:dyDescent="0.25">
      <c r="A93" s="18" t="s">
        <v>534</v>
      </c>
      <c r="B93" s="22">
        <v>502.43288084994333</v>
      </c>
      <c r="C93" s="22">
        <f t="shared" si="2"/>
        <v>562.26104750076706</v>
      </c>
      <c r="D93" s="18">
        <v>33492.008886381162</v>
      </c>
      <c r="E93" s="23">
        <v>1.9735140421206785</v>
      </c>
      <c r="F93" s="18">
        <v>20.169819667065656</v>
      </c>
      <c r="G93" s="18">
        <v>1.0679860954803813</v>
      </c>
      <c r="H93" s="18">
        <v>9.9380325556428187E-2</v>
      </c>
      <c r="I93" s="18">
        <v>1.6770130775181449</v>
      </c>
      <c r="J93" s="18">
        <v>1.4795027953985093E-2</v>
      </c>
      <c r="K93" s="18">
        <v>1.2259384057028775</v>
      </c>
      <c r="L93" s="18">
        <v>0.73102495271961487</v>
      </c>
      <c r="M93" s="18">
        <v>94.676223678061916</v>
      </c>
      <c r="N93" s="18">
        <v>1.1521905797443068</v>
      </c>
      <c r="O93" s="18">
        <v>96.204173899837755</v>
      </c>
      <c r="P93" s="18">
        <v>1.5392853897255421</v>
      </c>
      <c r="Q93" s="18">
        <v>134.26092198897447</v>
      </c>
      <c r="R93" s="18">
        <v>26.888161032073697</v>
      </c>
      <c r="S93" s="27">
        <v>94.715999999999994</v>
      </c>
      <c r="T93" s="27">
        <v>1.153</v>
      </c>
      <c r="U93" s="28"/>
      <c r="V93" s="28">
        <v>1.68</v>
      </c>
      <c r="W93" s="20" t="str">
        <f t="shared" si="3"/>
        <v>concordant</v>
      </c>
    </row>
    <row r="94" spans="1:23" x14ac:dyDescent="0.25">
      <c r="A94" s="18" t="s">
        <v>577</v>
      </c>
      <c r="B94" s="22">
        <v>619.10617967579515</v>
      </c>
      <c r="C94" s="22">
        <f t="shared" si="2"/>
        <v>684.10068152685722</v>
      </c>
      <c r="D94" s="18">
        <v>50526.100619458513</v>
      </c>
      <c r="E94" s="23">
        <v>2.2384963047675779</v>
      </c>
      <c r="F94" s="18">
        <v>19.825060729712273</v>
      </c>
      <c r="G94" s="18">
        <v>1.1261871864405908</v>
      </c>
      <c r="H94" s="18">
        <v>0.10216404205707888</v>
      </c>
      <c r="I94" s="18">
        <v>1.8903689691543488</v>
      </c>
      <c r="J94" s="18">
        <v>1.4875294011969714E-2</v>
      </c>
      <c r="K94" s="18">
        <v>1.503650498797487</v>
      </c>
      <c r="L94" s="18">
        <v>0.79542698982735693</v>
      </c>
      <c r="M94" s="18">
        <v>95.186088013372014</v>
      </c>
      <c r="N94" s="18">
        <v>1.4207510751010517</v>
      </c>
      <c r="O94" s="18">
        <v>98.771953234902881</v>
      </c>
      <c r="P94" s="18">
        <v>1.7792163626983353</v>
      </c>
      <c r="Q94" s="18">
        <v>186.19304466429139</v>
      </c>
      <c r="R94" s="18">
        <v>26.657380059828725</v>
      </c>
      <c r="S94" s="27">
        <v>95.188000000000002</v>
      </c>
      <c r="T94" s="27">
        <v>1.4239999999999999</v>
      </c>
      <c r="U94" s="28"/>
      <c r="V94" s="28">
        <v>3.88</v>
      </c>
      <c r="W94" s="20" t="str">
        <f t="shared" si="3"/>
        <v>discord.</v>
      </c>
    </row>
    <row r="95" spans="1:23" x14ac:dyDescent="0.25">
      <c r="A95" s="18" t="s">
        <v>302</v>
      </c>
      <c r="B95" s="22">
        <v>266.74971464836739</v>
      </c>
      <c r="C95" s="22">
        <f t="shared" si="2"/>
        <v>292.65560620207657</v>
      </c>
      <c r="D95" s="18">
        <v>65739.075510305935</v>
      </c>
      <c r="E95" s="23">
        <v>2.4197655121192301</v>
      </c>
      <c r="F95" s="18">
        <v>19.444120654893581</v>
      </c>
      <c r="G95" s="18">
        <v>2.09731546530789</v>
      </c>
      <c r="H95" s="18">
        <v>0.10460082618964095</v>
      </c>
      <c r="I95" s="18">
        <v>2.3715102785935573</v>
      </c>
      <c r="J95" s="18">
        <v>1.4960336904839706E-2</v>
      </c>
      <c r="K95" s="18">
        <v>1.1031722046745163</v>
      </c>
      <c r="L95" s="18">
        <v>0.46517707076047793</v>
      </c>
      <c r="M95" s="18">
        <v>95.726251662739344</v>
      </c>
      <c r="N95" s="18">
        <v>1.0482233340031399</v>
      </c>
      <c r="O95" s="18">
        <v>101.01439451526207</v>
      </c>
      <c r="P95" s="18">
        <v>2.2802654303980177</v>
      </c>
      <c r="Q95" s="18">
        <v>227.66349242049432</v>
      </c>
      <c r="R95" s="18">
        <v>48.533595456654211</v>
      </c>
      <c r="S95" s="27">
        <v>95.701999999999998</v>
      </c>
      <c r="T95" s="27">
        <v>1.0489999999999999</v>
      </c>
      <c r="U95" s="28"/>
      <c r="V95" s="28">
        <v>5.64</v>
      </c>
      <c r="W95" s="20" t="str">
        <f t="shared" si="3"/>
        <v>discord.</v>
      </c>
    </row>
    <row r="96" spans="1:23" x14ac:dyDescent="0.25">
      <c r="A96" s="18" t="s">
        <v>542</v>
      </c>
      <c r="B96" s="22">
        <v>1321.174016381852</v>
      </c>
      <c r="C96" s="22">
        <f t="shared" si="2"/>
        <v>1411.7596664426492</v>
      </c>
      <c r="D96" s="18">
        <v>41394.889479275407</v>
      </c>
      <c r="E96" s="23">
        <v>3.4274291087093509</v>
      </c>
      <c r="F96" s="18">
        <v>20.219090920019454</v>
      </c>
      <c r="G96" s="18">
        <v>1.1500048711242898</v>
      </c>
      <c r="H96" s="18">
        <v>0.10054005597417824</v>
      </c>
      <c r="I96" s="18">
        <v>1.6862388327867865</v>
      </c>
      <c r="J96" s="18">
        <v>1.4978084843984678E-2</v>
      </c>
      <c r="K96" s="18">
        <v>1.1976998730376198</v>
      </c>
      <c r="L96" s="18">
        <v>0.71027890578123143</v>
      </c>
      <c r="M96" s="18">
        <v>95.83897485215698</v>
      </c>
      <c r="N96" s="18">
        <v>1.1393727666091777</v>
      </c>
      <c r="O96" s="18">
        <v>97.274731481376875</v>
      </c>
      <c r="P96" s="18">
        <v>1.564165164426413</v>
      </c>
      <c r="Q96" s="18">
        <v>132.59171993350532</v>
      </c>
      <c r="R96" s="18">
        <v>27.931377932763574</v>
      </c>
      <c r="S96" s="27">
        <v>95.875</v>
      </c>
      <c r="T96" s="27">
        <v>1.1399999999999999</v>
      </c>
      <c r="U96" s="28"/>
      <c r="V96" s="28">
        <v>1.56</v>
      </c>
      <c r="W96" s="20" t="str">
        <f t="shared" si="3"/>
        <v>concordant</v>
      </c>
    </row>
    <row r="97" spans="1:23" x14ac:dyDescent="0.25">
      <c r="A97" s="18" t="s">
        <v>509</v>
      </c>
      <c r="B97" s="22">
        <v>299.77346625720429</v>
      </c>
      <c r="C97" s="22">
        <f t="shared" si="2"/>
        <v>577.6573038100297</v>
      </c>
      <c r="D97" s="18">
        <v>10605.317259594305</v>
      </c>
      <c r="E97" s="23">
        <v>0.25351155788990842</v>
      </c>
      <c r="F97" s="18">
        <v>19.604219241124916</v>
      </c>
      <c r="G97" s="18">
        <v>1.7229009563544446</v>
      </c>
      <c r="H97" s="18">
        <v>0.10143397881889468</v>
      </c>
      <c r="I97" s="18">
        <v>1.9635519131145069</v>
      </c>
      <c r="J97" s="18">
        <v>1.5025878203284068E-2</v>
      </c>
      <c r="K97" s="18">
        <v>0.87492431380986657</v>
      </c>
      <c r="L97" s="18">
        <v>0.44558247121773148</v>
      </c>
      <c r="M97" s="18">
        <v>96.142516909083255</v>
      </c>
      <c r="N97" s="18">
        <v>0.83493264708328496</v>
      </c>
      <c r="O97" s="18">
        <v>98.099150064853262</v>
      </c>
      <c r="P97" s="18">
        <v>1.8361060561628619</v>
      </c>
      <c r="Q97" s="18">
        <v>145.94371422019771</v>
      </c>
      <c r="R97" s="18">
        <v>41.232045699949765</v>
      </c>
      <c r="S97" s="27">
        <v>96.152000000000001</v>
      </c>
      <c r="T97" s="27">
        <v>0.83499999999999996</v>
      </c>
      <c r="U97" s="28"/>
      <c r="V97" s="28">
        <v>2.11</v>
      </c>
      <c r="W97" s="20" t="str">
        <f t="shared" si="3"/>
        <v>concordant</v>
      </c>
    </row>
    <row r="98" spans="1:23" x14ac:dyDescent="0.25">
      <c r="A98" s="18" t="s">
        <v>454</v>
      </c>
      <c r="B98" s="22">
        <v>1384.9806800793283</v>
      </c>
      <c r="C98" s="22">
        <f t="shared" si="2"/>
        <v>1588.7981657698845</v>
      </c>
      <c r="D98" s="18">
        <v>71994.222367815673</v>
      </c>
      <c r="E98" s="23">
        <v>1.5968721168152589</v>
      </c>
      <c r="F98" s="18">
        <v>20.55081853107453</v>
      </c>
      <c r="G98" s="18">
        <v>0.85641804075908334</v>
      </c>
      <c r="H98" s="18">
        <v>0.10013247747882269</v>
      </c>
      <c r="I98" s="18">
        <v>1.582654680565837</v>
      </c>
      <c r="J98" s="18">
        <v>1.5116632153056277E-2</v>
      </c>
      <c r="K98" s="18">
        <v>1.327832710769292</v>
      </c>
      <c r="L98" s="18">
        <v>0.83899079633376494</v>
      </c>
      <c r="M98" s="18">
        <v>96.718868122161851</v>
      </c>
      <c r="N98" s="18">
        <v>1.2746785448531455</v>
      </c>
      <c r="O98" s="18">
        <v>96.898620728416688</v>
      </c>
      <c r="P98" s="18">
        <v>1.4626699982335509</v>
      </c>
      <c r="Q98" s="18">
        <v>101.30175923499668</v>
      </c>
      <c r="R98" s="18">
        <v>20.379161652207571</v>
      </c>
      <c r="S98" s="27">
        <v>96.736000000000004</v>
      </c>
      <c r="T98" s="27">
        <v>1.2729999999999999</v>
      </c>
      <c r="U98" s="28"/>
      <c r="V98" s="28">
        <v>0.19500000000000001</v>
      </c>
      <c r="W98" s="20" t="str">
        <f t="shared" si="3"/>
        <v>concordant</v>
      </c>
    </row>
    <row r="99" spans="1:23" x14ac:dyDescent="0.25">
      <c r="A99" s="18" t="s">
        <v>562</v>
      </c>
      <c r="B99" s="22">
        <v>271.12055759157903</v>
      </c>
      <c r="C99" s="22">
        <f t="shared" si="2"/>
        <v>297.68995514603324</v>
      </c>
      <c r="D99" s="18">
        <v>14902.374835584504</v>
      </c>
      <c r="E99" s="23">
        <v>2.3979968271181193</v>
      </c>
      <c r="F99" s="18">
        <v>19.97779419611366</v>
      </c>
      <c r="G99" s="18">
        <v>1.3893615000936048</v>
      </c>
      <c r="H99" s="18">
        <v>0.1014581915053856</v>
      </c>
      <c r="I99" s="18">
        <v>1.7517935099652833</v>
      </c>
      <c r="J99" s="18">
        <v>1.5126571209608905E-2</v>
      </c>
      <c r="K99" s="18">
        <v>1.0174884515727827</v>
      </c>
      <c r="L99" s="18">
        <v>0.58082670462282227</v>
      </c>
      <c r="M99" s="18">
        <v>96.781984969456119</v>
      </c>
      <c r="N99" s="18">
        <v>0.97739024019448095</v>
      </c>
      <c r="O99" s="18">
        <v>98.121470859187951</v>
      </c>
      <c r="P99" s="18">
        <v>1.6384466334669128</v>
      </c>
      <c r="Q99" s="18">
        <v>130.77117098986022</v>
      </c>
      <c r="R99" s="18">
        <v>33.541933264341843</v>
      </c>
      <c r="S99" s="27">
        <v>96.8</v>
      </c>
      <c r="T99" s="27">
        <v>0.97799999999999998</v>
      </c>
      <c r="U99" s="28"/>
      <c r="V99" s="28">
        <v>1.44</v>
      </c>
      <c r="W99" s="20" t="str">
        <f t="shared" si="3"/>
        <v>concordant</v>
      </c>
    </row>
    <row r="100" spans="1:23" x14ac:dyDescent="0.25">
      <c r="A100" s="18" t="s">
        <v>353</v>
      </c>
      <c r="B100" s="22">
        <v>1017.4840964571133</v>
      </c>
      <c r="C100" s="22">
        <f t="shared" si="2"/>
        <v>1140.1134676778665</v>
      </c>
      <c r="D100" s="18">
        <v>125518.74700254085</v>
      </c>
      <c r="E100" s="23">
        <v>1.9498490474764503</v>
      </c>
      <c r="F100" s="18">
        <v>20.326065013197617</v>
      </c>
      <c r="G100" s="18">
        <v>0.83217139235824067</v>
      </c>
      <c r="H100" s="18">
        <v>0.10140961775554215</v>
      </c>
      <c r="I100" s="18">
        <v>1.4949558201230582</v>
      </c>
      <c r="J100" s="18">
        <v>1.5154667320298814E-2</v>
      </c>
      <c r="K100" s="18">
        <v>1.2411580386351282</v>
      </c>
      <c r="L100" s="18">
        <v>0.83023058068228517</v>
      </c>
      <c r="M100" s="18">
        <v>96.960402779746104</v>
      </c>
      <c r="N100" s="18">
        <v>1.1944266540181943</v>
      </c>
      <c r="O100" s="18">
        <v>98.076691992090403</v>
      </c>
      <c r="P100" s="18">
        <v>1.3976190916789193</v>
      </c>
      <c r="Q100" s="18">
        <v>125.27786496051269</v>
      </c>
      <c r="R100" s="18">
        <v>19.619928532256928</v>
      </c>
      <c r="S100" s="27">
        <v>97.031999999999996</v>
      </c>
      <c r="T100" s="27">
        <v>1.1950000000000001</v>
      </c>
      <c r="U100" s="28"/>
      <c r="V100" s="28">
        <v>1.2</v>
      </c>
      <c r="W100" s="20" t="str">
        <f t="shared" si="3"/>
        <v>concordant</v>
      </c>
    </row>
    <row r="101" spans="1:23" x14ac:dyDescent="0.25">
      <c r="A101" s="18" t="s">
        <v>413</v>
      </c>
      <c r="B101" s="22">
        <v>691.57700831655313</v>
      </c>
      <c r="C101" s="22">
        <f t="shared" si="2"/>
        <v>753.73196708964815</v>
      </c>
      <c r="D101" s="18">
        <v>113613.99582187526</v>
      </c>
      <c r="E101" s="23">
        <v>2.6147647776212555</v>
      </c>
      <c r="F101" s="18">
        <v>19.978814549334064</v>
      </c>
      <c r="G101" s="18">
        <v>1.1728738087916339</v>
      </c>
      <c r="H101" s="18">
        <v>0.1033093961034704</v>
      </c>
      <c r="I101" s="18">
        <v>1.7694041121402753</v>
      </c>
      <c r="J101" s="18">
        <v>1.5170122669447492E-2</v>
      </c>
      <c r="K101" s="18">
        <v>1.3242005340851291</v>
      </c>
      <c r="L101" s="18">
        <v>0.74838784707207062</v>
      </c>
      <c r="M101" s="18">
        <v>97.058546271303129</v>
      </c>
      <c r="N101" s="18">
        <v>1.2756226878430397</v>
      </c>
      <c r="O101" s="18">
        <v>99.826577764142371</v>
      </c>
      <c r="P101" s="18">
        <v>1.6822860609947341</v>
      </c>
      <c r="Q101" s="18">
        <v>166.42050786079017</v>
      </c>
      <c r="R101" s="18">
        <v>27.439158526896435</v>
      </c>
      <c r="S101" s="27">
        <v>97.096000000000004</v>
      </c>
      <c r="T101" s="27">
        <v>1.2769999999999999</v>
      </c>
      <c r="U101" s="28"/>
      <c r="V101" s="28">
        <v>2.95</v>
      </c>
      <c r="W101" s="20" t="str">
        <f t="shared" si="3"/>
        <v>concordant</v>
      </c>
    </row>
    <row r="102" spans="1:23" x14ac:dyDescent="0.25">
      <c r="A102" s="18" t="s">
        <v>297</v>
      </c>
      <c r="B102" s="22">
        <v>435.87954864567286</v>
      </c>
      <c r="C102" s="22">
        <f t="shared" si="2"/>
        <v>447.44647283056645</v>
      </c>
      <c r="D102" s="18">
        <v>50719.35033117087</v>
      </c>
      <c r="E102" s="23">
        <v>8.8555688871470917</v>
      </c>
      <c r="F102" s="18">
        <v>16.561522335349085</v>
      </c>
      <c r="G102" s="18">
        <v>1.8513140067976266</v>
      </c>
      <c r="H102" s="18">
        <v>0.12820269072572582</v>
      </c>
      <c r="I102" s="18">
        <v>2.3412024106961096</v>
      </c>
      <c r="J102" s="18">
        <v>1.5603866625171343E-2</v>
      </c>
      <c r="K102" s="18">
        <v>1.4321292686618758</v>
      </c>
      <c r="L102" s="18">
        <v>0.61170672903760615</v>
      </c>
      <c r="M102" s="18">
        <v>99.812267999907519</v>
      </c>
      <c r="N102" s="18">
        <v>1.4184313353039713</v>
      </c>
      <c r="O102" s="18">
        <v>122.48142081857567</v>
      </c>
      <c r="P102" s="18">
        <v>2.7013440907876003</v>
      </c>
      <c r="Q102" s="18">
        <v>588.64938322577586</v>
      </c>
      <c r="R102" s="18">
        <v>40.173041552233485</v>
      </c>
      <c r="S102" s="27">
        <v>97.978999999999999</v>
      </c>
      <c r="T102" s="27">
        <v>1.413</v>
      </c>
      <c r="U102" s="28"/>
      <c r="V102" s="28">
        <v>21.8</v>
      </c>
      <c r="W102" s="20" t="str">
        <f t="shared" si="3"/>
        <v>discord.</v>
      </c>
    </row>
    <row r="103" spans="1:23" x14ac:dyDescent="0.25">
      <c r="A103" s="18" t="s">
        <v>544</v>
      </c>
      <c r="B103" s="22">
        <v>428.51645734896704</v>
      </c>
      <c r="C103" s="22">
        <f t="shared" si="2"/>
        <v>465.59966586463111</v>
      </c>
      <c r="D103" s="18">
        <v>43188.02676349246</v>
      </c>
      <c r="E103" s="23">
        <v>2.7155516339550472</v>
      </c>
      <c r="F103" s="18">
        <v>19.565877736382621</v>
      </c>
      <c r="G103" s="18">
        <v>0.89529294367297663</v>
      </c>
      <c r="H103" s="18">
        <v>0.10690494995627714</v>
      </c>
      <c r="I103" s="18">
        <v>1.4544651450208816</v>
      </c>
      <c r="J103" s="18">
        <v>1.5375800607115221E-2</v>
      </c>
      <c r="K103" s="18">
        <v>1.1354109779532111</v>
      </c>
      <c r="L103" s="18">
        <v>0.78063814855935254</v>
      </c>
      <c r="M103" s="18">
        <v>98.364485884551669</v>
      </c>
      <c r="N103" s="18">
        <v>1.108363533456945</v>
      </c>
      <c r="O103" s="18">
        <v>103.1302099899756</v>
      </c>
      <c r="P103" s="18">
        <v>1.4263332277615817</v>
      </c>
      <c r="Q103" s="18">
        <v>214.69912735380868</v>
      </c>
      <c r="R103" s="18">
        <v>21.037956874179912</v>
      </c>
      <c r="S103" s="27">
        <v>98.296000000000006</v>
      </c>
      <c r="T103" s="27">
        <v>1.1120000000000001</v>
      </c>
      <c r="U103" s="28"/>
      <c r="V103" s="28">
        <v>4.97</v>
      </c>
      <c r="W103" s="20" t="str">
        <f t="shared" si="3"/>
        <v>discord.</v>
      </c>
    </row>
    <row r="104" spans="1:23" x14ac:dyDescent="0.25">
      <c r="A104" s="18" t="s">
        <v>511</v>
      </c>
      <c r="B104" s="22">
        <v>1321.0115219265022</v>
      </c>
      <c r="C104" s="22">
        <f t="shared" si="2"/>
        <v>1643.9392430313869</v>
      </c>
      <c r="D104" s="18">
        <v>150524.90364934475</v>
      </c>
      <c r="E104" s="23">
        <v>0.961322572712486</v>
      </c>
      <c r="F104" s="18">
        <v>20.453632063535707</v>
      </c>
      <c r="G104" s="18">
        <v>1.9158341548756317</v>
      </c>
      <c r="H104" s="18">
        <v>0.10265691703928857</v>
      </c>
      <c r="I104" s="18">
        <v>5.781963558546356</v>
      </c>
      <c r="J104" s="18">
        <v>1.5389800837662348E-2</v>
      </c>
      <c r="K104" s="18">
        <v>5.4553261544007432</v>
      </c>
      <c r="L104" s="18">
        <v>0.9435075297797737</v>
      </c>
      <c r="M104" s="18">
        <v>98.453369884446928</v>
      </c>
      <c r="N104" s="18">
        <v>5.3301475066402375</v>
      </c>
      <c r="O104" s="18">
        <v>99.225919268363882</v>
      </c>
      <c r="P104" s="18">
        <v>5.4658444368302384</v>
      </c>
      <c r="Q104" s="18">
        <v>117.82848232667895</v>
      </c>
      <c r="R104" s="18">
        <v>45.162117152551033</v>
      </c>
      <c r="S104" s="27">
        <v>98.665000000000006</v>
      </c>
      <c r="T104" s="27">
        <v>5.3209999999999997</v>
      </c>
      <c r="U104" s="28"/>
      <c r="V104" s="28">
        <v>0.84</v>
      </c>
      <c r="W104" s="20" t="str">
        <f t="shared" si="3"/>
        <v>concordant</v>
      </c>
    </row>
    <row r="105" spans="1:23" x14ac:dyDescent="0.25">
      <c r="A105" s="18" t="s">
        <v>475</v>
      </c>
      <c r="B105" s="22">
        <v>390.37763758787992</v>
      </c>
      <c r="C105" s="22">
        <f t="shared" si="2"/>
        <v>440.87830127449541</v>
      </c>
      <c r="D105" s="18">
        <v>85386.567496554868</v>
      </c>
      <c r="E105" s="23">
        <v>1.8165849344563343</v>
      </c>
      <c r="F105" s="18">
        <v>20.301123889974093</v>
      </c>
      <c r="G105" s="18">
        <v>1.4084812470471275</v>
      </c>
      <c r="H105" s="18">
        <v>0.10341421685857859</v>
      </c>
      <c r="I105" s="18">
        <v>1.7376195893717514</v>
      </c>
      <c r="J105" s="18">
        <v>1.5427337400478821E-2</v>
      </c>
      <c r="K105" s="18">
        <v>1.0145276973672819</v>
      </c>
      <c r="L105" s="18">
        <v>0.58386064681400796</v>
      </c>
      <c r="M105" s="18">
        <v>98.691674187044313</v>
      </c>
      <c r="N105" s="18">
        <v>0.99362896605585149</v>
      </c>
      <c r="O105" s="18">
        <v>99.923040427451298</v>
      </c>
      <c r="P105" s="18">
        <v>1.6535855590012645</v>
      </c>
      <c r="Q105" s="18">
        <v>129.39608177148241</v>
      </c>
      <c r="R105" s="18">
        <v>33.172972744294377</v>
      </c>
      <c r="S105" s="27">
        <v>98.71</v>
      </c>
      <c r="T105" s="27">
        <v>0.99399999999999999</v>
      </c>
      <c r="U105" s="28"/>
      <c r="V105" s="28">
        <v>1.3</v>
      </c>
      <c r="W105" s="20" t="str">
        <f t="shared" si="3"/>
        <v>concordant</v>
      </c>
    </row>
    <row r="106" spans="1:23" x14ac:dyDescent="0.25">
      <c r="A106" s="18" t="s">
        <v>557</v>
      </c>
      <c r="B106" s="22">
        <v>857.15563750116428</v>
      </c>
      <c r="C106" s="22">
        <f t="shared" si="2"/>
        <v>1227.9978713768171</v>
      </c>
      <c r="D106" s="18">
        <v>43137.736963107302</v>
      </c>
      <c r="E106" s="23">
        <v>0.5431732322061128</v>
      </c>
      <c r="F106" s="18">
        <v>20.067795844476919</v>
      </c>
      <c r="G106" s="18">
        <v>1.0381609875068665</v>
      </c>
      <c r="H106" s="18">
        <v>0.10396395807025308</v>
      </c>
      <c r="I106" s="18">
        <v>1.7920331036563371</v>
      </c>
      <c r="J106" s="18">
        <v>1.5448602970002214E-2</v>
      </c>
      <c r="K106" s="18">
        <v>1.4587127454421902</v>
      </c>
      <c r="L106" s="18">
        <v>0.81399877182287339</v>
      </c>
      <c r="M106" s="18">
        <v>98.826676691379618</v>
      </c>
      <c r="N106" s="18">
        <v>1.4306034093822575</v>
      </c>
      <c r="O106" s="18">
        <v>100.42879691982935</v>
      </c>
      <c r="P106" s="18">
        <v>1.7135795142755796</v>
      </c>
      <c r="Q106" s="18">
        <v>138.63714413423327</v>
      </c>
      <c r="R106" s="18">
        <v>24.44229114236397</v>
      </c>
      <c r="S106" s="27">
        <v>98.903999999999996</v>
      </c>
      <c r="T106" s="27">
        <v>1.4319999999999999</v>
      </c>
      <c r="U106" s="28"/>
      <c r="V106" s="28">
        <v>1.69</v>
      </c>
      <c r="W106" s="20" t="str">
        <f t="shared" si="3"/>
        <v>concordant</v>
      </c>
    </row>
    <row r="107" spans="1:23" x14ac:dyDescent="0.25">
      <c r="A107" s="18" t="s">
        <v>462</v>
      </c>
      <c r="B107" s="22">
        <v>363.71988923951847</v>
      </c>
      <c r="C107" s="22">
        <f t="shared" si="2"/>
        <v>410.63007088607429</v>
      </c>
      <c r="D107" s="18">
        <v>100355.36297786655</v>
      </c>
      <c r="E107" s="23">
        <v>1.8220814964071328</v>
      </c>
      <c r="F107" s="18">
        <v>20.109304904342121</v>
      </c>
      <c r="G107" s="18">
        <v>1.4347248452752841</v>
      </c>
      <c r="H107" s="18">
        <v>0.10493411915202716</v>
      </c>
      <c r="I107" s="18">
        <v>1.7775235685651358</v>
      </c>
      <c r="J107" s="18">
        <v>1.5515166411233933E-2</v>
      </c>
      <c r="K107" s="18">
        <v>1.0491015049958397</v>
      </c>
      <c r="L107" s="18">
        <v>0.59020399141188429</v>
      </c>
      <c r="M107" s="18">
        <v>99.249230277207189</v>
      </c>
      <c r="N107" s="18">
        <v>1.0332507839902334</v>
      </c>
      <c r="O107" s="18">
        <v>101.32072144533126</v>
      </c>
      <c r="P107" s="18">
        <v>1.714060031265177</v>
      </c>
      <c r="Q107" s="18">
        <v>150.3076742250349</v>
      </c>
      <c r="R107" s="18">
        <v>33.626457390525125</v>
      </c>
      <c r="S107" s="27">
        <v>99.271000000000001</v>
      </c>
      <c r="T107" s="27">
        <v>1.034</v>
      </c>
      <c r="U107" s="28"/>
      <c r="V107" s="28">
        <v>2.17</v>
      </c>
      <c r="W107" s="20" t="str">
        <f t="shared" si="3"/>
        <v>concordant</v>
      </c>
    </row>
    <row r="108" spans="1:23" x14ac:dyDescent="0.25">
      <c r="A108" s="18" t="s">
        <v>572</v>
      </c>
      <c r="B108" s="22">
        <v>425.21068496802428</v>
      </c>
      <c r="C108" s="22">
        <f t="shared" si="2"/>
        <v>459.12599352677842</v>
      </c>
      <c r="D108" s="18">
        <v>59412.199935919278</v>
      </c>
      <c r="E108" s="23">
        <v>2.9462952045498456</v>
      </c>
      <c r="F108" s="18">
        <v>16.323486690943167</v>
      </c>
      <c r="G108" s="18">
        <v>4.461893787883632</v>
      </c>
      <c r="H108" s="18">
        <v>0.12932755369353999</v>
      </c>
      <c r="I108" s="18">
        <v>4.5461788946611028</v>
      </c>
      <c r="J108" s="18">
        <v>1.5577458610585069E-2</v>
      </c>
      <c r="K108" s="18">
        <v>0.86889498806469623</v>
      </c>
      <c r="L108" s="18">
        <v>0.1911264400714853</v>
      </c>
      <c r="M108" s="18">
        <v>99.644644363705439</v>
      </c>
      <c r="N108" s="18">
        <v>0.85915011655516338</v>
      </c>
      <c r="O108" s="18">
        <v>123.4932937643328</v>
      </c>
      <c r="P108" s="18">
        <v>5.2862962078751181</v>
      </c>
      <c r="Q108" s="18">
        <v>611.23082426112467</v>
      </c>
      <c r="R108" s="18">
        <v>96.495642304617888</v>
      </c>
      <c r="S108" s="27">
        <v>99.516000000000005</v>
      </c>
      <c r="T108" s="27">
        <v>0.85899999999999999</v>
      </c>
      <c r="U108" s="28"/>
      <c r="V108" s="28">
        <v>22.7</v>
      </c>
      <c r="W108" s="20" t="str">
        <f t="shared" si="3"/>
        <v>discord.</v>
      </c>
    </row>
    <row r="109" spans="1:23" x14ac:dyDescent="0.25">
      <c r="A109" s="18" t="s">
        <v>522</v>
      </c>
      <c r="B109" s="22">
        <v>249.61638135022739</v>
      </c>
      <c r="C109" s="22">
        <f t="shared" si="2"/>
        <v>267.55379685575315</v>
      </c>
      <c r="D109" s="18">
        <v>146681.66767497832</v>
      </c>
      <c r="E109" s="23">
        <v>3.2702509232298742</v>
      </c>
      <c r="F109" s="18">
        <v>19.780980814438422</v>
      </c>
      <c r="G109" s="18">
        <v>1.5934035160983484</v>
      </c>
      <c r="H109" s="18">
        <v>0.10767798324882083</v>
      </c>
      <c r="I109" s="18">
        <v>1.8964303882223335</v>
      </c>
      <c r="J109" s="18">
        <v>1.5619810294296377E-2</v>
      </c>
      <c r="K109" s="18">
        <v>1.0282801214595865</v>
      </c>
      <c r="L109" s="18">
        <v>0.54221875363612504</v>
      </c>
      <c r="M109" s="18">
        <v>99.913467583126135</v>
      </c>
      <c r="N109" s="18">
        <v>1.0194695082376128</v>
      </c>
      <c r="O109" s="18">
        <v>103.83907929892158</v>
      </c>
      <c r="P109" s="18">
        <v>1.8718916104717067</v>
      </c>
      <c r="Q109" s="18">
        <v>194.90835202167892</v>
      </c>
      <c r="R109" s="18">
        <v>37.027239951803864</v>
      </c>
      <c r="S109" s="27">
        <v>99.914000000000001</v>
      </c>
      <c r="T109" s="27">
        <v>1.02</v>
      </c>
      <c r="U109" s="28"/>
      <c r="V109" s="28">
        <v>4.05</v>
      </c>
      <c r="W109" s="20" t="str">
        <f t="shared" si="3"/>
        <v>discord.</v>
      </c>
    </row>
    <row r="110" spans="1:23" x14ac:dyDescent="0.25">
      <c r="A110" s="18" t="s">
        <v>457</v>
      </c>
      <c r="B110" s="22">
        <v>540.41145683787295</v>
      </c>
      <c r="C110" s="22">
        <f t="shared" si="2"/>
        <v>601.82603473089375</v>
      </c>
      <c r="D110" s="18">
        <v>33512.936133810203</v>
      </c>
      <c r="E110" s="23">
        <v>2.0678590770112919</v>
      </c>
      <c r="F110" s="18">
        <v>19.791359694503889</v>
      </c>
      <c r="G110" s="18">
        <v>1.3202367422090546</v>
      </c>
      <c r="H110" s="18">
        <v>0.10713517173225122</v>
      </c>
      <c r="I110" s="18">
        <v>1.8801387417839039</v>
      </c>
      <c r="J110" s="18">
        <v>1.5679824971900489E-2</v>
      </c>
      <c r="K110" s="18">
        <v>1.3336688684127813</v>
      </c>
      <c r="L110" s="18">
        <v>0.70934598536455706</v>
      </c>
      <c r="M110" s="18">
        <v>100.29438575220203</v>
      </c>
      <c r="N110" s="18">
        <v>1.3272435084147602</v>
      </c>
      <c r="O110" s="18">
        <v>103.34137444753667</v>
      </c>
      <c r="P110" s="18">
        <v>1.8473607442696647</v>
      </c>
      <c r="Q110" s="18">
        <v>174.16195080008228</v>
      </c>
      <c r="R110" s="18">
        <v>30.922334318459122</v>
      </c>
      <c r="S110" s="27">
        <v>100.325</v>
      </c>
      <c r="T110" s="27">
        <v>1.329</v>
      </c>
      <c r="U110" s="28"/>
      <c r="V110" s="28">
        <v>3.14</v>
      </c>
      <c r="W110" s="20" t="str">
        <f t="shared" si="3"/>
        <v>concordant</v>
      </c>
    </row>
    <row r="111" spans="1:23" x14ac:dyDescent="0.25">
      <c r="A111" s="18" t="s">
        <v>549</v>
      </c>
      <c r="B111" s="22">
        <v>638.45639783517788</v>
      </c>
      <c r="C111" s="22">
        <f t="shared" si="2"/>
        <v>705.34326819465332</v>
      </c>
      <c r="D111" s="18">
        <v>192717.95560130262</v>
      </c>
      <c r="E111" s="23">
        <v>2.2431495551355534</v>
      </c>
      <c r="F111" s="18">
        <v>19.750063428459885</v>
      </c>
      <c r="G111" s="18">
        <v>1.2651882667824625</v>
      </c>
      <c r="H111" s="18">
        <v>0.1086339202191819</v>
      </c>
      <c r="I111" s="18">
        <v>1.867257408880306</v>
      </c>
      <c r="J111" s="18">
        <v>1.579298187560713E-2</v>
      </c>
      <c r="K111" s="18">
        <v>1.3732797971587016</v>
      </c>
      <c r="L111" s="18">
        <v>0.73545285755871415</v>
      </c>
      <c r="M111" s="18">
        <v>101.01254084357517</v>
      </c>
      <c r="N111" s="18">
        <v>1.3763730873386777</v>
      </c>
      <c r="O111" s="18">
        <v>104.71498693480891</v>
      </c>
      <c r="P111" s="18">
        <v>1.8578552600245928</v>
      </c>
      <c r="Q111" s="18">
        <v>189.82117964612942</v>
      </c>
      <c r="R111" s="18">
        <v>29.457700541645039</v>
      </c>
      <c r="S111" s="27">
        <v>101.029</v>
      </c>
      <c r="T111" s="27">
        <v>1.379</v>
      </c>
      <c r="U111" s="28"/>
      <c r="V111" s="28">
        <v>3.78</v>
      </c>
      <c r="W111" s="20" t="str">
        <f t="shared" si="3"/>
        <v>discord.</v>
      </c>
    </row>
    <row r="112" spans="1:23" x14ac:dyDescent="0.25">
      <c r="A112" s="18" t="s">
        <v>329</v>
      </c>
      <c r="B112" s="22">
        <v>944.77689288687134</v>
      </c>
      <c r="C112" s="22">
        <f t="shared" si="2"/>
        <v>1009.9172061287709</v>
      </c>
      <c r="D112" s="18">
        <v>22935.553230045694</v>
      </c>
      <c r="E112" s="23">
        <v>3.4083743043103079</v>
      </c>
      <c r="F112" s="18">
        <v>19.981743145660278</v>
      </c>
      <c r="G112" s="18">
        <v>1.1371459535705513</v>
      </c>
      <c r="H112" s="18">
        <v>0.10677080305520451</v>
      </c>
      <c r="I112" s="18">
        <v>1.669962924478984</v>
      </c>
      <c r="J112" s="18">
        <v>1.5845374821282874E-2</v>
      </c>
      <c r="K112" s="18">
        <v>1.2229093941166711</v>
      </c>
      <c r="L112" s="18">
        <v>0.73229733198909763</v>
      </c>
      <c r="M112" s="18">
        <v>101.34502780121514</v>
      </c>
      <c r="N112" s="18">
        <v>1.2296666686207018</v>
      </c>
      <c r="O112" s="18">
        <v>103.00714726050641</v>
      </c>
      <c r="P112" s="18">
        <v>1.6358065060899918</v>
      </c>
      <c r="Q112" s="18">
        <v>141.62628050360405</v>
      </c>
      <c r="R112" s="18">
        <v>26.671901313635757</v>
      </c>
      <c r="S112" s="27">
        <v>101.39400000000001</v>
      </c>
      <c r="T112" s="27">
        <v>1.23</v>
      </c>
      <c r="U112" s="28"/>
      <c r="V112" s="28">
        <v>1.71</v>
      </c>
      <c r="W112" s="20" t="str">
        <f t="shared" si="3"/>
        <v>concordant</v>
      </c>
    </row>
    <row r="113" spans="1:25" x14ac:dyDescent="0.25">
      <c r="A113" s="18" t="s">
        <v>532</v>
      </c>
      <c r="B113" s="22">
        <v>190.5985032445445</v>
      </c>
      <c r="C113" s="22">
        <f t="shared" si="2"/>
        <v>203.45115780558726</v>
      </c>
      <c r="D113" s="18">
        <v>716638.10600782628</v>
      </c>
      <c r="E113" s="23">
        <v>3.4849336415086878</v>
      </c>
      <c r="F113" s="18">
        <v>15.775429032416779</v>
      </c>
      <c r="G113" s="18">
        <v>2.7087268131725111</v>
      </c>
      <c r="H113" s="18">
        <v>0.14349131184289074</v>
      </c>
      <c r="I113" s="18">
        <v>3.8142017957491339</v>
      </c>
      <c r="J113" s="18">
        <v>1.6601783753405069E-2</v>
      </c>
      <c r="K113" s="18">
        <v>2.6853182951598837</v>
      </c>
      <c r="L113" s="18">
        <v>0.70403152191701757</v>
      </c>
      <c r="M113" s="18">
        <v>106.14330801437075</v>
      </c>
      <c r="N113" s="18">
        <v>2.8269484513608063</v>
      </c>
      <c r="O113" s="18">
        <v>136.14879076830229</v>
      </c>
      <c r="P113" s="18">
        <v>4.859925706082862</v>
      </c>
      <c r="Q113" s="18">
        <v>697.5968265522514</v>
      </c>
      <c r="R113" s="18">
        <v>57.693815870970468</v>
      </c>
      <c r="S113" s="27">
        <v>101.501</v>
      </c>
      <c r="T113" s="27">
        <v>2.7949999999999999</v>
      </c>
      <c r="U113" s="28"/>
      <c r="V113" s="28">
        <v>27</v>
      </c>
      <c r="W113" s="20" t="str">
        <f t="shared" si="3"/>
        <v>discord.</v>
      </c>
    </row>
    <row r="114" spans="1:25" x14ac:dyDescent="0.25">
      <c r="A114" s="18" t="s">
        <v>385</v>
      </c>
      <c r="B114" s="22">
        <v>403.21554146073402</v>
      </c>
      <c r="C114" s="22">
        <f t="shared" si="2"/>
        <v>432.55221812208129</v>
      </c>
      <c r="D114" s="18">
        <v>33054.811093183082</v>
      </c>
      <c r="E114" s="23">
        <v>3.229938187515232</v>
      </c>
      <c r="F114" s="18">
        <v>19.329511924292685</v>
      </c>
      <c r="G114" s="18">
        <v>1.4993287389593952</v>
      </c>
      <c r="H114" s="18">
        <v>0.11199663657892013</v>
      </c>
      <c r="I114" s="18">
        <v>1.7525192807690788</v>
      </c>
      <c r="J114" s="18">
        <v>1.6015815370483792E-2</v>
      </c>
      <c r="K114" s="18">
        <v>0.90676365167886541</v>
      </c>
      <c r="L114" s="18">
        <v>0.51740580638915401</v>
      </c>
      <c r="M114" s="18">
        <v>102.4265292162295</v>
      </c>
      <c r="N114" s="18">
        <v>0.92142692074041577</v>
      </c>
      <c r="O114" s="18">
        <v>107.79019258219216</v>
      </c>
      <c r="P114" s="18">
        <v>1.7922338398935622</v>
      </c>
      <c r="Q114" s="18">
        <v>228.01310042443808</v>
      </c>
      <c r="R114" s="18">
        <v>34.628762295274328</v>
      </c>
      <c r="S114" s="27">
        <v>102.404</v>
      </c>
      <c r="T114" s="27">
        <v>0.92200000000000004</v>
      </c>
      <c r="U114" s="28"/>
      <c r="V114" s="28">
        <v>5.37</v>
      </c>
      <c r="W114" s="20" t="str">
        <f t="shared" si="3"/>
        <v>discord.</v>
      </c>
    </row>
    <row r="115" spans="1:25" x14ac:dyDescent="0.25">
      <c r="A115" s="18" t="s">
        <v>580</v>
      </c>
      <c r="B115" s="22">
        <v>939.09740608025334</v>
      </c>
      <c r="C115" s="22">
        <f t="shared" si="2"/>
        <v>1059.0887564530601</v>
      </c>
      <c r="D115" s="18">
        <v>40026.87492643077</v>
      </c>
      <c r="E115" s="23">
        <v>1.8391983234057603</v>
      </c>
      <c r="F115" s="18">
        <v>19.865835464215415</v>
      </c>
      <c r="G115" s="18">
        <v>0.85463189696413266</v>
      </c>
      <c r="H115" s="18">
        <v>0.10989021427914178</v>
      </c>
      <c r="I115" s="18">
        <v>1.5921276238902202</v>
      </c>
      <c r="J115" s="18">
        <v>1.6148456840269138E-2</v>
      </c>
      <c r="K115" s="18">
        <v>1.3420235173228117</v>
      </c>
      <c r="L115" s="18">
        <v>0.84291202362515272</v>
      </c>
      <c r="M115" s="18">
        <v>103.26805749705652</v>
      </c>
      <c r="N115" s="18">
        <v>1.3748401407817639</v>
      </c>
      <c r="O115" s="18">
        <v>105.86495849915133</v>
      </c>
      <c r="P115" s="18">
        <v>1.6006159709178931</v>
      </c>
      <c r="Q115" s="18">
        <v>164.68338982234027</v>
      </c>
      <c r="R115" s="18">
        <v>20.023045865086587</v>
      </c>
      <c r="S115" s="27">
        <v>103.375</v>
      </c>
      <c r="T115" s="27">
        <v>1.3779999999999999</v>
      </c>
      <c r="U115" s="28"/>
      <c r="V115" s="28">
        <v>2.61</v>
      </c>
      <c r="W115" s="20" t="str">
        <f t="shared" si="3"/>
        <v>concordant</v>
      </c>
    </row>
    <row r="116" spans="1:25" x14ac:dyDescent="0.25">
      <c r="A116" s="18" t="s">
        <v>547</v>
      </c>
      <c r="B116" s="22">
        <v>724.23505766480559</v>
      </c>
      <c r="C116" s="22">
        <f t="shared" si="2"/>
        <v>757.73345138503521</v>
      </c>
      <c r="D116" s="18">
        <v>135583.41639784447</v>
      </c>
      <c r="E116" s="23">
        <v>5.0806984947594298</v>
      </c>
      <c r="F116" s="18">
        <v>20.233523706486118</v>
      </c>
      <c r="G116" s="18">
        <v>1.0604624068973871</v>
      </c>
      <c r="H116" s="18">
        <v>0.10892359773803739</v>
      </c>
      <c r="I116" s="18">
        <v>1.6849007378280505</v>
      </c>
      <c r="J116" s="18">
        <v>1.6159778961111686E-2</v>
      </c>
      <c r="K116" s="18">
        <v>1.3086413525376377</v>
      </c>
      <c r="L116" s="18">
        <v>0.77668750636584305</v>
      </c>
      <c r="M116" s="18">
        <v>103.33988427912156</v>
      </c>
      <c r="N116" s="18">
        <v>1.3415666901343357</v>
      </c>
      <c r="O116" s="18">
        <v>104.98026406322296</v>
      </c>
      <c r="P116" s="18">
        <v>1.6804476204284455</v>
      </c>
      <c r="Q116" s="18">
        <v>142.39469964631516</v>
      </c>
      <c r="R116" s="18">
        <v>24.903942837133073</v>
      </c>
      <c r="S116" s="27">
        <v>103.407</v>
      </c>
      <c r="T116" s="27">
        <v>1.3420000000000001</v>
      </c>
      <c r="U116" s="28"/>
      <c r="V116" s="28">
        <v>1.66</v>
      </c>
      <c r="W116" s="20" t="str">
        <f t="shared" si="3"/>
        <v>concordant</v>
      </c>
    </row>
    <row r="117" spans="1:25" x14ac:dyDescent="0.25">
      <c r="A117" s="18" t="s">
        <v>507</v>
      </c>
      <c r="B117" s="22">
        <v>224.25054945277319</v>
      </c>
      <c r="C117" s="22">
        <f t="shared" si="2"/>
        <v>249.21290287488259</v>
      </c>
      <c r="D117" s="18">
        <v>125240.09419054582</v>
      </c>
      <c r="E117" s="23">
        <v>2.1111342440463079</v>
      </c>
      <c r="F117" s="18">
        <v>19.878809231087715</v>
      </c>
      <c r="G117" s="18">
        <v>1.5835911265529279</v>
      </c>
      <c r="H117" s="18">
        <v>0.11057644633261894</v>
      </c>
      <c r="I117" s="18">
        <v>1.7461430621835214</v>
      </c>
      <c r="J117" s="18">
        <v>1.6187106166741339E-2</v>
      </c>
      <c r="K117" s="18">
        <v>0.73569651813846848</v>
      </c>
      <c r="L117" s="18">
        <v>0.42132659921833282</v>
      </c>
      <c r="M117" s="18">
        <v>103.5132429584184</v>
      </c>
      <c r="N117" s="18">
        <v>0.75546168535420577</v>
      </c>
      <c r="O117" s="18">
        <v>106.49256388701511</v>
      </c>
      <c r="P117" s="18">
        <v>1.7653236569708923</v>
      </c>
      <c r="Q117" s="18">
        <v>173.63937186195082</v>
      </c>
      <c r="R117" s="18">
        <v>36.94055215937324</v>
      </c>
      <c r="S117" s="27">
        <v>103.52200000000001</v>
      </c>
      <c r="T117" s="27">
        <v>0.75600000000000001</v>
      </c>
      <c r="U117" s="28"/>
      <c r="V117" s="28">
        <v>2.99</v>
      </c>
      <c r="W117" s="20" t="str">
        <f t="shared" si="3"/>
        <v>concordant</v>
      </c>
    </row>
    <row r="118" spans="1:25" x14ac:dyDescent="0.25">
      <c r="A118" s="18" t="s">
        <v>499</v>
      </c>
      <c r="B118" s="22">
        <v>286.77693775513455</v>
      </c>
      <c r="C118" s="22">
        <f t="shared" si="2"/>
        <v>289.36468490352291</v>
      </c>
      <c r="D118" s="18">
        <v>19551.058272134327</v>
      </c>
      <c r="E118" s="23">
        <v>26.042954163596807</v>
      </c>
      <c r="F118" s="18">
        <v>19.355678151541767</v>
      </c>
      <c r="G118" s="18">
        <v>1.5824424294028347</v>
      </c>
      <c r="H118" s="18">
        <v>0.11350811050522151</v>
      </c>
      <c r="I118" s="18">
        <v>2.1821976889013421</v>
      </c>
      <c r="J118" s="18">
        <v>1.628067473793017E-2</v>
      </c>
      <c r="K118" s="18">
        <v>1.3086136906104122</v>
      </c>
      <c r="L118" s="18">
        <v>0.59967696660390668</v>
      </c>
      <c r="M118" s="18">
        <v>104.10678915915548</v>
      </c>
      <c r="N118" s="18">
        <v>1.3514139698669467</v>
      </c>
      <c r="O118" s="18">
        <v>109.16940801472278</v>
      </c>
      <c r="P118" s="18">
        <v>2.2586983168739465</v>
      </c>
      <c r="Q118" s="18">
        <v>221.04412126434227</v>
      </c>
      <c r="R118" s="18">
        <v>40.405089448859286</v>
      </c>
      <c r="S118" s="27">
        <v>104.086</v>
      </c>
      <c r="T118" s="27">
        <v>1.353</v>
      </c>
      <c r="U118" s="28"/>
      <c r="V118" s="28">
        <v>5</v>
      </c>
      <c r="W118" s="20" t="str">
        <f t="shared" si="3"/>
        <v>discord.</v>
      </c>
      <c r="Y118" s="21" t="s">
        <v>873</v>
      </c>
    </row>
    <row r="119" spans="1:25" x14ac:dyDescent="0.25">
      <c r="A119" s="18" t="s">
        <v>354</v>
      </c>
      <c r="B119" s="22">
        <v>690.82268890651892</v>
      </c>
      <c r="C119" s="22">
        <f t="shared" si="2"/>
        <v>768.94797472359198</v>
      </c>
      <c r="D119" s="18">
        <v>31352.720862215538</v>
      </c>
      <c r="E119" s="23">
        <v>2.0779870460013652</v>
      </c>
      <c r="F119" s="18">
        <v>18.994950234227986</v>
      </c>
      <c r="G119" s="18">
        <v>0.91769001747207257</v>
      </c>
      <c r="H119" s="18">
        <v>0.11681479405612212</v>
      </c>
      <c r="I119" s="18">
        <v>1.6239521573236182</v>
      </c>
      <c r="J119" s="18">
        <v>1.6387663169264582E-2</v>
      </c>
      <c r="K119" s="18">
        <v>1.3378730003827075</v>
      </c>
      <c r="L119" s="18">
        <v>0.82383769395498196</v>
      </c>
      <c r="M119" s="18">
        <v>104.78539641529262</v>
      </c>
      <c r="N119" s="18">
        <v>1.3905632432458006</v>
      </c>
      <c r="O119" s="18">
        <v>112.18023025332739</v>
      </c>
      <c r="P119" s="18">
        <v>1.7247265479723382</v>
      </c>
      <c r="Q119" s="18">
        <v>272.08461012747205</v>
      </c>
      <c r="R119" s="18">
        <v>21.082681098844404</v>
      </c>
      <c r="S119" s="27">
        <v>104.34699999999999</v>
      </c>
      <c r="T119" s="27">
        <v>1.3979999999999999</v>
      </c>
      <c r="U119" s="28"/>
      <c r="V119" s="28">
        <v>7.22</v>
      </c>
      <c r="W119" s="20" t="str">
        <f t="shared" si="3"/>
        <v>discord.</v>
      </c>
    </row>
    <row r="120" spans="1:25" x14ac:dyDescent="0.25">
      <c r="A120" s="18" t="s">
        <v>501</v>
      </c>
      <c r="B120" s="22">
        <v>202.7308984709702</v>
      </c>
      <c r="C120" s="22">
        <f t="shared" si="2"/>
        <v>230.30253212826597</v>
      </c>
      <c r="D120" s="18">
        <v>8817.9101894970663</v>
      </c>
      <c r="E120" s="23">
        <v>1.7279266703179714</v>
      </c>
      <c r="F120" s="18">
        <v>14.184836170599036</v>
      </c>
      <c r="G120" s="18">
        <v>4.8002952664220668</v>
      </c>
      <c r="H120" s="18">
        <v>0.15574319559495212</v>
      </c>
      <c r="I120" s="18">
        <v>4.9508296901160413</v>
      </c>
      <c r="J120" s="18">
        <v>1.6651392814273927E-2</v>
      </c>
      <c r="K120" s="18">
        <v>1.1254084905462538</v>
      </c>
      <c r="L120" s="18">
        <v>0.22731714904131053</v>
      </c>
      <c r="M120" s="18">
        <v>106.45787833674375</v>
      </c>
      <c r="N120" s="18">
        <v>1.18824748542891</v>
      </c>
      <c r="O120" s="18">
        <v>146.97019488459765</v>
      </c>
      <c r="P120" s="18">
        <v>6.774263371577959</v>
      </c>
      <c r="Q120" s="18">
        <v>863.55367449113601</v>
      </c>
      <c r="R120" s="18">
        <v>100.06942416481928</v>
      </c>
      <c r="S120" s="27">
        <v>106.027</v>
      </c>
      <c r="T120" s="27">
        <v>1.1870000000000001</v>
      </c>
      <c r="U120" s="28"/>
      <c r="V120" s="28">
        <v>34.299999999999997</v>
      </c>
      <c r="W120" s="20" t="str">
        <f t="shared" si="3"/>
        <v>discord.</v>
      </c>
    </row>
    <row r="121" spans="1:25" x14ac:dyDescent="0.25">
      <c r="A121" s="18" t="s">
        <v>319</v>
      </c>
      <c r="B121" s="22">
        <v>1283.4843928649846</v>
      </c>
      <c r="C121" s="22">
        <f t="shared" si="2"/>
        <v>1360.384381309638</v>
      </c>
      <c r="D121" s="18">
        <v>239503.06119081684</v>
      </c>
      <c r="E121" s="23">
        <v>3.9222220760195916</v>
      </c>
      <c r="F121" s="18">
        <v>20.170390289880253</v>
      </c>
      <c r="G121" s="18">
        <v>0.90280130305982409</v>
      </c>
      <c r="H121" s="18">
        <v>0.11257800398457028</v>
      </c>
      <c r="I121" s="18">
        <v>1.4059823677781842</v>
      </c>
      <c r="J121" s="18">
        <v>1.6669244827967181E-2</v>
      </c>
      <c r="K121" s="18">
        <v>1.0777557057779683</v>
      </c>
      <c r="L121" s="18">
        <v>0.76654994435036994</v>
      </c>
      <c r="M121" s="18">
        <v>106.57107393622202</v>
      </c>
      <c r="N121" s="18">
        <v>1.1391339096582058</v>
      </c>
      <c r="O121" s="18">
        <v>108.32091033298198</v>
      </c>
      <c r="P121" s="18">
        <v>1.4445519099293023</v>
      </c>
      <c r="Q121" s="18">
        <v>146.99049082552679</v>
      </c>
      <c r="R121" s="18">
        <v>21.150784725027549</v>
      </c>
      <c r="S121" s="27">
        <v>106.64</v>
      </c>
      <c r="T121" s="27">
        <v>1.1399999999999999</v>
      </c>
      <c r="U121" s="28"/>
      <c r="V121" s="28">
        <v>1.71</v>
      </c>
      <c r="W121" s="20" t="str">
        <f t="shared" si="3"/>
        <v>concordant</v>
      </c>
    </row>
    <row r="122" spans="1:25" x14ac:dyDescent="0.25">
      <c r="A122" s="18" t="s">
        <v>533</v>
      </c>
      <c r="B122" s="22">
        <v>863.74730412068118</v>
      </c>
      <c r="C122" s="22">
        <f t="shared" si="2"/>
        <v>915.1225773499109</v>
      </c>
      <c r="D122" s="18">
        <v>133259.15894087419</v>
      </c>
      <c r="E122" s="23">
        <v>3.9509398920894738</v>
      </c>
      <c r="F122" s="18">
        <v>20.330631311844066</v>
      </c>
      <c r="G122" s="18">
        <v>0.93915321781127015</v>
      </c>
      <c r="H122" s="18">
        <v>0.11444738281272385</v>
      </c>
      <c r="I122" s="18">
        <v>1.5378389028063784</v>
      </c>
      <c r="J122" s="18">
        <v>1.7085068653342333E-2</v>
      </c>
      <c r="K122" s="18">
        <v>1.2175164261985401</v>
      </c>
      <c r="L122" s="18">
        <v>0.79170609091544841</v>
      </c>
      <c r="M122" s="18">
        <v>109.20715699182217</v>
      </c>
      <c r="N122" s="18">
        <v>1.3184160773764617</v>
      </c>
      <c r="O122" s="18">
        <v>110.02554831267267</v>
      </c>
      <c r="P122" s="18">
        <v>1.6035681137371398</v>
      </c>
      <c r="Q122" s="18">
        <v>127.79770407882911</v>
      </c>
      <c r="R122" s="18">
        <v>22.120560222833426</v>
      </c>
      <c r="S122" s="27">
        <v>109.261</v>
      </c>
      <c r="T122" s="27">
        <v>1.3180000000000001</v>
      </c>
      <c r="U122" s="28"/>
      <c r="V122" s="28">
        <v>0.78700000000000003</v>
      </c>
      <c r="W122" s="20" t="str">
        <f t="shared" si="3"/>
        <v>concordant</v>
      </c>
    </row>
    <row r="123" spans="1:25" x14ac:dyDescent="0.25">
      <c r="A123" s="18" t="s">
        <v>295</v>
      </c>
      <c r="B123" s="22">
        <v>549.85165510033141</v>
      </c>
      <c r="C123" s="22">
        <f t="shared" si="2"/>
        <v>605.66825234390922</v>
      </c>
      <c r="D123" s="18">
        <v>173573.08322798496</v>
      </c>
      <c r="E123" s="23">
        <v>2.3149949178144338</v>
      </c>
      <c r="F123" s="18">
        <v>20.072603526995849</v>
      </c>
      <c r="G123" s="18">
        <v>1.0520568131638794</v>
      </c>
      <c r="H123" s="18">
        <v>0.11842271552081592</v>
      </c>
      <c r="I123" s="18">
        <v>1.5595991484220546</v>
      </c>
      <c r="J123" s="18">
        <v>1.7532545933787742E-2</v>
      </c>
      <c r="K123" s="18">
        <v>1.1513049802814683</v>
      </c>
      <c r="L123" s="18">
        <v>0.73820569948779247</v>
      </c>
      <c r="M123" s="18">
        <v>112.04270103967157</v>
      </c>
      <c r="N123" s="18">
        <v>1.2788077830688636</v>
      </c>
      <c r="O123" s="18">
        <v>113.64106515864546</v>
      </c>
      <c r="P123" s="18">
        <v>1.676765506444454</v>
      </c>
      <c r="Q123" s="18">
        <v>147.23548012998094</v>
      </c>
      <c r="R123" s="18">
        <v>24.670790505151857</v>
      </c>
      <c r="S123" s="27">
        <v>112.105</v>
      </c>
      <c r="T123" s="27">
        <v>1.2789999999999999</v>
      </c>
      <c r="U123" s="28"/>
      <c r="V123" s="28">
        <v>1.5</v>
      </c>
      <c r="W123" s="20" t="str">
        <f t="shared" si="3"/>
        <v>concordant</v>
      </c>
    </row>
    <row r="124" spans="1:25" x14ac:dyDescent="0.25">
      <c r="A124" s="18" t="s">
        <v>411</v>
      </c>
      <c r="B124" s="22">
        <v>389.04735828840774</v>
      </c>
      <c r="C124" s="22">
        <f t="shared" si="2"/>
        <v>432.05324676777639</v>
      </c>
      <c r="D124" s="18">
        <v>142770.13320469155</v>
      </c>
      <c r="E124" s="23">
        <v>2.1258979277136891</v>
      </c>
      <c r="F124" s="18">
        <v>19.242440786319985</v>
      </c>
      <c r="G124" s="18">
        <v>1.3010714622481581</v>
      </c>
      <c r="H124" s="18">
        <v>0.1263169333836007</v>
      </c>
      <c r="I124" s="18">
        <v>1.8601764453432592</v>
      </c>
      <c r="J124" s="18">
        <v>1.7857766050979936E-2</v>
      </c>
      <c r="K124" s="18">
        <v>1.3293521269502986</v>
      </c>
      <c r="L124" s="18">
        <v>0.71463765186263972</v>
      </c>
      <c r="M124" s="18">
        <v>114.1027517152323</v>
      </c>
      <c r="N124" s="18">
        <v>1.5034821719707665</v>
      </c>
      <c r="O124" s="18">
        <v>120.78281817718791</v>
      </c>
      <c r="P124" s="18">
        <v>2.1182911013128773</v>
      </c>
      <c r="Q124" s="18">
        <v>254.42839869363902</v>
      </c>
      <c r="R124" s="18">
        <v>29.91634443066522</v>
      </c>
      <c r="S124" s="27">
        <v>114.01</v>
      </c>
      <c r="T124" s="27">
        <v>1.508</v>
      </c>
      <c r="U124" s="28"/>
      <c r="V124" s="28">
        <v>6.03</v>
      </c>
      <c r="W124" s="20" t="str">
        <f t="shared" si="3"/>
        <v>discord.</v>
      </c>
    </row>
    <row r="125" spans="1:25" x14ac:dyDescent="0.25">
      <c r="A125" s="18" t="s">
        <v>465</v>
      </c>
      <c r="B125" s="22">
        <v>506.62172020655709</v>
      </c>
      <c r="C125" s="22">
        <f t="shared" si="2"/>
        <v>559.81316312014792</v>
      </c>
      <c r="D125" s="18">
        <v>31993.734685914867</v>
      </c>
      <c r="E125" s="23">
        <v>2.2382567143731533</v>
      </c>
      <c r="F125" s="18">
        <v>19.859753026004633</v>
      </c>
      <c r="G125" s="18">
        <v>1.1832365006747751</v>
      </c>
      <c r="H125" s="18">
        <v>0.12594262864544939</v>
      </c>
      <c r="I125" s="18">
        <v>1.712649851321171</v>
      </c>
      <c r="J125" s="18">
        <v>1.8501856976324459E-2</v>
      </c>
      <c r="K125" s="18">
        <v>1.2293135739870251</v>
      </c>
      <c r="L125" s="18">
        <v>0.71778453315411128</v>
      </c>
      <c r="M125" s="18">
        <v>118.18069253395539</v>
      </c>
      <c r="N125" s="18">
        <v>1.4395752920149647</v>
      </c>
      <c r="O125" s="18">
        <v>120.44532360260241</v>
      </c>
      <c r="P125" s="18">
        <v>1.9451608265362879</v>
      </c>
      <c r="Q125" s="18">
        <v>165.38058957952856</v>
      </c>
      <c r="R125" s="18">
        <v>27.876111170188736</v>
      </c>
      <c r="S125" s="27">
        <v>118.252</v>
      </c>
      <c r="T125" s="27">
        <v>1.44</v>
      </c>
      <c r="U125" s="28"/>
      <c r="V125" s="28">
        <v>2.0099999999999998</v>
      </c>
      <c r="W125" s="20" t="str">
        <f t="shared" si="3"/>
        <v>concordant</v>
      </c>
    </row>
    <row r="126" spans="1:25" x14ac:dyDescent="0.25">
      <c r="A126" s="18" t="s">
        <v>409</v>
      </c>
      <c r="B126" s="22">
        <v>293.28438500815832</v>
      </c>
      <c r="C126" s="22">
        <f t="shared" si="2"/>
        <v>323.31282466814901</v>
      </c>
      <c r="D126" s="18">
        <v>104625.36981299017</v>
      </c>
      <c r="E126" s="23">
        <v>2.295218508098086</v>
      </c>
      <c r="F126" s="18">
        <v>19.588880103686172</v>
      </c>
      <c r="G126" s="18">
        <v>1.3327725089324503</v>
      </c>
      <c r="H126" s="18">
        <v>0.13245937629541146</v>
      </c>
      <c r="I126" s="18">
        <v>1.5580755639430064</v>
      </c>
      <c r="J126" s="18">
        <v>1.9047871818358431E-2</v>
      </c>
      <c r="K126" s="18">
        <v>0.80687437046747146</v>
      </c>
      <c r="L126" s="18">
        <v>0.51786600672018934</v>
      </c>
      <c r="M126" s="18">
        <v>121.63566382210931</v>
      </c>
      <c r="N126" s="18">
        <v>0.97224563734474145</v>
      </c>
      <c r="O126" s="18">
        <v>126.30523116296894</v>
      </c>
      <c r="P126" s="18">
        <v>1.8504569325169271</v>
      </c>
      <c r="Q126" s="18">
        <v>215.12796310204359</v>
      </c>
      <c r="R126" s="18">
        <v>30.884020938188456</v>
      </c>
      <c r="S126" s="27">
        <v>121.65300000000001</v>
      </c>
      <c r="T126" s="27">
        <v>0.97299999999999998</v>
      </c>
      <c r="U126" s="28"/>
      <c r="V126" s="28">
        <v>4</v>
      </c>
      <c r="W126" s="20" t="str">
        <f t="shared" si="3"/>
        <v>discord.</v>
      </c>
    </row>
    <row r="127" spans="1:25" x14ac:dyDescent="0.25">
      <c r="A127" s="18" t="s">
        <v>600</v>
      </c>
      <c r="B127" s="22">
        <v>898.784164714692</v>
      </c>
      <c r="C127" s="22">
        <f t="shared" si="2"/>
        <v>905.08877134560987</v>
      </c>
      <c r="D127" s="18">
        <v>891904.19484067534</v>
      </c>
      <c r="E127" s="23">
        <v>33.501579253518543</v>
      </c>
      <c r="F127" s="18">
        <v>18.507354666632349</v>
      </c>
      <c r="G127" s="18">
        <v>1.0988674128058706</v>
      </c>
      <c r="H127" s="18">
        <v>0.14261098777894013</v>
      </c>
      <c r="I127" s="18">
        <v>1.6413875837287371</v>
      </c>
      <c r="J127" s="18">
        <v>1.9315935841022997E-2</v>
      </c>
      <c r="K127" s="18">
        <v>1.2192795187096053</v>
      </c>
      <c r="L127" s="18">
        <v>0.74283461797595085</v>
      </c>
      <c r="M127" s="18">
        <v>123.3311920893283</v>
      </c>
      <c r="N127" s="18">
        <v>1.4894585853893076</v>
      </c>
      <c r="O127" s="18">
        <v>135.36679061000717</v>
      </c>
      <c r="P127" s="18">
        <v>2.0801576681460432</v>
      </c>
      <c r="Q127" s="18">
        <v>352.02900824199912</v>
      </c>
      <c r="R127" s="18">
        <v>24.822974146444096</v>
      </c>
      <c r="S127" s="27">
        <v>122.652</v>
      </c>
      <c r="T127" s="27">
        <v>1.496</v>
      </c>
      <c r="U127" s="28"/>
      <c r="V127" s="28">
        <v>9.9600000000000009</v>
      </c>
      <c r="W127" s="20" t="str">
        <f t="shared" si="3"/>
        <v>discord.</v>
      </c>
      <c r="Y127" s="21" t="s">
        <v>873</v>
      </c>
    </row>
    <row r="128" spans="1:25" x14ac:dyDescent="0.25">
      <c r="A128" s="18" t="s">
        <v>404</v>
      </c>
      <c r="B128" s="22">
        <v>292.96276873309529</v>
      </c>
      <c r="C128" s="22">
        <f t="shared" si="2"/>
        <v>326.81916013081087</v>
      </c>
      <c r="D128" s="18">
        <v>34645.520299609889</v>
      </c>
      <c r="E128" s="23">
        <v>2.0334786966375491</v>
      </c>
      <c r="F128" s="18">
        <v>19.774161621737633</v>
      </c>
      <c r="G128" s="18">
        <v>1.2042842496992479</v>
      </c>
      <c r="H128" s="18">
        <v>0.133652760942817</v>
      </c>
      <c r="I128" s="18">
        <v>1.4745888087386527</v>
      </c>
      <c r="J128" s="18">
        <v>1.9504928515672305E-2</v>
      </c>
      <c r="K128" s="18">
        <v>0.84765745911023449</v>
      </c>
      <c r="L128" s="18">
        <v>0.57484327433307414</v>
      </c>
      <c r="M128" s="18">
        <v>124.52631921693681</v>
      </c>
      <c r="N128" s="18">
        <v>1.0454268035370475</v>
      </c>
      <c r="O128" s="18">
        <v>127.37467749715368</v>
      </c>
      <c r="P128" s="18">
        <v>1.7652213292900143</v>
      </c>
      <c r="Q128" s="18">
        <v>180.83590131777845</v>
      </c>
      <c r="R128" s="18">
        <v>28.108259866724723</v>
      </c>
      <c r="S128" s="27">
        <v>124.566</v>
      </c>
      <c r="T128" s="27">
        <v>1.046</v>
      </c>
      <c r="U128" s="28"/>
      <c r="V128" s="28">
        <v>2.4</v>
      </c>
      <c r="W128" s="20" t="str">
        <f t="shared" si="3"/>
        <v>concordant</v>
      </c>
    </row>
    <row r="129" spans="1:23" x14ac:dyDescent="0.25">
      <c r="A129" s="18" t="s">
        <v>383</v>
      </c>
      <c r="B129" s="22">
        <v>716.20369896198827</v>
      </c>
      <c r="C129" s="22">
        <f t="shared" si="2"/>
        <v>795.22670167976992</v>
      </c>
      <c r="D129" s="18">
        <v>132243.64334406223</v>
      </c>
      <c r="E129" s="23">
        <v>2.1298591988101552</v>
      </c>
      <c r="F129" s="18">
        <v>15.452542051374094</v>
      </c>
      <c r="G129" s="18">
        <v>2.7480210036533488</v>
      </c>
      <c r="H129" s="18">
        <v>0.19006679412555053</v>
      </c>
      <c r="I129" s="18">
        <v>3.9645564817923322</v>
      </c>
      <c r="J129" s="18">
        <v>2.1540621021462397E-2</v>
      </c>
      <c r="K129" s="18">
        <v>2.8574823651475909</v>
      </c>
      <c r="L129" s="18">
        <v>0.72075713343242753</v>
      </c>
      <c r="M129" s="18">
        <v>137.38533786462148</v>
      </c>
      <c r="N129" s="18">
        <v>3.8842251509589687</v>
      </c>
      <c r="O129" s="18">
        <v>176.68623147231042</v>
      </c>
      <c r="P129" s="18">
        <v>6.4293228767264452</v>
      </c>
      <c r="Q129" s="18">
        <v>741.44825380201269</v>
      </c>
      <c r="R129" s="18">
        <v>58.117664413125794</v>
      </c>
      <c r="S129" s="27">
        <v>130.74199999999999</v>
      </c>
      <c r="T129" s="27">
        <v>3.85</v>
      </c>
      <c r="U129" s="28"/>
      <c r="V129" s="28">
        <v>27.9</v>
      </c>
      <c r="W129" s="20" t="str">
        <f t="shared" si="3"/>
        <v>discord.</v>
      </c>
    </row>
    <row r="130" spans="1:23" x14ac:dyDescent="0.25">
      <c r="A130" s="18" t="s">
        <v>584</v>
      </c>
      <c r="B130" s="22">
        <v>222.16568213369607</v>
      </c>
      <c r="C130" s="22">
        <f t="shared" si="2"/>
        <v>248.42167657094569</v>
      </c>
      <c r="D130" s="18">
        <v>15516.270120325869</v>
      </c>
      <c r="E130" s="23">
        <v>1.9884577377632775</v>
      </c>
      <c r="F130" s="18">
        <v>19.401324080421073</v>
      </c>
      <c r="G130" s="18">
        <v>1.1757301957146098</v>
      </c>
      <c r="H130" s="18">
        <v>0.1506291084335932</v>
      </c>
      <c r="I130" s="18">
        <v>1.8637022213435341</v>
      </c>
      <c r="J130" s="18">
        <v>2.178880390002402E-2</v>
      </c>
      <c r="K130" s="18">
        <v>1.1018393349685547</v>
      </c>
      <c r="L130" s="18">
        <v>0.59120997032146272</v>
      </c>
      <c r="M130" s="18">
        <v>138.95130135192946</v>
      </c>
      <c r="N130" s="18">
        <v>1.5146376093665879</v>
      </c>
      <c r="O130" s="18">
        <v>142.46722202287864</v>
      </c>
      <c r="P130" s="18">
        <v>2.4773127868839566</v>
      </c>
      <c r="Q130" s="18">
        <v>201.42308944358484</v>
      </c>
      <c r="R130" s="18">
        <v>34.912387812828058</v>
      </c>
      <c r="S130" s="27">
        <v>139.011</v>
      </c>
      <c r="T130" s="27">
        <v>1.516</v>
      </c>
      <c r="U130" s="28"/>
      <c r="V130" s="28">
        <v>2.67</v>
      </c>
      <c r="W130" s="20" t="str">
        <f t="shared" si="3"/>
        <v>concordant</v>
      </c>
    </row>
    <row r="131" spans="1:23" x14ac:dyDescent="0.25">
      <c r="A131" s="18" t="s">
        <v>487</v>
      </c>
      <c r="B131" s="22">
        <v>168.82838750296412</v>
      </c>
      <c r="C131" s="22">
        <f t="shared" si="2"/>
        <v>202.21373738655467</v>
      </c>
      <c r="D131" s="18">
        <v>16390.581150932525</v>
      </c>
      <c r="E131" s="23">
        <v>1.1883856602232985</v>
      </c>
      <c r="F131" s="18">
        <v>19.354311869672678</v>
      </c>
      <c r="G131" s="18">
        <v>1.9241612189974198</v>
      </c>
      <c r="H131" s="18">
        <v>0.15190842870766835</v>
      </c>
      <c r="I131" s="18">
        <v>2.3106734632407853</v>
      </c>
      <c r="J131" s="18">
        <v>2.2015051981362877E-2</v>
      </c>
      <c r="K131" s="18">
        <v>1.2575267200354681</v>
      </c>
      <c r="L131" s="18">
        <v>0.54422519669730884</v>
      </c>
      <c r="M131" s="18">
        <v>140.37853111468664</v>
      </c>
      <c r="N131" s="18">
        <v>1.7462155894127562</v>
      </c>
      <c r="O131" s="18">
        <v>143.59554261587667</v>
      </c>
      <c r="P131" s="18">
        <v>3.0940957351847089</v>
      </c>
      <c r="Q131" s="18">
        <v>197.07806465722723</v>
      </c>
      <c r="R131" s="18">
        <v>45.02227638687468</v>
      </c>
      <c r="S131" s="27">
        <v>140.42599999999999</v>
      </c>
      <c r="T131" s="27">
        <v>1.7470000000000001</v>
      </c>
      <c r="U131" s="28"/>
      <c r="V131" s="28">
        <v>2.4300000000000002</v>
      </c>
      <c r="W131" s="20" t="str">
        <f t="shared" si="3"/>
        <v>concordant</v>
      </c>
    </row>
    <row r="132" spans="1:23" x14ac:dyDescent="0.25">
      <c r="A132" s="18" t="s">
        <v>543</v>
      </c>
      <c r="B132" s="22">
        <v>97.073866540694908</v>
      </c>
      <c r="C132" s="22">
        <f t="shared" si="2"/>
        <v>113.63230225658641</v>
      </c>
      <c r="D132" s="18">
        <v>4536.6663949196554</v>
      </c>
      <c r="E132" s="23">
        <v>1.3776880273279539</v>
      </c>
      <c r="F132" s="18">
        <v>19.083860876669426</v>
      </c>
      <c r="G132" s="18">
        <v>1.915241317860352</v>
      </c>
      <c r="H132" s="18">
        <v>0.14836035531061087</v>
      </c>
      <c r="I132" s="18">
        <v>2.5422813015659114</v>
      </c>
      <c r="J132" s="18">
        <v>2.2071359155136677E-2</v>
      </c>
      <c r="K132" s="18">
        <v>1.1935838593280352</v>
      </c>
      <c r="L132" s="18">
        <v>0.46949322979831165</v>
      </c>
      <c r="M132" s="18">
        <v>140.7336818183793</v>
      </c>
      <c r="N132" s="18">
        <v>1.6615714133159258</v>
      </c>
      <c r="O132" s="18">
        <v>140.4631639293134</v>
      </c>
      <c r="P132" s="18">
        <v>3.334991638881263</v>
      </c>
      <c r="Q132" s="18">
        <v>135.9052662415794</v>
      </c>
      <c r="R132" s="18">
        <v>52.750957800093268</v>
      </c>
      <c r="S132" s="27">
        <v>140.72900000000001</v>
      </c>
      <c r="T132" s="27">
        <v>1.661</v>
      </c>
      <c r="U132" s="28"/>
      <c r="V132" s="28">
        <v>-0.20599999999999999</v>
      </c>
      <c r="W132" s="20" t="str">
        <f t="shared" si="3"/>
        <v>concordant</v>
      </c>
    </row>
    <row r="133" spans="1:23" x14ac:dyDescent="0.25">
      <c r="A133" s="18" t="s">
        <v>358</v>
      </c>
      <c r="B133" s="22">
        <v>86.446867975256765</v>
      </c>
      <c r="C133" s="22">
        <f t="shared" si="2"/>
        <v>95.304990514281826</v>
      </c>
      <c r="D133" s="18">
        <v>4170.7293492112904</v>
      </c>
      <c r="E133" s="23">
        <v>2.293376941297228</v>
      </c>
      <c r="F133" s="18">
        <v>18.722187818358879</v>
      </c>
      <c r="G133" s="18">
        <v>2.2891473746395898</v>
      </c>
      <c r="H133" s="18">
        <v>0.15047191796072015</v>
      </c>
      <c r="I133" s="18">
        <v>2.5249359591367244</v>
      </c>
      <c r="J133" s="18">
        <v>2.2074121569474432E-2</v>
      </c>
      <c r="K133" s="18">
        <v>1.034144681959976</v>
      </c>
      <c r="L133" s="18">
        <v>0.40957263815655365</v>
      </c>
      <c r="M133" s="18">
        <v>140.75110490996596</v>
      </c>
      <c r="N133" s="18">
        <v>1.4397946431120658</v>
      </c>
      <c r="O133" s="18">
        <v>142.32849839388004</v>
      </c>
      <c r="P133" s="18">
        <v>3.3532141585874342</v>
      </c>
      <c r="Q133" s="18">
        <v>168.68643504027338</v>
      </c>
      <c r="R133" s="18">
        <v>53.792642277625511</v>
      </c>
      <c r="S133" s="27">
        <v>140.767</v>
      </c>
      <c r="T133" s="27">
        <v>1.44</v>
      </c>
      <c r="U133" s="28"/>
      <c r="V133" s="28">
        <v>1.19</v>
      </c>
      <c r="W133" s="20" t="str">
        <f t="shared" si="3"/>
        <v>concordant</v>
      </c>
    </row>
    <row r="134" spans="1:23" x14ac:dyDescent="0.25">
      <c r="A134" s="18" t="s">
        <v>318</v>
      </c>
      <c r="B134" s="22">
        <v>159.54894572981658</v>
      </c>
      <c r="C134" s="22">
        <f t="shared" si="2"/>
        <v>180.53570063892067</v>
      </c>
      <c r="D134" s="18">
        <v>24009.026823932367</v>
      </c>
      <c r="E134" s="23">
        <v>1.7865554922091331</v>
      </c>
      <c r="F134" s="18">
        <v>18.273327108020162</v>
      </c>
      <c r="G134" s="18">
        <v>1.8401239594345762</v>
      </c>
      <c r="H134" s="18">
        <v>0.16408827506359042</v>
      </c>
      <c r="I134" s="18">
        <v>2.1549180115764743</v>
      </c>
      <c r="J134" s="18">
        <v>2.2225032978457158E-2</v>
      </c>
      <c r="K134" s="18">
        <v>1.0804884620172848</v>
      </c>
      <c r="L134" s="18">
        <v>0.50140583363857627</v>
      </c>
      <c r="M134" s="18">
        <v>141.70286135589723</v>
      </c>
      <c r="N134" s="18">
        <v>1.5143778510960715</v>
      </c>
      <c r="O134" s="18">
        <v>154.27545729523402</v>
      </c>
      <c r="P134" s="18">
        <v>3.0842788252842865</v>
      </c>
      <c r="Q134" s="18">
        <v>352.01807546100366</v>
      </c>
      <c r="R134" s="18">
        <v>42.132968738481196</v>
      </c>
      <c r="S134" s="27">
        <v>141.56800000000001</v>
      </c>
      <c r="T134" s="27">
        <v>1.5169999999999999</v>
      </c>
      <c r="U134" s="28"/>
      <c r="V134" s="28">
        <v>9.14</v>
      </c>
      <c r="W134" s="20" t="str">
        <f t="shared" si="3"/>
        <v>discord.</v>
      </c>
    </row>
    <row r="135" spans="1:23" x14ac:dyDescent="0.25">
      <c r="A135" s="18" t="s">
        <v>312</v>
      </c>
      <c r="B135" s="22">
        <v>237.50167154146041</v>
      </c>
      <c r="C135" s="22">
        <f t="shared" si="2"/>
        <v>299.75126220826479</v>
      </c>
      <c r="D135" s="18">
        <v>79289.069713750228</v>
      </c>
      <c r="E135" s="23">
        <v>0.89659855132198241</v>
      </c>
      <c r="F135" s="18">
        <v>19.237625630298322</v>
      </c>
      <c r="G135" s="18">
        <v>1.4960475254183545</v>
      </c>
      <c r="H135" s="18">
        <v>0.15703926189862072</v>
      </c>
      <c r="I135" s="18">
        <v>1.9719060013541312</v>
      </c>
      <c r="J135" s="18">
        <v>2.2199977432711269E-2</v>
      </c>
      <c r="K135" s="18">
        <v>1.2789712163041493</v>
      </c>
      <c r="L135" s="18">
        <v>0.64859644193276189</v>
      </c>
      <c r="M135" s="18">
        <v>141.54485269857526</v>
      </c>
      <c r="N135" s="18">
        <v>1.7905879323395197</v>
      </c>
      <c r="O135" s="18">
        <v>148.10822141548692</v>
      </c>
      <c r="P135" s="18">
        <v>2.7175485125094099</v>
      </c>
      <c r="Q135" s="18">
        <v>254.55082545916727</v>
      </c>
      <c r="R135" s="18">
        <v>34.519196096068114</v>
      </c>
      <c r="S135" s="27">
        <v>141.59</v>
      </c>
      <c r="T135" s="27">
        <v>1.794</v>
      </c>
      <c r="U135" s="28"/>
      <c r="V135" s="28">
        <v>4.8600000000000003</v>
      </c>
      <c r="W135" s="20" t="str">
        <f t="shared" si="3"/>
        <v>discord.</v>
      </c>
    </row>
    <row r="136" spans="1:23" x14ac:dyDescent="0.25">
      <c r="A136" s="18" t="s">
        <v>470</v>
      </c>
      <c r="B136" s="22">
        <v>260.37368567554972</v>
      </c>
      <c r="C136" s="22">
        <f t="shared" si="2"/>
        <v>295.46413411503335</v>
      </c>
      <c r="D136" s="18">
        <v>1286780.7435106521</v>
      </c>
      <c r="E136" s="23">
        <v>1.7437171325774765</v>
      </c>
      <c r="F136" s="18">
        <v>19.431568737511469</v>
      </c>
      <c r="G136" s="18">
        <v>1.6140683350679716</v>
      </c>
      <c r="H136" s="18">
        <v>0.15730981175959796</v>
      </c>
      <c r="I136" s="18">
        <v>1.7703408291122009</v>
      </c>
      <c r="J136" s="18">
        <v>2.2378265921949997E-2</v>
      </c>
      <c r="K136" s="18">
        <v>0.72724827656233948</v>
      </c>
      <c r="L136" s="18">
        <v>0.41079563019909743</v>
      </c>
      <c r="M136" s="18">
        <v>142.66911532064356</v>
      </c>
      <c r="N136" s="18">
        <v>1.0261615356323546</v>
      </c>
      <c r="O136" s="18">
        <v>148.34562012795897</v>
      </c>
      <c r="P136" s="18">
        <v>2.443395731407918</v>
      </c>
      <c r="Q136" s="18">
        <v>240.08547147189049</v>
      </c>
      <c r="R136" s="18">
        <v>37.224812334294541</v>
      </c>
      <c r="S136" s="27">
        <v>142.68899999999999</v>
      </c>
      <c r="T136" s="27">
        <v>1.0269999999999999</v>
      </c>
      <c r="U136" s="28"/>
      <c r="V136" s="28">
        <v>4.1900000000000004</v>
      </c>
      <c r="W136" s="20" t="str">
        <f t="shared" si="3"/>
        <v>discord.</v>
      </c>
    </row>
    <row r="137" spans="1:23" x14ac:dyDescent="0.25">
      <c r="A137" s="18" t="s">
        <v>530</v>
      </c>
      <c r="B137" s="22">
        <v>822.71783126817763</v>
      </c>
      <c r="C137" s="22">
        <f t="shared" si="2"/>
        <v>950.03497152522857</v>
      </c>
      <c r="D137" s="18">
        <v>31393.69145703327</v>
      </c>
      <c r="E137" s="23">
        <v>1.5185597945231453</v>
      </c>
      <c r="F137" s="18">
        <v>19.818445243911064</v>
      </c>
      <c r="G137" s="18">
        <v>0.71701589462990178</v>
      </c>
      <c r="H137" s="18">
        <v>0.15253356601982926</v>
      </c>
      <c r="I137" s="18">
        <v>1.3586184275339566</v>
      </c>
      <c r="J137" s="18">
        <v>2.2348218166765337E-2</v>
      </c>
      <c r="K137" s="18">
        <v>1.153912931597995</v>
      </c>
      <c r="L137" s="18">
        <v>0.84932819120705971</v>
      </c>
      <c r="M137" s="18">
        <v>142.47965205826171</v>
      </c>
      <c r="N137" s="18">
        <v>1.6260553066379089</v>
      </c>
      <c r="O137" s="18">
        <v>144.14643853753535</v>
      </c>
      <c r="P137" s="18">
        <v>1.8257433215097763</v>
      </c>
      <c r="Q137" s="18">
        <v>171.6456679098458</v>
      </c>
      <c r="R137" s="18">
        <v>16.718366154866629</v>
      </c>
      <c r="S137" s="27">
        <v>142.691</v>
      </c>
      <c r="T137" s="27">
        <v>1.625</v>
      </c>
      <c r="U137" s="28"/>
      <c r="V137" s="28">
        <v>1.25</v>
      </c>
      <c r="W137" s="20" t="str">
        <f t="shared" si="3"/>
        <v>concordant</v>
      </c>
    </row>
    <row r="138" spans="1:23" x14ac:dyDescent="0.25">
      <c r="A138" s="18" t="s">
        <v>482</v>
      </c>
      <c r="B138" s="22">
        <v>201.75633756951083</v>
      </c>
      <c r="C138" s="22">
        <f t="shared" si="2"/>
        <v>228.61998026067857</v>
      </c>
      <c r="D138" s="18">
        <v>73214.277085172536</v>
      </c>
      <c r="E138" s="23">
        <v>1.7649408114121261</v>
      </c>
      <c r="F138" s="18">
        <v>19.177381690612826</v>
      </c>
      <c r="G138" s="18">
        <v>1.4408763081920253</v>
      </c>
      <c r="H138" s="18">
        <v>0.16038086273340565</v>
      </c>
      <c r="I138" s="18">
        <v>1.710668944194272</v>
      </c>
      <c r="J138" s="18">
        <v>2.2681847020569513E-2</v>
      </c>
      <c r="K138" s="18">
        <v>0.91577001116729506</v>
      </c>
      <c r="L138" s="18">
        <v>0.53532860012176364</v>
      </c>
      <c r="M138" s="18">
        <v>144.58300479660633</v>
      </c>
      <c r="N138" s="18">
        <v>1.3093100421663024</v>
      </c>
      <c r="O138" s="18">
        <v>151.0364839035222</v>
      </c>
      <c r="P138" s="18">
        <v>2.4007596259236266</v>
      </c>
      <c r="Q138" s="18">
        <v>253.57709808349793</v>
      </c>
      <c r="R138" s="18">
        <v>33.24509149906865</v>
      </c>
      <c r="S138" s="27">
        <v>144.61500000000001</v>
      </c>
      <c r="T138" s="27">
        <v>1.3109999999999999</v>
      </c>
      <c r="U138" s="28"/>
      <c r="V138" s="28">
        <v>4.6900000000000004</v>
      </c>
      <c r="W138" s="20" t="str">
        <f t="shared" si="3"/>
        <v>discord.</v>
      </c>
    </row>
    <row r="139" spans="1:23" x14ac:dyDescent="0.25">
      <c r="A139" s="18" t="s">
        <v>468</v>
      </c>
      <c r="B139" s="22">
        <v>186.71193400148735</v>
      </c>
      <c r="C139" s="22">
        <f t="shared" si="2"/>
        <v>205.27653602251544</v>
      </c>
      <c r="D139" s="18">
        <v>53803.230214096679</v>
      </c>
      <c r="E139" s="23">
        <v>2.3634928688829282</v>
      </c>
      <c r="F139" s="18">
        <v>18.975434026986203</v>
      </c>
      <c r="G139" s="18">
        <v>1.5246753757233569</v>
      </c>
      <c r="H139" s="18">
        <v>0.16347287487814965</v>
      </c>
      <c r="I139" s="18">
        <v>1.7774148105872791</v>
      </c>
      <c r="J139" s="18">
        <v>2.2741958269305786E-2</v>
      </c>
      <c r="K139" s="18">
        <v>0.91310563561388447</v>
      </c>
      <c r="L139" s="18">
        <v>0.51372680714423846</v>
      </c>
      <c r="M139" s="18">
        <v>144.96190134163342</v>
      </c>
      <c r="N139" s="18">
        <v>1.3088835803027195</v>
      </c>
      <c r="O139" s="18">
        <v>153.73852881638913</v>
      </c>
      <c r="P139" s="18">
        <v>2.5357652498394856</v>
      </c>
      <c r="Q139" s="18">
        <v>291.28947818003167</v>
      </c>
      <c r="R139" s="18">
        <v>34.855870602867668</v>
      </c>
      <c r="S139" s="27">
        <v>144.94999999999999</v>
      </c>
      <c r="T139" s="27">
        <v>1.3109999999999999</v>
      </c>
      <c r="U139" s="28"/>
      <c r="V139" s="28">
        <v>6.32</v>
      </c>
      <c r="W139" s="20" t="str">
        <f t="shared" si="3"/>
        <v>discord.</v>
      </c>
    </row>
    <row r="140" spans="1:23" x14ac:dyDescent="0.25">
      <c r="A140" s="18" t="s">
        <v>467</v>
      </c>
      <c r="B140" s="22">
        <v>80.162198324098554</v>
      </c>
      <c r="C140" s="22">
        <f t="shared" si="2"/>
        <v>96.085914525748905</v>
      </c>
      <c r="D140" s="18">
        <v>8657.8010784368271</v>
      </c>
      <c r="E140" s="23">
        <v>1.1830226291153541</v>
      </c>
      <c r="F140" s="18">
        <v>19.462863362655934</v>
      </c>
      <c r="G140" s="18">
        <v>2.638624209909775</v>
      </c>
      <c r="H140" s="18">
        <v>0.15514412311875767</v>
      </c>
      <c r="I140" s="18">
        <v>2.9293500030483561</v>
      </c>
      <c r="J140" s="18">
        <v>2.2776466827855845E-2</v>
      </c>
      <c r="K140" s="18">
        <v>1.2242453462939664</v>
      </c>
      <c r="L140" s="18">
        <v>0.41792388926553187</v>
      </c>
      <c r="M140" s="18">
        <v>145.17940753325001</v>
      </c>
      <c r="N140" s="18">
        <v>1.7574877511779619</v>
      </c>
      <c r="O140" s="18">
        <v>146.4437407830053</v>
      </c>
      <c r="P140" s="18">
        <v>3.9948692775773935</v>
      </c>
      <c r="Q140" s="18">
        <v>166.94795574295804</v>
      </c>
      <c r="R140" s="18">
        <v>62.186426794467252</v>
      </c>
      <c r="S140" s="27">
        <v>145.19399999999999</v>
      </c>
      <c r="T140" s="27">
        <v>1.7569999999999999</v>
      </c>
      <c r="U140" s="28"/>
      <c r="V140" s="28">
        <v>0.93</v>
      </c>
      <c r="W140" s="20" t="str">
        <f t="shared" si="3"/>
        <v>concordant</v>
      </c>
    </row>
    <row r="141" spans="1:23" x14ac:dyDescent="0.25">
      <c r="A141" s="18" t="s">
        <v>480</v>
      </c>
      <c r="B141" s="22">
        <v>74.578636255573002</v>
      </c>
      <c r="C141" s="22">
        <f t="shared" si="2"/>
        <v>83.804700558587427</v>
      </c>
      <c r="D141" s="18">
        <v>11121.291589791625</v>
      </c>
      <c r="E141" s="23">
        <v>1.8996160165861184</v>
      </c>
      <c r="F141" s="18">
        <v>18.955204534335092</v>
      </c>
      <c r="G141" s="18">
        <v>2.6070083252927709</v>
      </c>
      <c r="H141" s="18">
        <v>0.16056355210446568</v>
      </c>
      <c r="I141" s="18">
        <v>2.9515665211748372</v>
      </c>
      <c r="J141" s="18">
        <v>2.2862366477373369E-2</v>
      </c>
      <c r="K141" s="18">
        <v>1.375715984602468</v>
      </c>
      <c r="L141" s="18">
        <v>0.46609689286449857</v>
      </c>
      <c r="M141" s="18">
        <v>145.72079803698657</v>
      </c>
      <c r="N141" s="18">
        <v>1.9822160327355647</v>
      </c>
      <c r="O141" s="18">
        <v>151.19633236053977</v>
      </c>
      <c r="P141" s="18">
        <v>4.1463211825719384</v>
      </c>
      <c r="Q141" s="18">
        <v>237.94132959254145</v>
      </c>
      <c r="R141" s="18">
        <v>60.234605764060106</v>
      </c>
      <c r="S141" s="27">
        <v>145.75200000000001</v>
      </c>
      <c r="T141" s="27">
        <v>1.9830000000000001</v>
      </c>
      <c r="U141" s="28"/>
      <c r="V141" s="28">
        <v>3.96</v>
      </c>
      <c r="W141" s="20" t="str">
        <f t="shared" si="3"/>
        <v>discord.</v>
      </c>
    </row>
    <row r="142" spans="1:23" x14ac:dyDescent="0.25">
      <c r="A142" s="18" t="s">
        <v>379</v>
      </c>
      <c r="B142" s="22">
        <v>49.639241507507229</v>
      </c>
      <c r="C142" s="22">
        <f t="shared" si="2"/>
        <v>56.72548720637689</v>
      </c>
      <c r="D142" s="18">
        <v>15477.234775351797</v>
      </c>
      <c r="E142" s="23">
        <v>1.6461779974867281</v>
      </c>
      <c r="F142" s="18">
        <v>20.000700648042116</v>
      </c>
      <c r="G142" s="18">
        <v>3.100828799848403</v>
      </c>
      <c r="H142" s="18">
        <v>0.15440727422670109</v>
      </c>
      <c r="I142" s="18">
        <v>3.8366493988053776</v>
      </c>
      <c r="J142" s="18">
        <v>2.3063469553905317E-2</v>
      </c>
      <c r="K142" s="18">
        <v>2.2582174834995339</v>
      </c>
      <c r="L142" s="18">
        <v>0.58859104618803004</v>
      </c>
      <c r="M142" s="18">
        <v>146.98809102089317</v>
      </c>
      <c r="N142" s="18">
        <v>3.2817543670067693</v>
      </c>
      <c r="O142" s="18">
        <v>145.79583668868563</v>
      </c>
      <c r="P142" s="18">
        <v>5.2106816324641443</v>
      </c>
      <c r="Q142" s="18">
        <v>126.46407969902205</v>
      </c>
      <c r="R142" s="18">
        <v>73.045808634485297</v>
      </c>
      <c r="S142" s="27">
        <v>146.94</v>
      </c>
      <c r="T142" s="27">
        <v>3.2759999999999998</v>
      </c>
      <c r="U142" s="28"/>
      <c r="V142" s="28">
        <v>-0.873</v>
      </c>
      <c r="W142" s="20" t="str">
        <f t="shared" si="3"/>
        <v>concordant</v>
      </c>
    </row>
    <row r="143" spans="1:23" x14ac:dyDescent="0.25">
      <c r="A143" s="18" t="s">
        <v>538</v>
      </c>
      <c r="B143" s="22">
        <v>151.06272722945241</v>
      </c>
      <c r="C143" s="22">
        <f t="shared" si="2"/>
        <v>177.81113682685421</v>
      </c>
      <c r="D143" s="18">
        <v>58194.526160056404</v>
      </c>
      <c r="E143" s="23">
        <v>1.3271720238039715</v>
      </c>
      <c r="F143" s="18">
        <v>19.493539740877011</v>
      </c>
      <c r="G143" s="18">
        <v>1.9186367684105161</v>
      </c>
      <c r="H143" s="18">
        <v>0.16048708380427495</v>
      </c>
      <c r="I143" s="18">
        <v>2.1482754021701336</v>
      </c>
      <c r="J143" s="18">
        <v>2.3050593811738265E-2</v>
      </c>
      <c r="K143" s="18">
        <v>0.9650705330344943</v>
      </c>
      <c r="L143" s="18">
        <v>0.44923036034374575</v>
      </c>
      <c r="M143" s="18">
        <v>146.9069593104</v>
      </c>
      <c r="N143" s="18">
        <v>1.4017232395392369</v>
      </c>
      <c r="O143" s="18">
        <v>151.1294276451045</v>
      </c>
      <c r="P143" s="18">
        <v>3.0166221719450022</v>
      </c>
      <c r="Q143" s="18">
        <v>217.90530512324557</v>
      </c>
      <c r="R143" s="18">
        <v>44.449823619414772</v>
      </c>
      <c r="S143" s="27">
        <v>146.94</v>
      </c>
      <c r="T143" s="27">
        <v>1.4019999999999999</v>
      </c>
      <c r="U143" s="28"/>
      <c r="V143" s="28">
        <v>3.05</v>
      </c>
      <c r="W143" s="20" t="str">
        <f t="shared" si="3"/>
        <v>concordant</v>
      </c>
    </row>
    <row r="144" spans="1:23" x14ac:dyDescent="0.25">
      <c r="A144" s="18" t="s">
        <v>313</v>
      </c>
      <c r="B144" s="22">
        <v>154.2049937475897</v>
      </c>
      <c r="C144" s="22">
        <f t="shared" si="2"/>
        <v>170.99643878082395</v>
      </c>
      <c r="D144" s="18">
        <v>18259.915227141639</v>
      </c>
      <c r="E144" s="23">
        <v>2.1581331123652316</v>
      </c>
      <c r="F144" s="18">
        <v>18.504537029420753</v>
      </c>
      <c r="G144" s="18">
        <v>1.6408603266118487</v>
      </c>
      <c r="H144" s="18">
        <v>0.16765005044451178</v>
      </c>
      <c r="I144" s="18">
        <v>1.9877024178648666</v>
      </c>
      <c r="J144" s="18">
        <v>2.3063905036871304E-2</v>
      </c>
      <c r="K144" s="18">
        <v>0.98341486525614075</v>
      </c>
      <c r="L144" s="18">
        <v>0.49474954420616796</v>
      </c>
      <c r="M144" s="18">
        <v>146.99083503732379</v>
      </c>
      <c r="N144" s="18">
        <v>1.4291738464795714</v>
      </c>
      <c r="O144" s="18">
        <v>157.3774942044349</v>
      </c>
      <c r="P144" s="18">
        <v>2.8978335877580008</v>
      </c>
      <c r="Q144" s="18">
        <v>316.7136314997739</v>
      </c>
      <c r="R144" s="18">
        <v>39.258326253398735</v>
      </c>
      <c r="S144" s="27">
        <v>146.946</v>
      </c>
      <c r="T144" s="27">
        <v>1.431</v>
      </c>
      <c r="U144" s="28"/>
      <c r="V144" s="28">
        <v>7.35</v>
      </c>
      <c r="W144" s="20" t="str">
        <f t="shared" si="3"/>
        <v>discord.</v>
      </c>
    </row>
    <row r="145" spans="1:23" x14ac:dyDescent="0.25">
      <c r="A145" s="18" t="s">
        <v>594</v>
      </c>
      <c r="B145" s="22">
        <v>354.87849624103256</v>
      </c>
      <c r="C145" s="22">
        <f t="shared" si="2"/>
        <v>401.03586921012078</v>
      </c>
      <c r="D145" s="18">
        <v>87302.379002372239</v>
      </c>
      <c r="E145" s="23">
        <v>1.8067849457657301</v>
      </c>
      <c r="F145" s="18">
        <v>19.949839756868617</v>
      </c>
      <c r="G145" s="18">
        <v>1.1904502491087698</v>
      </c>
      <c r="H145" s="18">
        <v>0.15771031006281805</v>
      </c>
      <c r="I145" s="18">
        <v>1.4804953107513048</v>
      </c>
      <c r="J145" s="18">
        <v>2.3059503511780599E-2</v>
      </c>
      <c r="K145" s="18">
        <v>0.8763031834046705</v>
      </c>
      <c r="L145" s="18">
        <v>0.59189865516019358</v>
      </c>
      <c r="M145" s="18">
        <v>146.96310058724262</v>
      </c>
      <c r="N145" s="18">
        <v>1.2732733782249284</v>
      </c>
      <c r="O145" s="18">
        <v>148.69694251187391</v>
      </c>
      <c r="P145" s="18">
        <v>2.0478480097805942</v>
      </c>
      <c r="Q145" s="18">
        <v>176.41504099676669</v>
      </c>
      <c r="R145" s="18">
        <v>27.833480333672227</v>
      </c>
      <c r="S145" s="27">
        <v>147.011</v>
      </c>
      <c r="T145" s="27">
        <v>1.2729999999999999</v>
      </c>
      <c r="U145" s="28"/>
      <c r="V145" s="28">
        <v>1.26</v>
      </c>
      <c r="W145" s="20" t="str">
        <f t="shared" si="3"/>
        <v>concordant</v>
      </c>
    </row>
    <row r="146" spans="1:23" x14ac:dyDescent="0.25">
      <c r="A146" s="18" t="s">
        <v>582</v>
      </c>
      <c r="B146" s="22">
        <v>145.65829211239554</v>
      </c>
      <c r="C146" s="22">
        <f t="shared" si="2"/>
        <v>172.2406482732691</v>
      </c>
      <c r="D146" s="18">
        <v>36532.958267226873</v>
      </c>
      <c r="E146" s="23">
        <v>1.287684900437662</v>
      </c>
      <c r="F146" s="18">
        <v>18.820710209803508</v>
      </c>
      <c r="G146" s="18">
        <v>1.588958774954083</v>
      </c>
      <c r="H146" s="18">
        <v>0.16571984606529722</v>
      </c>
      <c r="I146" s="18">
        <v>1.7772879513632955</v>
      </c>
      <c r="J146" s="18">
        <v>2.309170690270012E-2</v>
      </c>
      <c r="K146" s="18">
        <v>0.79543630603149629</v>
      </c>
      <c r="L146" s="18">
        <v>0.44755623613007933</v>
      </c>
      <c r="M146" s="18">
        <v>147.16601461910483</v>
      </c>
      <c r="N146" s="18">
        <v>1.1573510017137778</v>
      </c>
      <c r="O146" s="18">
        <v>155.69760858839641</v>
      </c>
      <c r="P146" s="18">
        <v>2.5654819448285053</v>
      </c>
      <c r="Q146" s="18">
        <v>287.57365258234006</v>
      </c>
      <c r="R146" s="18">
        <v>36.3139674547634</v>
      </c>
      <c r="S146" s="27">
        <v>147.16499999999999</v>
      </c>
      <c r="T146" s="27">
        <v>1.1579999999999999</v>
      </c>
      <c r="U146" s="28"/>
      <c r="V146" s="28">
        <v>6.07</v>
      </c>
      <c r="W146" s="20" t="str">
        <f t="shared" si="3"/>
        <v>discord.</v>
      </c>
    </row>
    <row r="147" spans="1:23" x14ac:dyDescent="0.25">
      <c r="A147" s="18" t="s">
        <v>521</v>
      </c>
      <c r="B147" s="22">
        <v>51.393730569668733</v>
      </c>
      <c r="C147" s="22">
        <f t="shared" si="2"/>
        <v>57.742172188996896</v>
      </c>
      <c r="D147" s="18">
        <v>8905.9383515529917</v>
      </c>
      <c r="E147" s="23">
        <v>1.9024395919624575</v>
      </c>
      <c r="F147" s="18">
        <v>18.722824442357354</v>
      </c>
      <c r="G147" s="18">
        <v>3.0749933746276481</v>
      </c>
      <c r="H147" s="18">
        <v>0.16464421778277294</v>
      </c>
      <c r="I147" s="18">
        <v>3.25987923867938</v>
      </c>
      <c r="J147" s="18">
        <v>2.3274610370295479E-2</v>
      </c>
      <c r="K147" s="18">
        <v>1.0129743265447189</v>
      </c>
      <c r="L147" s="18">
        <v>0.31073983187030196</v>
      </c>
      <c r="M147" s="18">
        <v>148.31837087189413</v>
      </c>
      <c r="N147" s="18">
        <v>1.485275004910406</v>
      </c>
      <c r="O147" s="18">
        <v>154.7602659437994</v>
      </c>
      <c r="P147" s="18">
        <v>4.6793734390052322</v>
      </c>
      <c r="Q147" s="18">
        <v>254.57837141539738</v>
      </c>
      <c r="R147" s="18">
        <v>71.264122601475407</v>
      </c>
      <c r="S147" s="27">
        <v>148.32900000000001</v>
      </c>
      <c r="T147" s="27">
        <v>1.486</v>
      </c>
      <c r="U147" s="28"/>
      <c r="V147" s="28">
        <v>4.58</v>
      </c>
      <c r="W147" s="20" t="str">
        <f t="shared" si="3"/>
        <v>discord.</v>
      </c>
    </row>
    <row r="148" spans="1:23" x14ac:dyDescent="0.25">
      <c r="A148" s="18" t="s">
        <v>407</v>
      </c>
      <c r="B148" s="22">
        <v>248.8185504300063</v>
      </c>
      <c r="C148" s="22">
        <f t="shared" si="2"/>
        <v>270.53109029139159</v>
      </c>
      <c r="D148" s="18">
        <v>37902.132530330724</v>
      </c>
      <c r="E148" s="23">
        <v>2.6930225447756904</v>
      </c>
      <c r="F148" s="18">
        <v>19.312056469659566</v>
      </c>
      <c r="G148" s="18">
        <v>1.2224463202645173</v>
      </c>
      <c r="H148" s="18">
        <v>0.16459146647624281</v>
      </c>
      <c r="I148" s="18">
        <v>1.5966411203717705</v>
      </c>
      <c r="J148" s="18">
        <v>2.3429773025842777E-2</v>
      </c>
      <c r="K148" s="18">
        <v>1.0266817594023998</v>
      </c>
      <c r="L148" s="18">
        <v>0.64302600396721687</v>
      </c>
      <c r="M148" s="18">
        <v>149.29578876700918</v>
      </c>
      <c r="N148" s="18">
        <v>1.5151795286799654</v>
      </c>
      <c r="O148" s="18">
        <v>154.71427421951068</v>
      </c>
      <c r="P148" s="18">
        <v>2.2912457327984725</v>
      </c>
      <c r="Q148" s="18">
        <v>238.53136572488955</v>
      </c>
      <c r="R148" s="18">
        <v>28.186461535909103</v>
      </c>
      <c r="S148" s="27">
        <v>149.386</v>
      </c>
      <c r="T148" s="27">
        <v>1.5169999999999999</v>
      </c>
      <c r="U148" s="28"/>
      <c r="V148" s="28">
        <v>3.84</v>
      </c>
      <c r="W148" s="20" t="str">
        <f t="shared" si="3"/>
        <v>discord.</v>
      </c>
    </row>
    <row r="149" spans="1:23" x14ac:dyDescent="0.25">
      <c r="A149" s="18" t="s">
        <v>398</v>
      </c>
      <c r="B149" s="22">
        <v>103.26391175565817</v>
      </c>
      <c r="C149" s="22">
        <f t="shared" si="2"/>
        <v>119.42311306301855</v>
      </c>
      <c r="D149" s="18">
        <v>9622.7382942482145</v>
      </c>
      <c r="E149" s="23">
        <v>1.5017462064493403</v>
      </c>
      <c r="F149" s="18">
        <v>18.569128638552478</v>
      </c>
      <c r="G149" s="18">
        <v>1.8804677217734571</v>
      </c>
      <c r="H149" s="18">
        <v>0.16764841345906431</v>
      </c>
      <c r="I149" s="18">
        <v>2.56350077011176</v>
      </c>
      <c r="J149" s="18">
        <v>2.3498050883925984E-2</v>
      </c>
      <c r="K149" s="18">
        <v>0.95499165090700744</v>
      </c>
      <c r="L149" s="18">
        <v>0.37253417749719392</v>
      </c>
      <c r="M149" s="18">
        <v>149.72584531096101</v>
      </c>
      <c r="N149" s="18">
        <v>1.413391929537255</v>
      </c>
      <c r="O149" s="18">
        <v>157.37607068850539</v>
      </c>
      <c r="P149" s="18">
        <v>3.7372545422803398</v>
      </c>
      <c r="Q149" s="18">
        <v>274.12488607468055</v>
      </c>
      <c r="R149" s="18">
        <v>54.504730633205227</v>
      </c>
      <c r="S149" s="27">
        <v>149.73500000000001</v>
      </c>
      <c r="T149" s="27">
        <v>1.4139999999999999</v>
      </c>
      <c r="U149" s="28"/>
      <c r="V149" s="28">
        <v>5.37</v>
      </c>
      <c r="W149" s="20" t="str">
        <f t="shared" si="3"/>
        <v>discord.</v>
      </c>
    </row>
    <row r="150" spans="1:23" x14ac:dyDescent="0.25">
      <c r="A150" s="18" t="s">
        <v>448</v>
      </c>
      <c r="B150" s="22">
        <v>373.18705773544298</v>
      </c>
      <c r="C150" s="22">
        <f t="shared" si="2"/>
        <v>389.11994161636477</v>
      </c>
      <c r="D150" s="18">
        <v>95536.954132120678</v>
      </c>
      <c r="E150" s="23">
        <v>5.5042740048360539</v>
      </c>
      <c r="F150" s="18">
        <v>19.381929628560755</v>
      </c>
      <c r="G150" s="18">
        <v>1.0130316638008132</v>
      </c>
      <c r="H150" s="18">
        <v>0.16529431949409029</v>
      </c>
      <c r="I150" s="18">
        <v>1.3365688808926115</v>
      </c>
      <c r="J150" s="18">
        <v>2.3518642095167106E-2</v>
      </c>
      <c r="K150" s="18">
        <v>0.87151347774675725</v>
      </c>
      <c r="L150" s="18">
        <v>0.65205279743212896</v>
      </c>
      <c r="M150" s="18">
        <v>149.85553597409231</v>
      </c>
      <c r="N150" s="18">
        <v>1.2909481662633908</v>
      </c>
      <c r="O150" s="18">
        <v>155.32689228791466</v>
      </c>
      <c r="P150" s="18">
        <v>1.9250591391314202</v>
      </c>
      <c r="Q150" s="18">
        <v>239.62762434463701</v>
      </c>
      <c r="R150" s="18">
        <v>23.361376577949329</v>
      </c>
      <c r="S150" s="27">
        <v>149.95099999999999</v>
      </c>
      <c r="T150" s="27">
        <v>1.2929999999999999</v>
      </c>
      <c r="U150" s="28"/>
      <c r="V150" s="28">
        <v>3.86</v>
      </c>
      <c r="W150" s="20" t="str">
        <f t="shared" si="3"/>
        <v>discord.</v>
      </c>
    </row>
    <row r="151" spans="1:23" x14ac:dyDescent="0.25">
      <c r="A151" s="18" t="s">
        <v>310</v>
      </c>
      <c r="B151" s="22">
        <v>378.83484786642833</v>
      </c>
      <c r="C151" s="22">
        <f t="shared" si="2"/>
        <v>415.8663460759384</v>
      </c>
      <c r="D151" s="18">
        <v>36855.872249579894</v>
      </c>
      <c r="E151" s="23">
        <v>2.4040666338945993</v>
      </c>
      <c r="F151" s="18">
        <v>19.784619065370251</v>
      </c>
      <c r="G151" s="18">
        <v>1.0040481079341479</v>
      </c>
      <c r="H151" s="18">
        <v>0.16337976081083047</v>
      </c>
      <c r="I151" s="18">
        <v>1.2571224735260975</v>
      </c>
      <c r="J151" s="18">
        <v>2.3819344539377795E-2</v>
      </c>
      <c r="K151" s="18">
        <v>0.74291174380359293</v>
      </c>
      <c r="L151" s="18">
        <v>0.59096210548189709</v>
      </c>
      <c r="M151" s="18">
        <v>151.74916812232368</v>
      </c>
      <c r="N151" s="18">
        <v>1.1141968050725524</v>
      </c>
      <c r="O151" s="18">
        <v>153.65726329525049</v>
      </c>
      <c r="P151" s="18">
        <v>1.7926054152434858</v>
      </c>
      <c r="Q151" s="18">
        <v>183.16807384843455</v>
      </c>
      <c r="R151" s="18">
        <v>23.613412690455448</v>
      </c>
      <c r="S151" s="27">
        <v>151.803</v>
      </c>
      <c r="T151" s="27">
        <v>1.1140000000000001</v>
      </c>
      <c r="U151" s="28"/>
      <c r="V151" s="28">
        <v>1.34</v>
      </c>
      <c r="W151" s="20" t="str">
        <f t="shared" si="3"/>
        <v>concordant</v>
      </c>
    </row>
    <row r="152" spans="1:23" x14ac:dyDescent="0.25">
      <c r="A152" s="18" t="s">
        <v>304</v>
      </c>
      <c r="B152" s="22">
        <v>123.82985423505303</v>
      </c>
      <c r="C152" s="22">
        <f t="shared" si="2"/>
        <v>152.17771026545816</v>
      </c>
      <c r="D152" s="18">
        <v>24733.313396721176</v>
      </c>
      <c r="E152" s="23">
        <v>1.0265332134474505</v>
      </c>
      <c r="F152" s="18">
        <v>18.975608049361533</v>
      </c>
      <c r="G152" s="18">
        <v>2.5569793912490124</v>
      </c>
      <c r="H152" s="18">
        <v>0.17033402252846058</v>
      </c>
      <c r="I152" s="18">
        <v>2.7131984746844169</v>
      </c>
      <c r="J152" s="18">
        <v>2.3957056124115344E-2</v>
      </c>
      <c r="K152" s="18">
        <v>0.88613261202238314</v>
      </c>
      <c r="L152" s="18">
        <v>0.32660073352188235</v>
      </c>
      <c r="M152" s="18">
        <v>152.61620215391454</v>
      </c>
      <c r="N152" s="18">
        <v>1.3364990025152679</v>
      </c>
      <c r="O152" s="18">
        <v>159.70878550632293</v>
      </c>
      <c r="P152" s="18">
        <v>4.0096392864391674</v>
      </c>
      <c r="Q152" s="18">
        <v>266.22214263189846</v>
      </c>
      <c r="R152" s="18">
        <v>58.857015438699648</v>
      </c>
      <c r="S152" s="27">
        <v>152.62799999999999</v>
      </c>
      <c r="T152" s="27">
        <v>1.337</v>
      </c>
      <c r="U152" s="28"/>
      <c r="V152" s="28">
        <v>4.9000000000000004</v>
      </c>
      <c r="W152" s="20" t="str">
        <f t="shared" si="3"/>
        <v>discord.</v>
      </c>
    </row>
    <row r="153" spans="1:23" x14ac:dyDescent="0.25">
      <c r="A153" s="18" t="s">
        <v>551</v>
      </c>
      <c r="B153" s="22">
        <v>174.55698489973287</v>
      </c>
      <c r="C153" s="22">
        <f t="shared" si="2"/>
        <v>179.54908137699567</v>
      </c>
      <c r="D153" s="18">
        <v>75208.133127676731</v>
      </c>
      <c r="E153" s="23">
        <v>8.2171672038536574</v>
      </c>
      <c r="F153" s="18">
        <v>18.884775008660263</v>
      </c>
      <c r="G153" s="18">
        <v>1.4461752810340878</v>
      </c>
      <c r="H153" s="18">
        <v>0.17397116533573709</v>
      </c>
      <c r="I153" s="18">
        <v>1.8694542943264465</v>
      </c>
      <c r="J153" s="18">
        <v>2.4079544326146583E-2</v>
      </c>
      <c r="K153" s="18">
        <v>1.1846150664925401</v>
      </c>
      <c r="L153" s="18">
        <v>0.633668910808729</v>
      </c>
      <c r="M153" s="18">
        <v>153.3872915802296</v>
      </c>
      <c r="N153" s="18">
        <v>1.7956018389484143</v>
      </c>
      <c r="O153" s="18">
        <v>162.85948120166915</v>
      </c>
      <c r="P153" s="18">
        <v>2.8129739868615928</v>
      </c>
      <c r="Q153" s="18">
        <v>302.8986392137262</v>
      </c>
      <c r="R153" s="18">
        <v>32.977084138487555</v>
      </c>
      <c r="S153" s="27">
        <v>153.374</v>
      </c>
      <c r="T153" s="27">
        <v>1.8</v>
      </c>
      <c r="U153" s="28"/>
      <c r="V153" s="28">
        <v>6.47</v>
      </c>
      <c r="W153" s="20" t="str">
        <f t="shared" si="3"/>
        <v>discord.</v>
      </c>
    </row>
    <row r="154" spans="1:23" x14ac:dyDescent="0.25">
      <c r="A154" s="18" t="s">
        <v>403</v>
      </c>
      <c r="B154" s="22">
        <v>142.19475706617169</v>
      </c>
      <c r="C154" s="22">
        <f t="shared" ref="C154:C217" si="4">B154+((B154/E154)*0.235)</f>
        <v>154.8279405808741</v>
      </c>
      <c r="D154" s="18">
        <v>151550.7755479225</v>
      </c>
      <c r="E154" s="23">
        <v>2.6450789598410633</v>
      </c>
      <c r="F154" s="18">
        <v>17.294787764229557</v>
      </c>
      <c r="G154" s="18">
        <v>2.2803583286653657</v>
      </c>
      <c r="H154" s="18">
        <v>0.19084333780840837</v>
      </c>
      <c r="I154" s="18">
        <v>2.6931570461590359</v>
      </c>
      <c r="J154" s="18">
        <v>2.4198104780714165E-2</v>
      </c>
      <c r="K154" s="18">
        <v>1.4328139003983325</v>
      </c>
      <c r="L154" s="18">
        <v>0.53202018146019492</v>
      </c>
      <c r="M154" s="18">
        <v>154.13356716152069</v>
      </c>
      <c r="N154" s="18">
        <v>2.182254477889245</v>
      </c>
      <c r="O154" s="18">
        <v>177.3485742571732</v>
      </c>
      <c r="P154" s="18">
        <v>4.3824468628126994</v>
      </c>
      <c r="Q154" s="18">
        <v>499.26506006050687</v>
      </c>
      <c r="R154" s="18">
        <v>50.229123747831295</v>
      </c>
      <c r="S154" s="27">
        <v>153.40899999999999</v>
      </c>
      <c r="T154" s="27">
        <v>2.1859999999999999</v>
      </c>
      <c r="U154" s="28"/>
      <c r="V154" s="28">
        <v>15.2</v>
      </c>
      <c r="W154" s="20" t="str">
        <f t="shared" ref="W154:W217" si="5">IF(V154&gt;3.67, "discord.", IF(V154&lt;-1.69, "rev discord.", "concordant"))</f>
        <v>discord.</v>
      </c>
    </row>
    <row r="155" spans="1:23" x14ac:dyDescent="0.25">
      <c r="A155" s="18" t="s">
        <v>429</v>
      </c>
      <c r="B155" s="22">
        <v>798.11183526893706</v>
      </c>
      <c r="C155" s="22">
        <f t="shared" si="4"/>
        <v>880.62663708308992</v>
      </c>
      <c r="D155" s="18">
        <v>112460.00808024612</v>
      </c>
      <c r="E155" s="23">
        <v>2.2730016574557244</v>
      </c>
      <c r="F155" s="18">
        <v>19.484859314727018</v>
      </c>
      <c r="G155" s="18">
        <v>1.0845099996728551</v>
      </c>
      <c r="H155" s="18">
        <v>0.16806140351518148</v>
      </c>
      <c r="I155" s="18">
        <v>1.5772439216536518</v>
      </c>
      <c r="J155" s="18">
        <v>2.4079537621883279E-2</v>
      </c>
      <c r="K155" s="18">
        <v>1.1448222673621986</v>
      </c>
      <c r="L155" s="18">
        <v>0.72583717181925589</v>
      </c>
      <c r="M155" s="18">
        <v>153.3872493779819</v>
      </c>
      <c r="N155" s="18">
        <v>1.7352847049644851</v>
      </c>
      <c r="O155" s="18">
        <v>157.7351419271221</v>
      </c>
      <c r="P155" s="18">
        <v>2.304261858055483</v>
      </c>
      <c r="Q155" s="18">
        <v>223.52236699435562</v>
      </c>
      <c r="R155" s="18">
        <v>25.080036667663947</v>
      </c>
      <c r="S155" s="27">
        <v>153.554</v>
      </c>
      <c r="T155" s="27">
        <v>1.738</v>
      </c>
      <c r="U155" s="28"/>
      <c r="V155" s="28">
        <v>3.01</v>
      </c>
      <c r="W155" s="20" t="str">
        <f t="shared" si="5"/>
        <v>concordant</v>
      </c>
    </row>
    <row r="156" spans="1:23" x14ac:dyDescent="0.25">
      <c r="A156" s="18" t="s">
        <v>305</v>
      </c>
      <c r="B156" s="22">
        <v>785.21426869884544</v>
      </c>
      <c r="C156" s="22">
        <f t="shared" si="4"/>
        <v>871.69923153453897</v>
      </c>
      <c r="D156" s="18">
        <v>52879.321992002726</v>
      </c>
      <c r="E156" s="23">
        <v>2.13361198402542</v>
      </c>
      <c r="F156" s="18">
        <v>19.822486968653198</v>
      </c>
      <c r="G156" s="18">
        <v>1.0368451860417525</v>
      </c>
      <c r="H156" s="18">
        <v>0.16595433136248261</v>
      </c>
      <c r="I156" s="18">
        <v>1.8055280528660638</v>
      </c>
      <c r="J156" s="18">
        <v>2.4127762364289446E-2</v>
      </c>
      <c r="K156" s="18">
        <v>1.4777329216182171</v>
      </c>
      <c r="L156" s="18">
        <v>0.8184491618795342</v>
      </c>
      <c r="M156" s="18">
        <v>153.69080914308586</v>
      </c>
      <c r="N156" s="18">
        <v>2.2442802075909469</v>
      </c>
      <c r="O156" s="18">
        <v>155.9018330037178</v>
      </c>
      <c r="P156" s="18">
        <v>2.6094090189217951</v>
      </c>
      <c r="Q156" s="18">
        <v>189.66222445624507</v>
      </c>
      <c r="R156" s="18">
        <v>24.160345583672282</v>
      </c>
      <c r="S156" s="27">
        <v>153.91900000000001</v>
      </c>
      <c r="T156" s="27">
        <v>2.2429999999999999</v>
      </c>
      <c r="U156" s="28"/>
      <c r="V156" s="28">
        <v>1.54</v>
      </c>
      <c r="W156" s="20" t="str">
        <f t="shared" si="5"/>
        <v>concordant</v>
      </c>
    </row>
    <row r="157" spans="1:23" x14ac:dyDescent="0.25">
      <c r="A157" s="18" t="s">
        <v>568</v>
      </c>
      <c r="B157" s="22">
        <v>101.46675538144157</v>
      </c>
      <c r="C157" s="22">
        <f t="shared" si="4"/>
        <v>106.70831889669225</v>
      </c>
      <c r="D157" s="18">
        <v>5034.0955749661698</v>
      </c>
      <c r="E157" s="23">
        <v>4.549155503937155</v>
      </c>
      <c r="F157" s="18">
        <v>18.732260078606753</v>
      </c>
      <c r="G157" s="18">
        <v>1.4004097590231674</v>
      </c>
      <c r="H157" s="18">
        <v>0.166584773157855</v>
      </c>
      <c r="I157" s="18">
        <v>1.7238683831452162</v>
      </c>
      <c r="J157" s="18">
        <v>2.41619782898638E-2</v>
      </c>
      <c r="K157" s="18">
        <v>0.99986285665731922</v>
      </c>
      <c r="L157" s="18">
        <v>0.58001113451193942</v>
      </c>
      <c r="M157" s="18">
        <v>153.90617909150629</v>
      </c>
      <c r="N157" s="18">
        <v>1.520626273151521</v>
      </c>
      <c r="O157" s="18">
        <v>156.45071120210105</v>
      </c>
      <c r="P157" s="18">
        <v>2.4995043145245575</v>
      </c>
      <c r="Q157" s="18">
        <v>195.18381059979274</v>
      </c>
      <c r="R157" s="18">
        <v>32.648659875577209</v>
      </c>
      <c r="S157" s="27">
        <v>153.96899999999999</v>
      </c>
      <c r="T157" s="27">
        <v>1.5209999999999999</v>
      </c>
      <c r="U157" s="28"/>
      <c r="V157" s="28">
        <v>1.77</v>
      </c>
      <c r="W157" s="20" t="str">
        <f t="shared" si="5"/>
        <v>concordant</v>
      </c>
    </row>
    <row r="158" spans="1:23" x14ac:dyDescent="0.25">
      <c r="A158" s="18" t="s">
        <v>355</v>
      </c>
      <c r="B158" s="22">
        <v>72.426628930974132</v>
      </c>
      <c r="C158" s="22">
        <f t="shared" si="4"/>
        <v>80.662738361869074</v>
      </c>
      <c r="D158" s="18">
        <v>4272.6162157036188</v>
      </c>
      <c r="E158" s="23">
        <v>2.0665409974924875</v>
      </c>
      <c r="F158" s="18">
        <v>18.165249650887233</v>
      </c>
      <c r="G158" s="18">
        <v>2.1305762790152336</v>
      </c>
      <c r="H158" s="18">
        <v>0.17058717716291508</v>
      </c>
      <c r="I158" s="18">
        <v>3.9341015815895455</v>
      </c>
      <c r="J158" s="18">
        <v>2.4217872633303644E-2</v>
      </c>
      <c r="K158" s="18">
        <v>1.1640943012111542</v>
      </c>
      <c r="L158" s="18">
        <v>0.29589838418478509</v>
      </c>
      <c r="M158" s="18">
        <v>154.25798697340505</v>
      </c>
      <c r="N158" s="18">
        <v>1.7743938372326937</v>
      </c>
      <c r="O158" s="18">
        <v>159.92839898730159</v>
      </c>
      <c r="P158" s="18">
        <v>5.8213385710239862</v>
      </c>
      <c r="Q158" s="18">
        <v>244.7275287892538</v>
      </c>
      <c r="R158" s="18">
        <v>86.593712222709073</v>
      </c>
      <c r="S158" s="27">
        <v>154.27199999999999</v>
      </c>
      <c r="T158" s="27">
        <v>1.7749999999999999</v>
      </c>
      <c r="U158" s="28"/>
      <c r="V158" s="28">
        <v>3.9</v>
      </c>
      <c r="W158" s="20" t="str">
        <f t="shared" si="5"/>
        <v>discord.</v>
      </c>
    </row>
    <row r="159" spans="1:23" x14ac:dyDescent="0.25">
      <c r="A159" s="18" t="s">
        <v>556</v>
      </c>
      <c r="B159" s="22">
        <v>73.394557800811484</v>
      </c>
      <c r="C159" s="22">
        <f t="shared" si="4"/>
        <v>77.5711847174517</v>
      </c>
      <c r="D159" s="18">
        <v>117936.46449316388</v>
      </c>
      <c r="E159" s="23">
        <v>4.1295814606934567</v>
      </c>
      <c r="F159" s="18">
        <v>18.914893449714498</v>
      </c>
      <c r="G159" s="18">
        <v>2.6731813426776792</v>
      </c>
      <c r="H159" s="18">
        <v>0.1737581398252217</v>
      </c>
      <c r="I159" s="18">
        <v>2.8664554270287872</v>
      </c>
      <c r="J159" s="18">
        <v>2.422662323228857E-2</v>
      </c>
      <c r="K159" s="18">
        <v>1.0347264466879471</v>
      </c>
      <c r="L159" s="18">
        <v>0.36097768586636908</v>
      </c>
      <c r="M159" s="18">
        <v>154.31306289614827</v>
      </c>
      <c r="N159" s="18">
        <v>1.5777587173513155</v>
      </c>
      <c r="O159" s="18">
        <v>162.67521592593511</v>
      </c>
      <c r="P159" s="18">
        <v>4.3086801102917036</v>
      </c>
      <c r="Q159" s="18">
        <v>286.201864568502</v>
      </c>
      <c r="R159" s="18">
        <v>61.104232757567729</v>
      </c>
      <c r="S159" s="27">
        <v>154.321</v>
      </c>
      <c r="T159" s="27">
        <v>1.579</v>
      </c>
      <c r="U159" s="28"/>
      <c r="V159" s="28">
        <v>5.7</v>
      </c>
      <c r="W159" s="20" t="str">
        <f t="shared" si="5"/>
        <v>discord.</v>
      </c>
    </row>
    <row r="160" spans="1:23" x14ac:dyDescent="0.25">
      <c r="A160" s="18" t="s">
        <v>449</v>
      </c>
      <c r="B160" s="22">
        <v>68.49821827493092</v>
      </c>
      <c r="C160" s="22">
        <f t="shared" si="4"/>
        <v>74.497005293465676</v>
      </c>
      <c r="D160" s="18">
        <v>4287.8359937769419</v>
      </c>
      <c r="E160" s="23">
        <v>2.6833893660289645</v>
      </c>
      <c r="F160" s="18">
        <v>19.139264855033115</v>
      </c>
      <c r="G160" s="18">
        <v>2.0383629869403208</v>
      </c>
      <c r="H160" s="18">
        <v>0.16122406917580545</v>
      </c>
      <c r="I160" s="18">
        <v>2.5165945739012079</v>
      </c>
      <c r="J160" s="18">
        <v>2.4288682386909063E-2</v>
      </c>
      <c r="K160" s="18">
        <v>1.4592382981948206</v>
      </c>
      <c r="L160" s="18">
        <v>0.57984639771861202</v>
      </c>
      <c r="M160" s="18">
        <v>154.70364725107174</v>
      </c>
      <c r="N160" s="18">
        <v>2.230622219108966</v>
      </c>
      <c r="O160" s="18">
        <v>151.77405777570803</v>
      </c>
      <c r="P160" s="18">
        <v>3.5477971714713448</v>
      </c>
      <c r="Q160" s="18">
        <v>106.23289486139301</v>
      </c>
      <c r="R160" s="18">
        <v>48.471310904553974</v>
      </c>
      <c r="S160" s="27">
        <v>154.56299999999999</v>
      </c>
      <c r="T160" s="27">
        <v>2.2250000000000001</v>
      </c>
      <c r="U160" s="28"/>
      <c r="V160" s="28">
        <v>-2.06</v>
      </c>
      <c r="W160" s="20" t="str">
        <f t="shared" si="5"/>
        <v>rev discord.</v>
      </c>
    </row>
    <row r="161" spans="1:25" x14ac:dyDescent="0.25">
      <c r="A161" s="18" t="s">
        <v>579</v>
      </c>
      <c r="B161" s="22">
        <v>103.67489900366495</v>
      </c>
      <c r="C161" s="22">
        <f t="shared" si="4"/>
        <v>110.84219012989468</v>
      </c>
      <c r="D161" s="18">
        <v>16834.131131810133</v>
      </c>
      <c r="E161" s="23">
        <v>3.3992760774986737</v>
      </c>
      <c r="F161" s="18">
        <v>17.346769414309502</v>
      </c>
      <c r="G161" s="18">
        <v>2.8669048625694473</v>
      </c>
      <c r="H161" s="18">
        <v>0.18936824472745856</v>
      </c>
      <c r="I161" s="18">
        <v>3.0817939093139528</v>
      </c>
      <c r="J161" s="18">
        <v>2.4437035175653498E-2</v>
      </c>
      <c r="K161" s="18">
        <v>1.02487665441035</v>
      </c>
      <c r="L161" s="18">
        <v>0.33255846580555415</v>
      </c>
      <c r="M161" s="18">
        <v>155.63724564815487</v>
      </c>
      <c r="N161" s="18">
        <v>1.5759885504543405</v>
      </c>
      <c r="O161" s="18">
        <v>176.09004352897003</v>
      </c>
      <c r="P161" s="18">
        <v>4.9822762432030743</v>
      </c>
      <c r="Q161" s="18">
        <v>460.36499133666143</v>
      </c>
      <c r="R161" s="18">
        <v>64.47332315183678</v>
      </c>
      <c r="S161" s="27">
        <v>155.47499999999999</v>
      </c>
      <c r="T161" s="27">
        <v>1.577</v>
      </c>
      <c r="U161" s="28"/>
      <c r="V161" s="28">
        <v>13.4</v>
      </c>
      <c r="W161" s="20" t="str">
        <f t="shared" si="5"/>
        <v>discord.</v>
      </c>
    </row>
    <row r="162" spans="1:25" x14ac:dyDescent="0.25">
      <c r="A162" s="18" t="s">
        <v>464</v>
      </c>
      <c r="B162" s="22">
        <v>183.23148354876693</v>
      </c>
      <c r="C162" s="22">
        <f t="shared" si="4"/>
        <v>209.88259664396594</v>
      </c>
      <c r="D162" s="18">
        <v>107447.44188965109</v>
      </c>
      <c r="E162" s="23">
        <v>1.6156698026138749</v>
      </c>
      <c r="F162" s="18">
        <v>18.990893099434945</v>
      </c>
      <c r="G162" s="18">
        <v>1.7267334780120076</v>
      </c>
      <c r="H162" s="18">
        <v>0.17628795932788319</v>
      </c>
      <c r="I162" s="18">
        <v>1.9715102109604441</v>
      </c>
      <c r="J162" s="18">
        <v>2.4488215445909761E-2</v>
      </c>
      <c r="K162" s="18">
        <v>0.95143259399754965</v>
      </c>
      <c r="L162" s="18">
        <v>0.48259075134794677</v>
      </c>
      <c r="M162" s="18">
        <v>155.95929665513333</v>
      </c>
      <c r="N162" s="18">
        <v>1.4660419874116712</v>
      </c>
      <c r="O162" s="18">
        <v>164.86133205700614</v>
      </c>
      <c r="P162" s="18">
        <v>3.00012399359575</v>
      </c>
      <c r="Q162" s="18">
        <v>294.6951098547367</v>
      </c>
      <c r="R162" s="18">
        <v>39.415825984961785</v>
      </c>
      <c r="S162" s="27">
        <v>155.97</v>
      </c>
      <c r="T162" s="27">
        <v>1.468</v>
      </c>
      <c r="U162" s="28"/>
      <c r="V162" s="28">
        <v>6</v>
      </c>
      <c r="W162" s="20" t="str">
        <f t="shared" si="5"/>
        <v>discord.</v>
      </c>
    </row>
    <row r="163" spans="1:25" x14ac:dyDescent="0.25">
      <c r="A163" s="18" t="s">
        <v>348</v>
      </c>
      <c r="B163" s="22">
        <v>1150.6197341846439</v>
      </c>
      <c r="C163" s="22">
        <f t="shared" si="4"/>
        <v>1391.0390575812264</v>
      </c>
      <c r="D163" s="18">
        <v>88237.18561100417</v>
      </c>
      <c r="E163" s="23">
        <v>1.124683464346006</v>
      </c>
      <c r="F163" s="18">
        <v>20.03899887123368</v>
      </c>
      <c r="G163" s="18">
        <v>0.79565438124851562</v>
      </c>
      <c r="H163" s="18">
        <v>0.16661039010415535</v>
      </c>
      <c r="I163" s="18">
        <v>1.6014660640343039</v>
      </c>
      <c r="J163" s="18">
        <v>2.4528738036085632E-2</v>
      </c>
      <c r="K163" s="18">
        <v>1.3866379925173196</v>
      </c>
      <c r="L163" s="18">
        <v>0.86585537068715379</v>
      </c>
      <c r="M163" s="18">
        <v>156.21427297399254</v>
      </c>
      <c r="N163" s="18">
        <v>2.1400916714455605</v>
      </c>
      <c r="O163" s="18">
        <v>156.47300767653255</v>
      </c>
      <c r="P163" s="18">
        <v>2.3223338337145663</v>
      </c>
      <c r="Q163" s="18">
        <v>160.41242975299508</v>
      </c>
      <c r="R163" s="18">
        <v>18.721482071545623</v>
      </c>
      <c r="S163" s="27">
        <v>156.26599999999999</v>
      </c>
      <c r="T163" s="27">
        <v>2.1280000000000001</v>
      </c>
      <c r="U163" s="28"/>
      <c r="V163" s="28">
        <v>0.18</v>
      </c>
      <c r="W163" s="20" t="str">
        <f t="shared" si="5"/>
        <v>concordant</v>
      </c>
    </row>
    <row r="164" spans="1:25" x14ac:dyDescent="0.25">
      <c r="A164" s="18" t="s">
        <v>490</v>
      </c>
      <c r="B164" s="22">
        <v>557.34795949874729</v>
      </c>
      <c r="C164" s="22">
        <f t="shared" si="4"/>
        <v>622.56754550353594</v>
      </c>
      <c r="D164" s="18">
        <v>59078.959719771665</v>
      </c>
      <c r="E164" s="23">
        <v>2.0082428991896526</v>
      </c>
      <c r="F164" s="18">
        <v>19.342659624007339</v>
      </c>
      <c r="G164" s="18">
        <v>0.97227151444751558</v>
      </c>
      <c r="H164" s="18">
        <v>0.17193649329658525</v>
      </c>
      <c r="I164" s="18">
        <v>1.5716116765413397</v>
      </c>
      <c r="J164" s="18">
        <v>2.4497989400194532E-2</v>
      </c>
      <c r="K164" s="18">
        <v>1.2342149337892241</v>
      </c>
      <c r="L164" s="18">
        <v>0.78531799694016824</v>
      </c>
      <c r="M164" s="18">
        <v>156.02079727174745</v>
      </c>
      <c r="N164" s="18">
        <v>1.9025161280628708</v>
      </c>
      <c r="O164" s="18">
        <v>161.09813989913636</v>
      </c>
      <c r="P164" s="18">
        <v>2.3412075394068523</v>
      </c>
      <c r="Q164" s="18">
        <v>236.39205249333168</v>
      </c>
      <c r="R164" s="18">
        <v>22.430274930697493</v>
      </c>
      <c r="S164" s="27">
        <v>156.27199999999999</v>
      </c>
      <c r="T164" s="27">
        <v>1.9079999999999999</v>
      </c>
      <c r="U164" s="28"/>
      <c r="V164" s="28">
        <v>3.45</v>
      </c>
      <c r="W164" s="20" t="str">
        <f t="shared" si="5"/>
        <v>concordant</v>
      </c>
    </row>
    <row r="165" spans="1:25" x14ac:dyDescent="0.25">
      <c r="A165" s="18" t="s">
        <v>491</v>
      </c>
      <c r="B165" s="22">
        <v>588.48016744985637</v>
      </c>
      <c r="C165" s="22">
        <f t="shared" si="4"/>
        <v>618.26694639763377</v>
      </c>
      <c r="D165" s="18">
        <v>45242.654897716711</v>
      </c>
      <c r="E165" s="23">
        <v>4.6427591111201858</v>
      </c>
      <c r="F165" s="18">
        <v>19.284451001205724</v>
      </c>
      <c r="G165" s="18">
        <v>1.2607853502630546</v>
      </c>
      <c r="H165" s="18">
        <v>0.17322075219068961</v>
      </c>
      <c r="I165" s="18">
        <v>1.7302420261707316</v>
      </c>
      <c r="J165" s="18">
        <v>2.4553921690988498E-2</v>
      </c>
      <c r="K165" s="18">
        <v>1.1845213230714715</v>
      </c>
      <c r="L165" s="18">
        <v>0.68459863137932409</v>
      </c>
      <c r="M165" s="18">
        <v>156.3727285339576</v>
      </c>
      <c r="N165" s="18">
        <v>1.829983384890653</v>
      </c>
      <c r="O165" s="18">
        <v>162.21023150828606</v>
      </c>
      <c r="P165" s="18">
        <v>2.5939278727614408</v>
      </c>
      <c r="Q165" s="18">
        <v>248.28172849455817</v>
      </c>
      <c r="R165" s="18">
        <v>29.033676993578638</v>
      </c>
      <c r="S165" s="27">
        <v>156.50299999999999</v>
      </c>
      <c r="T165" s="27">
        <v>1.8340000000000001</v>
      </c>
      <c r="U165" s="28"/>
      <c r="V165" s="28">
        <v>3.96</v>
      </c>
      <c r="W165" s="20" t="str">
        <f t="shared" si="5"/>
        <v>discord.</v>
      </c>
    </row>
    <row r="166" spans="1:25" x14ac:dyDescent="0.25">
      <c r="A166" s="18" t="s">
        <v>531</v>
      </c>
      <c r="B166" s="22">
        <v>894.24983882732636</v>
      </c>
      <c r="C166" s="22">
        <f t="shared" si="4"/>
        <v>1010.920859913624</v>
      </c>
      <c r="D166" s="18">
        <v>1082837.5231851113</v>
      </c>
      <c r="E166" s="23">
        <v>1.8012074478115836</v>
      </c>
      <c r="F166" s="18">
        <v>19.861737126506071</v>
      </c>
      <c r="G166" s="18">
        <v>0.76116054401806077</v>
      </c>
      <c r="H166" s="18">
        <v>0.16819709742386582</v>
      </c>
      <c r="I166" s="18">
        <v>1.2683445409125202</v>
      </c>
      <c r="J166" s="18">
        <v>2.4569568810463661E-2</v>
      </c>
      <c r="K166" s="18">
        <v>1.0145598079535145</v>
      </c>
      <c r="L166" s="18">
        <v>0.79990868035240792</v>
      </c>
      <c r="M166" s="18">
        <v>156.47117825000814</v>
      </c>
      <c r="N166" s="18">
        <v>1.5683823632288068</v>
      </c>
      <c r="O166" s="18">
        <v>157.85309231267038</v>
      </c>
      <c r="P166" s="18">
        <v>1.8542573604091928</v>
      </c>
      <c r="Q166" s="18">
        <v>178.62093954602355</v>
      </c>
      <c r="R166" s="18">
        <v>17.762214547410863</v>
      </c>
      <c r="S166" s="27">
        <v>156.61600000000001</v>
      </c>
      <c r="T166" s="27">
        <v>1.5660000000000001</v>
      </c>
      <c r="U166" s="28"/>
      <c r="V166" s="28">
        <v>0.94799999999999995</v>
      </c>
      <c r="W166" s="20" t="str">
        <f t="shared" si="5"/>
        <v>concordant</v>
      </c>
    </row>
    <row r="167" spans="1:25" x14ac:dyDescent="0.25">
      <c r="A167" s="18" t="s">
        <v>489</v>
      </c>
      <c r="B167" s="22">
        <v>133.33879659311285</v>
      </c>
      <c r="C167" s="22">
        <f t="shared" si="4"/>
        <v>140.85732616448081</v>
      </c>
      <c r="D167" s="18">
        <v>11145.325625836374</v>
      </c>
      <c r="E167" s="23">
        <v>4.167652318441351</v>
      </c>
      <c r="F167" s="18">
        <v>18.229554059869837</v>
      </c>
      <c r="G167" s="18">
        <v>1.540960217238259</v>
      </c>
      <c r="H167" s="18">
        <v>0.17976769291747219</v>
      </c>
      <c r="I167" s="18">
        <v>2.1651488167338027</v>
      </c>
      <c r="J167" s="18">
        <v>2.4605618108206464E-2</v>
      </c>
      <c r="K167" s="18">
        <v>0.89813902934930634</v>
      </c>
      <c r="L167" s="18">
        <v>0.41481630380685686</v>
      </c>
      <c r="M167" s="18">
        <v>156.69799019437596</v>
      </c>
      <c r="N167" s="18">
        <v>1.3903986198935741</v>
      </c>
      <c r="O167" s="18">
        <v>167.86063734287336</v>
      </c>
      <c r="P167" s="18">
        <v>3.3499196022562501</v>
      </c>
      <c r="Q167" s="18">
        <v>328.26418918224448</v>
      </c>
      <c r="R167" s="18">
        <v>44.689575364570459</v>
      </c>
      <c r="S167" s="27">
        <v>156.67400000000001</v>
      </c>
      <c r="T167" s="27">
        <v>1.3919999999999999</v>
      </c>
      <c r="U167" s="28"/>
      <c r="V167" s="28">
        <v>7.45</v>
      </c>
      <c r="W167" s="20" t="str">
        <f t="shared" si="5"/>
        <v>discord.</v>
      </c>
    </row>
    <row r="168" spans="1:25" x14ac:dyDescent="0.25">
      <c r="A168" s="18" t="s">
        <v>554</v>
      </c>
      <c r="B168" s="22">
        <v>364.82469387716151</v>
      </c>
      <c r="C168" s="22">
        <f t="shared" si="4"/>
        <v>412.86991423499944</v>
      </c>
      <c r="D168" s="18">
        <v>144876.60310602357</v>
      </c>
      <c r="E168" s="23">
        <v>1.7844397928158668</v>
      </c>
      <c r="F168" s="18">
        <v>19.789737802653036</v>
      </c>
      <c r="G168" s="18">
        <v>1.158798097959137</v>
      </c>
      <c r="H168" s="18">
        <v>0.16915912399991265</v>
      </c>
      <c r="I168" s="18">
        <v>1.5187675917416759</v>
      </c>
      <c r="J168" s="18">
        <v>2.4590635761467812E-2</v>
      </c>
      <c r="K168" s="18">
        <v>0.98173139526994491</v>
      </c>
      <c r="L168" s="18">
        <v>0.64640001578129902</v>
      </c>
      <c r="M168" s="18">
        <v>156.60372649238428</v>
      </c>
      <c r="N168" s="18">
        <v>1.5189037977481803</v>
      </c>
      <c r="O168" s="18">
        <v>158.68893028063329</v>
      </c>
      <c r="P168" s="18">
        <v>2.2312268907187871</v>
      </c>
      <c r="Q168" s="18">
        <v>189.95277422064231</v>
      </c>
      <c r="R168" s="18">
        <v>26.970952309753002</v>
      </c>
      <c r="S168" s="27">
        <v>156.684</v>
      </c>
      <c r="T168" s="27">
        <v>1.5189999999999999</v>
      </c>
      <c r="U168" s="28"/>
      <c r="V168" s="28">
        <v>1.43</v>
      </c>
      <c r="W168" s="20" t="str">
        <f t="shared" si="5"/>
        <v>concordant</v>
      </c>
    </row>
    <row r="169" spans="1:25" x14ac:dyDescent="0.25">
      <c r="A169" s="18" t="s">
        <v>552</v>
      </c>
      <c r="B169" s="22">
        <v>673.53910864098646</v>
      </c>
      <c r="C169" s="22">
        <f t="shared" si="4"/>
        <v>683.30974075116205</v>
      </c>
      <c r="D169" s="18">
        <v>200381.59658266773</v>
      </c>
      <c r="E169" s="23">
        <v>16.199739049205405</v>
      </c>
      <c r="F169" s="18">
        <v>19.361698011649448</v>
      </c>
      <c r="G169" s="18">
        <v>0.99492572190950079</v>
      </c>
      <c r="H169" s="18">
        <v>0.17288096636646699</v>
      </c>
      <c r="I169" s="18">
        <v>1.8309603368304455</v>
      </c>
      <c r="J169" s="18">
        <v>2.4551988705226006E-2</v>
      </c>
      <c r="K169" s="18">
        <v>1.5369546093500686</v>
      </c>
      <c r="L169" s="18">
        <v>0.83942539793662196</v>
      </c>
      <c r="M169" s="18">
        <v>156.36056632528852</v>
      </c>
      <c r="N169" s="18">
        <v>2.3742800418601036</v>
      </c>
      <c r="O169" s="18">
        <v>161.9161157269148</v>
      </c>
      <c r="P169" s="18">
        <v>2.7403317628402277</v>
      </c>
      <c r="Q169" s="18">
        <v>243.94761432584525</v>
      </c>
      <c r="R169" s="18">
        <v>22.94700107969318</v>
      </c>
      <c r="S169" s="27">
        <v>156.726</v>
      </c>
      <c r="T169" s="27">
        <v>2.3860000000000001</v>
      </c>
      <c r="U169" s="28"/>
      <c r="V169" s="28">
        <v>3.76</v>
      </c>
      <c r="W169" s="20" t="str">
        <f t="shared" si="5"/>
        <v>discord.</v>
      </c>
      <c r="Y169" s="21" t="s">
        <v>873</v>
      </c>
    </row>
    <row r="170" spans="1:25" x14ac:dyDescent="0.25">
      <c r="A170" s="18" t="s">
        <v>325</v>
      </c>
      <c r="B170" s="22">
        <v>443.95855373328186</v>
      </c>
      <c r="C170" s="22">
        <f t="shared" si="4"/>
        <v>477.86811846302396</v>
      </c>
      <c r="D170" s="18">
        <v>24488.489337357274</v>
      </c>
      <c r="E170" s="23">
        <v>3.0767207116584743</v>
      </c>
      <c r="F170" s="18">
        <v>19.459037569842462</v>
      </c>
      <c r="G170" s="18">
        <v>1.2762808284688936</v>
      </c>
      <c r="H170" s="18">
        <v>0.17101352703593745</v>
      </c>
      <c r="I170" s="18">
        <v>1.8867292785780745</v>
      </c>
      <c r="J170" s="18">
        <v>2.4586337337661041E-2</v>
      </c>
      <c r="K170" s="18">
        <v>1.3859767976345707</v>
      </c>
      <c r="L170" s="18">
        <v>0.73459229862543185</v>
      </c>
      <c r="M170" s="18">
        <v>156.57668205400552</v>
      </c>
      <c r="N170" s="18">
        <v>2.1439737175184206</v>
      </c>
      <c r="O170" s="18">
        <v>160.29815326678465</v>
      </c>
      <c r="P170" s="18">
        <v>2.7977515884682163</v>
      </c>
      <c r="Q170" s="18">
        <v>215.63307754374006</v>
      </c>
      <c r="R170" s="18">
        <v>29.662870227497791</v>
      </c>
      <c r="S170" s="27">
        <v>156.756</v>
      </c>
      <c r="T170" s="27">
        <v>2.1459999999999999</v>
      </c>
      <c r="U170" s="28"/>
      <c r="V170" s="28">
        <v>2.5299999999999998</v>
      </c>
      <c r="W170" s="20" t="str">
        <f t="shared" si="5"/>
        <v>concordant</v>
      </c>
    </row>
    <row r="171" spans="1:25" x14ac:dyDescent="0.25">
      <c r="A171" s="18" t="s">
        <v>445</v>
      </c>
      <c r="B171" s="22">
        <v>460.45363183770417</v>
      </c>
      <c r="C171" s="22">
        <f t="shared" si="4"/>
        <v>510.92022339470424</v>
      </c>
      <c r="D171" s="18">
        <v>180918.26495699445</v>
      </c>
      <c r="E171" s="23">
        <v>2.1441234714582471</v>
      </c>
      <c r="F171" s="18">
        <v>19.394782590407853</v>
      </c>
      <c r="G171" s="18">
        <v>1.0883887607734604</v>
      </c>
      <c r="H171" s="18">
        <v>0.17305999982348239</v>
      </c>
      <c r="I171" s="18">
        <v>1.6495263780116556</v>
      </c>
      <c r="J171" s="18">
        <v>2.465776644866826E-2</v>
      </c>
      <c r="K171" s="18">
        <v>1.2394569994850473</v>
      </c>
      <c r="L171" s="18">
        <v>0.7514017453780234</v>
      </c>
      <c r="M171" s="18">
        <v>157.02607862276716</v>
      </c>
      <c r="N171" s="18">
        <v>1.922757797857102</v>
      </c>
      <c r="O171" s="18">
        <v>162.07109621550526</v>
      </c>
      <c r="P171" s="18">
        <v>2.4709644989629993</v>
      </c>
      <c r="Q171" s="18">
        <v>236.40876744388819</v>
      </c>
      <c r="R171" s="18">
        <v>25.119529117732526</v>
      </c>
      <c r="S171" s="27">
        <v>157.233</v>
      </c>
      <c r="T171" s="27">
        <v>1.927</v>
      </c>
      <c r="U171" s="28"/>
      <c r="V171" s="28">
        <v>3.41</v>
      </c>
      <c r="W171" s="20" t="str">
        <f t="shared" si="5"/>
        <v>concordant</v>
      </c>
    </row>
    <row r="172" spans="1:25" x14ac:dyDescent="0.25">
      <c r="A172" s="18" t="s">
        <v>300</v>
      </c>
      <c r="B172" s="22">
        <v>95.381990563594059</v>
      </c>
      <c r="C172" s="22">
        <f t="shared" si="4"/>
        <v>101.91182890522518</v>
      </c>
      <c r="D172" s="18">
        <v>8072.9799152044698</v>
      </c>
      <c r="E172" s="23">
        <v>3.4326681013737783</v>
      </c>
      <c r="F172" s="18">
        <v>18.639065158122097</v>
      </c>
      <c r="G172" s="18">
        <v>2.1459198142606435</v>
      </c>
      <c r="H172" s="18">
        <v>0.17467532327042293</v>
      </c>
      <c r="I172" s="18">
        <v>2.9210844886179093</v>
      </c>
      <c r="J172" s="18">
        <v>2.4700391409602868E-2</v>
      </c>
      <c r="K172" s="18">
        <v>0.92112699481028726</v>
      </c>
      <c r="L172" s="18">
        <v>0.31533733392494612</v>
      </c>
      <c r="M172" s="18">
        <v>157.2942388286024</v>
      </c>
      <c r="N172" s="18">
        <v>1.4313460895665742</v>
      </c>
      <c r="O172" s="18">
        <v>163.46833405252457</v>
      </c>
      <c r="P172" s="18">
        <v>4.4105268559872428</v>
      </c>
      <c r="Q172" s="18">
        <v>253.82899900609513</v>
      </c>
      <c r="R172" s="18">
        <v>63.736157298904502</v>
      </c>
      <c r="S172" s="27">
        <v>157.31</v>
      </c>
      <c r="T172" s="27">
        <v>1.4319999999999999</v>
      </c>
      <c r="U172" s="28"/>
      <c r="V172" s="28">
        <v>4.16</v>
      </c>
      <c r="W172" s="20" t="str">
        <f t="shared" si="5"/>
        <v>discord.</v>
      </c>
    </row>
    <row r="173" spans="1:25" x14ac:dyDescent="0.25">
      <c r="A173" s="18" t="s">
        <v>320</v>
      </c>
      <c r="B173" s="22">
        <v>185.21550424467787</v>
      </c>
      <c r="C173" s="22">
        <f t="shared" si="4"/>
        <v>194.15487885686539</v>
      </c>
      <c r="D173" s="18">
        <v>21353.316289049177</v>
      </c>
      <c r="E173" s="23">
        <v>4.8689808164162258</v>
      </c>
      <c r="F173" s="18">
        <v>19.187493789490205</v>
      </c>
      <c r="G173" s="18">
        <v>1.7033222004063326</v>
      </c>
      <c r="H173" s="18">
        <v>0.17358141042432693</v>
      </c>
      <c r="I173" s="18">
        <v>1.9982440842262594</v>
      </c>
      <c r="J173" s="18">
        <v>2.4702248414186549E-2</v>
      </c>
      <c r="K173" s="18">
        <v>1.0292816154419411</v>
      </c>
      <c r="L173" s="18">
        <v>0.5150930377159052</v>
      </c>
      <c r="M173" s="18">
        <v>157.30592127738208</v>
      </c>
      <c r="N173" s="18">
        <v>1.5995257123574618</v>
      </c>
      <c r="O173" s="18">
        <v>162.52232109740402</v>
      </c>
      <c r="P173" s="18">
        <v>3.0010256160135782</v>
      </c>
      <c r="Q173" s="18">
        <v>239.19083667033053</v>
      </c>
      <c r="R173" s="18">
        <v>39.516448516907474</v>
      </c>
      <c r="S173" s="27">
        <v>157.363</v>
      </c>
      <c r="T173" s="27">
        <v>1.601</v>
      </c>
      <c r="U173" s="28"/>
      <c r="V173" s="28">
        <v>3.52</v>
      </c>
      <c r="W173" s="20" t="str">
        <f t="shared" si="5"/>
        <v>concordant</v>
      </c>
    </row>
    <row r="174" spans="1:25" x14ac:dyDescent="0.25">
      <c r="A174" s="18" t="s">
        <v>498</v>
      </c>
      <c r="B174" s="22">
        <v>243.93802097201865</v>
      </c>
      <c r="C174" s="22">
        <f t="shared" si="4"/>
        <v>269.70603422102931</v>
      </c>
      <c r="D174" s="18">
        <v>55288.778170024816</v>
      </c>
      <c r="E174" s="23">
        <v>2.2246742259271919</v>
      </c>
      <c r="F174" s="18">
        <v>18.968729058247416</v>
      </c>
      <c r="G174" s="18">
        <v>1.3808796613969681</v>
      </c>
      <c r="H174" s="18">
        <v>0.17650230601848371</v>
      </c>
      <c r="I174" s="18">
        <v>1.6952062729441491</v>
      </c>
      <c r="J174" s="18">
        <v>2.4709294956261986E-2</v>
      </c>
      <c r="K174" s="18">
        <v>0.96818841472298178</v>
      </c>
      <c r="L174" s="18">
        <v>0.57113310054090394</v>
      </c>
      <c r="M174" s="18">
        <v>157.3502510059979</v>
      </c>
      <c r="N174" s="18">
        <v>1.5050044115775876</v>
      </c>
      <c r="O174" s="18">
        <v>165.04634132108299</v>
      </c>
      <c r="P174" s="18">
        <v>2.5823255897986996</v>
      </c>
      <c r="Q174" s="18">
        <v>276.92368097051622</v>
      </c>
      <c r="R174" s="18">
        <v>31.87121944772214</v>
      </c>
      <c r="S174" s="27">
        <v>157.399</v>
      </c>
      <c r="T174" s="27">
        <v>1.5069999999999999</v>
      </c>
      <c r="U174" s="28"/>
      <c r="V174" s="28">
        <v>5.16</v>
      </c>
      <c r="W174" s="20" t="str">
        <f t="shared" si="5"/>
        <v>discord.</v>
      </c>
    </row>
    <row r="175" spans="1:25" x14ac:dyDescent="0.25">
      <c r="A175" s="18" t="s">
        <v>550</v>
      </c>
      <c r="B175" s="22">
        <v>298.19492006239835</v>
      </c>
      <c r="C175" s="22">
        <f t="shared" si="4"/>
        <v>314.31253604771149</v>
      </c>
      <c r="D175" s="18">
        <v>31776.652839840674</v>
      </c>
      <c r="E175" s="23">
        <v>4.3477773808805793</v>
      </c>
      <c r="F175" s="18">
        <v>19.127802834522154</v>
      </c>
      <c r="G175" s="18">
        <v>1.1513428253016431</v>
      </c>
      <c r="H175" s="18">
        <v>0.17496741977711375</v>
      </c>
      <c r="I175" s="18">
        <v>1.5697577542214929</v>
      </c>
      <c r="J175" s="18">
        <v>2.4713620675970629E-2</v>
      </c>
      <c r="K175" s="18">
        <v>1.0624528363901606</v>
      </c>
      <c r="L175" s="18">
        <v>0.67682598383919113</v>
      </c>
      <c r="M175" s="18">
        <v>157.37746391619331</v>
      </c>
      <c r="N175" s="18">
        <v>1.6518162825962008</v>
      </c>
      <c r="O175" s="18">
        <v>163.72078932064127</v>
      </c>
      <c r="P175" s="18">
        <v>2.3735298716134992</v>
      </c>
      <c r="Q175" s="18">
        <v>256.46717417563764</v>
      </c>
      <c r="R175" s="18">
        <v>26.584617732839931</v>
      </c>
      <c r="S175" s="27">
        <v>157.49799999999999</v>
      </c>
      <c r="T175" s="27">
        <v>1.655</v>
      </c>
      <c r="U175" s="28"/>
      <c r="V175" s="28">
        <v>4.2699999999999996</v>
      </c>
      <c r="W175" s="20" t="str">
        <f t="shared" si="5"/>
        <v>discord.</v>
      </c>
    </row>
    <row r="176" spans="1:25" x14ac:dyDescent="0.25">
      <c r="A176" s="18" t="s">
        <v>323</v>
      </c>
      <c r="B176" s="22">
        <v>491.23515351748199</v>
      </c>
      <c r="C176" s="22">
        <f t="shared" si="4"/>
        <v>528.45345160982765</v>
      </c>
      <c r="D176" s="18">
        <v>103832.30745414259</v>
      </c>
      <c r="E176" s="23">
        <v>3.1017071438940853</v>
      </c>
      <c r="F176" s="18">
        <v>18.715999250063653</v>
      </c>
      <c r="G176" s="18">
        <v>1.1201168823187388</v>
      </c>
      <c r="H176" s="18">
        <v>0.18042942636541204</v>
      </c>
      <c r="I176" s="18">
        <v>1.8910154094254952</v>
      </c>
      <c r="J176" s="18">
        <v>2.4821599502629358E-2</v>
      </c>
      <c r="K176" s="18">
        <v>1.5235070851724919</v>
      </c>
      <c r="L176" s="18">
        <v>0.80565556344955691</v>
      </c>
      <c r="M176" s="18">
        <v>158.05671668855962</v>
      </c>
      <c r="N176" s="18">
        <v>2.3787247827107194</v>
      </c>
      <c r="O176" s="18">
        <v>168.43000753736069</v>
      </c>
      <c r="P176" s="18">
        <v>2.9349014926880557</v>
      </c>
      <c r="Q176" s="18">
        <v>316.74854971799186</v>
      </c>
      <c r="R176" s="18">
        <v>25.472212857552819</v>
      </c>
      <c r="S176" s="27">
        <v>157.97399999999999</v>
      </c>
      <c r="T176" s="27">
        <v>2.3980000000000001</v>
      </c>
      <c r="U176" s="28"/>
      <c r="V176" s="28">
        <v>6.88</v>
      </c>
      <c r="W176" s="20" t="str">
        <f t="shared" si="5"/>
        <v>discord.</v>
      </c>
    </row>
    <row r="177" spans="1:24" x14ac:dyDescent="0.25">
      <c r="A177" s="18" t="s">
        <v>476</v>
      </c>
      <c r="B177" s="22">
        <v>846.56340508200617</v>
      </c>
      <c r="C177" s="22">
        <f t="shared" si="4"/>
        <v>938.6243028271</v>
      </c>
      <c r="D177" s="18">
        <v>452640.13588278089</v>
      </c>
      <c r="E177" s="23">
        <v>2.1609869669652828</v>
      </c>
      <c r="F177" s="18">
        <v>19.636874485430958</v>
      </c>
      <c r="G177" s="18">
        <v>0.80793490688983383</v>
      </c>
      <c r="H177" s="18">
        <v>0.1719613546404013</v>
      </c>
      <c r="I177" s="18">
        <v>1.4321138948625796</v>
      </c>
      <c r="J177" s="18">
        <v>2.4762777294342207E-2</v>
      </c>
      <c r="K177" s="18">
        <v>1.1824433639352527</v>
      </c>
      <c r="L177" s="18">
        <v>0.82566293657022016</v>
      </c>
      <c r="M177" s="18">
        <v>157.68669794512843</v>
      </c>
      <c r="N177" s="18">
        <v>1.8419361665853557</v>
      </c>
      <c r="O177" s="18">
        <v>161.11967990542564</v>
      </c>
      <c r="P177" s="18">
        <v>2.1336622573351178</v>
      </c>
      <c r="Q177" s="18">
        <v>211.85774339191281</v>
      </c>
      <c r="R177" s="18">
        <v>18.699277738244504</v>
      </c>
      <c r="S177" s="27">
        <v>158.01</v>
      </c>
      <c r="T177" s="27">
        <v>1.8440000000000001</v>
      </c>
      <c r="U177" s="28"/>
      <c r="V177" s="28">
        <v>2.3199999999999998</v>
      </c>
      <c r="W177" s="20" t="str">
        <f t="shared" si="5"/>
        <v>concordant</v>
      </c>
    </row>
    <row r="178" spans="1:24" x14ac:dyDescent="0.25">
      <c r="A178" s="18" t="s">
        <v>392</v>
      </c>
      <c r="B178" s="22">
        <v>410.94992284649214</v>
      </c>
      <c r="C178" s="22">
        <f t="shared" si="4"/>
        <v>452.24924710325428</v>
      </c>
      <c r="D178" s="18">
        <v>33165.766471813396</v>
      </c>
      <c r="E178" s="23">
        <v>2.3383731721255279</v>
      </c>
      <c r="F178" s="18">
        <v>19.389372168151354</v>
      </c>
      <c r="G178" s="18">
        <v>1.0045744490221107</v>
      </c>
      <c r="H178" s="18">
        <v>0.17289426519567377</v>
      </c>
      <c r="I178" s="18">
        <v>1.3899392153373529</v>
      </c>
      <c r="J178" s="18">
        <v>2.4849022554128762E-2</v>
      </c>
      <c r="K178" s="18">
        <v>0.92123726789079163</v>
      </c>
      <c r="L178" s="18">
        <v>0.66278960815361809</v>
      </c>
      <c r="M178" s="18">
        <v>158.22921303622698</v>
      </c>
      <c r="N178" s="18">
        <v>1.4399225412086736</v>
      </c>
      <c r="O178" s="18">
        <v>161.92762868486844</v>
      </c>
      <c r="P178" s="18">
        <v>2.0804057814177668</v>
      </c>
      <c r="Q178" s="18">
        <v>216.35294503074996</v>
      </c>
      <c r="R178" s="18">
        <v>24.076639285382768</v>
      </c>
      <c r="S178" s="27">
        <v>158.352</v>
      </c>
      <c r="T178" s="27">
        <v>1.4410000000000001</v>
      </c>
      <c r="U178" s="28"/>
      <c r="V178" s="28">
        <v>2.4900000000000002</v>
      </c>
      <c r="W178" s="20" t="str">
        <f t="shared" si="5"/>
        <v>concordant</v>
      </c>
    </row>
    <row r="179" spans="1:24" x14ac:dyDescent="0.25">
      <c r="A179" s="18" t="s">
        <v>309</v>
      </c>
      <c r="B179" s="22">
        <v>1021.993900960112</v>
      </c>
      <c r="C179" s="22">
        <f t="shared" si="4"/>
        <v>1136.1866618520394</v>
      </c>
      <c r="D179" s="18">
        <v>182234.68981451358</v>
      </c>
      <c r="E179" s="23">
        <v>2.1031855684172753</v>
      </c>
      <c r="F179" s="18">
        <v>19.904203737734225</v>
      </c>
      <c r="G179" s="18">
        <v>0.96768334258173705</v>
      </c>
      <c r="H179" s="18">
        <v>0.17039572477116594</v>
      </c>
      <c r="I179" s="18">
        <v>1.5760460221944494</v>
      </c>
      <c r="J179" s="18">
        <v>2.4866764287093193E-2</v>
      </c>
      <c r="K179" s="18">
        <v>1.2439091843161696</v>
      </c>
      <c r="L179" s="18">
        <v>0.78925942948301719</v>
      </c>
      <c r="M179" s="18">
        <v>158.34080954120094</v>
      </c>
      <c r="N179" s="18">
        <v>1.945623312207573</v>
      </c>
      <c r="O179" s="18">
        <v>159.76231702714679</v>
      </c>
      <c r="P179" s="18">
        <v>2.3298369867129907</v>
      </c>
      <c r="Q179" s="18">
        <v>180.86723008941851</v>
      </c>
      <c r="R179" s="18">
        <v>22.55356290850321</v>
      </c>
      <c r="S179" s="27">
        <v>158.48099999999999</v>
      </c>
      <c r="T179" s="27">
        <v>1.9430000000000001</v>
      </c>
      <c r="U179" s="28"/>
      <c r="V179" s="28">
        <v>0.96399999999999997</v>
      </c>
      <c r="W179" s="20" t="str">
        <f t="shared" si="5"/>
        <v>concordant</v>
      </c>
    </row>
    <row r="180" spans="1:24" x14ac:dyDescent="0.25">
      <c r="A180" s="18" t="s">
        <v>357</v>
      </c>
      <c r="B180" s="22">
        <v>322.9486337034823</v>
      </c>
      <c r="C180" s="22">
        <f t="shared" si="4"/>
        <v>350.0695207091623</v>
      </c>
      <c r="D180" s="18">
        <v>186563.46793134074</v>
      </c>
      <c r="E180" s="23">
        <v>2.7983203095246805</v>
      </c>
      <c r="F180" s="18">
        <v>19.297050246603249</v>
      </c>
      <c r="G180" s="18">
        <v>1.0920855785215817</v>
      </c>
      <c r="H180" s="18">
        <v>0.17649790889436809</v>
      </c>
      <c r="I180" s="18">
        <v>1.4686349027727268</v>
      </c>
      <c r="J180" s="18">
        <v>2.4977982522702835E-2</v>
      </c>
      <c r="K180" s="18">
        <v>0.98192581537614165</v>
      </c>
      <c r="L180" s="18">
        <v>0.66859763003201345</v>
      </c>
      <c r="M180" s="18">
        <v>159.04033453026381</v>
      </c>
      <c r="N180" s="18">
        <v>1.5425516432897126</v>
      </c>
      <c r="O180" s="18">
        <v>165.04254636579006</v>
      </c>
      <c r="P180" s="18">
        <v>2.2371384565337848</v>
      </c>
      <c r="Q180" s="18">
        <v>252.04302444472188</v>
      </c>
      <c r="R180" s="18">
        <v>25.145664803156961</v>
      </c>
      <c r="S180" s="27">
        <v>159.167</v>
      </c>
      <c r="T180" s="27">
        <v>1.5449999999999999</v>
      </c>
      <c r="U180" s="28"/>
      <c r="V180" s="28">
        <v>4</v>
      </c>
      <c r="W180" s="20" t="str">
        <f t="shared" si="5"/>
        <v>discord.</v>
      </c>
    </row>
    <row r="181" spans="1:24" x14ac:dyDescent="0.25">
      <c r="A181" s="18" t="s">
        <v>466</v>
      </c>
      <c r="B181" s="22">
        <v>237.17712425616745</v>
      </c>
      <c r="C181" s="22">
        <f t="shared" si="4"/>
        <v>254.72797874876153</v>
      </c>
      <c r="D181" s="18">
        <v>26692.424282675234</v>
      </c>
      <c r="E181" s="23">
        <v>3.1757213999875873</v>
      </c>
      <c r="F181" s="18">
        <v>18.801532473791603</v>
      </c>
      <c r="G181" s="18">
        <v>1.4482853443203507</v>
      </c>
      <c r="H181" s="18">
        <v>0.18011218779123353</v>
      </c>
      <c r="I181" s="18">
        <v>1.6836589278522127</v>
      </c>
      <c r="J181" s="18">
        <v>2.5042710807872473E-2</v>
      </c>
      <c r="K181" s="18">
        <v>0.84547675807440537</v>
      </c>
      <c r="L181" s="18">
        <v>0.50216629038575644</v>
      </c>
      <c r="M181" s="18">
        <v>159.44741855336505</v>
      </c>
      <c r="N181" s="18">
        <v>1.3315554662466695</v>
      </c>
      <c r="O181" s="18">
        <v>168.15708824454438</v>
      </c>
      <c r="P181" s="18">
        <v>2.6091845015913862</v>
      </c>
      <c r="Q181" s="18">
        <v>292.55222668597236</v>
      </c>
      <c r="R181" s="18">
        <v>33.251167125218217</v>
      </c>
      <c r="S181" s="27">
        <v>159.47</v>
      </c>
      <c r="T181" s="27">
        <v>1.333</v>
      </c>
      <c r="U181" s="28"/>
      <c r="V181" s="28">
        <v>5.76</v>
      </c>
      <c r="W181" s="20" t="str">
        <f t="shared" si="5"/>
        <v>discord.</v>
      </c>
    </row>
    <row r="182" spans="1:24" x14ac:dyDescent="0.25">
      <c r="A182" s="18" t="s">
        <v>296</v>
      </c>
      <c r="B182" s="22">
        <v>155.22741953644837</v>
      </c>
      <c r="C182" s="22">
        <f t="shared" si="4"/>
        <v>178.44659611736591</v>
      </c>
      <c r="D182" s="18">
        <v>65909.960482244831</v>
      </c>
      <c r="E182" s="23">
        <v>1.5710481146452369</v>
      </c>
      <c r="F182" s="18">
        <v>18.684643297427122</v>
      </c>
      <c r="G182" s="18">
        <v>2.0344445816488181</v>
      </c>
      <c r="H182" s="18">
        <v>0.18301491057898508</v>
      </c>
      <c r="I182" s="18">
        <v>2.2318182409787615</v>
      </c>
      <c r="J182" s="18">
        <v>2.5075529573730666E-2</v>
      </c>
      <c r="K182" s="18">
        <v>0.91756668727453972</v>
      </c>
      <c r="L182" s="18">
        <v>0.411129665681082</v>
      </c>
      <c r="M182" s="18">
        <v>159.65380992486502</v>
      </c>
      <c r="N182" s="18">
        <v>1.4469385856278194</v>
      </c>
      <c r="O182" s="18">
        <v>170.65156009192913</v>
      </c>
      <c r="P182" s="18">
        <v>3.5057965945705547</v>
      </c>
      <c r="Q182" s="18">
        <v>325.94906661255811</v>
      </c>
      <c r="R182" s="18">
        <v>46.166992157096502</v>
      </c>
      <c r="S182" s="27">
        <v>159.63800000000001</v>
      </c>
      <c r="T182" s="27">
        <v>1.448</v>
      </c>
      <c r="U182" s="28"/>
      <c r="V182" s="28">
        <v>7.22</v>
      </c>
      <c r="W182" s="20" t="str">
        <f t="shared" si="5"/>
        <v>discord.</v>
      </c>
    </row>
    <row r="183" spans="1:24" x14ac:dyDescent="0.25">
      <c r="A183" s="18" t="s">
        <v>586</v>
      </c>
      <c r="B183" s="22">
        <v>482.01369798432785</v>
      </c>
      <c r="C183" s="22">
        <f t="shared" si="4"/>
        <v>545.44013187425833</v>
      </c>
      <c r="D183" s="18">
        <v>49078.947429581305</v>
      </c>
      <c r="E183" s="23">
        <v>1.7858992233883124</v>
      </c>
      <c r="F183" s="18">
        <v>19.511807350108196</v>
      </c>
      <c r="G183" s="18">
        <v>1.1637645017370644</v>
      </c>
      <c r="H183" s="18">
        <v>0.17447978050513738</v>
      </c>
      <c r="I183" s="18">
        <v>1.9418018646885762</v>
      </c>
      <c r="J183" s="18">
        <v>2.5060703956914437E-2</v>
      </c>
      <c r="K183" s="18">
        <v>1.5487298943647236</v>
      </c>
      <c r="L183" s="18">
        <v>0.79757359518918114</v>
      </c>
      <c r="M183" s="18">
        <v>159.56057508033018</v>
      </c>
      <c r="N183" s="18">
        <v>2.4408303163630052</v>
      </c>
      <c r="O183" s="18">
        <v>163.29929386424803</v>
      </c>
      <c r="P183" s="18">
        <v>2.9291093893700406</v>
      </c>
      <c r="Q183" s="18">
        <v>217.87831284903365</v>
      </c>
      <c r="R183" s="18">
        <v>27.097536424739857</v>
      </c>
      <c r="S183" s="27">
        <v>159.84100000000001</v>
      </c>
      <c r="T183" s="27">
        <v>2.444</v>
      </c>
      <c r="U183" s="28"/>
      <c r="V183" s="28">
        <v>2.5</v>
      </c>
      <c r="W183" s="20" t="str">
        <f t="shared" si="5"/>
        <v>concordant</v>
      </c>
    </row>
    <row r="184" spans="1:24" x14ac:dyDescent="0.25">
      <c r="A184" s="18" t="s">
        <v>599</v>
      </c>
      <c r="B184" s="22">
        <v>89.494137471152911</v>
      </c>
      <c r="C184" s="22">
        <f t="shared" si="4"/>
        <v>105.98436158637</v>
      </c>
      <c r="D184" s="18">
        <v>14728.279664659713</v>
      </c>
      <c r="E184" s="23">
        <v>1.2753691010368695</v>
      </c>
      <c r="F184" s="18">
        <v>19.432546508048759</v>
      </c>
      <c r="G184" s="18">
        <v>2.4353834749610663</v>
      </c>
      <c r="H184" s="18">
        <v>0.17356103126873254</v>
      </c>
      <c r="I184" s="18">
        <v>2.648388751541833</v>
      </c>
      <c r="J184" s="18">
        <v>2.5203277775655737E-2</v>
      </c>
      <c r="K184" s="18">
        <v>1.0045955215615201</v>
      </c>
      <c r="L184" s="18">
        <v>0.37932328513956531</v>
      </c>
      <c r="M184" s="18">
        <v>160.45713269125434</v>
      </c>
      <c r="N184" s="18">
        <v>1.5920492263282</v>
      </c>
      <c r="O184" s="18">
        <v>162.50468889165188</v>
      </c>
      <c r="P184" s="18">
        <v>3.9770441127312495</v>
      </c>
      <c r="Q184" s="18">
        <v>192.46752564102798</v>
      </c>
      <c r="R184" s="18">
        <v>56.969075566381079</v>
      </c>
      <c r="S184" s="27">
        <v>160.476</v>
      </c>
      <c r="T184" s="27">
        <v>1.5920000000000001</v>
      </c>
      <c r="U184" s="28"/>
      <c r="V184" s="28">
        <v>1.37</v>
      </c>
      <c r="W184" s="20" t="str">
        <f t="shared" si="5"/>
        <v>concordant</v>
      </c>
    </row>
    <row r="185" spans="1:24" x14ac:dyDescent="0.25">
      <c r="A185" s="18" t="s">
        <v>414</v>
      </c>
      <c r="B185" s="22">
        <v>356.52893120962432</v>
      </c>
      <c r="C185" s="22">
        <f t="shared" si="4"/>
        <v>392.06008318268562</v>
      </c>
      <c r="D185" s="18">
        <v>28202.134265425724</v>
      </c>
      <c r="E185" s="23">
        <v>2.3580518553911372</v>
      </c>
      <c r="F185" s="18">
        <v>19.250401205452558</v>
      </c>
      <c r="G185" s="18">
        <v>0.89627929344504609</v>
      </c>
      <c r="H185" s="18">
        <v>0.17611844830112974</v>
      </c>
      <c r="I185" s="18">
        <v>1.5038168587540215</v>
      </c>
      <c r="J185" s="18">
        <v>2.5186161444986407E-2</v>
      </c>
      <c r="K185" s="18">
        <v>1.1536274023111237</v>
      </c>
      <c r="L185" s="18">
        <v>0.76713290956649782</v>
      </c>
      <c r="M185" s="18">
        <v>160.34950537454665</v>
      </c>
      <c r="N185" s="18">
        <v>1.8270188501734452</v>
      </c>
      <c r="O185" s="18">
        <v>164.7149979680959</v>
      </c>
      <c r="P185" s="18">
        <v>2.2865430488490404</v>
      </c>
      <c r="Q185" s="18">
        <v>227.92257814641533</v>
      </c>
      <c r="R185" s="18">
        <v>22.285481626694505</v>
      </c>
      <c r="S185" s="27">
        <v>160.59100000000001</v>
      </c>
      <c r="T185" s="27">
        <v>1.83</v>
      </c>
      <c r="U185" s="28"/>
      <c r="V185" s="28">
        <v>2.9</v>
      </c>
      <c r="W185" s="20" t="str">
        <f t="shared" si="5"/>
        <v>concordant</v>
      </c>
    </row>
    <row r="186" spans="1:24" x14ac:dyDescent="0.25">
      <c r="A186" s="18" t="s">
        <v>387</v>
      </c>
      <c r="B186" s="22">
        <v>271.14422922504633</v>
      </c>
      <c r="C186" s="22">
        <f t="shared" si="4"/>
        <v>315.10641373852383</v>
      </c>
      <c r="D186" s="18">
        <v>28307.312985264158</v>
      </c>
      <c r="E186" s="23">
        <v>1.4494023573453583</v>
      </c>
      <c r="F186" s="18">
        <v>18.93109741244481</v>
      </c>
      <c r="G186" s="18">
        <v>1.4234610685598588</v>
      </c>
      <c r="H186" s="18">
        <v>0.18035549747671273</v>
      </c>
      <c r="I186" s="18">
        <v>1.6541860845201373</v>
      </c>
      <c r="J186" s="18">
        <v>2.5226439633011639E-2</v>
      </c>
      <c r="K186" s="18">
        <v>0.83186281627890213</v>
      </c>
      <c r="L186" s="18">
        <v>0.50288345674254475</v>
      </c>
      <c r="M186" s="18">
        <v>160.60277135858624</v>
      </c>
      <c r="N186" s="18">
        <v>1.3194899478458524</v>
      </c>
      <c r="O186" s="18">
        <v>168.36641331494951</v>
      </c>
      <c r="P186" s="18">
        <v>2.5664437871087387</v>
      </c>
      <c r="Q186" s="18">
        <v>278.94508869123098</v>
      </c>
      <c r="R186" s="18">
        <v>32.733579013820631</v>
      </c>
      <c r="S186" s="27">
        <v>160.642</v>
      </c>
      <c r="T186" s="27">
        <v>1.321</v>
      </c>
      <c r="U186" s="28"/>
      <c r="V186" s="28">
        <v>5.1100000000000003</v>
      </c>
      <c r="W186" s="20" t="str">
        <f t="shared" si="5"/>
        <v>discord.</v>
      </c>
    </row>
    <row r="187" spans="1:24" s="21" customFormat="1" x14ac:dyDescent="0.25">
      <c r="A187" s="18" t="s">
        <v>299</v>
      </c>
      <c r="B187" s="22">
        <v>215.02646154655321</v>
      </c>
      <c r="C187" s="22">
        <f t="shared" si="4"/>
        <v>232.30456206588207</v>
      </c>
      <c r="D187" s="18">
        <v>77052.824119101148</v>
      </c>
      <c r="E187" s="23">
        <v>2.9245818084523361</v>
      </c>
      <c r="F187" s="18">
        <v>19.135597459469619</v>
      </c>
      <c r="G187" s="18">
        <v>1.4199364983839911</v>
      </c>
      <c r="H187" s="18">
        <v>0.17971081014772658</v>
      </c>
      <c r="I187" s="18">
        <v>1.7700149341090421</v>
      </c>
      <c r="J187" s="18">
        <v>2.5262542417612041E-2</v>
      </c>
      <c r="K187" s="18">
        <v>1.0566437633336336</v>
      </c>
      <c r="L187" s="18">
        <v>0.59696884075472945</v>
      </c>
      <c r="M187" s="18">
        <v>160.82977428786066</v>
      </c>
      <c r="N187" s="18">
        <v>1.6783741199072608</v>
      </c>
      <c r="O187" s="18">
        <v>167.81167923593716</v>
      </c>
      <c r="P187" s="18">
        <v>2.7378303710199106</v>
      </c>
      <c r="Q187" s="18">
        <v>267.41861440236806</v>
      </c>
      <c r="R187" s="18">
        <v>32.576704790018113</v>
      </c>
      <c r="S187" s="27">
        <v>160.90899999999999</v>
      </c>
      <c r="T187" s="27">
        <v>1.681</v>
      </c>
      <c r="U187" s="28"/>
      <c r="V187" s="28">
        <v>4.5999999999999996</v>
      </c>
      <c r="W187" s="20" t="str">
        <f t="shared" si="5"/>
        <v>discord.</v>
      </c>
      <c r="X187" s="20"/>
    </row>
    <row r="188" spans="1:24" s="21" customFormat="1" x14ac:dyDescent="0.25">
      <c r="A188" s="18" t="s">
        <v>416</v>
      </c>
      <c r="B188" s="22">
        <v>151.93199531426114</v>
      </c>
      <c r="C188" s="22">
        <f t="shared" si="4"/>
        <v>160.71015054923379</v>
      </c>
      <c r="D188" s="18">
        <v>9490.9811162079695</v>
      </c>
      <c r="E188" s="23">
        <v>4.0673715539461623</v>
      </c>
      <c r="F188" s="18">
        <v>19.349281952716577</v>
      </c>
      <c r="G188" s="18">
        <v>1.4826166638742213</v>
      </c>
      <c r="H188" s="18">
        <v>0.17241422233711243</v>
      </c>
      <c r="I188" s="18">
        <v>1.8605989205609321</v>
      </c>
      <c r="J188" s="18">
        <v>2.5292806334277669E-2</v>
      </c>
      <c r="K188" s="18">
        <v>1.0891720095578812</v>
      </c>
      <c r="L188" s="18">
        <v>0.58538785415908867</v>
      </c>
      <c r="M188" s="18">
        <v>161.02005809730019</v>
      </c>
      <c r="N188" s="18">
        <v>1.7320634458656485</v>
      </c>
      <c r="O188" s="18">
        <v>161.51196704136339</v>
      </c>
      <c r="P188" s="18">
        <v>2.7782784399943665</v>
      </c>
      <c r="Q188" s="18">
        <v>168.70810082462216</v>
      </c>
      <c r="R188" s="18">
        <v>35.217207124144764</v>
      </c>
      <c r="S188" s="27">
        <v>161.03800000000001</v>
      </c>
      <c r="T188" s="27">
        <v>1.73</v>
      </c>
      <c r="U188" s="28"/>
      <c r="V188" s="28">
        <v>0.32900000000000001</v>
      </c>
      <c r="W188" s="20" t="str">
        <f t="shared" si="5"/>
        <v>concordant</v>
      </c>
      <c r="X188" s="20"/>
    </row>
    <row r="189" spans="1:24" s="21" customFormat="1" x14ac:dyDescent="0.25">
      <c r="A189" s="18" t="s">
        <v>396</v>
      </c>
      <c r="B189" s="22">
        <v>595.91496051509193</v>
      </c>
      <c r="C189" s="22">
        <f t="shared" si="4"/>
        <v>638.41502232367031</v>
      </c>
      <c r="D189" s="18">
        <v>52089.232396850464</v>
      </c>
      <c r="E189" s="23">
        <v>3.295054401374546</v>
      </c>
      <c r="F189" s="18">
        <v>19.526661281861546</v>
      </c>
      <c r="G189" s="18">
        <v>1.0478769254591613</v>
      </c>
      <c r="H189" s="18">
        <v>0.17605692822890473</v>
      </c>
      <c r="I189" s="18">
        <v>1.5958855228074</v>
      </c>
      <c r="J189" s="18">
        <v>2.5287835030715768E-2</v>
      </c>
      <c r="K189" s="18">
        <v>1.1891392953424043</v>
      </c>
      <c r="L189" s="18">
        <v>0.74512819268548247</v>
      </c>
      <c r="M189" s="18">
        <v>160.9888015047637</v>
      </c>
      <c r="N189" s="18">
        <v>1.8906746173612703</v>
      </c>
      <c r="O189" s="18">
        <v>164.66188420845887</v>
      </c>
      <c r="P189" s="18">
        <v>2.4258125999707829</v>
      </c>
      <c r="Q189" s="18">
        <v>217.82181019500254</v>
      </c>
      <c r="R189" s="18">
        <v>24.614638122344758</v>
      </c>
      <c r="S189" s="27">
        <v>161.191</v>
      </c>
      <c r="T189" s="27">
        <v>1.8919999999999999</v>
      </c>
      <c r="U189" s="28"/>
      <c r="V189" s="28">
        <v>2.44</v>
      </c>
      <c r="W189" s="20" t="str">
        <f t="shared" si="5"/>
        <v>concordant</v>
      </c>
      <c r="X189" s="20"/>
    </row>
    <row r="190" spans="1:24" s="21" customFormat="1" x14ac:dyDescent="0.25">
      <c r="A190" s="18" t="s">
        <v>331</v>
      </c>
      <c r="B190" s="22">
        <v>120.87445203861009</v>
      </c>
      <c r="C190" s="22">
        <f t="shared" si="4"/>
        <v>131.57591323343351</v>
      </c>
      <c r="D190" s="18">
        <v>63163.751972022248</v>
      </c>
      <c r="E190" s="23">
        <v>2.6543567940809671</v>
      </c>
      <c r="F190" s="18">
        <v>18.219064355705004</v>
      </c>
      <c r="G190" s="18">
        <v>1.677131245974042</v>
      </c>
      <c r="H190" s="18">
        <v>0.18926908801347145</v>
      </c>
      <c r="I190" s="18">
        <v>1.9641684602469478</v>
      </c>
      <c r="J190" s="18">
        <v>2.5352914597916529E-2</v>
      </c>
      <c r="K190" s="18">
        <v>1.0172741702366961</v>
      </c>
      <c r="L190" s="18">
        <v>0.51791594805915875</v>
      </c>
      <c r="M190" s="18">
        <v>161.39797102427681</v>
      </c>
      <c r="N190" s="18">
        <v>1.621476860113205</v>
      </c>
      <c r="O190" s="18">
        <v>176.00538829744607</v>
      </c>
      <c r="P190" s="18">
        <v>3.1740196946246897</v>
      </c>
      <c r="Q190" s="18">
        <v>377.02352466932945</v>
      </c>
      <c r="R190" s="18">
        <v>37.779655704920543</v>
      </c>
      <c r="S190" s="27">
        <v>161.25200000000001</v>
      </c>
      <c r="T190" s="27">
        <v>1.625</v>
      </c>
      <c r="U190" s="28"/>
      <c r="V190" s="28">
        <v>9.41</v>
      </c>
      <c r="W190" s="20" t="str">
        <f t="shared" si="5"/>
        <v>discord.</v>
      </c>
      <c r="X190" s="20"/>
    </row>
    <row r="191" spans="1:24" s="21" customFormat="1" x14ac:dyDescent="0.25">
      <c r="A191" s="18" t="s">
        <v>441</v>
      </c>
      <c r="B191" s="22">
        <v>178.22705681088939</v>
      </c>
      <c r="C191" s="22">
        <f t="shared" si="4"/>
        <v>197.75728759785559</v>
      </c>
      <c r="D191" s="18">
        <v>17225.485349255065</v>
      </c>
      <c r="E191" s="23">
        <v>2.1445398575889083</v>
      </c>
      <c r="F191" s="18">
        <v>19.175307162863621</v>
      </c>
      <c r="G191" s="18">
        <v>1.442371868864341</v>
      </c>
      <c r="H191" s="18">
        <v>0.17794871840598855</v>
      </c>
      <c r="I191" s="18">
        <v>1.668092473218739</v>
      </c>
      <c r="J191" s="18">
        <v>2.5471931181932642E-2</v>
      </c>
      <c r="K191" s="18">
        <v>0.82423828761227136</v>
      </c>
      <c r="L191" s="18">
        <v>0.49412026062429704</v>
      </c>
      <c r="M191" s="18">
        <v>162.14618723352376</v>
      </c>
      <c r="N191" s="18">
        <v>1.319802939515867</v>
      </c>
      <c r="O191" s="18">
        <v>166.29390416763769</v>
      </c>
      <c r="P191" s="18">
        <v>2.5587003780774893</v>
      </c>
      <c r="Q191" s="18">
        <v>225.74014157525238</v>
      </c>
      <c r="R191" s="18">
        <v>33.499464432868493</v>
      </c>
      <c r="S191" s="27">
        <v>162.202</v>
      </c>
      <c r="T191" s="27">
        <v>1.32</v>
      </c>
      <c r="U191" s="28"/>
      <c r="V191" s="28">
        <v>2.73</v>
      </c>
      <c r="W191" s="20" t="str">
        <f t="shared" si="5"/>
        <v>concordant</v>
      </c>
      <c r="X191" s="20"/>
    </row>
    <row r="192" spans="1:24" s="21" customFormat="1" x14ac:dyDescent="0.25">
      <c r="A192" s="18" t="s">
        <v>298</v>
      </c>
      <c r="B192" s="22">
        <v>286.27576824973653</v>
      </c>
      <c r="C192" s="22">
        <f t="shared" si="4"/>
        <v>311.78899052545432</v>
      </c>
      <c r="D192" s="18">
        <v>22564.356023060798</v>
      </c>
      <c r="E192" s="23">
        <v>2.6368604017030348</v>
      </c>
      <c r="F192" s="18">
        <v>19.234160243986484</v>
      </c>
      <c r="G192" s="18">
        <v>1.0183601587001578</v>
      </c>
      <c r="H192" s="18">
        <v>0.17837767866491575</v>
      </c>
      <c r="I192" s="18">
        <v>1.3387023083657243</v>
      </c>
      <c r="J192" s="18">
        <v>2.5535671721676752E-2</v>
      </c>
      <c r="K192" s="18">
        <v>0.85659717028678461</v>
      </c>
      <c r="L192" s="18">
        <v>0.6398712879882239</v>
      </c>
      <c r="M192" s="18">
        <v>162.54686631334039</v>
      </c>
      <c r="N192" s="18">
        <v>1.3749641120356273</v>
      </c>
      <c r="O192" s="18">
        <v>166.66359741793488</v>
      </c>
      <c r="P192" s="18">
        <v>2.0576453262056873</v>
      </c>
      <c r="Q192" s="18">
        <v>225.55393212218297</v>
      </c>
      <c r="R192" s="18">
        <v>23.771902963475682</v>
      </c>
      <c r="S192" s="27">
        <v>162.666</v>
      </c>
      <c r="T192" s="27">
        <v>1.3759999999999999</v>
      </c>
      <c r="U192" s="28"/>
      <c r="V192" s="28">
        <v>2.71</v>
      </c>
      <c r="W192" s="20" t="str">
        <f t="shared" si="5"/>
        <v>concordant</v>
      </c>
      <c r="X192" s="20"/>
    </row>
    <row r="193" spans="1:24" s="21" customFormat="1" x14ac:dyDescent="0.25">
      <c r="A193" s="18" t="s">
        <v>341</v>
      </c>
      <c r="B193" s="22">
        <v>1425.7709130088133</v>
      </c>
      <c r="C193" s="22">
        <f t="shared" si="4"/>
        <v>1691.5278732579334</v>
      </c>
      <c r="D193" s="18">
        <v>103864.76131716976</v>
      </c>
      <c r="E193" s="23">
        <v>1.2607615779582595</v>
      </c>
      <c r="F193" s="18">
        <v>19.357363207380573</v>
      </c>
      <c r="G193" s="18">
        <v>0.85354383574861936</v>
      </c>
      <c r="H193" s="18">
        <v>0.1788572266543357</v>
      </c>
      <c r="I193" s="18">
        <v>1.5062602298917374</v>
      </c>
      <c r="J193" s="18">
        <v>2.5515263720117243E-2</v>
      </c>
      <c r="K193" s="18">
        <v>1.2410015769532567</v>
      </c>
      <c r="L193" s="18">
        <v>0.82389586628231826</v>
      </c>
      <c r="M193" s="18">
        <v>162.41858238980333</v>
      </c>
      <c r="N193" s="18">
        <v>1.9904372255522276</v>
      </c>
      <c r="O193" s="18">
        <v>167.07672969193862</v>
      </c>
      <c r="P193" s="18">
        <v>2.3204700021958047</v>
      </c>
      <c r="Q193" s="18">
        <v>233.60246183329468</v>
      </c>
      <c r="R193" s="18">
        <v>19.695739077923804</v>
      </c>
      <c r="S193" s="27">
        <v>162.79300000000001</v>
      </c>
      <c r="T193" s="27">
        <v>1.996</v>
      </c>
      <c r="U193" s="28"/>
      <c r="V193" s="28">
        <v>3.06</v>
      </c>
      <c r="W193" s="20" t="str">
        <f t="shared" si="5"/>
        <v>concordant</v>
      </c>
      <c r="X193" s="20"/>
    </row>
    <row r="194" spans="1:24" s="21" customFormat="1" x14ac:dyDescent="0.25">
      <c r="A194" s="18" t="s">
        <v>478</v>
      </c>
      <c r="B194" s="22">
        <v>588.38008012752528</v>
      </c>
      <c r="C194" s="22">
        <f t="shared" si="4"/>
        <v>631.02715226872112</v>
      </c>
      <c r="D194" s="18">
        <v>68101.06164750499</v>
      </c>
      <c r="E194" s="23">
        <v>3.2421761187306473</v>
      </c>
      <c r="F194" s="18">
        <v>19.603523285270313</v>
      </c>
      <c r="G194" s="18">
        <v>0.91764190608984364</v>
      </c>
      <c r="H194" s="18">
        <v>0.1775876011624824</v>
      </c>
      <c r="I194" s="18">
        <v>1.4875038764080888</v>
      </c>
      <c r="J194" s="18">
        <v>2.5594373647270678E-2</v>
      </c>
      <c r="K194" s="18">
        <v>1.1639902081274072</v>
      </c>
      <c r="L194" s="18">
        <v>0.7825123864134873</v>
      </c>
      <c r="M194" s="18">
        <v>162.91585015873096</v>
      </c>
      <c r="N194" s="18">
        <v>1.8725629261756183</v>
      </c>
      <c r="O194" s="18">
        <v>165.98257606021573</v>
      </c>
      <c r="P194" s="18">
        <v>2.2777610487082853</v>
      </c>
      <c r="Q194" s="18">
        <v>209.91905994483375</v>
      </c>
      <c r="R194" s="18">
        <v>21.469693918070092</v>
      </c>
      <c r="S194" s="27">
        <v>163.15700000000001</v>
      </c>
      <c r="T194" s="27">
        <v>1.873</v>
      </c>
      <c r="U194" s="28"/>
      <c r="V194" s="28">
        <v>2.02</v>
      </c>
      <c r="W194" s="20" t="str">
        <f t="shared" si="5"/>
        <v>concordant</v>
      </c>
      <c r="X194" s="20"/>
    </row>
    <row r="195" spans="1:24" s="21" customFormat="1" x14ac:dyDescent="0.25">
      <c r="A195" s="18" t="s">
        <v>528</v>
      </c>
      <c r="B195" s="22">
        <v>321.36589723994291</v>
      </c>
      <c r="C195" s="22">
        <f t="shared" si="4"/>
        <v>365.21383633416042</v>
      </c>
      <c r="D195" s="18">
        <v>192881.8620176804</v>
      </c>
      <c r="E195" s="23">
        <v>1.7223383221982711</v>
      </c>
      <c r="F195" s="18">
        <v>19.469550353999093</v>
      </c>
      <c r="G195" s="18">
        <v>1.170959475334665</v>
      </c>
      <c r="H195" s="18">
        <v>0.17952054356094785</v>
      </c>
      <c r="I195" s="18">
        <v>1.4279409945912223</v>
      </c>
      <c r="J195" s="18">
        <v>2.5625471300438948E-2</v>
      </c>
      <c r="K195" s="18">
        <v>0.81722177078019753</v>
      </c>
      <c r="L195" s="18">
        <v>0.57230780114562385</v>
      </c>
      <c r="M195" s="18">
        <v>163.11131272986771</v>
      </c>
      <c r="N195" s="18">
        <v>1.3162585429130189</v>
      </c>
      <c r="O195" s="18">
        <v>167.64790261612316</v>
      </c>
      <c r="P195" s="18">
        <v>2.2067315366804223</v>
      </c>
      <c r="Q195" s="18">
        <v>232.15417959512604</v>
      </c>
      <c r="R195" s="18">
        <v>27.023627601284375</v>
      </c>
      <c r="S195" s="27">
        <v>163.19800000000001</v>
      </c>
      <c r="T195" s="27">
        <v>1.3169999999999999</v>
      </c>
      <c r="U195" s="28"/>
      <c r="V195" s="28">
        <v>2.97</v>
      </c>
      <c r="W195" s="20" t="str">
        <f t="shared" si="5"/>
        <v>concordant</v>
      </c>
      <c r="X195" s="20"/>
    </row>
    <row r="196" spans="1:24" s="21" customFormat="1" x14ac:dyDescent="0.25">
      <c r="A196" s="18" t="s">
        <v>428</v>
      </c>
      <c r="B196" s="22">
        <v>287.68501287173979</v>
      </c>
      <c r="C196" s="22">
        <f t="shared" si="4"/>
        <v>313.83310915089288</v>
      </c>
      <c r="D196" s="18">
        <v>22317.511087547959</v>
      </c>
      <c r="E196" s="23">
        <v>2.5855028719149487</v>
      </c>
      <c r="F196" s="18">
        <v>18.877387479145778</v>
      </c>
      <c r="G196" s="18">
        <v>1.2145824834122829</v>
      </c>
      <c r="H196" s="18">
        <v>0.18321874564727547</v>
      </c>
      <c r="I196" s="18">
        <v>1.4642547262736472</v>
      </c>
      <c r="J196" s="18">
        <v>2.5632880866134418E-2</v>
      </c>
      <c r="K196" s="18">
        <v>0.7831947121222953</v>
      </c>
      <c r="L196" s="18">
        <v>0.53487600078671571</v>
      </c>
      <c r="M196" s="18">
        <v>163.15788426907159</v>
      </c>
      <c r="N196" s="18">
        <v>1.2618084783656798</v>
      </c>
      <c r="O196" s="18">
        <v>170.82649689410749</v>
      </c>
      <c r="P196" s="18">
        <v>2.3022482604596632</v>
      </c>
      <c r="Q196" s="18">
        <v>278.41377131938322</v>
      </c>
      <c r="R196" s="18">
        <v>28.338814557348414</v>
      </c>
      <c r="S196" s="27">
        <v>163.21100000000001</v>
      </c>
      <c r="T196" s="27">
        <v>1.2629999999999999</v>
      </c>
      <c r="U196" s="28"/>
      <c r="V196" s="28">
        <v>4.9800000000000004</v>
      </c>
      <c r="W196" s="20" t="str">
        <f t="shared" si="5"/>
        <v>discord.</v>
      </c>
      <c r="X196" s="20"/>
    </row>
    <row r="197" spans="1:24" s="21" customFormat="1" x14ac:dyDescent="0.25">
      <c r="A197" s="18" t="s">
        <v>592</v>
      </c>
      <c r="B197" s="22">
        <v>196.7362870567635</v>
      </c>
      <c r="C197" s="22">
        <f t="shared" si="4"/>
        <v>214.20089300516489</v>
      </c>
      <c r="D197" s="18">
        <v>25775.958594711366</v>
      </c>
      <c r="E197" s="23">
        <v>2.6472413746369905</v>
      </c>
      <c r="F197" s="18">
        <v>18.931706289744071</v>
      </c>
      <c r="G197" s="18">
        <v>1.7514997720825736</v>
      </c>
      <c r="H197" s="18">
        <v>0.18328909161779625</v>
      </c>
      <c r="I197" s="18">
        <v>2.0870238299676571</v>
      </c>
      <c r="J197" s="18">
        <v>2.5664869521124675E-2</v>
      </c>
      <c r="K197" s="18">
        <v>1.1336569559530618</v>
      </c>
      <c r="L197" s="18">
        <v>0.54319310573977975</v>
      </c>
      <c r="M197" s="18">
        <v>163.35893954656444</v>
      </c>
      <c r="N197" s="18">
        <v>1.8286620595061578</v>
      </c>
      <c r="O197" s="18">
        <v>170.88686272533602</v>
      </c>
      <c r="P197" s="18">
        <v>3.2824989024264966</v>
      </c>
      <c r="Q197" s="18">
        <v>276.43763248243903</v>
      </c>
      <c r="R197" s="18">
        <v>40.122811903236368</v>
      </c>
      <c r="S197" s="27">
        <v>163.417</v>
      </c>
      <c r="T197" s="27">
        <v>1.831</v>
      </c>
      <c r="U197" s="28"/>
      <c r="V197" s="28">
        <v>4.88</v>
      </c>
      <c r="W197" s="20" t="str">
        <f t="shared" si="5"/>
        <v>discord.</v>
      </c>
      <c r="X197" s="20"/>
    </row>
    <row r="198" spans="1:24" s="21" customFormat="1" x14ac:dyDescent="0.25">
      <c r="A198" s="18" t="s">
        <v>443</v>
      </c>
      <c r="B198" s="22">
        <v>445.09134801813468</v>
      </c>
      <c r="C198" s="22">
        <f t="shared" si="4"/>
        <v>488.46869982286626</v>
      </c>
      <c r="D198" s="18">
        <v>41698.255173178783</v>
      </c>
      <c r="E198" s="23">
        <v>2.411315177909322</v>
      </c>
      <c r="F198" s="18">
        <v>19.791522605514977</v>
      </c>
      <c r="G198" s="18">
        <v>1.0805497732847795</v>
      </c>
      <c r="H198" s="18">
        <v>0.17501746942499141</v>
      </c>
      <c r="I198" s="18">
        <v>2.0410523476219606</v>
      </c>
      <c r="J198" s="18">
        <v>2.5666163896886314E-2</v>
      </c>
      <c r="K198" s="18">
        <v>1.7312689828918668</v>
      </c>
      <c r="L198" s="18">
        <v>0.84822370426166482</v>
      </c>
      <c r="M198" s="18">
        <v>163.36707483251408</v>
      </c>
      <c r="N198" s="18">
        <v>2.7927863656997687</v>
      </c>
      <c r="O198" s="18">
        <v>163.76404029175811</v>
      </c>
      <c r="P198" s="18">
        <v>3.0868993457739293</v>
      </c>
      <c r="Q198" s="18">
        <v>169.48505315623481</v>
      </c>
      <c r="R198" s="18">
        <v>25.267362855433305</v>
      </c>
      <c r="S198" s="27">
        <v>163.43799999999999</v>
      </c>
      <c r="T198" s="27">
        <v>2.778</v>
      </c>
      <c r="U198" s="28"/>
      <c r="V198" s="28">
        <v>0.26300000000000001</v>
      </c>
      <c r="W198" s="20" t="str">
        <f t="shared" si="5"/>
        <v>concordant</v>
      </c>
      <c r="X198" s="20"/>
    </row>
    <row r="199" spans="1:24" s="21" customFormat="1" x14ac:dyDescent="0.25">
      <c r="A199" s="18" t="s">
        <v>553</v>
      </c>
      <c r="B199" s="22">
        <v>296.3098412667913</v>
      </c>
      <c r="C199" s="22">
        <f t="shared" si="4"/>
        <v>356.42434901743979</v>
      </c>
      <c r="D199" s="18">
        <v>28847.236829553913</v>
      </c>
      <c r="E199" s="23">
        <v>1.158336237011685</v>
      </c>
      <c r="F199" s="18">
        <v>18.612447738736421</v>
      </c>
      <c r="G199" s="18">
        <v>1.0063642499093626</v>
      </c>
      <c r="H199" s="18">
        <v>0.18652357975672532</v>
      </c>
      <c r="I199" s="18">
        <v>1.4695663346506522</v>
      </c>
      <c r="J199" s="18">
        <v>2.5684969066416326E-2</v>
      </c>
      <c r="K199" s="18">
        <v>1.0649625418810524</v>
      </c>
      <c r="L199" s="18">
        <v>0.72467810181172743</v>
      </c>
      <c r="M199" s="18">
        <v>163.48526611591814</v>
      </c>
      <c r="N199" s="18">
        <v>1.7191651712489602</v>
      </c>
      <c r="O199" s="18">
        <v>173.65859782598613</v>
      </c>
      <c r="P199" s="18">
        <v>2.3457258092059021</v>
      </c>
      <c r="Q199" s="18">
        <v>314.53500517775228</v>
      </c>
      <c r="R199" s="18">
        <v>23.035689496980723</v>
      </c>
      <c r="S199" s="27">
        <v>163.5</v>
      </c>
      <c r="T199" s="27">
        <v>1.7270000000000001</v>
      </c>
      <c r="U199" s="28"/>
      <c r="V199" s="28">
        <v>6.55</v>
      </c>
      <c r="W199" s="20" t="str">
        <f t="shared" si="5"/>
        <v>discord.</v>
      </c>
      <c r="X199" s="20"/>
    </row>
    <row r="200" spans="1:24" s="21" customFormat="1" x14ac:dyDescent="0.25">
      <c r="A200" s="18" t="s">
        <v>484</v>
      </c>
      <c r="B200" s="22">
        <v>369.21094963083146</v>
      </c>
      <c r="C200" s="22">
        <f t="shared" si="4"/>
        <v>428.9171464026893</v>
      </c>
      <c r="D200" s="18">
        <v>72999.557971135917</v>
      </c>
      <c r="E200" s="23">
        <v>1.4531920948637835</v>
      </c>
      <c r="F200" s="18">
        <v>19.604700951360712</v>
      </c>
      <c r="G200" s="18">
        <v>1.3186203757141322</v>
      </c>
      <c r="H200" s="18">
        <v>0.17875550991486031</v>
      </c>
      <c r="I200" s="18">
        <v>1.5566998671081278</v>
      </c>
      <c r="J200" s="18">
        <v>2.5763392960703315E-2</v>
      </c>
      <c r="K200" s="18">
        <v>0.82718168086919219</v>
      </c>
      <c r="L200" s="18">
        <v>0.53136876179339732</v>
      </c>
      <c r="M200" s="18">
        <v>163.97814023739494</v>
      </c>
      <c r="N200" s="18">
        <v>1.3392910948810481</v>
      </c>
      <c r="O200" s="18">
        <v>166.98911440893815</v>
      </c>
      <c r="P200" s="18">
        <v>2.3970180663326772</v>
      </c>
      <c r="Q200" s="18">
        <v>209.8872258665115</v>
      </c>
      <c r="R200" s="18">
        <v>30.593144813815911</v>
      </c>
      <c r="S200" s="27">
        <v>164.03800000000001</v>
      </c>
      <c r="T200" s="27">
        <v>1.339</v>
      </c>
      <c r="U200" s="28"/>
      <c r="V200" s="28">
        <v>1.97</v>
      </c>
      <c r="W200" s="20" t="str">
        <f t="shared" si="5"/>
        <v>concordant</v>
      </c>
      <c r="X200" s="20"/>
    </row>
    <row r="201" spans="1:24" s="21" customFormat="1" x14ac:dyDescent="0.25">
      <c r="A201" s="18" t="s">
        <v>536</v>
      </c>
      <c r="B201" s="22">
        <v>153.79760816469599</v>
      </c>
      <c r="C201" s="22">
        <f t="shared" si="4"/>
        <v>169.25807465337076</v>
      </c>
      <c r="D201" s="18">
        <v>26466.982366949014</v>
      </c>
      <c r="E201" s="23">
        <v>2.3377326903543891</v>
      </c>
      <c r="F201" s="18">
        <v>18.232146857844516</v>
      </c>
      <c r="G201" s="18">
        <v>1.2405798461853359</v>
      </c>
      <c r="H201" s="18">
        <v>0.19073648302499191</v>
      </c>
      <c r="I201" s="18">
        <v>1.557522915924165</v>
      </c>
      <c r="J201" s="18">
        <v>2.5835276337119479E-2</v>
      </c>
      <c r="K201" s="18">
        <v>0.93913618154956002</v>
      </c>
      <c r="L201" s="18">
        <v>0.60296780994218524</v>
      </c>
      <c r="M201" s="18">
        <v>164.42987577837721</v>
      </c>
      <c r="N201" s="18">
        <v>1.5246925139513934</v>
      </c>
      <c r="O201" s="18">
        <v>177.25745949766406</v>
      </c>
      <c r="P201" s="18">
        <v>2.5332810082751678</v>
      </c>
      <c r="Q201" s="18">
        <v>351.9416650466934</v>
      </c>
      <c r="R201" s="18">
        <v>28.058850153561337</v>
      </c>
      <c r="S201" s="27">
        <v>164.32499999999999</v>
      </c>
      <c r="T201" s="27">
        <v>1.5289999999999999</v>
      </c>
      <c r="U201" s="28"/>
      <c r="V201" s="28">
        <v>8.17</v>
      </c>
      <c r="W201" s="20" t="str">
        <f t="shared" si="5"/>
        <v>discord.</v>
      </c>
      <c r="X201" s="20"/>
    </row>
    <row r="202" spans="1:24" s="21" customFormat="1" x14ac:dyDescent="0.25">
      <c r="A202" s="18" t="s">
        <v>434</v>
      </c>
      <c r="B202" s="22">
        <v>368.63486287847593</v>
      </c>
      <c r="C202" s="22">
        <f t="shared" si="4"/>
        <v>396.02302675334255</v>
      </c>
      <c r="D202" s="18">
        <v>23980.863113303982</v>
      </c>
      <c r="E202" s="23">
        <v>3.1630157162868122</v>
      </c>
      <c r="F202" s="18">
        <v>19.710780867241329</v>
      </c>
      <c r="G202" s="18">
        <v>1.3640504318080353</v>
      </c>
      <c r="H202" s="18">
        <v>0.17700364118015582</v>
      </c>
      <c r="I202" s="18">
        <v>1.650118891021058</v>
      </c>
      <c r="J202" s="18">
        <v>2.583439800926229E-2</v>
      </c>
      <c r="K202" s="18">
        <v>0.92569166991303975</v>
      </c>
      <c r="L202" s="18">
        <v>0.56098483263847854</v>
      </c>
      <c r="M202" s="18">
        <v>164.42435630784504</v>
      </c>
      <c r="N202" s="18">
        <v>1.5028154714949835</v>
      </c>
      <c r="O202" s="18">
        <v>165.47892763807891</v>
      </c>
      <c r="P202" s="18">
        <v>2.5197092627693962</v>
      </c>
      <c r="Q202" s="18">
        <v>180.56785545317265</v>
      </c>
      <c r="R202" s="18">
        <v>31.826812074700953</v>
      </c>
      <c r="S202" s="27">
        <v>164.45599999999999</v>
      </c>
      <c r="T202" s="27">
        <v>1.502</v>
      </c>
      <c r="U202" s="28"/>
      <c r="V202" s="28">
        <v>0.69199999999999995</v>
      </c>
      <c r="W202" s="20" t="str">
        <f t="shared" si="5"/>
        <v>concordant</v>
      </c>
      <c r="X202" s="20"/>
    </row>
    <row r="203" spans="1:24" s="21" customFormat="1" x14ac:dyDescent="0.25">
      <c r="A203" s="18" t="s">
        <v>479</v>
      </c>
      <c r="B203" s="22">
        <v>597.41563264543402</v>
      </c>
      <c r="C203" s="22">
        <f t="shared" si="4"/>
        <v>670.0165538946917</v>
      </c>
      <c r="D203" s="18">
        <v>57458.21578721697</v>
      </c>
      <c r="E203" s="23">
        <v>1.9337588456993933</v>
      </c>
      <c r="F203" s="18">
        <v>19.498545711423617</v>
      </c>
      <c r="G203" s="18">
        <v>1.0704061678621319</v>
      </c>
      <c r="H203" s="18">
        <v>0.17995892029283911</v>
      </c>
      <c r="I203" s="18">
        <v>1.7288154640840916</v>
      </c>
      <c r="J203" s="18">
        <v>2.5924941707580879E-2</v>
      </c>
      <c r="K203" s="18">
        <v>1.3536858814462882</v>
      </c>
      <c r="L203" s="18">
        <v>0.78301351970116539</v>
      </c>
      <c r="M203" s="18">
        <v>164.99331405061884</v>
      </c>
      <c r="N203" s="18">
        <v>2.2051509415970969</v>
      </c>
      <c r="O203" s="18">
        <v>168.02520643795776</v>
      </c>
      <c r="P203" s="18">
        <v>2.6772322433768352</v>
      </c>
      <c r="Q203" s="18">
        <v>210.9458816212894</v>
      </c>
      <c r="R203" s="18">
        <v>24.927284661887512</v>
      </c>
      <c r="S203" s="27">
        <v>165.24</v>
      </c>
      <c r="T203" s="27">
        <v>2.206</v>
      </c>
      <c r="U203" s="28"/>
      <c r="V203" s="28">
        <v>1.97</v>
      </c>
      <c r="W203" s="20" t="str">
        <f t="shared" si="5"/>
        <v>concordant</v>
      </c>
      <c r="X203" s="20"/>
    </row>
    <row r="204" spans="1:24" s="21" customFormat="1" x14ac:dyDescent="0.25">
      <c r="A204" s="18" t="s">
        <v>559</v>
      </c>
      <c r="B204" s="22">
        <v>271.72764929522543</v>
      </c>
      <c r="C204" s="22">
        <f t="shared" si="4"/>
        <v>309.41945280627925</v>
      </c>
      <c r="D204" s="18">
        <v>27529.811791389409</v>
      </c>
      <c r="E204" s="23">
        <v>1.6941613729269016</v>
      </c>
      <c r="F204" s="18">
        <v>18.88927273620309</v>
      </c>
      <c r="G204" s="18">
        <v>1.0612959018062504</v>
      </c>
      <c r="H204" s="18">
        <v>0.18602301837305379</v>
      </c>
      <c r="I204" s="18">
        <v>1.2589000343440764</v>
      </c>
      <c r="J204" s="18">
        <v>2.5973458167283792E-2</v>
      </c>
      <c r="K204" s="18">
        <v>0.66002449295401744</v>
      </c>
      <c r="L204" s="18">
        <v>0.52428665894660131</v>
      </c>
      <c r="M204" s="18">
        <v>165.29816071746305</v>
      </c>
      <c r="N204" s="18">
        <v>1.0771394010344864</v>
      </c>
      <c r="O204" s="18">
        <v>173.23014550050866</v>
      </c>
      <c r="P204" s="18">
        <v>2.0049118812782041</v>
      </c>
      <c r="Q204" s="18">
        <v>282.96964867757151</v>
      </c>
      <c r="R204" s="18">
        <v>24.505791496389662</v>
      </c>
      <c r="S204" s="27">
        <v>165.35</v>
      </c>
      <c r="T204" s="27">
        <v>1.0780000000000001</v>
      </c>
      <c r="U204" s="28"/>
      <c r="V204" s="28">
        <v>5.09</v>
      </c>
      <c r="W204" s="20" t="str">
        <f t="shared" si="5"/>
        <v>discord.</v>
      </c>
      <c r="X204" s="20"/>
    </row>
    <row r="205" spans="1:24" s="21" customFormat="1" x14ac:dyDescent="0.25">
      <c r="A205" s="18" t="s">
        <v>427</v>
      </c>
      <c r="B205" s="22">
        <v>254.60406655509652</v>
      </c>
      <c r="C205" s="22">
        <f t="shared" si="4"/>
        <v>275.26505789104618</v>
      </c>
      <c r="D205" s="18">
        <v>34645.265486689088</v>
      </c>
      <c r="E205" s="23">
        <v>2.8958898761232912</v>
      </c>
      <c r="F205" s="18">
        <v>18.903109283317512</v>
      </c>
      <c r="G205" s="18">
        <v>1.2801352604391472</v>
      </c>
      <c r="H205" s="18">
        <v>0.18612225732003543</v>
      </c>
      <c r="I205" s="18">
        <v>1.6828605364176716</v>
      </c>
      <c r="J205" s="18">
        <v>2.5991880840207142E-2</v>
      </c>
      <c r="K205" s="18">
        <v>1.0243425565714706</v>
      </c>
      <c r="L205" s="18">
        <v>0.60869129342827333</v>
      </c>
      <c r="M205" s="18">
        <v>165.41391333545459</v>
      </c>
      <c r="N205" s="18">
        <v>1.6728508236670336</v>
      </c>
      <c r="O205" s="18">
        <v>173.31510281410954</v>
      </c>
      <c r="P205" s="18">
        <v>2.6813153973404411</v>
      </c>
      <c r="Q205" s="18">
        <v>282.56714092036037</v>
      </c>
      <c r="R205" s="18">
        <v>30.539333633263823</v>
      </c>
      <c r="S205" s="27">
        <v>165.495</v>
      </c>
      <c r="T205" s="27">
        <v>1.6759999999999999</v>
      </c>
      <c r="U205" s="28"/>
      <c r="V205" s="28">
        <v>5.0599999999999996</v>
      </c>
      <c r="W205" s="20" t="str">
        <f t="shared" si="5"/>
        <v>discord.</v>
      </c>
      <c r="X205" s="20"/>
    </row>
    <row r="206" spans="1:24" s="21" customFormat="1" x14ac:dyDescent="0.25">
      <c r="A206" s="18" t="s">
        <v>506</v>
      </c>
      <c r="B206" s="22">
        <v>225.35752743504511</v>
      </c>
      <c r="C206" s="22">
        <f t="shared" si="4"/>
        <v>242.43939630817434</v>
      </c>
      <c r="D206" s="18">
        <v>22135.875494939777</v>
      </c>
      <c r="E206" s="23">
        <v>3.1003059056695599</v>
      </c>
      <c r="F206" s="18">
        <v>18.961867414650207</v>
      </c>
      <c r="G206" s="18">
        <v>1.2510924384518136</v>
      </c>
      <c r="H206" s="18">
        <v>0.18536199439769893</v>
      </c>
      <c r="I206" s="18">
        <v>1.4686804264450404</v>
      </c>
      <c r="J206" s="18">
        <v>2.6000399918293345E-2</v>
      </c>
      <c r="K206" s="18">
        <v>0.73885002132859101</v>
      </c>
      <c r="L206" s="18">
        <v>0.50307065310115617</v>
      </c>
      <c r="M206" s="18">
        <v>165.46743937091711</v>
      </c>
      <c r="N206" s="18">
        <v>1.2069992457678609</v>
      </c>
      <c r="O206" s="18">
        <v>172.66406908850351</v>
      </c>
      <c r="P206" s="18">
        <v>2.3319953294532212</v>
      </c>
      <c r="Q206" s="18">
        <v>272.39916288841482</v>
      </c>
      <c r="R206" s="18">
        <v>29.076069838622743</v>
      </c>
      <c r="S206" s="27">
        <v>165.52099999999999</v>
      </c>
      <c r="T206" s="27">
        <v>1.208</v>
      </c>
      <c r="U206" s="28"/>
      <c r="V206" s="28">
        <v>4.62</v>
      </c>
      <c r="W206" s="20" t="str">
        <f t="shared" si="5"/>
        <v>discord.</v>
      </c>
      <c r="X206" s="20"/>
    </row>
    <row r="207" spans="1:24" s="21" customFormat="1" x14ac:dyDescent="0.25">
      <c r="A207" s="18" t="s">
        <v>471</v>
      </c>
      <c r="B207" s="22">
        <v>1269.9985832523168</v>
      </c>
      <c r="C207" s="22">
        <f t="shared" si="4"/>
        <v>1589.5088543360148</v>
      </c>
      <c r="D207" s="18">
        <v>145200.9678396713</v>
      </c>
      <c r="E207" s="23">
        <v>0.93408473552987403</v>
      </c>
      <c r="F207" s="18">
        <v>19.880041791527447</v>
      </c>
      <c r="G207" s="18">
        <v>0.77050619228383943</v>
      </c>
      <c r="H207" s="18">
        <v>0.17838380366758944</v>
      </c>
      <c r="I207" s="18">
        <v>1.3975073128097784</v>
      </c>
      <c r="J207" s="18">
        <v>2.604997099809496E-2</v>
      </c>
      <c r="K207" s="18">
        <v>1.1654275860205394</v>
      </c>
      <c r="L207" s="18">
        <v>0.83393308595814952</v>
      </c>
      <c r="M207" s="18">
        <v>165.77888953456517</v>
      </c>
      <c r="N207" s="18">
        <v>1.9074020436639216</v>
      </c>
      <c r="O207" s="18">
        <v>166.66887518911597</v>
      </c>
      <c r="P207" s="18">
        <v>2.148094104602194</v>
      </c>
      <c r="Q207" s="18">
        <v>179.30293498153233</v>
      </c>
      <c r="R207" s="18">
        <v>17.973056272609696</v>
      </c>
      <c r="S207" s="27">
        <v>165.916</v>
      </c>
      <c r="T207" s="27">
        <v>1.9</v>
      </c>
      <c r="U207" s="28"/>
      <c r="V207" s="28">
        <v>0.58099999999999996</v>
      </c>
      <c r="W207" s="20" t="str">
        <f t="shared" si="5"/>
        <v>concordant</v>
      </c>
      <c r="X207" s="20"/>
    </row>
    <row r="208" spans="1:24" s="21" customFormat="1" x14ac:dyDescent="0.25">
      <c r="A208" s="18" t="s">
        <v>516</v>
      </c>
      <c r="B208" s="22">
        <v>204.82316783283144</v>
      </c>
      <c r="C208" s="22">
        <f t="shared" si="4"/>
        <v>241.78306228149879</v>
      </c>
      <c r="D208" s="18">
        <v>22235.346848448236</v>
      </c>
      <c r="E208" s="23">
        <v>1.3023155276475882</v>
      </c>
      <c r="F208" s="18">
        <v>18.914956822598093</v>
      </c>
      <c r="G208" s="18">
        <v>1.2402849012877648</v>
      </c>
      <c r="H208" s="18">
        <v>0.18729783779309137</v>
      </c>
      <c r="I208" s="18">
        <v>1.4972555182710339</v>
      </c>
      <c r="J208" s="18">
        <v>2.6247829496777356E-2</v>
      </c>
      <c r="K208" s="18">
        <v>0.82797071906941733</v>
      </c>
      <c r="L208" s="18">
        <v>0.5529922641564361</v>
      </c>
      <c r="M208" s="18">
        <v>167.02186493082721</v>
      </c>
      <c r="N208" s="18">
        <v>1.3651310191241919</v>
      </c>
      <c r="O208" s="18">
        <v>174.32096316740601</v>
      </c>
      <c r="P208" s="18">
        <v>2.3982791270264556</v>
      </c>
      <c r="Q208" s="18">
        <v>274.50397997141062</v>
      </c>
      <c r="R208" s="18">
        <v>28.572242993244757</v>
      </c>
      <c r="S208" s="27">
        <v>167.09399999999999</v>
      </c>
      <c r="T208" s="27">
        <v>1.367</v>
      </c>
      <c r="U208" s="28"/>
      <c r="V208" s="28">
        <v>4.6399999999999997</v>
      </c>
      <c r="W208" s="20" t="str">
        <f t="shared" si="5"/>
        <v>discord.</v>
      </c>
      <c r="X208" s="20"/>
    </row>
    <row r="209" spans="1:24" s="21" customFormat="1" x14ac:dyDescent="0.25">
      <c r="A209" s="18" t="s">
        <v>381</v>
      </c>
      <c r="B209" s="22">
        <v>178.71338095743388</v>
      </c>
      <c r="C209" s="22">
        <f t="shared" si="4"/>
        <v>194.76597811875101</v>
      </c>
      <c r="D209" s="18">
        <v>24284.398413149087</v>
      </c>
      <c r="E209" s="23">
        <v>2.6162523174879828</v>
      </c>
      <c r="F209" s="18">
        <v>19.283584736429319</v>
      </c>
      <c r="G209" s="18">
        <v>1.3776476869734759</v>
      </c>
      <c r="H209" s="18">
        <v>0.18275853716213372</v>
      </c>
      <c r="I209" s="18">
        <v>1.7590361296493726</v>
      </c>
      <c r="J209" s="18">
        <v>2.6255707470970259E-2</v>
      </c>
      <c r="K209" s="18">
        <v>0.92105171762901294</v>
      </c>
      <c r="L209" s="18">
        <v>0.52361159734257734</v>
      </c>
      <c r="M209" s="18">
        <v>167.07135053087433</v>
      </c>
      <c r="N209" s="18">
        <v>1.5190440568893848</v>
      </c>
      <c r="O209" s="18">
        <v>170.43149064779524</v>
      </c>
      <c r="P209" s="18">
        <v>2.7598617134540717</v>
      </c>
      <c r="Q209" s="18">
        <v>217.31411798711855</v>
      </c>
      <c r="R209" s="18">
        <v>34.716029287777559</v>
      </c>
      <c r="S209" s="27">
        <v>167.13499999999999</v>
      </c>
      <c r="T209" s="27">
        <v>1.5189999999999999</v>
      </c>
      <c r="U209" s="28"/>
      <c r="V209" s="28">
        <v>2.16</v>
      </c>
      <c r="W209" s="20" t="str">
        <f t="shared" si="5"/>
        <v>concordant</v>
      </c>
      <c r="X209" s="20"/>
    </row>
    <row r="210" spans="1:24" s="21" customFormat="1" x14ac:dyDescent="0.25">
      <c r="A210" s="18" t="s">
        <v>569</v>
      </c>
      <c r="B210" s="22">
        <v>356.82459586262831</v>
      </c>
      <c r="C210" s="22">
        <f t="shared" si="4"/>
        <v>396.25366073120182</v>
      </c>
      <c r="D210" s="18">
        <v>42675.879255353269</v>
      </c>
      <c r="E210" s="23">
        <v>2.1266996898664061</v>
      </c>
      <c r="F210" s="18">
        <v>19.317534181774956</v>
      </c>
      <c r="G210" s="18">
        <v>1.2057459182852057</v>
      </c>
      <c r="H210" s="18">
        <v>0.18517920624253612</v>
      </c>
      <c r="I210" s="18">
        <v>1.4775311393932908</v>
      </c>
      <c r="J210" s="18">
        <v>2.626880022965581E-2</v>
      </c>
      <c r="K210" s="18">
        <v>0.81481181786369672</v>
      </c>
      <c r="L210" s="18">
        <v>0.5514684571712497</v>
      </c>
      <c r="M210" s="18">
        <v>167.15359202904762</v>
      </c>
      <c r="N210" s="18">
        <v>1.3444809182699231</v>
      </c>
      <c r="O210" s="18">
        <v>172.50748037753226</v>
      </c>
      <c r="P210" s="18">
        <v>2.3440966799056042</v>
      </c>
      <c r="Q210" s="18">
        <v>246.58337200316706</v>
      </c>
      <c r="R210" s="18">
        <v>28.378908967434697</v>
      </c>
      <c r="S210" s="27">
        <v>167.238</v>
      </c>
      <c r="T210" s="27">
        <v>1.3460000000000001</v>
      </c>
      <c r="U210" s="28"/>
      <c r="V210" s="28">
        <v>3.42</v>
      </c>
      <c r="W210" s="20" t="str">
        <f t="shared" si="5"/>
        <v>concordant</v>
      </c>
      <c r="X210" s="20"/>
    </row>
    <row r="211" spans="1:24" s="21" customFormat="1" x14ac:dyDescent="0.25">
      <c r="A211" s="18" t="s">
        <v>574</v>
      </c>
      <c r="B211" s="22">
        <v>2155.0183246510155</v>
      </c>
      <c r="C211" s="22">
        <f t="shared" si="4"/>
        <v>2503.6108666957689</v>
      </c>
      <c r="D211" s="18">
        <v>666209.1698572298</v>
      </c>
      <c r="E211" s="23">
        <v>1.452782963520693</v>
      </c>
      <c r="F211" s="18">
        <v>20.199375286909046</v>
      </c>
      <c r="G211" s="18">
        <v>0.76356479624940965</v>
      </c>
      <c r="H211" s="18">
        <v>0.17789471211037056</v>
      </c>
      <c r="I211" s="18">
        <v>1.2539306760824569</v>
      </c>
      <c r="J211" s="18">
        <v>2.6354860115925909E-2</v>
      </c>
      <c r="K211" s="18">
        <v>0.99463843421340836</v>
      </c>
      <c r="L211" s="18">
        <v>0.79321644584122297</v>
      </c>
      <c r="M211" s="18">
        <v>167.69414671757082</v>
      </c>
      <c r="N211" s="18">
        <v>1.6464427125326182</v>
      </c>
      <c r="O211" s="18">
        <v>166.24735007440805</v>
      </c>
      <c r="P211" s="18">
        <v>1.922916933127226</v>
      </c>
      <c r="Q211" s="18">
        <v>145.72029557008196</v>
      </c>
      <c r="R211" s="18">
        <v>17.887617397626293</v>
      </c>
      <c r="S211" s="27">
        <v>167.482</v>
      </c>
      <c r="T211" s="27">
        <v>1.6359999999999999</v>
      </c>
      <c r="U211" s="28"/>
      <c r="V211" s="28">
        <v>-0.93899999999999995</v>
      </c>
      <c r="W211" s="20" t="str">
        <f t="shared" si="5"/>
        <v>concordant</v>
      </c>
      <c r="X211" s="20"/>
    </row>
    <row r="212" spans="1:24" s="21" customFormat="1" x14ac:dyDescent="0.25">
      <c r="A212" s="18" t="s">
        <v>435</v>
      </c>
      <c r="B212" s="22">
        <v>155.75025711551854</v>
      </c>
      <c r="C212" s="22">
        <f t="shared" si="4"/>
        <v>170.89924698044359</v>
      </c>
      <c r="D212" s="18">
        <v>18062.139307100206</v>
      </c>
      <c r="E212" s="23">
        <v>2.4160891748228748</v>
      </c>
      <c r="F212" s="18">
        <v>19.247057558964581</v>
      </c>
      <c r="G212" s="18">
        <v>1.6409466334776532</v>
      </c>
      <c r="H212" s="18">
        <v>0.18418639813899321</v>
      </c>
      <c r="I212" s="18">
        <v>1.8943334747564309</v>
      </c>
      <c r="J212" s="18">
        <v>2.6360569604518928E-2</v>
      </c>
      <c r="K212" s="18">
        <v>0.89978691271584077</v>
      </c>
      <c r="L212" s="18">
        <v>0.47498865680528235</v>
      </c>
      <c r="M212" s="18">
        <v>167.73000724427203</v>
      </c>
      <c r="N212" s="18">
        <v>1.4897476759659298</v>
      </c>
      <c r="O212" s="18">
        <v>171.65655168961027</v>
      </c>
      <c r="P212" s="18">
        <v>2.9917485417651477</v>
      </c>
      <c r="Q212" s="18">
        <v>226.10077732343737</v>
      </c>
      <c r="R212" s="18">
        <v>38.541540558538117</v>
      </c>
      <c r="S212" s="27">
        <v>167.78299999999999</v>
      </c>
      <c r="T212" s="27">
        <v>1.49</v>
      </c>
      <c r="U212" s="28"/>
      <c r="V212" s="28">
        <v>2.5099999999999998</v>
      </c>
      <c r="W212" s="20" t="str">
        <f t="shared" si="5"/>
        <v>concordant</v>
      </c>
      <c r="X212" s="20"/>
    </row>
    <row r="213" spans="1:24" s="21" customFormat="1" x14ac:dyDescent="0.25">
      <c r="A213" s="18" t="s">
        <v>410</v>
      </c>
      <c r="B213" s="22">
        <v>174.21832902282458</v>
      </c>
      <c r="C213" s="22">
        <f t="shared" si="4"/>
        <v>189.10579905177968</v>
      </c>
      <c r="D213" s="18">
        <v>102086.40855358259</v>
      </c>
      <c r="E213" s="23">
        <v>2.7500513680790459</v>
      </c>
      <c r="F213" s="18">
        <v>19.490156133559989</v>
      </c>
      <c r="G213" s="18">
        <v>2.0200821341532467</v>
      </c>
      <c r="H213" s="18">
        <v>0.18476247272069504</v>
      </c>
      <c r="I213" s="18">
        <v>2.241768744120427</v>
      </c>
      <c r="J213" s="18">
        <v>2.6368848565589822E-2</v>
      </c>
      <c r="K213" s="18">
        <v>0.97198043068421991</v>
      </c>
      <c r="L213" s="18">
        <v>0.43357747458718487</v>
      </c>
      <c r="M213" s="18">
        <v>167.7820059262109</v>
      </c>
      <c r="N213" s="18">
        <v>1.6097685544679194</v>
      </c>
      <c r="O213" s="18">
        <v>172.15038791072712</v>
      </c>
      <c r="P213" s="18">
        <v>3.549808836971124</v>
      </c>
      <c r="Q213" s="18">
        <v>232.58022395835118</v>
      </c>
      <c r="R213" s="18">
        <v>46.660024580620586</v>
      </c>
      <c r="S213" s="27">
        <v>167.82599999999999</v>
      </c>
      <c r="T213" s="27">
        <v>1.61</v>
      </c>
      <c r="U213" s="28"/>
      <c r="V213" s="28">
        <v>2.79</v>
      </c>
      <c r="W213" s="20" t="str">
        <f t="shared" si="5"/>
        <v>concordant</v>
      </c>
      <c r="X213" s="20"/>
    </row>
    <row r="214" spans="1:24" s="21" customFormat="1" x14ac:dyDescent="0.25">
      <c r="A214" s="18" t="s">
        <v>360</v>
      </c>
      <c r="B214" s="22">
        <v>456.72233792784755</v>
      </c>
      <c r="C214" s="22">
        <f t="shared" si="4"/>
        <v>507.8199478605323</v>
      </c>
      <c r="D214" s="18">
        <v>37258.271608773968</v>
      </c>
      <c r="E214" s="23">
        <v>2.1004847301945992</v>
      </c>
      <c r="F214" s="18">
        <v>19.369992944761808</v>
      </c>
      <c r="G214" s="18">
        <v>1.1899118933551787</v>
      </c>
      <c r="H214" s="18">
        <v>0.18521708397537542</v>
      </c>
      <c r="I214" s="18">
        <v>1.6647579898972231</v>
      </c>
      <c r="J214" s="18">
        <v>2.6361854526312685E-2</v>
      </c>
      <c r="K214" s="18">
        <v>1.1453799460607919</v>
      </c>
      <c r="L214" s="18">
        <v>0.6880158876014788</v>
      </c>
      <c r="M214" s="18">
        <v>167.73807763701237</v>
      </c>
      <c r="N214" s="18">
        <v>1.8964580886216709</v>
      </c>
      <c r="O214" s="18">
        <v>172.53993099195725</v>
      </c>
      <c r="P214" s="18">
        <v>2.6415883347463875</v>
      </c>
      <c r="Q214" s="18">
        <v>238.90675840755665</v>
      </c>
      <c r="R214" s="18">
        <v>27.865387109020119</v>
      </c>
      <c r="S214" s="27">
        <v>167.91200000000001</v>
      </c>
      <c r="T214" s="27">
        <v>1.899</v>
      </c>
      <c r="U214" s="28"/>
      <c r="V214" s="28">
        <v>3.06</v>
      </c>
      <c r="W214" s="20" t="str">
        <f t="shared" si="5"/>
        <v>concordant</v>
      </c>
      <c r="X214" s="20"/>
    </row>
    <row r="215" spans="1:24" s="21" customFormat="1" x14ac:dyDescent="0.25">
      <c r="A215" s="18" t="s">
        <v>367</v>
      </c>
      <c r="B215" s="22">
        <v>298.54818131231696</v>
      </c>
      <c r="C215" s="22">
        <f t="shared" si="4"/>
        <v>344.62071462584601</v>
      </c>
      <c r="D215" s="18">
        <v>41998.699469196297</v>
      </c>
      <c r="E215" s="23">
        <v>1.522790642549551</v>
      </c>
      <c r="F215" s="18">
        <v>19.833472859386632</v>
      </c>
      <c r="G215" s="18">
        <v>1.4722945100874545</v>
      </c>
      <c r="H215" s="18">
        <v>0.18133623202509569</v>
      </c>
      <c r="I215" s="18">
        <v>1.7153291663604642</v>
      </c>
      <c r="J215" s="18">
        <v>2.6416736095705235E-2</v>
      </c>
      <c r="K215" s="18">
        <v>0.87953212303031836</v>
      </c>
      <c r="L215" s="18">
        <v>0.51274830526929382</v>
      </c>
      <c r="M215" s="18">
        <v>168.08277075586062</v>
      </c>
      <c r="N215" s="18">
        <v>1.4592353822886253</v>
      </c>
      <c r="O215" s="18">
        <v>169.20972515364059</v>
      </c>
      <c r="P215" s="18">
        <v>2.6735570126599555</v>
      </c>
      <c r="Q215" s="18">
        <v>184.97509626877982</v>
      </c>
      <c r="R215" s="18">
        <v>34.294235235357164</v>
      </c>
      <c r="S215" s="27">
        <v>168.11</v>
      </c>
      <c r="T215" s="27">
        <v>1.458</v>
      </c>
      <c r="U215" s="28"/>
      <c r="V215" s="28">
        <v>0.72399999999999998</v>
      </c>
      <c r="W215" s="20" t="str">
        <f t="shared" si="5"/>
        <v>concordant</v>
      </c>
      <c r="X215" s="20"/>
    </row>
    <row r="216" spans="1:24" s="21" customFormat="1" x14ac:dyDescent="0.25">
      <c r="A216" s="18" t="s">
        <v>289</v>
      </c>
      <c r="B216" s="22">
        <v>394.50464453064313</v>
      </c>
      <c r="C216" s="22">
        <f t="shared" si="4"/>
        <v>461.16382158555803</v>
      </c>
      <c r="D216" s="18">
        <v>63834.233631323106</v>
      </c>
      <c r="E216" s="23">
        <v>1.3907851185790416</v>
      </c>
      <c r="F216" s="18">
        <v>19.283372969997203</v>
      </c>
      <c r="G216" s="18">
        <v>1.086905650621784</v>
      </c>
      <c r="H216" s="18">
        <v>0.1865068221605688</v>
      </c>
      <c r="I216" s="18">
        <v>1.469248303254743</v>
      </c>
      <c r="J216" s="18">
        <v>2.6557036628913143E-2</v>
      </c>
      <c r="K216" s="18">
        <v>0.98798370695758653</v>
      </c>
      <c r="L216" s="18">
        <v>0.67244161845820216</v>
      </c>
      <c r="M216" s="18">
        <v>168.96386856670787</v>
      </c>
      <c r="N216" s="18">
        <v>1.6476483428203039</v>
      </c>
      <c r="O216" s="18">
        <v>173.64425719289761</v>
      </c>
      <c r="P216" s="18">
        <v>2.345040585436081</v>
      </c>
      <c r="Q216" s="18">
        <v>237.85557268732938</v>
      </c>
      <c r="R216" s="18">
        <v>25.095311034946235</v>
      </c>
      <c r="S216" s="27">
        <v>169.126</v>
      </c>
      <c r="T216" s="27">
        <v>1.649</v>
      </c>
      <c r="U216" s="28"/>
      <c r="V216" s="28">
        <v>2.96</v>
      </c>
      <c r="W216" s="20" t="str">
        <f t="shared" si="5"/>
        <v>concordant</v>
      </c>
      <c r="X216" s="20"/>
    </row>
    <row r="217" spans="1:24" s="21" customFormat="1" x14ac:dyDescent="0.25">
      <c r="A217" s="18" t="s">
        <v>505</v>
      </c>
      <c r="B217" s="22">
        <v>460.36370266000102</v>
      </c>
      <c r="C217" s="22">
        <f t="shared" si="4"/>
        <v>517.38637195406386</v>
      </c>
      <c r="D217" s="18">
        <v>23587.979505882693</v>
      </c>
      <c r="E217" s="23">
        <v>1.8972361600119707</v>
      </c>
      <c r="F217" s="18">
        <v>19.06398693766576</v>
      </c>
      <c r="G217" s="18">
        <v>0.96636432288135765</v>
      </c>
      <c r="H217" s="18">
        <v>0.18913760922661085</v>
      </c>
      <c r="I217" s="18">
        <v>1.8237264951913055</v>
      </c>
      <c r="J217" s="18">
        <v>2.6655848687407099E-2</v>
      </c>
      <c r="K217" s="18">
        <v>1.4374459253110403</v>
      </c>
      <c r="L217" s="18">
        <v>0.78819161157180795</v>
      </c>
      <c r="M217" s="18">
        <v>169.58434339451173</v>
      </c>
      <c r="N217" s="18">
        <v>2.4058988836229958</v>
      </c>
      <c r="O217" s="18">
        <v>175.89312715024025</v>
      </c>
      <c r="P217" s="18">
        <v>2.9453480103289564</v>
      </c>
      <c r="Q217" s="18">
        <v>261.54134766787843</v>
      </c>
      <c r="R217" s="18">
        <v>25.759419723739995</v>
      </c>
      <c r="S217" s="27">
        <v>169.90700000000001</v>
      </c>
      <c r="T217" s="27">
        <v>2.415</v>
      </c>
      <c r="U217" s="28"/>
      <c r="V217" s="28">
        <v>3.96</v>
      </c>
      <c r="W217" s="20" t="str">
        <f t="shared" si="5"/>
        <v>discord.</v>
      </c>
      <c r="X217" s="20"/>
    </row>
    <row r="218" spans="1:24" s="21" customFormat="1" x14ac:dyDescent="0.25">
      <c r="A218" s="18" t="s">
        <v>321</v>
      </c>
      <c r="B218" s="22">
        <v>357.52517430919886</v>
      </c>
      <c r="C218" s="22">
        <f t="shared" ref="C218:C281" si="6">B218+((B218/E218)*0.235)</f>
        <v>397.54490022243988</v>
      </c>
      <c r="D218" s="18">
        <v>175418.27576754484</v>
      </c>
      <c r="E218" s="23">
        <v>2.0994250721458125</v>
      </c>
      <c r="F218" s="18">
        <v>19.257946645835489</v>
      </c>
      <c r="G218" s="18">
        <v>0.81912063378774802</v>
      </c>
      <c r="H218" s="18">
        <v>0.18924483616935242</v>
      </c>
      <c r="I218" s="18">
        <v>1.1074693898056276</v>
      </c>
      <c r="J218" s="18">
        <v>2.6720944133494091E-2</v>
      </c>
      <c r="K218" s="18">
        <v>0.74488424333763992</v>
      </c>
      <c r="L218" s="18">
        <v>0.67260029956076239</v>
      </c>
      <c r="M218" s="18">
        <v>169.99306741287398</v>
      </c>
      <c r="N218" s="18">
        <v>1.2497017452583492</v>
      </c>
      <c r="O218" s="18">
        <v>175.984682165538</v>
      </c>
      <c r="P218" s="18">
        <v>1.7894305816680713</v>
      </c>
      <c r="Q218" s="18">
        <v>257.24267640303265</v>
      </c>
      <c r="R218" s="18">
        <v>18.835290349450219</v>
      </c>
      <c r="S218" s="27">
        <v>170.15899999999999</v>
      </c>
      <c r="T218" s="27">
        <v>1.252</v>
      </c>
      <c r="U218" s="28"/>
      <c r="V218" s="28">
        <v>3.76</v>
      </c>
      <c r="W218" s="20" t="str">
        <f t="shared" ref="W218:W281" si="7">IF(V218&gt;3.67, "discord.", IF(V218&lt;-1.69, "rev discord.", "concordant"))</f>
        <v>discord.</v>
      </c>
      <c r="X218" s="20"/>
    </row>
    <row r="219" spans="1:24" s="21" customFormat="1" x14ac:dyDescent="0.25">
      <c r="A219" s="18" t="s">
        <v>395</v>
      </c>
      <c r="B219" s="22">
        <v>203.23552901191704</v>
      </c>
      <c r="C219" s="22">
        <f t="shared" si="6"/>
        <v>234.69531237582495</v>
      </c>
      <c r="D219" s="18">
        <v>57590.63220646666</v>
      </c>
      <c r="E219" s="23">
        <v>1.5181398029775797</v>
      </c>
      <c r="F219" s="18">
        <v>19.09037025198278</v>
      </c>
      <c r="G219" s="18">
        <v>1.2895055111745193</v>
      </c>
      <c r="H219" s="18">
        <v>0.19050467729019246</v>
      </c>
      <c r="I219" s="18">
        <v>1.5380076854520566</v>
      </c>
      <c r="J219" s="18">
        <v>2.6737597344741914E-2</v>
      </c>
      <c r="K219" s="18">
        <v>0.82259928656602765</v>
      </c>
      <c r="L219" s="18">
        <v>0.5348473186102749</v>
      </c>
      <c r="M219" s="18">
        <v>170.09762613173706</v>
      </c>
      <c r="N219" s="18">
        <v>1.380922971025953</v>
      </c>
      <c r="O219" s="18">
        <v>177.05977131771053</v>
      </c>
      <c r="P219" s="18">
        <v>2.4989860410644411</v>
      </c>
      <c r="Q219" s="18">
        <v>271.04030755462736</v>
      </c>
      <c r="R219" s="18">
        <v>29.805649745538389</v>
      </c>
      <c r="S219" s="27">
        <v>170.173</v>
      </c>
      <c r="T219" s="27">
        <v>1.3819999999999999</v>
      </c>
      <c r="U219" s="28"/>
      <c r="V219" s="28">
        <v>4.3600000000000003</v>
      </c>
      <c r="W219" s="20" t="str">
        <f t="shared" si="7"/>
        <v>discord.</v>
      </c>
      <c r="X219" s="20"/>
    </row>
    <row r="220" spans="1:24" s="21" customFormat="1" x14ac:dyDescent="0.25">
      <c r="A220" s="18" t="s">
        <v>399</v>
      </c>
      <c r="B220" s="22">
        <v>388.32272900133933</v>
      </c>
      <c r="C220" s="22">
        <f t="shared" si="6"/>
        <v>421.43678001501434</v>
      </c>
      <c r="D220" s="18">
        <v>29870.496623335894</v>
      </c>
      <c r="E220" s="23">
        <v>2.7558042136744025</v>
      </c>
      <c r="F220" s="18">
        <v>19.320645061763685</v>
      </c>
      <c r="G220" s="18">
        <v>1.102452435535719</v>
      </c>
      <c r="H220" s="18">
        <v>0.18816921663825736</v>
      </c>
      <c r="I220" s="18">
        <v>1.3488195080925918</v>
      </c>
      <c r="J220" s="18">
        <v>2.6846211749227796E-2</v>
      </c>
      <c r="K220" s="18">
        <v>0.73108225953710437</v>
      </c>
      <c r="L220" s="18">
        <v>0.54201637443022366</v>
      </c>
      <c r="M220" s="18">
        <v>170.77953006476579</v>
      </c>
      <c r="N220" s="18">
        <v>1.2321456902775907</v>
      </c>
      <c r="O220" s="18">
        <v>175.06589739024275</v>
      </c>
      <c r="P220" s="18">
        <v>2.1689757197830488</v>
      </c>
      <c r="Q220" s="18">
        <v>233.38594279956703</v>
      </c>
      <c r="R220" s="18">
        <v>26.141886409264245</v>
      </c>
      <c r="S220" s="27">
        <v>170.86099999999999</v>
      </c>
      <c r="T220" s="27">
        <v>1.2330000000000001</v>
      </c>
      <c r="U220" s="28"/>
      <c r="V220" s="28">
        <v>2.69</v>
      </c>
      <c r="W220" s="20" t="str">
        <f t="shared" si="7"/>
        <v>concordant</v>
      </c>
      <c r="X220" s="20"/>
    </row>
    <row r="221" spans="1:24" s="21" customFormat="1" x14ac:dyDescent="0.25">
      <c r="A221" s="18" t="s">
        <v>359</v>
      </c>
      <c r="B221" s="22">
        <v>198.74181838707395</v>
      </c>
      <c r="C221" s="22">
        <f t="shared" si="6"/>
        <v>213.25741443990225</v>
      </c>
      <c r="D221" s="18">
        <v>146115.17178116369</v>
      </c>
      <c r="E221" s="23">
        <v>3.2175273513389264</v>
      </c>
      <c r="F221" s="18">
        <v>19.079851911738679</v>
      </c>
      <c r="G221" s="18">
        <v>1.9064264555280979</v>
      </c>
      <c r="H221" s="18">
        <v>0.19163251498072395</v>
      </c>
      <c r="I221" s="18">
        <v>2.1995581071608035</v>
      </c>
      <c r="J221" s="18">
        <v>2.6860409115543691E-2</v>
      </c>
      <c r="K221" s="18">
        <v>1.0970773403563845</v>
      </c>
      <c r="L221" s="18">
        <v>0.49877170181809621</v>
      </c>
      <c r="M221" s="18">
        <v>170.86865876760893</v>
      </c>
      <c r="N221" s="18">
        <v>1.84993588015368</v>
      </c>
      <c r="O221" s="18">
        <v>178.02125025106031</v>
      </c>
      <c r="P221" s="18">
        <v>3.5916500590925722</v>
      </c>
      <c r="Q221" s="18">
        <v>274.06685908651434</v>
      </c>
      <c r="R221" s="18">
        <v>43.685149824618776</v>
      </c>
      <c r="S221" s="27">
        <v>170.93100000000001</v>
      </c>
      <c r="T221" s="27">
        <v>1.8520000000000001</v>
      </c>
      <c r="U221" s="28"/>
      <c r="V221" s="28">
        <v>4.46</v>
      </c>
      <c r="W221" s="20" t="str">
        <f t="shared" si="7"/>
        <v>discord.</v>
      </c>
      <c r="X221" s="20"/>
    </row>
    <row r="222" spans="1:24" s="21" customFormat="1" x14ac:dyDescent="0.25">
      <c r="A222" s="18" t="s">
        <v>334</v>
      </c>
      <c r="B222" s="22">
        <v>482.52003879382124</v>
      </c>
      <c r="C222" s="22">
        <f t="shared" si="6"/>
        <v>525.04391306502112</v>
      </c>
      <c r="D222" s="18">
        <v>37575.744603478073</v>
      </c>
      <c r="E222" s="23">
        <v>2.6665540489885475</v>
      </c>
      <c r="F222" s="18">
        <v>19.864450884366054</v>
      </c>
      <c r="G222" s="18">
        <v>1.241350570433603</v>
      </c>
      <c r="H222" s="18">
        <v>0.18414103126678652</v>
      </c>
      <c r="I222" s="18">
        <v>1.9103187320520201</v>
      </c>
      <c r="J222" s="18">
        <v>2.6999646952885373E-2</v>
      </c>
      <c r="K222" s="18">
        <v>1.44928179425422</v>
      </c>
      <c r="L222" s="18">
        <v>0.75865967806190937</v>
      </c>
      <c r="M222" s="18">
        <v>171.74270543700018</v>
      </c>
      <c r="N222" s="18">
        <v>2.4561724415925283</v>
      </c>
      <c r="O222" s="18">
        <v>171.61765102693028</v>
      </c>
      <c r="P222" s="18">
        <v>3.0163668806846289</v>
      </c>
      <c r="Q222" s="18">
        <v>169.87132231113429</v>
      </c>
      <c r="R222" s="18">
        <v>29.070704088441616</v>
      </c>
      <c r="S222" s="27">
        <v>171.72900000000001</v>
      </c>
      <c r="T222" s="27">
        <v>2.4470000000000001</v>
      </c>
      <c r="U222" s="28"/>
      <c r="V222" s="28">
        <v>-7.9000000000000001E-2</v>
      </c>
      <c r="W222" s="20" t="str">
        <f t="shared" si="7"/>
        <v>concordant</v>
      </c>
      <c r="X222" s="20"/>
    </row>
    <row r="223" spans="1:24" x14ac:dyDescent="0.25">
      <c r="A223" s="18" t="s">
        <v>529</v>
      </c>
      <c r="B223" s="22">
        <v>194.92211591977133</v>
      </c>
      <c r="C223" s="22">
        <f t="shared" si="6"/>
        <v>218.37689776466101</v>
      </c>
      <c r="D223" s="18">
        <v>11794.700499873679</v>
      </c>
      <c r="E223" s="23">
        <v>1.9529790361757988</v>
      </c>
      <c r="F223" s="18">
        <v>19.124672452410355</v>
      </c>
      <c r="G223" s="18">
        <v>1.4699884745702436</v>
      </c>
      <c r="H223" s="18">
        <v>0.18795138539151779</v>
      </c>
      <c r="I223" s="18">
        <v>1.7921180654670525</v>
      </c>
      <c r="J223" s="18">
        <v>2.6992054356819794E-2</v>
      </c>
      <c r="K223" s="18">
        <v>1.0238874657759975</v>
      </c>
      <c r="L223" s="18">
        <v>0.57132813150296391</v>
      </c>
      <c r="M223" s="18">
        <v>171.69504699814124</v>
      </c>
      <c r="N223" s="18">
        <v>1.7347595968964526</v>
      </c>
      <c r="O223" s="18">
        <v>174.87972657312187</v>
      </c>
      <c r="P223" s="18">
        <v>2.8790191607976823</v>
      </c>
      <c r="Q223" s="18">
        <v>218.17185312509923</v>
      </c>
      <c r="R223" s="18">
        <v>34.067340497484935</v>
      </c>
      <c r="S223" s="27">
        <v>171.77799999999999</v>
      </c>
      <c r="T223" s="27">
        <v>1.7350000000000001</v>
      </c>
      <c r="U223" s="28"/>
      <c r="V223" s="28">
        <v>2</v>
      </c>
      <c r="W223" s="20" t="str">
        <f t="shared" si="7"/>
        <v>concordant</v>
      </c>
    </row>
    <row r="224" spans="1:24" x14ac:dyDescent="0.25">
      <c r="A224" s="18" t="s">
        <v>453</v>
      </c>
      <c r="B224" s="22">
        <v>539.04199547269786</v>
      </c>
      <c r="C224" s="22">
        <f t="shared" si="6"/>
        <v>617.75181030181045</v>
      </c>
      <c r="D224" s="18">
        <v>65691.262196664786</v>
      </c>
      <c r="E224" s="23">
        <v>1.609391017004788</v>
      </c>
      <c r="F224" s="18">
        <v>19.444661959551322</v>
      </c>
      <c r="G224" s="18">
        <v>1.1246978122072697</v>
      </c>
      <c r="H224" s="18">
        <v>0.18886381366126434</v>
      </c>
      <c r="I224" s="18">
        <v>1.6474319990749846</v>
      </c>
      <c r="J224" s="18">
        <v>2.7007489629820285E-2</v>
      </c>
      <c r="K224" s="18">
        <v>1.1965077292463364</v>
      </c>
      <c r="L224" s="18">
        <v>0.72628656595122776</v>
      </c>
      <c r="M224" s="18">
        <v>171.79193325409761</v>
      </c>
      <c r="N224" s="18">
        <v>2.0283567211925657</v>
      </c>
      <c r="O224" s="18">
        <v>175.6593111603402</v>
      </c>
      <c r="P224" s="18">
        <v>2.6573884696786365</v>
      </c>
      <c r="Q224" s="18">
        <v>228.04121909388445</v>
      </c>
      <c r="R224" s="18">
        <v>26.172127936166021</v>
      </c>
      <c r="S224" s="27">
        <v>172.005</v>
      </c>
      <c r="T224" s="27">
        <v>2.0299999999999998</v>
      </c>
      <c r="U224" s="28"/>
      <c r="V224" s="28">
        <v>2.42</v>
      </c>
      <c r="W224" s="20" t="str">
        <f t="shared" si="7"/>
        <v>concordant</v>
      </c>
    </row>
    <row r="225" spans="1:23" x14ac:dyDescent="0.25">
      <c r="A225" s="18" t="s">
        <v>481</v>
      </c>
      <c r="B225" s="22">
        <v>100.74482023882743</v>
      </c>
      <c r="C225" s="22">
        <f t="shared" si="6"/>
        <v>116.15259798978543</v>
      </c>
      <c r="D225" s="18">
        <v>93245.860909654992</v>
      </c>
      <c r="E225" s="23">
        <v>1.5365637497368767</v>
      </c>
      <c r="F225" s="18">
        <v>17.931024357694092</v>
      </c>
      <c r="G225" s="18">
        <v>2.2629244735831175</v>
      </c>
      <c r="H225" s="18">
        <v>0.20523076412955596</v>
      </c>
      <c r="I225" s="18">
        <v>2.4620666803206479</v>
      </c>
      <c r="J225" s="18">
        <v>2.7098055609543609E-2</v>
      </c>
      <c r="K225" s="18">
        <v>0.97001361456960122</v>
      </c>
      <c r="L225" s="18">
        <v>0.39398348644370257</v>
      </c>
      <c r="M225" s="18">
        <v>172.36038098341459</v>
      </c>
      <c r="N225" s="18">
        <v>1.649765690122706</v>
      </c>
      <c r="O225" s="18">
        <v>189.54262487636353</v>
      </c>
      <c r="P225" s="18">
        <v>4.2570085211543187</v>
      </c>
      <c r="Q225" s="18">
        <v>409.32056995217732</v>
      </c>
      <c r="R225" s="18">
        <v>50.625722808657258</v>
      </c>
      <c r="S225" s="27">
        <v>172.25899999999999</v>
      </c>
      <c r="T225" s="27">
        <v>1.6519999999999999</v>
      </c>
      <c r="U225" s="28"/>
      <c r="V225" s="28">
        <v>10.4</v>
      </c>
      <c r="W225" s="20" t="str">
        <f t="shared" si="7"/>
        <v>discord.</v>
      </c>
    </row>
    <row r="226" spans="1:23" x14ac:dyDescent="0.25">
      <c r="A226" s="18" t="s">
        <v>293</v>
      </c>
      <c r="B226" s="22">
        <v>303.87814889827712</v>
      </c>
      <c r="C226" s="22">
        <f t="shared" si="6"/>
        <v>326.77912791529059</v>
      </c>
      <c r="D226" s="18">
        <v>47633.772318105475</v>
      </c>
      <c r="E226" s="23">
        <v>3.118266906320577</v>
      </c>
      <c r="F226" s="18">
        <v>19.230228115861809</v>
      </c>
      <c r="G226" s="18">
        <v>1.4121777770253765</v>
      </c>
      <c r="H226" s="18">
        <v>0.19158074814606385</v>
      </c>
      <c r="I226" s="18">
        <v>1.60706025725349</v>
      </c>
      <c r="J226" s="18">
        <v>2.7168785405591228E-2</v>
      </c>
      <c r="K226" s="18">
        <v>0.76151341436620112</v>
      </c>
      <c r="L226" s="18">
        <v>0.47385492294336778</v>
      </c>
      <c r="M226" s="18">
        <v>172.80428977989209</v>
      </c>
      <c r="N226" s="18">
        <v>1.2984468577150921</v>
      </c>
      <c r="O226" s="18">
        <v>177.97713907774983</v>
      </c>
      <c r="P226" s="18">
        <v>2.6235625642752041</v>
      </c>
      <c r="Q226" s="18">
        <v>247.2701239385942</v>
      </c>
      <c r="R226" s="18">
        <v>32.60357832521872</v>
      </c>
      <c r="S226" s="27">
        <v>172.86500000000001</v>
      </c>
      <c r="T226" s="27">
        <v>1.2989999999999999</v>
      </c>
      <c r="U226" s="28"/>
      <c r="V226" s="28">
        <v>3.21</v>
      </c>
      <c r="W226" s="20" t="str">
        <f t="shared" si="7"/>
        <v>concordant</v>
      </c>
    </row>
    <row r="227" spans="1:23" x14ac:dyDescent="0.25">
      <c r="A227" s="18" t="s">
        <v>548</v>
      </c>
      <c r="B227" s="22">
        <v>242.57572219183416</v>
      </c>
      <c r="C227" s="22">
        <f t="shared" si="6"/>
        <v>269.19735293894553</v>
      </c>
      <c r="D227" s="18">
        <v>10539.263192888184</v>
      </c>
      <c r="E227" s="23">
        <v>2.1413149050332487</v>
      </c>
      <c r="F227" s="18">
        <v>19.333923294942746</v>
      </c>
      <c r="G227" s="18">
        <v>1.5347678143361705</v>
      </c>
      <c r="H227" s="18">
        <v>0.18801389278538894</v>
      </c>
      <c r="I227" s="18">
        <v>1.8868548650629742</v>
      </c>
      <c r="J227" s="18">
        <v>2.7254625922205598E-2</v>
      </c>
      <c r="K227" s="18">
        <v>1.0956613926615089</v>
      </c>
      <c r="L227" s="18">
        <v>0.5806813300528767</v>
      </c>
      <c r="M227" s="18">
        <v>173.34299423679457</v>
      </c>
      <c r="N227" s="18">
        <v>1.8739443798395428</v>
      </c>
      <c r="O227" s="18">
        <v>174.93315239465016</v>
      </c>
      <c r="P227" s="18">
        <v>3.0320622941228521</v>
      </c>
      <c r="Q227" s="18">
        <v>196.50530673985071</v>
      </c>
      <c r="R227" s="18">
        <v>35.692928198203376</v>
      </c>
      <c r="S227" s="27">
        <v>173.39699999999999</v>
      </c>
      <c r="T227" s="27">
        <v>1.873</v>
      </c>
      <c r="U227" s="28"/>
      <c r="V227" s="28">
        <v>0.99199999999999999</v>
      </c>
      <c r="W227" s="20" t="str">
        <f t="shared" si="7"/>
        <v>concordant</v>
      </c>
    </row>
    <row r="228" spans="1:23" x14ac:dyDescent="0.25">
      <c r="A228" s="18" t="s">
        <v>370</v>
      </c>
      <c r="B228" s="22">
        <v>175.24152482284535</v>
      </c>
      <c r="C228" s="22">
        <f t="shared" si="6"/>
        <v>195.65339110970694</v>
      </c>
      <c r="D228" s="18">
        <v>14411.530768169685</v>
      </c>
      <c r="E228" s="23">
        <v>2.0175400796092768</v>
      </c>
      <c r="F228" s="18">
        <v>19.509587936653727</v>
      </c>
      <c r="G228" s="18">
        <v>1.8715757626644429</v>
      </c>
      <c r="H228" s="18">
        <v>0.1877752598784217</v>
      </c>
      <c r="I228" s="18">
        <v>2.2510055735153038</v>
      </c>
      <c r="J228" s="18">
        <v>2.7465170532764344E-2</v>
      </c>
      <c r="K228" s="18">
        <v>0.92612827798589525</v>
      </c>
      <c r="L228" s="18">
        <v>0.41142869164006485</v>
      </c>
      <c r="M228" s="18">
        <v>174.66410650773886</v>
      </c>
      <c r="N228" s="18">
        <v>1.5958958682757753</v>
      </c>
      <c r="O228" s="18">
        <v>174.7291748571426</v>
      </c>
      <c r="P228" s="18">
        <v>3.6133698037683217</v>
      </c>
      <c r="Q228" s="18">
        <v>175.58734130762602</v>
      </c>
      <c r="R228" s="18">
        <v>47.840593484059255</v>
      </c>
      <c r="S228" s="27">
        <v>174.66499999999999</v>
      </c>
      <c r="T228" s="27">
        <v>1.595</v>
      </c>
      <c r="U228" s="28"/>
      <c r="V228" s="28">
        <v>4.0500000000000001E-2</v>
      </c>
      <c r="W228" s="20" t="str">
        <f t="shared" si="7"/>
        <v>concordant</v>
      </c>
    </row>
    <row r="229" spans="1:23" x14ac:dyDescent="0.25">
      <c r="A229" s="18" t="s">
        <v>593</v>
      </c>
      <c r="B229" s="22">
        <v>1329.0798277233032</v>
      </c>
      <c r="C229" s="22">
        <f t="shared" si="6"/>
        <v>1515.3194087001741</v>
      </c>
      <c r="D229" s="18">
        <v>148398.9758777011</v>
      </c>
      <c r="E229" s="23">
        <v>1.6770535987930781</v>
      </c>
      <c r="F229" s="18">
        <v>19.99173629600093</v>
      </c>
      <c r="G229" s="18">
        <v>0.77685943944224434</v>
      </c>
      <c r="H229" s="18">
        <v>0.18929112545023563</v>
      </c>
      <c r="I229" s="18">
        <v>1.4487969737477737</v>
      </c>
      <c r="J229" s="18">
        <v>2.7640895511126234E-2</v>
      </c>
      <c r="K229" s="18">
        <v>1.2225040437801105</v>
      </c>
      <c r="L229" s="18">
        <v>0.84380632064526984</v>
      </c>
      <c r="M229" s="18">
        <v>175.76652746220012</v>
      </c>
      <c r="N229" s="18">
        <v>2.1197237012042791</v>
      </c>
      <c r="O229" s="18">
        <v>176.02420341064058</v>
      </c>
      <c r="P229" s="18">
        <v>2.3414251874805245</v>
      </c>
      <c r="Q229" s="18">
        <v>179.46358300457655</v>
      </c>
      <c r="R229" s="18">
        <v>18.118171204237697</v>
      </c>
      <c r="S229" s="27">
        <v>175.816</v>
      </c>
      <c r="T229" s="27">
        <v>2.1070000000000002</v>
      </c>
      <c r="U229" s="28"/>
      <c r="V229" s="28">
        <v>0.16</v>
      </c>
      <c r="W229" s="20" t="str">
        <f t="shared" si="7"/>
        <v>concordant</v>
      </c>
    </row>
    <row r="230" spans="1:23" x14ac:dyDescent="0.25">
      <c r="A230" s="18" t="s">
        <v>488</v>
      </c>
      <c r="B230" s="22">
        <v>174.05712346017714</v>
      </c>
      <c r="C230" s="22">
        <f t="shared" si="6"/>
        <v>193.94463889757952</v>
      </c>
      <c r="D230" s="18">
        <v>33472.45302909844</v>
      </c>
      <c r="E230" s="23">
        <v>2.0567387686957956</v>
      </c>
      <c r="F230" s="18">
        <v>18.848653600486077</v>
      </c>
      <c r="G230" s="18">
        <v>1.3081747324823048</v>
      </c>
      <c r="H230" s="18">
        <v>0.19903826922451259</v>
      </c>
      <c r="I230" s="18">
        <v>1.5315179686354337</v>
      </c>
      <c r="J230" s="18">
        <v>2.7704948145683247E-2</v>
      </c>
      <c r="K230" s="18">
        <v>0.79378945754687757</v>
      </c>
      <c r="L230" s="18">
        <v>0.51830241224928986</v>
      </c>
      <c r="M230" s="18">
        <v>176.16831854102787</v>
      </c>
      <c r="N230" s="18">
        <v>1.3794705487999011</v>
      </c>
      <c r="O230" s="18">
        <v>184.31212179972923</v>
      </c>
      <c r="P230" s="18">
        <v>2.5814070094274655</v>
      </c>
      <c r="Q230" s="18">
        <v>290.03550141294613</v>
      </c>
      <c r="R230" s="18">
        <v>29.925591421240199</v>
      </c>
      <c r="S230" s="27">
        <v>176.239</v>
      </c>
      <c r="T230" s="27">
        <v>1.381</v>
      </c>
      <c r="U230" s="28"/>
      <c r="V230" s="28">
        <v>4.93</v>
      </c>
      <c r="W230" s="20" t="str">
        <f t="shared" si="7"/>
        <v>discord.</v>
      </c>
    </row>
    <row r="231" spans="1:23" x14ac:dyDescent="0.25">
      <c r="A231" s="18" t="s">
        <v>460</v>
      </c>
      <c r="B231" s="22">
        <v>348.09424503151843</v>
      </c>
      <c r="C231" s="22">
        <f t="shared" si="6"/>
        <v>390.71537883314818</v>
      </c>
      <c r="D231" s="18">
        <v>182267.0794067602</v>
      </c>
      <c r="E231" s="23">
        <v>1.9192860509796879</v>
      </c>
      <c r="F231" s="18">
        <v>19.738486302620004</v>
      </c>
      <c r="G231" s="18">
        <v>1.0609247448510351</v>
      </c>
      <c r="H231" s="18">
        <v>0.19155136532617331</v>
      </c>
      <c r="I231" s="18">
        <v>1.4389991866300142</v>
      </c>
      <c r="J231" s="18">
        <v>2.7703469227162589E-2</v>
      </c>
      <c r="K231" s="18">
        <v>0.97216349318819284</v>
      </c>
      <c r="L231" s="18">
        <v>0.67558307344488389</v>
      </c>
      <c r="M231" s="18">
        <v>176.15904182381118</v>
      </c>
      <c r="N231" s="18">
        <v>1.6893664270543525</v>
      </c>
      <c r="O231" s="18">
        <v>177.95210075343152</v>
      </c>
      <c r="P231" s="18">
        <v>2.348895614991477</v>
      </c>
      <c r="Q231" s="18">
        <v>201.86093476809614</v>
      </c>
      <c r="R231" s="18">
        <v>24.647779171224187</v>
      </c>
      <c r="S231" s="27">
        <v>176.25899999999999</v>
      </c>
      <c r="T231" s="27">
        <v>1.6879999999999999</v>
      </c>
      <c r="U231" s="28"/>
      <c r="V231" s="28">
        <v>1.1000000000000001</v>
      </c>
      <c r="W231" s="20" t="str">
        <f t="shared" si="7"/>
        <v>concordant</v>
      </c>
    </row>
    <row r="232" spans="1:23" x14ac:dyDescent="0.25">
      <c r="A232" s="18" t="s">
        <v>382</v>
      </c>
      <c r="B232" s="22">
        <v>230.47698390491337</v>
      </c>
      <c r="C232" s="22">
        <f t="shared" si="6"/>
        <v>247.2628712884208</v>
      </c>
      <c r="D232" s="18">
        <v>96660.210323315347</v>
      </c>
      <c r="E232" s="23">
        <v>3.2266445008364757</v>
      </c>
      <c r="F232" s="18">
        <v>19.299891333247118</v>
      </c>
      <c r="G232" s="18">
        <v>1.0789465553561055</v>
      </c>
      <c r="H232" s="18">
        <v>0.19571450861112616</v>
      </c>
      <c r="I232" s="18">
        <v>1.308395834665149</v>
      </c>
      <c r="J232" s="18">
        <v>2.771308746016669E-2</v>
      </c>
      <c r="K232" s="18">
        <v>0.73875342867684235</v>
      </c>
      <c r="L232" s="18">
        <v>0.56462532905105711</v>
      </c>
      <c r="M232" s="18">
        <v>176.21937325730508</v>
      </c>
      <c r="N232" s="18">
        <v>1.2841943239222218</v>
      </c>
      <c r="O232" s="18">
        <v>181.49354912847804</v>
      </c>
      <c r="P232" s="18">
        <v>2.1745292327839962</v>
      </c>
      <c r="Q232" s="18">
        <v>250.70566150241211</v>
      </c>
      <c r="R232" s="18">
        <v>24.841044679867039</v>
      </c>
      <c r="S232" s="27">
        <v>176.32400000000001</v>
      </c>
      <c r="T232" s="27">
        <v>1.2849999999999999</v>
      </c>
      <c r="U232" s="28"/>
      <c r="V232" s="28">
        <v>3.21</v>
      </c>
      <c r="W232" s="20" t="str">
        <f t="shared" si="7"/>
        <v>concordant</v>
      </c>
    </row>
    <row r="233" spans="1:23" x14ac:dyDescent="0.25">
      <c r="A233" s="18" t="s">
        <v>412</v>
      </c>
      <c r="B233" s="22">
        <v>463.02939508291888</v>
      </c>
      <c r="C233" s="22">
        <f t="shared" si="6"/>
        <v>548.73885913591653</v>
      </c>
      <c r="D233" s="18">
        <v>93462.32795531195</v>
      </c>
      <c r="E233" s="23">
        <v>1.2695436734641483</v>
      </c>
      <c r="F233" s="18">
        <v>19.182991154037349</v>
      </c>
      <c r="G233" s="18">
        <v>1.003935722231895</v>
      </c>
      <c r="H233" s="18">
        <v>0.19725590718526259</v>
      </c>
      <c r="I233" s="18">
        <v>1.5065467795074508</v>
      </c>
      <c r="J233" s="18">
        <v>2.7763544325645241E-2</v>
      </c>
      <c r="K233" s="18">
        <v>1.1227758107110946</v>
      </c>
      <c r="L233" s="18">
        <v>0.74526448563261605</v>
      </c>
      <c r="M233" s="18">
        <v>176.53586029319791</v>
      </c>
      <c r="N233" s="18">
        <v>1.9552079993044771</v>
      </c>
      <c r="O233" s="18">
        <v>182.80163902095762</v>
      </c>
      <c r="P233" s="18">
        <v>2.5203244545389651</v>
      </c>
      <c r="Q233" s="18">
        <v>264.57829707973588</v>
      </c>
      <c r="R233" s="18">
        <v>23.046340014031131</v>
      </c>
      <c r="S233" s="27">
        <v>176.81800000000001</v>
      </c>
      <c r="T233" s="27">
        <v>1.96</v>
      </c>
      <c r="U233" s="28"/>
      <c r="V233" s="28">
        <v>3.8</v>
      </c>
      <c r="W233" s="20" t="str">
        <f t="shared" si="7"/>
        <v>discord.</v>
      </c>
    </row>
    <row r="234" spans="1:23" x14ac:dyDescent="0.25">
      <c r="A234" s="18" t="s">
        <v>540</v>
      </c>
      <c r="B234" s="22">
        <v>412.47281867775098</v>
      </c>
      <c r="C234" s="22">
        <f t="shared" si="6"/>
        <v>510.65098146843229</v>
      </c>
      <c r="D234" s="18">
        <v>79623.779301832532</v>
      </c>
      <c r="E234" s="23">
        <v>0.98729808782357675</v>
      </c>
      <c r="F234" s="18">
        <v>19.631204952550963</v>
      </c>
      <c r="G234" s="18">
        <v>0.92478895589838062</v>
      </c>
      <c r="H234" s="18">
        <v>0.19325192998632965</v>
      </c>
      <c r="I234" s="18">
        <v>1.3499085001312032</v>
      </c>
      <c r="J234" s="18">
        <v>2.7894312062206213E-2</v>
      </c>
      <c r="K234" s="18">
        <v>0.98315015280310492</v>
      </c>
      <c r="L234" s="18">
        <v>0.72830873552359154</v>
      </c>
      <c r="M234" s="18">
        <v>177.35601914409492</v>
      </c>
      <c r="N234" s="18">
        <v>1.7199081686450484</v>
      </c>
      <c r="O234" s="18">
        <v>179.40020746559301</v>
      </c>
      <c r="P234" s="18">
        <v>2.2198653334763776</v>
      </c>
      <c r="Q234" s="18">
        <v>206.40155224846168</v>
      </c>
      <c r="R234" s="18">
        <v>21.465248904429046</v>
      </c>
      <c r="S234" s="27">
        <v>177.50700000000001</v>
      </c>
      <c r="T234" s="27">
        <v>1.718</v>
      </c>
      <c r="U234" s="28"/>
      <c r="V234" s="28">
        <v>1.25</v>
      </c>
      <c r="W234" s="20" t="str">
        <f t="shared" si="7"/>
        <v>concordant</v>
      </c>
    </row>
    <row r="235" spans="1:23" x14ac:dyDescent="0.25">
      <c r="A235" s="18" t="s">
        <v>519</v>
      </c>
      <c r="B235" s="22">
        <v>230.57139720901552</v>
      </c>
      <c r="C235" s="22">
        <f t="shared" si="6"/>
        <v>251.9129728639727</v>
      </c>
      <c r="D235" s="18">
        <v>64518.769382122759</v>
      </c>
      <c r="E235" s="23">
        <v>2.5389071182067484</v>
      </c>
      <c r="F235" s="18">
        <v>18.97679597093812</v>
      </c>
      <c r="G235" s="18">
        <v>1.3467666542339998</v>
      </c>
      <c r="H235" s="18">
        <v>0.19931289292725071</v>
      </c>
      <c r="I235" s="18">
        <v>1.6213372676112514</v>
      </c>
      <c r="J235" s="18">
        <v>2.7911852016747264E-2</v>
      </c>
      <c r="K235" s="18">
        <v>0.9026806713765203</v>
      </c>
      <c r="L235" s="18">
        <v>0.55675070783172542</v>
      </c>
      <c r="M235" s="18">
        <v>177.46601960394875</v>
      </c>
      <c r="N235" s="18">
        <v>1.580102054450208</v>
      </c>
      <c r="O235" s="18">
        <v>184.54465509960806</v>
      </c>
      <c r="P235" s="18">
        <v>2.7359440854507397</v>
      </c>
      <c r="Q235" s="18">
        <v>276.16880513954675</v>
      </c>
      <c r="R235" s="18">
        <v>30.849809704511443</v>
      </c>
      <c r="S235" s="27">
        <v>177.565</v>
      </c>
      <c r="T235" s="27">
        <v>1.5820000000000001</v>
      </c>
      <c r="U235" s="28"/>
      <c r="V235" s="28">
        <v>4.2699999999999996</v>
      </c>
      <c r="W235" s="20" t="str">
        <f t="shared" si="7"/>
        <v>discord.</v>
      </c>
    </row>
    <row r="236" spans="1:23" x14ac:dyDescent="0.25">
      <c r="A236" s="18" t="s">
        <v>326</v>
      </c>
      <c r="B236" s="22">
        <v>353.33600155072259</v>
      </c>
      <c r="C236" s="22">
        <f t="shared" si="6"/>
        <v>372.10891046308024</v>
      </c>
      <c r="D236" s="18">
        <v>194278.92590599559</v>
      </c>
      <c r="E236" s="23">
        <v>4.4230737363116379</v>
      </c>
      <c r="F236" s="18">
        <v>19.22031101958185</v>
      </c>
      <c r="G236" s="18">
        <v>1.0533038291130199</v>
      </c>
      <c r="H236" s="18">
        <v>0.19779923791364984</v>
      </c>
      <c r="I236" s="18">
        <v>1.464059286806199</v>
      </c>
      <c r="J236" s="18">
        <v>2.796614497805866E-2</v>
      </c>
      <c r="K236" s="18">
        <v>1.016854575189504</v>
      </c>
      <c r="L236" s="18">
        <v>0.69454467066544889</v>
      </c>
      <c r="M236" s="18">
        <v>177.80650178857235</v>
      </c>
      <c r="N236" s="18">
        <v>1.7833264724444007</v>
      </c>
      <c r="O236" s="18">
        <v>183.2623288923462</v>
      </c>
      <c r="P236" s="18">
        <v>2.4548784995750594</v>
      </c>
      <c r="Q236" s="18">
        <v>254.16914851180971</v>
      </c>
      <c r="R236" s="18">
        <v>24.243294376293548</v>
      </c>
      <c r="S236" s="27">
        <v>178.02099999999999</v>
      </c>
      <c r="T236" s="27">
        <v>1.786</v>
      </c>
      <c r="U236" s="28"/>
      <c r="V236" s="28">
        <v>3.29</v>
      </c>
      <c r="W236" s="20" t="str">
        <f t="shared" si="7"/>
        <v>concordant</v>
      </c>
    </row>
    <row r="237" spans="1:23" x14ac:dyDescent="0.25">
      <c r="A237" s="18" t="s">
        <v>366</v>
      </c>
      <c r="B237" s="22">
        <v>178.09897414774741</v>
      </c>
      <c r="C237" s="22">
        <f t="shared" si="6"/>
        <v>185.11943517875281</v>
      </c>
      <c r="D237" s="18">
        <v>8500.3342679713096</v>
      </c>
      <c r="E237" s="23">
        <v>5.9616111733799917</v>
      </c>
      <c r="F237" s="18">
        <v>18.551212812622428</v>
      </c>
      <c r="G237" s="18">
        <v>1.5469315047586818</v>
      </c>
      <c r="H237" s="18">
        <v>0.20094358978168275</v>
      </c>
      <c r="I237" s="18">
        <v>2.0028271453491118</v>
      </c>
      <c r="J237" s="18">
        <v>2.8170911180413604E-2</v>
      </c>
      <c r="K237" s="18">
        <v>1.2677208780291829</v>
      </c>
      <c r="L237" s="18">
        <v>0.6329656960027904</v>
      </c>
      <c r="M237" s="18">
        <v>179.09047043384183</v>
      </c>
      <c r="N237" s="18">
        <v>2.2391204032824561</v>
      </c>
      <c r="O237" s="18">
        <v>185.92432616198565</v>
      </c>
      <c r="P237" s="18">
        <v>3.4027226629973626</v>
      </c>
      <c r="Q237" s="18">
        <v>273.62703561694423</v>
      </c>
      <c r="R237" s="18">
        <v>35.534020222997228</v>
      </c>
      <c r="S237" s="27">
        <v>179.245</v>
      </c>
      <c r="T237" s="27">
        <v>2.2429999999999999</v>
      </c>
      <c r="U237" s="28"/>
      <c r="V237" s="28">
        <v>4.09</v>
      </c>
      <c r="W237" s="20" t="str">
        <f t="shared" si="7"/>
        <v>discord.</v>
      </c>
    </row>
    <row r="238" spans="1:23" x14ac:dyDescent="0.25">
      <c r="A238" s="18" t="s">
        <v>423</v>
      </c>
      <c r="B238" s="22">
        <v>254.72016436708631</v>
      </c>
      <c r="C238" s="22">
        <f t="shared" si="6"/>
        <v>286.77970911348962</v>
      </c>
      <c r="D238" s="18">
        <v>5382.7397136687905</v>
      </c>
      <c r="E238" s="23">
        <v>1.8671269071274252</v>
      </c>
      <c r="F238" s="18">
        <v>9.074709228904295</v>
      </c>
      <c r="G238" s="18">
        <v>9.0326159212048918</v>
      </c>
      <c r="H238" s="18">
        <v>0.42010418585448411</v>
      </c>
      <c r="I238" s="18">
        <v>9.1607745584730171</v>
      </c>
      <c r="J238" s="18">
        <v>2.8518949787420939E-2</v>
      </c>
      <c r="K238" s="18">
        <v>1.443978756737182</v>
      </c>
      <c r="L238" s="18">
        <v>0.15762627357766507</v>
      </c>
      <c r="M238" s="18">
        <v>181.27222965396555</v>
      </c>
      <c r="N238" s="18">
        <v>2.5810728565967338</v>
      </c>
      <c r="O238" s="18">
        <v>356.12554119079886</v>
      </c>
      <c r="P238" s="18">
        <v>27.523601290615801</v>
      </c>
      <c r="Q238" s="18">
        <v>1746.1276981591573</v>
      </c>
      <c r="R238" s="18">
        <v>166.03265594898198</v>
      </c>
      <c r="S238" s="27">
        <v>180.06299999999999</v>
      </c>
      <c r="T238" s="27">
        <v>2.5750000000000002</v>
      </c>
      <c r="U238" s="28"/>
      <c r="V238" s="28">
        <v>76.599999999999994</v>
      </c>
      <c r="W238" s="20" t="str">
        <f t="shared" si="7"/>
        <v>discord.</v>
      </c>
    </row>
    <row r="239" spans="1:23" x14ac:dyDescent="0.25">
      <c r="A239" s="18" t="s">
        <v>590</v>
      </c>
      <c r="B239" s="22">
        <v>165.64462731881719</v>
      </c>
      <c r="C239" s="22">
        <f t="shared" si="6"/>
        <v>183.67544936786308</v>
      </c>
      <c r="D239" s="18">
        <v>17056.617048526194</v>
      </c>
      <c r="E239" s="23">
        <v>2.1588858962745867</v>
      </c>
      <c r="F239" s="18">
        <v>18.331185577796735</v>
      </c>
      <c r="G239" s="18">
        <v>1.2178021106433787</v>
      </c>
      <c r="H239" s="18">
        <v>0.20912069528324717</v>
      </c>
      <c r="I239" s="18">
        <v>1.5997628425153503</v>
      </c>
      <c r="J239" s="18">
        <v>2.8506714733465329E-2</v>
      </c>
      <c r="K239" s="18">
        <v>0.9850300299157464</v>
      </c>
      <c r="L239" s="18">
        <v>0.615735035054919</v>
      </c>
      <c r="M239" s="18">
        <v>181.19554395509402</v>
      </c>
      <c r="N239" s="18">
        <v>1.7599799707251975</v>
      </c>
      <c r="O239" s="18">
        <v>192.8145375667022</v>
      </c>
      <c r="P239" s="18">
        <v>2.809402624680942</v>
      </c>
      <c r="Q239" s="18">
        <v>337.50739154996671</v>
      </c>
      <c r="R239" s="18">
        <v>28.544157035003082</v>
      </c>
      <c r="S239" s="27">
        <v>181.238</v>
      </c>
      <c r="T239" s="27">
        <v>1.7649999999999999</v>
      </c>
      <c r="U239" s="28"/>
      <c r="V239" s="28">
        <v>6.8</v>
      </c>
      <c r="W239" s="20" t="str">
        <f t="shared" si="7"/>
        <v>discord.</v>
      </c>
    </row>
    <row r="240" spans="1:23" x14ac:dyDescent="0.25">
      <c r="A240" s="18" t="s">
        <v>585</v>
      </c>
      <c r="B240" s="22">
        <v>223.3973522460897</v>
      </c>
      <c r="C240" s="22">
        <f t="shared" si="6"/>
        <v>250.72585688361778</v>
      </c>
      <c r="D240" s="18">
        <v>21124.98661320726</v>
      </c>
      <c r="E240" s="23">
        <v>1.9210117228931425</v>
      </c>
      <c r="F240" s="18">
        <v>19.259084486431416</v>
      </c>
      <c r="G240" s="18">
        <v>1.3221144591932492</v>
      </c>
      <c r="H240" s="18">
        <v>0.19953978324648455</v>
      </c>
      <c r="I240" s="18">
        <v>1.5631562089055937</v>
      </c>
      <c r="J240" s="18">
        <v>2.8594766847029406E-2</v>
      </c>
      <c r="K240" s="18">
        <v>0.83162198706110235</v>
      </c>
      <c r="L240" s="18">
        <v>0.53201463956269746</v>
      </c>
      <c r="M240" s="18">
        <v>181.74740821563194</v>
      </c>
      <c r="N240" s="18">
        <v>1.4903436641050263</v>
      </c>
      <c r="O240" s="18">
        <v>184.73673074316315</v>
      </c>
      <c r="P240" s="18">
        <v>2.6402685925560974</v>
      </c>
      <c r="Q240" s="18">
        <v>223.12653533382115</v>
      </c>
      <c r="R240" s="18">
        <v>30.605065399104348</v>
      </c>
      <c r="S240" s="27">
        <v>181.82</v>
      </c>
      <c r="T240" s="27">
        <v>1.49</v>
      </c>
      <c r="U240" s="28"/>
      <c r="V240" s="28">
        <v>1.78</v>
      </c>
      <c r="W240" s="20" t="str">
        <f t="shared" si="7"/>
        <v>concordant</v>
      </c>
    </row>
    <row r="241" spans="1:23" x14ac:dyDescent="0.25">
      <c r="A241" s="18" t="s">
        <v>442</v>
      </c>
      <c r="B241" s="22">
        <v>495.04034469163884</v>
      </c>
      <c r="C241" s="22">
        <f t="shared" si="6"/>
        <v>547.51991196210088</v>
      </c>
      <c r="D241" s="18">
        <v>150302.1181962456</v>
      </c>
      <c r="E241" s="23">
        <v>2.2167576268871736</v>
      </c>
      <c r="F241" s="18">
        <v>19.32234834259561</v>
      </c>
      <c r="G241" s="18">
        <v>0.89381239409122892</v>
      </c>
      <c r="H241" s="18">
        <v>0.20233999365020811</v>
      </c>
      <c r="I241" s="18">
        <v>1.5014948696401265</v>
      </c>
      <c r="J241" s="18">
        <v>2.8562745523739164E-2</v>
      </c>
      <c r="K241" s="18">
        <v>1.206407355037072</v>
      </c>
      <c r="L241" s="18">
        <v>0.80347084724053697</v>
      </c>
      <c r="M241" s="18">
        <v>181.54672089697621</v>
      </c>
      <c r="N241" s="18">
        <v>2.1596399789044511</v>
      </c>
      <c r="O241" s="18">
        <v>187.10428261235276</v>
      </c>
      <c r="P241" s="18">
        <v>2.5657192130685331</v>
      </c>
      <c r="Q241" s="18">
        <v>257.84740177543983</v>
      </c>
      <c r="R241" s="18">
        <v>20.549621299901219</v>
      </c>
      <c r="S241" s="27">
        <v>181.99199999999999</v>
      </c>
      <c r="T241" s="27">
        <v>2.1659999999999999</v>
      </c>
      <c r="U241" s="28"/>
      <c r="V241" s="28">
        <v>3.29</v>
      </c>
      <c r="W241" s="20" t="str">
        <f t="shared" si="7"/>
        <v>concordant</v>
      </c>
    </row>
    <row r="242" spans="1:23" x14ac:dyDescent="0.25">
      <c r="A242" s="18" t="s">
        <v>573</v>
      </c>
      <c r="B242" s="22">
        <v>521.76103890150671</v>
      </c>
      <c r="C242" s="22">
        <f t="shared" si="6"/>
        <v>575.49390173987604</v>
      </c>
      <c r="D242" s="18">
        <v>4607829.0266913315</v>
      </c>
      <c r="E242" s="23">
        <v>2.2819153431426442</v>
      </c>
      <c r="F242" s="18">
        <v>19.038113441309008</v>
      </c>
      <c r="G242" s="18">
        <v>0.8733355635987502</v>
      </c>
      <c r="H242" s="18">
        <v>0.20569929059528802</v>
      </c>
      <c r="I242" s="18">
        <v>1.4949258530848009</v>
      </c>
      <c r="J242" s="18">
        <v>2.8713932226856087E-2</v>
      </c>
      <c r="K242" s="18">
        <v>1.2132964596627756</v>
      </c>
      <c r="L242" s="18">
        <v>0.81160979132116873</v>
      </c>
      <c r="M242" s="18">
        <v>182.49419881223656</v>
      </c>
      <c r="N242" s="18">
        <v>2.1831481174105392</v>
      </c>
      <c r="O242" s="18">
        <v>189.93727244265284</v>
      </c>
      <c r="P242" s="18">
        <v>2.5896692117580642</v>
      </c>
      <c r="Q242" s="18">
        <v>283.5128675064571</v>
      </c>
      <c r="R242" s="18">
        <v>19.981750418884474</v>
      </c>
      <c r="S242" s="27">
        <v>182.96199999999999</v>
      </c>
      <c r="T242" s="27">
        <v>2.1949999999999998</v>
      </c>
      <c r="U242" s="28"/>
      <c r="V242" s="28">
        <v>4.3600000000000003</v>
      </c>
      <c r="W242" s="20" t="str">
        <f t="shared" si="7"/>
        <v>discord.</v>
      </c>
    </row>
    <row r="243" spans="1:23" x14ac:dyDescent="0.25">
      <c r="A243" s="18" t="s">
        <v>587</v>
      </c>
      <c r="B243" s="22">
        <v>210.42090059064674</v>
      </c>
      <c r="C243" s="22">
        <f t="shared" si="6"/>
        <v>237.61404364487788</v>
      </c>
      <c r="D243" s="18">
        <v>29889.406229708908</v>
      </c>
      <c r="E243" s="23">
        <v>1.8184331079414486</v>
      </c>
      <c r="F243" s="18">
        <v>18.504684226167438</v>
      </c>
      <c r="G243" s="18">
        <v>1.6433177947829016</v>
      </c>
      <c r="H243" s="18">
        <v>0.21223127781491599</v>
      </c>
      <c r="I243" s="18">
        <v>1.9294138930294404</v>
      </c>
      <c r="J243" s="18">
        <v>2.9013580943254836E-2</v>
      </c>
      <c r="K243" s="18">
        <v>1.0082025190182069</v>
      </c>
      <c r="L243" s="18">
        <v>0.52254341210075606</v>
      </c>
      <c r="M243" s="18">
        <v>184.37166775439181</v>
      </c>
      <c r="N243" s="18">
        <v>1.832509449516408</v>
      </c>
      <c r="O243" s="18">
        <v>195.42335657441257</v>
      </c>
      <c r="P243" s="18">
        <v>3.4298953344672185</v>
      </c>
      <c r="Q243" s="18">
        <v>331.05440364193055</v>
      </c>
      <c r="R243" s="18">
        <v>37.305297806652447</v>
      </c>
      <c r="S243" s="27">
        <v>184.42</v>
      </c>
      <c r="T243" s="27">
        <v>1.8360000000000001</v>
      </c>
      <c r="U243" s="28"/>
      <c r="V243" s="28">
        <v>6.38</v>
      </c>
      <c r="W243" s="20" t="str">
        <f t="shared" si="7"/>
        <v>discord.</v>
      </c>
    </row>
    <row r="244" spans="1:23" x14ac:dyDescent="0.25">
      <c r="A244" s="18" t="s">
        <v>347</v>
      </c>
      <c r="B244" s="22">
        <v>732.46501238437008</v>
      </c>
      <c r="C244" s="22">
        <f t="shared" si="6"/>
        <v>758.25842524139819</v>
      </c>
      <c r="D244" s="18">
        <v>63006.700506462672</v>
      </c>
      <c r="E244" s="23">
        <v>6.6733812568516253</v>
      </c>
      <c r="F244" s="18">
        <v>19.628608596828293</v>
      </c>
      <c r="G244" s="18">
        <v>0.75936750911020312</v>
      </c>
      <c r="H244" s="18">
        <v>0.20071150008700167</v>
      </c>
      <c r="I244" s="18">
        <v>1.6557660422071387</v>
      </c>
      <c r="J244" s="18">
        <v>2.9009332394168769E-2</v>
      </c>
      <c r="K244" s="18">
        <v>1.4693803871577138</v>
      </c>
      <c r="L244" s="18">
        <v>0.88743237251020535</v>
      </c>
      <c r="M244" s="18">
        <v>184.34505200885803</v>
      </c>
      <c r="N244" s="18">
        <v>2.6703666150282004</v>
      </c>
      <c r="O244" s="18">
        <v>185.72807821235924</v>
      </c>
      <c r="P244" s="18">
        <v>2.8103704982868862</v>
      </c>
      <c r="Q244" s="18">
        <v>203.33308349808286</v>
      </c>
      <c r="R244" s="18">
        <v>17.71226276972925</v>
      </c>
      <c r="S244" s="27">
        <v>184.72</v>
      </c>
      <c r="T244" s="27">
        <v>2.653</v>
      </c>
      <c r="U244" s="28"/>
      <c r="V244" s="28">
        <v>0.82799999999999996</v>
      </c>
      <c r="W244" s="20" t="str">
        <f t="shared" si="7"/>
        <v>concordant</v>
      </c>
    </row>
    <row r="245" spans="1:23" x14ac:dyDescent="0.25">
      <c r="A245" s="18" t="s">
        <v>450</v>
      </c>
      <c r="B245" s="22">
        <v>511.93453767954185</v>
      </c>
      <c r="C245" s="22">
        <f t="shared" si="6"/>
        <v>572.40389522529358</v>
      </c>
      <c r="D245" s="18">
        <v>152864.10591614305</v>
      </c>
      <c r="E245" s="23">
        <v>1.9895137179796984</v>
      </c>
      <c r="F245" s="18">
        <v>19.185227831450071</v>
      </c>
      <c r="G245" s="18">
        <v>1.0560533048006877</v>
      </c>
      <c r="H245" s="18">
        <v>0.20693559768863048</v>
      </c>
      <c r="I245" s="18">
        <v>1.652480721835033</v>
      </c>
      <c r="J245" s="18">
        <v>2.9286575093278682E-2</v>
      </c>
      <c r="K245" s="18">
        <v>1.2705731349701597</v>
      </c>
      <c r="L245" s="18">
        <v>0.76888832540159624</v>
      </c>
      <c r="M245" s="18">
        <v>186.08165486730667</v>
      </c>
      <c r="N245" s="18">
        <v>2.3305057065204124</v>
      </c>
      <c r="O245" s="18">
        <v>190.97789851265929</v>
      </c>
      <c r="P245" s="18">
        <v>2.8768590441694215</v>
      </c>
      <c r="Q245" s="18">
        <v>251.96120523646039</v>
      </c>
      <c r="R245" s="18">
        <v>24.325245772440283</v>
      </c>
      <c r="S245" s="27">
        <v>186.44399999999999</v>
      </c>
      <c r="T245" s="27">
        <v>2.3340000000000001</v>
      </c>
      <c r="U245" s="28"/>
      <c r="V245" s="28">
        <v>2.84</v>
      </c>
      <c r="W245" s="20" t="str">
        <f t="shared" si="7"/>
        <v>concordant</v>
      </c>
    </row>
    <row r="246" spans="1:23" x14ac:dyDescent="0.25">
      <c r="A246" s="18" t="s">
        <v>560</v>
      </c>
      <c r="B246" s="22">
        <v>325.21301956448463</v>
      </c>
      <c r="C246" s="22">
        <f t="shared" si="6"/>
        <v>358.72014126397164</v>
      </c>
      <c r="D246" s="18">
        <v>161887.51703889863</v>
      </c>
      <c r="E246" s="23">
        <v>2.2808601790115546</v>
      </c>
      <c r="F246" s="18">
        <v>19.041606028253611</v>
      </c>
      <c r="G246" s="18">
        <v>0.96041189025938822</v>
      </c>
      <c r="H246" s="18">
        <v>0.21046443291105174</v>
      </c>
      <c r="I246" s="18">
        <v>1.4090372100377944</v>
      </c>
      <c r="J246" s="18">
        <v>2.938312372701752E-2</v>
      </c>
      <c r="K246" s="18">
        <v>1.030967411503501</v>
      </c>
      <c r="L246" s="18">
        <v>0.7316821757147548</v>
      </c>
      <c r="M246" s="18">
        <v>186.68630988565172</v>
      </c>
      <c r="N246" s="18">
        <v>1.8970731423490577</v>
      </c>
      <c r="O246" s="18">
        <v>193.94234128781883</v>
      </c>
      <c r="P246" s="18">
        <v>2.4875964147448286</v>
      </c>
      <c r="Q246" s="18">
        <v>283.20025197283002</v>
      </c>
      <c r="R246" s="18">
        <v>21.96785770766607</v>
      </c>
      <c r="S246" s="27">
        <v>186.99100000000001</v>
      </c>
      <c r="T246" s="27">
        <v>1.903</v>
      </c>
      <c r="U246" s="28"/>
      <c r="V246" s="28">
        <v>4.17</v>
      </c>
      <c r="W246" s="20" t="str">
        <f t="shared" si="7"/>
        <v>discord.</v>
      </c>
    </row>
    <row r="247" spans="1:23" x14ac:dyDescent="0.25">
      <c r="A247" s="18" t="s">
        <v>494</v>
      </c>
      <c r="B247" s="22">
        <v>938.63359162497727</v>
      </c>
      <c r="C247" s="22">
        <f t="shared" si="6"/>
        <v>1037.4673695837193</v>
      </c>
      <c r="D247" s="18">
        <v>156034.59855615441</v>
      </c>
      <c r="E247" s="23">
        <v>2.2318168807019565</v>
      </c>
      <c r="F247" s="18">
        <v>19.57440811024626</v>
      </c>
      <c r="G247" s="18">
        <v>0.88560615133119502</v>
      </c>
      <c r="H247" s="18">
        <v>0.20496252830421313</v>
      </c>
      <c r="I247" s="18">
        <v>1.4022803713027374</v>
      </c>
      <c r="J247" s="18">
        <v>2.94358648750833E-2</v>
      </c>
      <c r="K247" s="18">
        <v>1.0869902379014451</v>
      </c>
      <c r="L247" s="18">
        <v>0.77515899113072273</v>
      </c>
      <c r="M247" s="18">
        <v>187.01658786232522</v>
      </c>
      <c r="N247" s="18">
        <v>2.0036477321203989</v>
      </c>
      <c r="O247" s="18">
        <v>189.31661635388619</v>
      </c>
      <c r="P247" s="18">
        <v>2.4219574973000846</v>
      </c>
      <c r="Q247" s="18">
        <v>218.08988147529575</v>
      </c>
      <c r="R247" s="18">
        <v>20.497825989873817</v>
      </c>
      <c r="S247" s="27">
        <v>187.255</v>
      </c>
      <c r="T247" s="27">
        <v>2</v>
      </c>
      <c r="U247" s="28"/>
      <c r="V247" s="28">
        <v>1.34</v>
      </c>
      <c r="W247" s="20" t="str">
        <f t="shared" si="7"/>
        <v>concordant</v>
      </c>
    </row>
    <row r="248" spans="1:23" x14ac:dyDescent="0.25">
      <c r="A248" s="18" t="s">
        <v>440</v>
      </c>
      <c r="B248" s="22">
        <v>294.00432060565794</v>
      </c>
      <c r="C248" s="22">
        <f t="shared" si="6"/>
        <v>348.96846496198299</v>
      </c>
      <c r="D248" s="18">
        <v>21817.869519125394</v>
      </c>
      <c r="E248" s="23">
        <v>1.2570197562691408</v>
      </c>
      <c r="F248" s="18">
        <v>19.321296394429734</v>
      </c>
      <c r="G248" s="18">
        <v>1.1145825152504376</v>
      </c>
      <c r="H248" s="18">
        <v>0.20543184299330891</v>
      </c>
      <c r="I248" s="18">
        <v>1.4325230264461752</v>
      </c>
      <c r="J248" s="18">
        <v>2.9568615739427952E-2</v>
      </c>
      <c r="K248" s="18">
        <v>0.74289100065242042</v>
      </c>
      <c r="L248" s="18">
        <v>0.51858922121160977</v>
      </c>
      <c r="M248" s="18">
        <v>187.84783137232446</v>
      </c>
      <c r="N248" s="18">
        <v>1.375368290456791</v>
      </c>
      <c r="O248" s="18">
        <v>189.71201570732691</v>
      </c>
      <c r="P248" s="18">
        <v>2.4788913257674778</v>
      </c>
      <c r="Q248" s="18">
        <v>212.95294684665038</v>
      </c>
      <c r="R248" s="18">
        <v>28.39505886529605</v>
      </c>
      <c r="S248" s="27">
        <v>187.898</v>
      </c>
      <c r="T248" s="27">
        <v>1.375</v>
      </c>
      <c r="U248" s="28"/>
      <c r="V248" s="28">
        <v>1.08</v>
      </c>
      <c r="W248" s="20" t="str">
        <f t="shared" si="7"/>
        <v>concordant</v>
      </c>
    </row>
    <row r="249" spans="1:23" x14ac:dyDescent="0.25">
      <c r="A249" s="18" t="s">
        <v>583</v>
      </c>
      <c r="B249" s="22">
        <v>562.6327146268286</v>
      </c>
      <c r="C249" s="22">
        <f t="shared" si="6"/>
        <v>601.51960957180086</v>
      </c>
      <c r="D249" s="18">
        <v>58717.181039479801</v>
      </c>
      <c r="E249" s="23">
        <v>3.4000834503347077</v>
      </c>
      <c r="F249" s="18">
        <v>19.473213005632584</v>
      </c>
      <c r="G249" s="18">
        <v>0.91646365407275487</v>
      </c>
      <c r="H249" s="18">
        <v>0.20662217691739451</v>
      </c>
      <c r="I249" s="18">
        <v>1.3583689007875899</v>
      </c>
      <c r="J249" s="18">
        <v>2.9646274863156595E-2</v>
      </c>
      <c r="K249" s="18">
        <v>1.0015662931005971</v>
      </c>
      <c r="L249" s="18">
        <v>0.73733011151822103</v>
      </c>
      <c r="M249" s="18">
        <v>188.33405831162671</v>
      </c>
      <c r="N249" s="18">
        <v>1.8590025950832541</v>
      </c>
      <c r="O249" s="18">
        <v>190.71418645671537</v>
      </c>
      <c r="P249" s="18">
        <v>2.3618594709560057</v>
      </c>
      <c r="Q249" s="18">
        <v>220.28259823580976</v>
      </c>
      <c r="R249" s="18">
        <v>21.254185333055091</v>
      </c>
      <c r="S249" s="27">
        <v>188.53</v>
      </c>
      <c r="T249" s="27">
        <v>1.857</v>
      </c>
      <c r="U249" s="28"/>
      <c r="V249" s="28">
        <v>1.37</v>
      </c>
      <c r="W249" s="20" t="str">
        <f t="shared" si="7"/>
        <v>concordant</v>
      </c>
    </row>
    <row r="250" spans="1:23" x14ac:dyDescent="0.25">
      <c r="A250" s="18" t="s">
        <v>518</v>
      </c>
      <c r="B250" s="22">
        <v>251.94429896676294</v>
      </c>
      <c r="C250" s="22">
        <f t="shared" si="6"/>
        <v>294.78085672601532</v>
      </c>
      <c r="D250" s="18">
        <v>32534.207867661236</v>
      </c>
      <c r="E250" s="23">
        <v>1.3821584495640531</v>
      </c>
      <c r="F250" s="18">
        <v>19.365624302398768</v>
      </c>
      <c r="G250" s="18">
        <v>1.2353185014371451</v>
      </c>
      <c r="H250" s="18">
        <v>0.20856175751968226</v>
      </c>
      <c r="I250" s="18">
        <v>1.6619126398685575</v>
      </c>
      <c r="J250" s="18">
        <v>2.98287071827242E-2</v>
      </c>
      <c r="K250" s="18">
        <v>1.073589183041284</v>
      </c>
      <c r="L250" s="18">
        <v>0.64599615965746282</v>
      </c>
      <c r="M250" s="18">
        <v>189.47613025274231</v>
      </c>
      <c r="N250" s="18">
        <v>2.0045910339480884</v>
      </c>
      <c r="O250" s="18">
        <v>192.3450499858148</v>
      </c>
      <c r="P250" s="18">
        <v>2.9120922097474988</v>
      </c>
      <c r="Q250" s="18">
        <v>227.68524592968609</v>
      </c>
      <c r="R250" s="18">
        <v>29.326184660427103</v>
      </c>
      <c r="S250" s="27">
        <v>189.613</v>
      </c>
      <c r="T250" s="27">
        <v>2.004</v>
      </c>
      <c r="U250" s="28"/>
      <c r="V250" s="28">
        <v>1.64</v>
      </c>
      <c r="W250" s="20" t="str">
        <f t="shared" si="7"/>
        <v>concordant</v>
      </c>
    </row>
    <row r="251" spans="1:23" x14ac:dyDescent="0.25">
      <c r="A251" s="18" t="s">
        <v>510</v>
      </c>
      <c r="B251" s="22">
        <v>492.12485979142724</v>
      </c>
      <c r="C251" s="22">
        <f t="shared" si="6"/>
        <v>580.79749524945873</v>
      </c>
      <c r="D251" s="18">
        <v>76583.77335923785</v>
      </c>
      <c r="E251" s="23">
        <v>1.3042280908152546</v>
      </c>
      <c r="F251" s="18">
        <v>19.546471451087239</v>
      </c>
      <c r="G251" s="18">
        <v>0.86906660492922017</v>
      </c>
      <c r="H251" s="18">
        <v>0.20883455137089646</v>
      </c>
      <c r="I251" s="18">
        <v>1.4745329497133239</v>
      </c>
      <c r="J251" s="18">
        <v>2.9989405391677576E-2</v>
      </c>
      <c r="K251" s="18">
        <v>1.1909074313039483</v>
      </c>
      <c r="L251" s="18">
        <v>0.80765060661105081</v>
      </c>
      <c r="M251" s="18">
        <v>190.48197364154964</v>
      </c>
      <c r="N251" s="18">
        <v>2.235276877427097</v>
      </c>
      <c r="O251" s="18">
        <v>192.57421411063171</v>
      </c>
      <c r="P251" s="18">
        <v>2.5865496589263444</v>
      </c>
      <c r="Q251" s="18">
        <v>218.27653636810101</v>
      </c>
      <c r="R251" s="18">
        <v>20.124773943227936</v>
      </c>
      <c r="S251" s="27">
        <v>190.76499999999999</v>
      </c>
      <c r="T251" s="27">
        <v>2.23</v>
      </c>
      <c r="U251" s="28"/>
      <c r="V251" s="28">
        <v>1.2</v>
      </c>
      <c r="W251" s="20" t="str">
        <f t="shared" si="7"/>
        <v>concordant</v>
      </c>
    </row>
    <row r="252" spans="1:23" x14ac:dyDescent="0.25">
      <c r="A252" s="18" t="s">
        <v>405</v>
      </c>
      <c r="B252" s="22">
        <v>332.85365879548374</v>
      </c>
      <c r="C252" s="22">
        <f t="shared" si="6"/>
        <v>366.52649590386056</v>
      </c>
      <c r="D252" s="18">
        <v>37832.313689419629</v>
      </c>
      <c r="E252" s="23">
        <v>2.3229586971000922</v>
      </c>
      <c r="F252" s="18">
        <v>19.12248850254576</v>
      </c>
      <c r="G252" s="18">
        <v>1.008301198188811</v>
      </c>
      <c r="H252" s="18">
        <v>0.21335455612433316</v>
      </c>
      <c r="I252" s="18">
        <v>1.5513189847986861</v>
      </c>
      <c r="J252" s="18">
        <v>3.0102576177333692E-2</v>
      </c>
      <c r="K252" s="18">
        <v>1.1780203429529015</v>
      </c>
      <c r="L252" s="18">
        <v>0.75936693516696196</v>
      </c>
      <c r="M252" s="18">
        <v>191.19023886942782</v>
      </c>
      <c r="N252" s="18">
        <v>2.2191885536382898</v>
      </c>
      <c r="O252" s="18">
        <v>196.36379564282066</v>
      </c>
      <c r="P252" s="18">
        <v>2.7697864834953378</v>
      </c>
      <c r="Q252" s="18">
        <v>258.99891743795445</v>
      </c>
      <c r="R252" s="18">
        <v>23.192975204962181</v>
      </c>
      <c r="S252" s="27">
        <v>191.56</v>
      </c>
      <c r="T252" s="27">
        <v>2.222</v>
      </c>
      <c r="U252" s="28"/>
      <c r="V252" s="28">
        <v>2.92</v>
      </c>
      <c r="W252" s="20" t="str">
        <f t="shared" si="7"/>
        <v>concordant</v>
      </c>
    </row>
    <row r="253" spans="1:23" x14ac:dyDescent="0.25">
      <c r="A253" s="18" t="s">
        <v>419</v>
      </c>
      <c r="B253" s="22">
        <v>289.86613158608026</v>
      </c>
      <c r="C253" s="22">
        <f t="shared" si="6"/>
        <v>310.13243868241273</v>
      </c>
      <c r="D253" s="18">
        <v>108050.73425539849</v>
      </c>
      <c r="E253" s="23">
        <v>3.3611718503493955</v>
      </c>
      <c r="F253" s="18">
        <v>18.869268726248428</v>
      </c>
      <c r="G253" s="18">
        <v>1.0693823549138441</v>
      </c>
      <c r="H253" s="18">
        <v>0.21924186217797023</v>
      </c>
      <c r="I253" s="18">
        <v>1.3789792772282448</v>
      </c>
      <c r="J253" s="18">
        <v>3.0349304910001682E-2</v>
      </c>
      <c r="K253" s="18">
        <v>0.87019636819191504</v>
      </c>
      <c r="L253" s="18">
        <v>0.63104383261002595</v>
      </c>
      <c r="M253" s="18">
        <v>192.73409012225858</v>
      </c>
      <c r="N253" s="18">
        <v>1.6523412609231656</v>
      </c>
      <c r="O253" s="18">
        <v>201.2786121101484</v>
      </c>
      <c r="P253" s="18">
        <v>2.5178053805491061</v>
      </c>
      <c r="Q253" s="18">
        <v>302.62275617368056</v>
      </c>
      <c r="R253" s="18">
        <v>24.364451617522604</v>
      </c>
      <c r="S253" s="27">
        <v>192.91800000000001</v>
      </c>
      <c r="T253" s="27">
        <v>1.6559999999999999</v>
      </c>
      <c r="U253" s="28"/>
      <c r="V253" s="28">
        <v>4.7699999999999996</v>
      </c>
      <c r="W253" s="20" t="str">
        <f t="shared" si="7"/>
        <v>discord.</v>
      </c>
    </row>
    <row r="254" spans="1:23" x14ac:dyDescent="0.25">
      <c r="A254" s="18" t="s">
        <v>291</v>
      </c>
      <c r="B254" s="22">
        <v>174.34505795666541</v>
      </c>
      <c r="C254" s="22">
        <f t="shared" si="6"/>
        <v>190.17391911354821</v>
      </c>
      <c r="D254" s="18">
        <v>72128.851974357007</v>
      </c>
      <c r="E254" s="23">
        <v>2.588378798306731</v>
      </c>
      <c r="F254" s="18">
        <v>18.629813880676956</v>
      </c>
      <c r="G254" s="18">
        <v>1.4711160012818469</v>
      </c>
      <c r="H254" s="18">
        <v>0.2220462123444075</v>
      </c>
      <c r="I254" s="18">
        <v>1.6701347744468915</v>
      </c>
      <c r="J254" s="18">
        <v>3.0392945191901482E-2</v>
      </c>
      <c r="K254" s="18">
        <v>0.79057780967603575</v>
      </c>
      <c r="L254" s="18">
        <v>0.47336168420171748</v>
      </c>
      <c r="M254" s="18">
        <v>193.00712119363874</v>
      </c>
      <c r="N254" s="18">
        <v>1.5032553007596192</v>
      </c>
      <c r="O254" s="18">
        <v>203.61138956200782</v>
      </c>
      <c r="P254" s="18">
        <v>3.0813320606758765</v>
      </c>
      <c r="Q254" s="18">
        <v>328.24281134588506</v>
      </c>
      <c r="R254" s="18">
        <v>33.381638156698159</v>
      </c>
      <c r="S254" s="27">
        <v>193.07</v>
      </c>
      <c r="T254" s="27">
        <v>1.5049999999999999</v>
      </c>
      <c r="U254" s="28"/>
      <c r="V254" s="28">
        <v>5.89</v>
      </c>
      <c r="W254" s="20" t="str">
        <f t="shared" si="7"/>
        <v>discord.</v>
      </c>
    </row>
    <row r="255" spans="1:23" x14ac:dyDescent="0.25">
      <c r="A255" s="18" t="s">
        <v>495</v>
      </c>
      <c r="B255" s="22">
        <v>281.29965805136879</v>
      </c>
      <c r="C255" s="22">
        <f t="shared" si="6"/>
        <v>303.72259996664673</v>
      </c>
      <c r="D255" s="18">
        <v>49238.737991834852</v>
      </c>
      <c r="E255" s="23">
        <v>2.9481153673698177</v>
      </c>
      <c r="F255" s="18">
        <v>19.023979253476117</v>
      </c>
      <c r="G255" s="18">
        <v>1.0233003586859335</v>
      </c>
      <c r="H255" s="18">
        <v>0.21596808822242203</v>
      </c>
      <c r="I255" s="18">
        <v>1.4666913666610029</v>
      </c>
      <c r="J255" s="18">
        <v>3.0359385622858816E-2</v>
      </c>
      <c r="K255" s="18">
        <v>1.0254285108385515</v>
      </c>
      <c r="L255" s="18">
        <v>0.69914402862613911</v>
      </c>
      <c r="M255" s="18">
        <v>192.7971601239789</v>
      </c>
      <c r="N255" s="18">
        <v>1.9477259662961757</v>
      </c>
      <c r="O255" s="18">
        <v>198.54855050157448</v>
      </c>
      <c r="P255" s="18">
        <v>2.6450691795232331</v>
      </c>
      <c r="Q255" s="18">
        <v>267.41589450804986</v>
      </c>
      <c r="R255" s="18">
        <v>24.045636919674649</v>
      </c>
      <c r="S255" s="27">
        <v>193.071</v>
      </c>
      <c r="T255" s="27">
        <v>1.95</v>
      </c>
      <c r="U255" s="28"/>
      <c r="V255" s="28">
        <v>3.22</v>
      </c>
      <c r="W255" s="20" t="str">
        <f t="shared" si="7"/>
        <v>concordant</v>
      </c>
    </row>
    <row r="256" spans="1:23" x14ac:dyDescent="0.25">
      <c r="A256" s="18" t="s">
        <v>340</v>
      </c>
      <c r="B256" s="22">
        <v>324.20445645230365</v>
      </c>
      <c r="C256" s="22">
        <f t="shared" si="6"/>
        <v>372.61151427033258</v>
      </c>
      <c r="D256" s="18">
        <v>55892.838640578928</v>
      </c>
      <c r="E256" s="23">
        <v>1.5739036971157438</v>
      </c>
      <c r="F256" s="18">
        <v>19.12808440612611</v>
      </c>
      <c r="G256" s="18">
        <v>1.094354977786381</v>
      </c>
      <c r="H256" s="18">
        <v>0.21602844726750403</v>
      </c>
      <c r="I256" s="18">
        <v>1.4657204560531045</v>
      </c>
      <c r="J256" s="18">
        <v>3.0385878567532301E-2</v>
      </c>
      <c r="K256" s="18">
        <v>0.97182771952392988</v>
      </c>
      <c r="L256" s="18">
        <v>0.6630375632068819</v>
      </c>
      <c r="M256" s="18">
        <v>192.96291034769357</v>
      </c>
      <c r="N256" s="18">
        <v>1.8474785279332195</v>
      </c>
      <c r="O256" s="18">
        <v>198.5989515203303</v>
      </c>
      <c r="P256" s="18">
        <v>2.6439257261060476</v>
      </c>
      <c r="Q256" s="18">
        <v>266.08160583300247</v>
      </c>
      <c r="R256" s="18">
        <v>25.184723011812451</v>
      </c>
      <c r="S256" s="27">
        <v>193.18700000000001</v>
      </c>
      <c r="T256" s="27">
        <v>1.849</v>
      </c>
      <c r="U256" s="28"/>
      <c r="V256" s="28">
        <v>3.16</v>
      </c>
      <c r="W256" s="20" t="str">
        <f t="shared" si="7"/>
        <v>concordant</v>
      </c>
    </row>
    <row r="257" spans="1:24" x14ac:dyDescent="0.25">
      <c r="A257" s="18" t="s">
        <v>315</v>
      </c>
      <c r="B257" s="22">
        <v>733.83577650663847</v>
      </c>
      <c r="C257" s="22">
        <f t="shared" si="6"/>
        <v>840.15409905488366</v>
      </c>
      <c r="D257" s="18">
        <v>114518.42328777093</v>
      </c>
      <c r="E257" s="23">
        <v>1.6220290477288601</v>
      </c>
      <c r="F257" s="18">
        <v>19.275019303666294</v>
      </c>
      <c r="G257" s="18">
        <v>1.1156074879168141</v>
      </c>
      <c r="H257" s="18">
        <v>0.21436369278619424</v>
      </c>
      <c r="I257" s="18">
        <v>2.2679706105374264</v>
      </c>
      <c r="J257" s="18">
        <v>3.037374320261102E-2</v>
      </c>
      <c r="K257" s="18">
        <v>1.9741180777323826</v>
      </c>
      <c r="L257" s="18">
        <v>0.87043371221842625</v>
      </c>
      <c r="M257" s="18">
        <v>192.88698728737265</v>
      </c>
      <c r="N257" s="18">
        <v>3.751413299741202</v>
      </c>
      <c r="O257" s="18">
        <v>197.20793010887644</v>
      </c>
      <c r="P257" s="18">
        <v>4.0651081970937213</v>
      </c>
      <c r="Q257" s="18">
        <v>249.21768057734138</v>
      </c>
      <c r="R257" s="18">
        <v>25.674529381391508</v>
      </c>
      <c r="S257" s="27">
        <v>193.685</v>
      </c>
      <c r="T257" s="27">
        <v>3.7559999999999998</v>
      </c>
      <c r="U257" s="28"/>
      <c r="V257" s="28">
        <v>2.44</v>
      </c>
      <c r="W257" s="20" t="str">
        <f t="shared" si="7"/>
        <v>concordant</v>
      </c>
    </row>
    <row r="258" spans="1:24" x14ac:dyDescent="0.25">
      <c r="A258" s="18" t="s">
        <v>598</v>
      </c>
      <c r="B258" s="22">
        <v>114.71466081059673</v>
      </c>
      <c r="C258" s="22">
        <f t="shared" si="6"/>
        <v>126.15892453662259</v>
      </c>
      <c r="D258" s="18">
        <v>13484.221304741621</v>
      </c>
      <c r="E258" s="23">
        <v>2.3555858145058357</v>
      </c>
      <c r="F258" s="18">
        <v>19.272036150385347</v>
      </c>
      <c r="G258" s="18">
        <v>2.0374039981881773</v>
      </c>
      <c r="H258" s="18">
        <v>0.21304207287382337</v>
      </c>
      <c r="I258" s="18">
        <v>2.1893138701461075</v>
      </c>
      <c r="J258" s="18">
        <v>3.0723657495308729E-2</v>
      </c>
      <c r="K258" s="18">
        <v>0.79200296999495823</v>
      </c>
      <c r="L258" s="18">
        <v>0.3617585311977688</v>
      </c>
      <c r="M258" s="18">
        <v>195.07581395793889</v>
      </c>
      <c r="N258" s="18">
        <v>1.5218634767427233</v>
      </c>
      <c r="O258" s="18">
        <v>196.10226362867562</v>
      </c>
      <c r="P258" s="18">
        <v>3.9041778614417382</v>
      </c>
      <c r="Q258" s="18">
        <v>208.46704936870137</v>
      </c>
      <c r="R258" s="18">
        <v>47.342550598986378</v>
      </c>
      <c r="S258" s="27">
        <v>195.089</v>
      </c>
      <c r="T258" s="27">
        <v>1.5209999999999999</v>
      </c>
      <c r="U258" s="28"/>
      <c r="V258" s="28">
        <v>0.57599999999999996</v>
      </c>
      <c r="W258" s="20" t="str">
        <f t="shared" si="7"/>
        <v>concordant</v>
      </c>
    </row>
    <row r="259" spans="1:24" x14ac:dyDescent="0.25">
      <c r="A259" s="18" t="s">
        <v>424</v>
      </c>
      <c r="B259" s="22">
        <v>396.47371758227035</v>
      </c>
      <c r="C259" s="22">
        <f t="shared" si="6"/>
        <v>469.00310373254939</v>
      </c>
      <c r="D259" s="18">
        <v>62888.987251207298</v>
      </c>
      <c r="E259" s="23">
        <v>1.2846010228017777</v>
      </c>
      <c r="F259" s="18">
        <v>19.161273631587896</v>
      </c>
      <c r="G259" s="18">
        <v>1.1359741111123054</v>
      </c>
      <c r="H259" s="18">
        <v>0.22033165085499617</v>
      </c>
      <c r="I259" s="18">
        <v>1.4873199674508883</v>
      </c>
      <c r="J259" s="18">
        <v>3.1064090431432774E-2</v>
      </c>
      <c r="K259" s="18">
        <v>0.95698005232626393</v>
      </c>
      <c r="L259" s="18">
        <v>0.64342580834602003</v>
      </c>
      <c r="M259" s="18">
        <v>197.20461866117606</v>
      </c>
      <c r="N259" s="18">
        <v>1.8586348795869441</v>
      </c>
      <c r="O259" s="18">
        <v>202.18578135262212</v>
      </c>
      <c r="P259" s="18">
        <v>2.7266812779058824</v>
      </c>
      <c r="Q259" s="18">
        <v>260.70263368966943</v>
      </c>
      <c r="R259" s="18">
        <v>26.128679708579071</v>
      </c>
      <c r="S259" s="27">
        <v>197.40600000000001</v>
      </c>
      <c r="T259" s="27">
        <v>1.86</v>
      </c>
      <c r="U259" s="28"/>
      <c r="V259" s="28">
        <v>2.74</v>
      </c>
      <c r="W259" s="20" t="str">
        <f t="shared" si="7"/>
        <v>concordant</v>
      </c>
    </row>
    <row r="260" spans="1:24" x14ac:dyDescent="0.25">
      <c r="A260" s="18" t="s">
        <v>432</v>
      </c>
      <c r="B260" s="22">
        <v>548.89645336308547</v>
      </c>
      <c r="C260" s="22">
        <f t="shared" si="6"/>
        <v>604.22692989085613</v>
      </c>
      <c r="D260" s="18">
        <v>2054121.7635333163</v>
      </c>
      <c r="E260" s="23">
        <v>2.3312769857599926</v>
      </c>
      <c r="F260" s="18">
        <v>19.397299046360882</v>
      </c>
      <c r="G260" s="18">
        <v>0.93995536618252629</v>
      </c>
      <c r="H260" s="18">
        <v>0.21916206764973897</v>
      </c>
      <c r="I260" s="18">
        <v>1.49482102123633</v>
      </c>
      <c r="J260" s="18">
        <v>3.1126084202381679E-2</v>
      </c>
      <c r="K260" s="18">
        <v>1.1623139797773763</v>
      </c>
      <c r="L260" s="18">
        <v>0.77756063318942026</v>
      </c>
      <c r="M260" s="18">
        <v>197.5922041799939</v>
      </c>
      <c r="N260" s="18">
        <v>2.2618010396242028</v>
      </c>
      <c r="O260" s="18">
        <v>201.21215715512938</v>
      </c>
      <c r="P260" s="18">
        <v>2.7285008908703645</v>
      </c>
      <c r="Q260" s="18">
        <v>243.84168075902605</v>
      </c>
      <c r="R260" s="18">
        <v>21.662673756966953</v>
      </c>
      <c r="S260" s="27">
        <v>197.959</v>
      </c>
      <c r="T260" s="27">
        <v>2.2610000000000001</v>
      </c>
      <c r="U260" s="28"/>
      <c r="V260" s="28">
        <v>1.99</v>
      </c>
      <c r="W260" s="20" t="str">
        <f t="shared" si="7"/>
        <v>concordant</v>
      </c>
    </row>
    <row r="261" spans="1:24" x14ac:dyDescent="0.25">
      <c r="A261" s="18" t="s">
        <v>570</v>
      </c>
      <c r="B261" s="22">
        <v>498.59718985364429</v>
      </c>
      <c r="C261" s="22">
        <f t="shared" si="6"/>
        <v>548.18164018971186</v>
      </c>
      <c r="D261" s="18">
        <v>371096.09237908525</v>
      </c>
      <c r="E261" s="23">
        <v>2.3630460521688428</v>
      </c>
      <c r="F261" s="18">
        <v>19.132099088335451</v>
      </c>
      <c r="G261" s="18">
        <v>0.95657896256487329</v>
      </c>
      <c r="H261" s="18">
        <v>0.22279334992787134</v>
      </c>
      <c r="I261" s="18">
        <v>1.6492465691130116</v>
      </c>
      <c r="J261" s="18">
        <v>3.1148130346922383E-2</v>
      </c>
      <c r="K261" s="18">
        <v>1.3434771643053174</v>
      </c>
      <c r="L261" s="18">
        <v>0.81460055122495045</v>
      </c>
      <c r="M261" s="18">
        <v>197.73003122339111</v>
      </c>
      <c r="N261" s="18">
        <v>2.6161307350078005</v>
      </c>
      <c r="O261" s="18">
        <v>204.23198722904777</v>
      </c>
      <c r="P261" s="18">
        <v>3.0511668879954499</v>
      </c>
      <c r="Q261" s="18">
        <v>279.98336081160073</v>
      </c>
      <c r="R261" s="18">
        <v>21.893520389510996</v>
      </c>
      <c r="S261" s="27">
        <v>198.352</v>
      </c>
      <c r="T261" s="27">
        <v>2.6259999999999999</v>
      </c>
      <c r="U261" s="28"/>
      <c r="V261" s="28">
        <v>3.55</v>
      </c>
      <c r="W261" s="20" t="str">
        <f t="shared" si="7"/>
        <v>concordant</v>
      </c>
    </row>
    <row r="262" spans="1:24" x14ac:dyDescent="0.25">
      <c r="A262" s="18" t="s">
        <v>526</v>
      </c>
      <c r="B262" s="22">
        <v>1482.7849257266394</v>
      </c>
      <c r="C262" s="22">
        <f t="shared" si="6"/>
        <v>1530.934601906428</v>
      </c>
      <c r="D262" s="18">
        <v>215889.42197338375</v>
      </c>
      <c r="E262" s="23">
        <v>7.2369013707308811</v>
      </c>
      <c r="F262" s="18">
        <v>19.748661628757358</v>
      </c>
      <c r="G262" s="18">
        <v>0.71734323193282523</v>
      </c>
      <c r="H262" s="18">
        <v>0.2176893054282191</v>
      </c>
      <c r="I262" s="18">
        <v>1.353050132664841</v>
      </c>
      <c r="J262" s="18">
        <v>3.1570516080916905E-2</v>
      </c>
      <c r="K262" s="18">
        <v>1.1470581895529419</v>
      </c>
      <c r="L262" s="18">
        <v>0.84775734605916142</v>
      </c>
      <c r="M262" s="18">
        <v>200.37011345536973</v>
      </c>
      <c r="N262" s="18">
        <v>2.2630097954002366</v>
      </c>
      <c r="O262" s="18">
        <v>199.98482092953634</v>
      </c>
      <c r="P262" s="18">
        <v>2.4560954913066269</v>
      </c>
      <c r="Q262" s="18">
        <v>195.46643166701671</v>
      </c>
      <c r="R262" s="18">
        <v>16.679042320251355</v>
      </c>
      <c r="S262" s="27">
        <v>200.279</v>
      </c>
      <c r="T262" s="27">
        <v>2.2400000000000002</v>
      </c>
      <c r="U262" s="28"/>
      <c r="V262" s="28">
        <v>-0.21299999999999999</v>
      </c>
      <c r="W262" s="20" t="str">
        <f t="shared" si="7"/>
        <v>concordant</v>
      </c>
    </row>
    <row r="263" spans="1:24" x14ac:dyDescent="0.25">
      <c r="A263" s="18" t="s">
        <v>324</v>
      </c>
      <c r="B263" s="22">
        <v>1271.5450684238422</v>
      </c>
      <c r="C263" s="22">
        <f t="shared" si="6"/>
        <v>1415.2286175309819</v>
      </c>
      <c r="D263" s="18">
        <v>417976.67057552148</v>
      </c>
      <c r="E263" s="23">
        <v>2.0796611229082917</v>
      </c>
      <c r="F263" s="18">
        <v>19.759250951990904</v>
      </c>
      <c r="G263" s="18">
        <v>0.71484437187754113</v>
      </c>
      <c r="H263" s="18">
        <v>0.22090519086264812</v>
      </c>
      <c r="I263" s="18">
        <v>1.3551991052841044</v>
      </c>
      <c r="J263" s="18">
        <v>3.198929627793734E-2</v>
      </c>
      <c r="K263" s="18">
        <v>1.1513173406600221</v>
      </c>
      <c r="L263" s="18">
        <v>0.84955585948284695</v>
      </c>
      <c r="M263" s="18">
        <v>202.98659263096943</v>
      </c>
      <c r="N263" s="18">
        <v>2.3006087289192578</v>
      </c>
      <c r="O263" s="18">
        <v>202.662886076668</v>
      </c>
      <c r="P263" s="18">
        <v>2.4897621953802656</v>
      </c>
      <c r="Q263" s="18">
        <v>198.90384638399433</v>
      </c>
      <c r="R263" s="18">
        <v>16.604034070679447</v>
      </c>
      <c r="S263" s="27">
        <v>202.90799999999999</v>
      </c>
      <c r="T263" s="27">
        <v>2.2770000000000001</v>
      </c>
      <c r="U263" s="28"/>
      <c r="V263" s="28">
        <v>-0.17699999999999999</v>
      </c>
      <c r="W263" s="20" t="str">
        <f t="shared" si="7"/>
        <v>concordant</v>
      </c>
    </row>
    <row r="264" spans="1:24" x14ac:dyDescent="0.25">
      <c r="A264" s="18" t="s">
        <v>406</v>
      </c>
      <c r="B264" s="22">
        <v>1007.8411327534382</v>
      </c>
      <c r="C264" s="22">
        <f t="shared" si="6"/>
        <v>1053.8445341332304</v>
      </c>
      <c r="D264" s="18">
        <v>69995.012956575185</v>
      </c>
      <c r="E264" s="23">
        <v>5.1483729266396159</v>
      </c>
      <c r="F264" s="18">
        <v>19.417972766314904</v>
      </c>
      <c r="G264" s="18">
        <v>0.77228766821800499</v>
      </c>
      <c r="H264" s="18">
        <v>0.23934507354944765</v>
      </c>
      <c r="I264" s="18">
        <v>1.5001894909626246</v>
      </c>
      <c r="J264" s="18">
        <v>3.4177625673355118E-2</v>
      </c>
      <c r="K264" s="18">
        <v>1.2857128828511661</v>
      </c>
      <c r="L264" s="18">
        <v>0.85703365514590057</v>
      </c>
      <c r="M264" s="18">
        <v>216.64171678832534</v>
      </c>
      <c r="N264" s="18">
        <v>2.7391068781749084</v>
      </c>
      <c r="O264" s="18">
        <v>217.88401644464719</v>
      </c>
      <c r="P264" s="18">
        <v>2.9417752700324513</v>
      </c>
      <c r="Q264" s="18">
        <v>231.30467437210052</v>
      </c>
      <c r="R264" s="18">
        <v>17.837797928166779</v>
      </c>
      <c r="S264" s="27">
        <v>216.95400000000001</v>
      </c>
      <c r="T264" s="27">
        <v>2.7160000000000002</v>
      </c>
      <c r="U264" s="28"/>
      <c r="V264" s="28">
        <v>0.63900000000000001</v>
      </c>
      <c r="W264" s="20" t="str">
        <f t="shared" si="7"/>
        <v>concordant</v>
      </c>
    </row>
    <row r="265" spans="1:24" x14ac:dyDescent="0.25">
      <c r="A265" s="18" t="s">
        <v>596</v>
      </c>
      <c r="B265" s="22">
        <v>190.72233842676002</v>
      </c>
      <c r="C265" s="22">
        <f t="shared" si="6"/>
        <v>218.88285848362167</v>
      </c>
      <c r="D265" s="18">
        <v>26203.544514541441</v>
      </c>
      <c r="E265" s="23">
        <v>1.5915810304564215</v>
      </c>
      <c r="F265" s="18">
        <v>18.270809695910792</v>
      </c>
      <c r="G265" s="18">
        <v>1.0986915090941829</v>
      </c>
      <c r="H265" s="18">
        <v>0.30762116506754911</v>
      </c>
      <c r="I265" s="18">
        <v>1.5743031406399026</v>
      </c>
      <c r="J265" s="18">
        <v>4.1695673524096942E-2</v>
      </c>
      <c r="K265" s="18">
        <v>1.1090989876161765</v>
      </c>
      <c r="L265" s="18">
        <v>0.70450154038653845</v>
      </c>
      <c r="M265" s="18">
        <v>263.33499252653877</v>
      </c>
      <c r="N265" s="18">
        <v>2.8617960243586822</v>
      </c>
      <c r="O265" s="18">
        <v>272.33546421397529</v>
      </c>
      <c r="P265" s="18">
        <v>3.7605773807460423</v>
      </c>
      <c r="Q265" s="18">
        <v>350.40557466687932</v>
      </c>
      <c r="R265" s="18">
        <v>25.254952078435139</v>
      </c>
      <c r="S265" s="27">
        <v>264.01100000000002</v>
      </c>
      <c r="T265" s="27">
        <v>2.8660000000000001</v>
      </c>
      <c r="U265" s="28"/>
      <c r="V265" s="28">
        <v>3.8</v>
      </c>
      <c r="W265" s="20" t="str">
        <f t="shared" si="7"/>
        <v>discord.</v>
      </c>
    </row>
    <row r="266" spans="1:24" x14ac:dyDescent="0.25">
      <c r="A266" s="18" t="s">
        <v>388</v>
      </c>
      <c r="B266" s="22">
        <v>1038.9921594735704</v>
      </c>
      <c r="C266" s="22">
        <f t="shared" si="6"/>
        <v>1095.6714613488721</v>
      </c>
      <c r="D266" s="18">
        <v>184081.94481115788</v>
      </c>
      <c r="E266" s="23">
        <v>4.3078010737228922</v>
      </c>
      <c r="F266" s="18">
        <v>11.580610978841589</v>
      </c>
      <c r="G266" s="18">
        <v>0.89513059979436549</v>
      </c>
      <c r="H266" s="18">
        <v>0.77639685721368468</v>
      </c>
      <c r="I266" s="18">
        <v>1.6878033908385306</v>
      </c>
      <c r="J266" s="18">
        <v>6.5733521373367257E-2</v>
      </c>
      <c r="K266" s="18">
        <v>1.4307622838310026</v>
      </c>
      <c r="L266" s="18">
        <v>0.84770672437159555</v>
      </c>
      <c r="M266" s="18">
        <v>410.40009375355419</v>
      </c>
      <c r="N266" s="18">
        <v>5.688844639818285</v>
      </c>
      <c r="O266" s="18">
        <v>583.42597882502071</v>
      </c>
      <c r="P266" s="18">
        <v>7.4903725046002023</v>
      </c>
      <c r="Q266" s="18">
        <v>1330.5817747466913</v>
      </c>
      <c r="R266" s="18">
        <v>17.325636635079604</v>
      </c>
      <c r="S266" s="27">
        <v>319.58699999999999</v>
      </c>
      <c r="T266" s="27">
        <v>5.6280000000000001</v>
      </c>
      <c r="U266" s="28"/>
      <c r="V266" s="28">
        <v>54.8</v>
      </c>
      <c r="W266" s="20" t="str">
        <f t="shared" si="7"/>
        <v>discord.</v>
      </c>
    </row>
    <row r="267" spans="1:24" x14ac:dyDescent="0.25">
      <c r="A267" s="18" t="s">
        <v>369</v>
      </c>
      <c r="B267" s="22">
        <v>1414.8550584889861</v>
      </c>
      <c r="C267" s="22">
        <f t="shared" si="6"/>
        <v>1486.822389183498</v>
      </c>
      <c r="D267" s="18">
        <v>581530.4646936591</v>
      </c>
      <c r="E267" s="23">
        <v>4.6200259970218216</v>
      </c>
      <c r="F267" s="18">
        <v>11.812784259606985</v>
      </c>
      <c r="G267" s="18">
        <v>0.77464716887307272</v>
      </c>
      <c r="H267" s="18">
        <v>0.87010658324583812</v>
      </c>
      <c r="I267" s="18">
        <v>1.7706539234934502</v>
      </c>
      <c r="J267" s="18">
        <v>7.5038410907320011E-2</v>
      </c>
      <c r="K267" s="18">
        <v>1.5922095357879291</v>
      </c>
      <c r="L267" s="18">
        <v>0.89922119430687208</v>
      </c>
      <c r="M267" s="18">
        <v>466.43927167035139</v>
      </c>
      <c r="N267" s="18">
        <v>7.1643740390085213</v>
      </c>
      <c r="O267" s="18">
        <v>635.62514660142313</v>
      </c>
      <c r="P267" s="18">
        <v>8.3652614269143442</v>
      </c>
      <c r="Q267" s="18">
        <v>1294.8111455971161</v>
      </c>
      <c r="R267" s="18">
        <v>15.06525358833926</v>
      </c>
      <c r="S267" s="27">
        <v>327.37900000000002</v>
      </c>
      <c r="T267" s="27">
        <v>7.1879999999999997</v>
      </c>
      <c r="U267" s="28"/>
      <c r="V267" s="28">
        <v>58.9</v>
      </c>
      <c r="W267" s="20" t="str">
        <f t="shared" si="7"/>
        <v>discord.</v>
      </c>
    </row>
    <row r="268" spans="1:24" x14ac:dyDescent="0.25">
      <c r="A268" s="18" t="s">
        <v>337</v>
      </c>
      <c r="B268" s="22">
        <v>331.3975800812417</v>
      </c>
      <c r="C268" s="22">
        <f t="shared" si="6"/>
        <v>360.44913571127159</v>
      </c>
      <c r="D268" s="18">
        <v>206529.94210433244</v>
      </c>
      <c r="E268" s="23">
        <v>2.6806974576807434</v>
      </c>
      <c r="F268" s="18">
        <v>18.294755660332225</v>
      </c>
      <c r="G268" s="18">
        <v>1.0590578616527015</v>
      </c>
      <c r="H268" s="18">
        <v>0.40798280209930271</v>
      </c>
      <c r="I268" s="18">
        <v>1.3316231237605536</v>
      </c>
      <c r="J268" s="18">
        <v>5.4622916493880999E-2</v>
      </c>
      <c r="K268" s="18">
        <v>0.80720946943447192</v>
      </c>
      <c r="L268" s="18">
        <v>0.60618462914257742</v>
      </c>
      <c r="M268" s="18">
        <v>342.84143698412169</v>
      </c>
      <c r="N268" s="18">
        <v>2.6951451494977618</v>
      </c>
      <c r="O268" s="18">
        <v>347.42147864461094</v>
      </c>
      <c r="P268" s="18">
        <v>3.9179410798046206</v>
      </c>
      <c r="Q268" s="18">
        <v>378.13701965722294</v>
      </c>
      <c r="R268" s="18">
        <v>23.818563335533923</v>
      </c>
      <c r="S268" s="27">
        <v>343.22899999999998</v>
      </c>
      <c r="T268" s="27">
        <v>2.6859999999999999</v>
      </c>
      <c r="U268" s="28"/>
      <c r="V268" s="28">
        <v>1.55</v>
      </c>
      <c r="W268" s="20" t="str">
        <f t="shared" si="7"/>
        <v>concordant</v>
      </c>
    </row>
    <row r="269" spans="1:24" x14ac:dyDescent="0.25">
      <c r="A269" s="18" t="s">
        <v>338</v>
      </c>
      <c r="B269" s="22">
        <v>209.04824391837843</v>
      </c>
      <c r="C269" s="22">
        <f t="shared" si="6"/>
        <v>223.42005410535879</v>
      </c>
      <c r="D269" s="18">
        <v>57591.475620623685</v>
      </c>
      <c r="E269" s="23">
        <v>3.4182428435718735</v>
      </c>
      <c r="F269" s="18">
        <v>10.778851984746591</v>
      </c>
      <c r="G269" s="18">
        <v>0.94659149938712428</v>
      </c>
      <c r="H269" s="18">
        <v>1.1385913951886937</v>
      </c>
      <c r="I269" s="18">
        <v>1.7555824136577101</v>
      </c>
      <c r="J269" s="18">
        <v>9.0029051900151702E-2</v>
      </c>
      <c r="K269" s="18">
        <v>1.4782876049070166</v>
      </c>
      <c r="L269" s="18">
        <v>0.84204967730739744</v>
      </c>
      <c r="M269" s="18">
        <v>555.7089379872325</v>
      </c>
      <c r="N269" s="18">
        <v>7.8708558797800947</v>
      </c>
      <c r="O269" s="18">
        <v>771.84077347841639</v>
      </c>
      <c r="P269" s="18">
        <v>9.490822739876819</v>
      </c>
      <c r="Q269" s="18">
        <v>1461.6642505512218</v>
      </c>
      <c r="R269" s="18">
        <v>17.997492111101565</v>
      </c>
      <c r="S269" s="27">
        <v>444.29700000000003</v>
      </c>
      <c r="T269" s="27">
        <v>8.2750000000000004</v>
      </c>
      <c r="U269" s="28"/>
      <c r="V269" s="28">
        <v>54.9</v>
      </c>
      <c r="W269" s="20" t="str">
        <f t="shared" si="7"/>
        <v>discord.</v>
      </c>
    </row>
    <row r="270" spans="1:24" x14ac:dyDescent="0.25">
      <c r="A270" s="18" t="s">
        <v>322</v>
      </c>
      <c r="B270" s="22">
        <v>1422.0728993062271</v>
      </c>
      <c r="C270" s="22">
        <f t="shared" si="6"/>
        <v>1697.5381440112187</v>
      </c>
      <c r="D270" s="18">
        <v>205340.38285425355</v>
      </c>
      <c r="E270" s="23">
        <v>1.2131734865313402</v>
      </c>
      <c r="F270" s="18">
        <v>17.752402157043885</v>
      </c>
      <c r="G270" s="18">
        <v>0.78701392875530263</v>
      </c>
      <c r="H270" s="18">
        <v>0.57012106015864061</v>
      </c>
      <c r="I270" s="18">
        <v>1.3745246488018401</v>
      </c>
      <c r="J270" s="18">
        <v>7.4285232595221712E-2</v>
      </c>
      <c r="K270" s="18">
        <v>1.1268972119795313</v>
      </c>
      <c r="L270" s="18">
        <v>0.8198450373093249</v>
      </c>
      <c r="M270" s="18">
        <v>461.92129266222179</v>
      </c>
      <c r="N270" s="18">
        <v>5.023257941156487</v>
      </c>
      <c r="O270" s="18">
        <v>458.09283116090575</v>
      </c>
      <c r="P270" s="18">
        <v>5.0678061515348816</v>
      </c>
      <c r="Q270" s="18">
        <v>438.91280429706308</v>
      </c>
      <c r="R270" s="18">
        <v>17.515916905854823</v>
      </c>
      <c r="S270" s="27">
        <v>460.07799999999997</v>
      </c>
      <c r="T270" s="27">
        <v>4.7889999999999997</v>
      </c>
      <c r="U270" s="28"/>
      <c r="V270" s="28">
        <v>-1.04</v>
      </c>
      <c r="W270" s="20" t="str">
        <f t="shared" si="7"/>
        <v>concordant</v>
      </c>
    </row>
    <row r="271" spans="1:24" s="21" customFormat="1" x14ac:dyDescent="0.25">
      <c r="A271" s="18" t="s">
        <v>588</v>
      </c>
      <c r="B271" s="22">
        <v>222.36394758840353</v>
      </c>
      <c r="C271" s="22">
        <f t="shared" si="6"/>
        <v>259.84977078898282</v>
      </c>
      <c r="D271" s="18">
        <v>49487.185899137345</v>
      </c>
      <c r="E271" s="23">
        <v>1.3940077400372337</v>
      </c>
      <c r="F271" s="18">
        <v>17.363763887322929</v>
      </c>
      <c r="G271" s="18">
        <v>0.88840115874378522</v>
      </c>
      <c r="H271" s="18">
        <v>0.60287799334532222</v>
      </c>
      <c r="I271" s="18">
        <v>1.2981292015073758</v>
      </c>
      <c r="J271" s="18">
        <v>7.7064949207571606E-2</v>
      </c>
      <c r="K271" s="18">
        <v>0.93319774927225774</v>
      </c>
      <c r="L271" s="18">
        <v>0.71887894378204953</v>
      </c>
      <c r="M271" s="18">
        <v>478.57986802158996</v>
      </c>
      <c r="N271" s="18">
        <v>4.304343838912871</v>
      </c>
      <c r="O271" s="18">
        <v>479.05849548721943</v>
      </c>
      <c r="P271" s="18">
        <v>4.9577000354162806</v>
      </c>
      <c r="Q271" s="18">
        <v>481.37145395439427</v>
      </c>
      <c r="R271" s="18">
        <v>19.94799224011723</v>
      </c>
      <c r="S271" s="27">
        <v>478.702</v>
      </c>
      <c r="T271" s="27">
        <v>4.21</v>
      </c>
      <c r="U271" s="28"/>
      <c r="V271" s="28">
        <v>0.123</v>
      </c>
      <c r="W271" s="20" t="str">
        <f t="shared" si="7"/>
        <v>concordant</v>
      </c>
      <c r="X271" s="20"/>
    </row>
    <row r="272" spans="1:24" s="21" customFormat="1" x14ac:dyDescent="0.25">
      <c r="A272" s="18" t="s">
        <v>523</v>
      </c>
      <c r="B272" s="22">
        <v>209.01197887655022</v>
      </c>
      <c r="C272" s="22">
        <f t="shared" si="6"/>
        <v>228.56672194898303</v>
      </c>
      <c r="D272" s="18">
        <v>173017.31558255185</v>
      </c>
      <c r="E272" s="23">
        <v>2.5118108099938614</v>
      </c>
      <c r="F272" s="18">
        <v>17.462509080185114</v>
      </c>
      <c r="G272" s="18">
        <v>1.0134559735881199</v>
      </c>
      <c r="H272" s="18">
        <v>0.61259985382185511</v>
      </c>
      <c r="I272" s="18">
        <v>1.4162425166104415</v>
      </c>
      <c r="J272" s="18">
        <v>7.8393346009542231E-2</v>
      </c>
      <c r="K272" s="18">
        <v>0.9891719292031157</v>
      </c>
      <c r="L272" s="18">
        <v>0.6984481242453775</v>
      </c>
      <c r="M272" s="18">
        <v>486.52564650116068</v>
      </c>
      <c r="N272" s="18">
        <v>4.6354517598317386</v>
      </c>
      <c r="O272" s="18">
        <v>485.19844912554089</v>
      </c>
      <c r="P272" s="18">
        <v>5.4628842912283062</v>
      </c>
      <c r="Q272" s="18">
        <v>478.91259325751224</v>
      </c>
      <c r="R272" s="18">
        <v>22.40189275708434</v>
      </c>
      <c r="S272" s="27">
        <v>486.20800000000003</v>
      </c>
      <c r="T272" s="27">
        <v>4.5330000000000004</v>
      </c>
      <c r="U272" s="28"/>
      <c r="V272" s="28">
        <v>-0.33600000000000002</v>
      </c>
      <c r="W272" s="20" t="str">
        <f t="shared" si="7"/>
        <v>concordant</v>
      </c>
      <c r="X272" s="20"/>
    </row>
    <row r="273" spans="1:25" s="21" customFormat="1" x14ac:dyDescent="0.25">
      <c r="A273" s="18" t="s">
        <v>374</v>
      </c>
      <c r="B273" s="22">
        <v>884.26858731345874</v>
      </c>
      <c r="C273" s="22">
        <f t="shared" si="6"/>
        <v>1017.3325381112205</v>
      </c>
      <c r="D273" s="18">
        <v>198403.83112869092</v>
      </c>
      <c r="E273" s="23">
        <v>1.5616785521008161</v>
      </c>
      <c r="F273" s="18">
        <v>17.691798592628263</v>
      </c>
      <c r="G273" s="18">
        <v>0.74234886978554027</v>
      </c>
      <c r="H273" s="18">
        <v>0.61692002589445893</v>
      </c>
      <c r="I273" s="18">
        <v>1.3823925817599552</v>
      </c>
      <c r="J273" s="18">
        <v>8.0017218171040239E-2</v>
      </c>
      <c r="K273" s="18">
        <v>1.1660234744422675</v>
      </c>
      <c r="L273" s="18">
        <v>0.84348215537859472</v>
      </c>
      <c r="M273" s="18">
        <v>496.22551980665338</v>
      </c>
      <c r="N273" s="18">
        <v>5.5690148620469984</v>
      </c>
      <c r="O273" s="18">
        <v>487.91503381283172</v>
      </c>
      <c r="P273" s="18">
        <v>5.3555695161314816</v>
      </c>
      <c r="Q273" s="18">
        <v>449.05456899105644</v>
      </c>
      <c r="R273" s="18">
        <v>16.507789154931231</v>
      </c>
      <c r="S273" s="27">
        <v>490.94200000000001</v>
      </c>
      <c r="T273" s="27">
        <v>5.1710000000000003</v>
      </c>
      <c r="U273" s="28"/>
      <c r="V273" s="28">
        <v>-2.19</v>
      </c>
      <c r="W273" s="20" t="str">
        <f t="shared" si="7"/>
        <v>rev discord.</v>
      </c>
      <c r="X273" s="20"/>
    </row>
    <row r="274" spans="1:25" s="21" customFormat="1" x14ac:dyDescent="0.25">
      <c r="A274" s="18" t="s">
        <v>349</v>
      </c>
      <c r="B274" s="22">
        <v>783.876921883205</v>
      </c>
      <c r="C274" s="22">
        <f t="shared" si="6"/>
        <v>828.29933102637835</v>
      </c>
      <c r="D274" s="18">
        <v>1570102.5592545993</v>
      </c>
      <c r="E274" s="23">
        <v>4.1468051867434976</v>
      </c>
      <c r="F274" s="18">
        <v>17.025423173258687</v>
      </c>
      <c r="G274" s="18">
        <v>0.74097456389367744</v>
      </c>
      <c r="H274" s="18">
        <v>0.68087417333866418</v>
      </c>
      <c r="I274" s="18">
        <v>1.4736491323907253</v>
      </c>
      <c r="J274" s="18">
        <v>8.5011681601130068E-2</v>
      </c>
      <c r="K274" s="18">
        <v>1.2738125008633658</v>
      </c>
      <c r="L274" s="18">
        <v>0.8643933436155451</v>
      </c>
      <c r="M274" s="18">
        <v>525.96778976386508</v>
      </c>
      <c r="N274" s="18">
        <v>6.4338073025750759</v>
      </c>
      <c r="O274" s="18">
        <v>527.30263426674628</v>
      </c>
      <c r="P274" s="18">
        <v>6.0612307616527232</v>
      </c>
      <c r="Q274" s="18">
        <v>533.08527311188789</v>
      </c>
      <c r="R274" s="18">
        <v>16.231321087226263</v>
      </c>
      <c r="S274" s="27">
        <v>526.923</v>
      </c>
      <c r="T274" s="27">
        <v>6.0030000000000001</v>
      </c>
      <c r="U274" s="28"/>
      <c r="V274" s="28">
        <v>0.33900000000000002</v>
      </c>
      <c r="W274" s="20" t="str">
        <f t="shared" si="7"/>
        <v>concordant</v>
      </c>
      <c r="X274" s="20"/>
    </row>
    <row r="275" spans="1:25" s="21" customFormat="1" x14ac:dyDescent="0.25">
      <c r="A275" s="18" t="s">
        <v>335</v>
      </c>
      <c r="B275" s="22">
        <v>151.35791473430632</v>
      </c>
      <c r="C275" s="22">
        <f t="shared" si="6"/>
        <v>183.40176232225093</v>
      </c>
      <c r="D275" s="18">
        <v>86632.360847996519</v>
      </c>
      <c r="E275" s="23">
        <v>1.1100137043450311</v>
      </c>
      <c r="F275" s="18">
        <v>15.407644483529864</v>
      </c>
      <c r="G275" s="18">
        <v>0.84071780946166386</v>
      </c>
      <c r="H275" s="18">
        <v>0.84298166352484349</v>
      </c>
      <c r="I275" s="18">
        <v>1.4133396889993213</v>
      </c>
      <c r="J275" s="18">
        <v>9.5337375004811181E-2</v>
      </c>
      <c r="K275" s="18">
        <v>1.1344223243158318</v>
      </c>
      <c r="L275" s="18">
        <v>0.80265369546016962</v>
      </c>
      <c r="M275" s="18">
        <v>587.02608116733074</v>
      </c>
      <c r="N275" s="18">
        <v>6.3651463585887313</v>
      </c>
      <c r="O275" s="18">
        <v>620.78969323670947</v>
      </c>
      <c r="P275" s="18">
        <v>6.5641671190318789</v>
      </c>
      <c r="Q275" s="18">
        <v>745.86481205471716</v>
      </c>
      <c r="R275" s="18">
        <v>17.797741561308271</v>
      </c>
      <c r="S275" s="27">
        <v>599.43299999999999</v>
      </c>
      <c r="T275" s="27">
        <v>6.3789999999999996</v>
      </c>
      <c r="U275" s="28"/>
      <c r="V275" s="28">
        <v>7.19</v>
      </c>
      <c r="W275" s="20" t="str">
        <f t="shared" si="7"/>
        <v>discord.</v>
      </c>
      <c r="X275" s="20"/>
    </row>
    <row r="276" spans="1:25" s="21" customFormat="1" x14ac:dyDescent="0.25">
      <c r="A276" s="18" t="s">
        <v>446</v>
      </c>
      <c r="B276" s="22">
        <v>521.31112369404195</v>
      </c>
      <c r="C276" s="22">
        <f t="shared" si="6"/>
        <v>593.24419211839188</v>
      </c>
      <c r="D276" s="18">
        <v>241254.15101098601</v>
      </c>
      <c r="E276" s="23">
        <v>1.7030847807769844</v>
      </c>
      <c r="F276" s="18">
        <v>15.985657933076395</v>
      </c>
      <c r="G276" s="18">
        <v>0.79461615679207331</v>
      </c>
      <c r="H276" s="18">
        <v>0.82606885148779385</v>
      </c>
      <c r="I276" s="18">
        <v>1.5105322089255113</v>
      </c>
      <c r="J276" s="18">
        <v>9.6910679540585451E-2</v>
      </c>
      <c r="K276" s="18">
        <v>1.2845918463095969</v>
      </c>
      <c r="L276" s="18">
        <v>0.85042334001164221</v>
      </c>
      <c r="M276" s="18">
        <v>596.27884286315771</v>
      </c>
      <c r="N276" s="18">
        <v>7.3161723388403743</v>
      </c>
      <c r="O276" s="18">
        <v>611.42863140947532</v>
      </c>
      <c r="P276" s="18">
        <v>6.9385026534034751</v>
      </c>
      <c r="Q276" s="18">
        <v>667.95169479844947</v>
      </c>
      <c r="R276" s="18">
        <v>17.01270622761939</v>
      </c>
      <c r="S276" s="27">
        <v>606.19500000000005</v>
      </c>
      <c r="T276" s="27">
        <v>6.976</v>
      </c>
      <c r="U276" s="28"/>
      <c r="V276" s="28">
        <v>3.35</v>
      </c>
      <c r="W276" s="20" t="str">
        <f t="shared" si="7"/>
        <v>concordant</v>
      </c>
      <c r="X276" s="20"/>
    </row>
    <row r="277" spans="1:25" s="21" customFormat="1" x14ac:dyDescent="0.25">
      <c r="A277" s="18" t="s">
        <v>513</v>
      </c>
      <c r="B277" s="22">
        <v>771.74423534349899</v>
      </c>
      <c r="C277" s="22">
        <f t="shared" si="6"/>
        <v>880.77231420160717</v>
      </c>
      <c r="D277" s="18">
        <v>164097.07178676414</v>
      </c>
      <c r="E277" s="23">
        <v>1.6634237455632734</v>
      </c>
      <c r="F277" s="18">
        <v>16.417808397026761</v>
      </c>
      <c r="G277" s="18">
        <v>0.910820962769334</v>
      </c>
      <c r="H277" s="18">
        <v>0.83648153225372046</v>
      </c>
      <c r="I277" s="18">
        <v>1.6993396320479746</v>
      </c>
      <c r="J277" s="18">
        <v>0.10094576705587698</v>
      </c>
      <c r="K277" s="18">
        <v>1.4345070732928422</v>
      </c>
      <c r="L277" s="18">
        <v>0.84415560388245225</v>
      </c>
      <c r="M277" s="18">
        <v>619.94906450129452</v>
      </c>
      <c r="N277" s="18">
        <v>8.4789746413975422</v>
      </c>
      <c r="O277" s="18">
        <v>617.20214274278692</v>
      </c>
      <c r="P277" s="18">
        <v>7.8593849645170621</v>
      </c>
      <c r="Q277" s="18">
        <v>607.11885353535649</v>
      </c>
      <c r="R277" s="18">
        <v>19.68914386532532</v>
      </c>
      <c r="S277" s="27">
        <v>617.91</v>
      </c>
      <c r="T277" s="27">
        <v>7.7389999999999999</v>
      </c>
      <c r="U277" s="28"/>
      <c r="V277" s="28">
        <v>-0.60699999999999998</v>
      </c>
      <c r="W277" s="20" t="str">
        <f t="shared" si="7"/>
        <v>concordant</v>
      </c>
      <c r="X277" s="20"/>
    </row>
    <row r="278" spans="1:25" s="21" customFormat="1" x14ac:dyDescent="0.25">
      <c r="A278" s="18" t="s">
        <v>350</v>
      </c>
      <c r="B278" s="22">
        <v>314.20514117933084</v>
      </c>
      <c r="C278" s="22">
        <f t="shared" si="6"/>
        <v>330.16418258961556</v>
      </c>
      <c r="D278" s="18">
        <v>278118.81101754477</v>
      </c>
      <c r="E278" s="23">
        <v>4.6267320372737517</v>
      </c>
      <c r="F278" s="18">
        <v>16.263559517507574</v>
      </c>
      <c r="G278" s="18">
        <v>0.70413354611383205</v>
      </c>
      <c r="H278" s="18">
        <v>0.85114377580392175</v>
      </c>
      <c r="I278" s="18">
        <v>1.0817955719013932</v>
      </c>
      <c r="J278" s="18">
        <v>0.10134884493348072</v>
      </c>
      <c r="K278" s="18">
        <v>0.82121011889137785</v>
      </c>
      <c r="L278" s="18">
        <v>0.75911765607248394</v>
      </c>
      <c r="M278" s="18">
        <v>622.30879145294693</v>
      </c>
      <c r="N278" s="18">
        <v>4.8715423572059535</v>
      </c>
      <c r="O278" s="18">
        <v>625.27664643275955</v>
      </c>
      <c r="P278" s="18">
        <v>5.05058248514257</v>
      </c>
      <c r="Q278" s="18">
        <v>636.04996488547272</v>
      </c>
      <c r="R278" s="18">
        <v>15.174454071144453</v>
      </c>
      <c r="S278" s="27">
        <v>623.55999999999995</v>
      </c>
      <c r="T278" s="27">
        <v>4.6589999999999998</v>
      </c>
      <c r="U278" s="28"/>
      <c r="V278" s="28">
        <v>0.61599999999999999</v>
      </c>
      <c r="W278" s="20" t="str">
        <f t="shared" si="7"/>
        <v>concordant</v>
      </c>
      <c r="X278" s="20"/>
    </row>
    <row r="279" spans="1:25" s="21" customFormat="1" x14ac:dyDescent="0.25">
      <c r="A279" s="18" t="s">
        <v>433</v>
      </c>
      <c r="B279" s="22">
        <v>133.14498975142465</v>
      </c>
      <c r="C279" s="22">
        <f t="shared" si="6"/>
        <v>150.97985612214762</v>
      </c>
      <c r="D279" s="18">
        <v>64553.605263378631</v>
      </c>
      <c r="E279" s="23">
        <v>1.7543766205586904</v>
      </c>
      <c r="F279" s="18">
        <v>15.786484316982298</v>
      </c>
      <c r="G279" s="18">
        <v>1.1481736157250841</v>
      </c>
      <c r="H279" s="18">
        <v>0.87871007444938809</v>
      </c>
      <c r="I279" s="18">
        <v>1.5226386321937655</v>
      </c>
      <c r="J279" s="18">
        <v>0.10232979647460515</v>
      </c>
      <c r="K279" s="18">
        <v>0.99936299402654971</v>
      </c>
      <c r="L279" s="18">
        <v>0.65633629207653943</v>
      </c>
      <c r="M279" s="18">
        <v>628.04794073317635</v>
      </c>
      <c r="N279" s="18">
        <v>5.9804265017586431</v>
      </c>
      <c r="O279" s="18">
        <v>640.28573969081106</v>
      </c>
      <c r="P279" s="18">
        <v>7.2313592735609973</v>
      </c>
      <c r="Q279" s="18">
        <v>683.72585044570508</v>
      </c>
      <c r="R279" s="18">
        <v>24.510625071157733</v>
      </c>
      <c r="S279" s="27">
        <v>630.79499999999996</v>
      </c>
      <c r="T279" s="27">
        <v>5.8760000000000003</v>
      </c>
      <c r="U279" s="28"/>
      <c r="V279" s="28">
        <v>2.5099999999999998</v>
      </c>
      <c r="W279" s="20" t="str">
        <f t="shared" si="7"/>
        <v>concordant</v>
      </c>
      <c r="X279" s="20"/>
    </row>
    <row r="280" spans="1:25" s="21" customFormat="1" x14ac:dyDescent="0.25">
      <c r="A280" s="18" t="s">
        <v>422</v>
      </c>
      <c r="B280" s="22">
        <v>448.78608176006685</v>
      </c>
      <c r="C280" s="22">
        <f t="shared" si="6"/>
        <v>474.7422971784444</v>
      </c>
      <c r="D280" s="18">
        <v>155455.89407782827</v>
      </c>
      <c r="E280" s="23">
        <v>4.0631782220047565</v>
      </c>
      <c r="F280" s="18">
        <v>10.170287064282363</v>
      </c>
      <c r="G280" s="18">
        <v>0.93323988471830777</v>
      </c>
      <c r="H280" s="18">
        <v>1.7184727125716863</v>
      </c>
      <c r="I280" s="18">
        <v>1.6814591954579048</v>
      </c>
      <c r="J280" s="18">
        <v>0.12849471145463506</v>
      </c>
      <c r="K280" s="18">
        <v>1.3986352749324213</v>
      </c>
      <c r="L280" s="18">
        <v>0.8317985228012249</v>
      </c>
      <c r="M280" s="18">
        <v>779.27239912981781</v>
      </c>
      <c r="N280" s="18">
        <v>10.26617765339256</v>
      </c>
      <c r="O280" s="18">
        <v>1015.4543533281351</v>
      </c>
      <c r="P280" s="18">
        <v>10.793200935684524</v>
      </c>
      <c r="Q280" s="18">
        <v>1567.1327938727056</v>
      </c>
      <c r="R280" s="18">
        <v>17.490279880832759</v>
      </c>
      <c r="S280" s="27">
        <v>700.18</v>
      </c>
      <c r="T280" s="27">
        <v>12.59</v>
      </c>
      <c r="U280" s="28"/>
      <c r="V280" s="28">
        <v>45</v>
      </c>
      <c r="W280" s="20" t="str">
        <f t="shared" si="7"/>
        <v>discord.</v>
      </c>
      <c r="X280" s="20"/>
    </row>
    <row r="281" spans="1:25" s="21" customFormat="1" x14ac:dyDescent="0.25">
      <c r="A281" s="18" t="s">
        <v>571</v>
      </c>
      <c r="B281" s="22">
        <v>1038.3359101144665</v>
      </c>
      <c r="C281" s="22">
        <f t="shared" si="6"/>
        <v>1058.9312316591322</v>
      </c>
      <c r="D281" s="18">
        <v>2102434.5400427026</v>
      </c>
      <c r="E281" s="23">
        <v>11.847784864524233</v>
      </c>
      <c r="F281" s="18">
        <v>12.845183454070314</v>
      </c>
      <c r="G281" s="18">
        <v>0.65350306307651751</v>
      </c>
      <c r="H281" s="18">
        <v>1.199935980108245</v>
      </c>
      <c r="I281" s="18">
        <v>2.0985922618704924</v>
      </c>
      <c r="J281" s="18">
        <v>0.11275764163764825</v>
      </c>
      <c r="K281" s="18">
        <v>1.994247524114884</v>
      </c>
      <c r="L281" s="18">
        <v>0.95027869889189176</v>
      </c>
      <c r="M281" s="18">
        <v>688.74324728313854</v>
      </c>
      <c r="N281" s="18">
        <v>13.026965311473703</v>
      </c>
      <c r="O281" s="18">
        <v>800.55669390268645</v>
      </c>
      <c r="P281" s="18">
        <v>11.623180439281896</v>
      </c>
      <c r="Q281" s="18">
        <v>1125.8920606626416</v>
      </c>
      <c r="R281" s="18">
        <v>13.023620230939969</v>
      </c>
      <c r="S281" s="27">
        <v>907.25</v>
      </c>
      <c r="T281" s="27">
        <v>13.96</v>
      </c>
      <c r="U281" s="28"/>
      <c r="V281" s="28">
        <v>31.2</v>
      </c>
      <c r="W281" s="20" t="str">
        <f t="shared" si="7"/>
        <v>discord.</v>
      </c>
      <c r="X281" s="20"/>
      <c r="Y281" s="21" t="s">
        <v>873</v>
      </c>
    </row>
    <row r="282" spans="1:25" s="21" customFormat="1" x14ac:dyDescent="0.25">
      <c r="A282" s="18" t="s">
        <v>397</v>
      </c>
      <c r="B282" s="22">
        <v>470.66052919326984</v>
      </c>
      <c r="C282" s="22">
        <f t="shared" ref="C282:C327" si="8">B282+((B282/E282)*0.235)</f>
        <v>555.61358246177804</v>
      </c>
      <c r="D282" s="18">
        <v>368898.32982395322</v>
      </c>
      <c r="E282" s="23">
        <v>1.3019570233789275</v>
      </c>
      <c r="F282" s="18">
        <v>13.43509331006736</v>
      </c>
      <c r="G282" s="18">
        <v>0.64578727158297511</v>
      </c>
      <c r="H282" s="18">
        <v>1.6126362969993571</v>
      </c>
      <c r="I282" s="18">
        <v>0.9130780666387438</v>
      </c>
      <c r="J282" s="18">
        <v>0.15849172896779945</v>
      </c>
      <c r="K282" s="18">
        <v>0.64548762398787907</v>
      </c>
      <c r="L282" s="18">
        <v>0.70693585529227698</v>
      </c>
      <c r="M282" s="18">
        <v>948.38952736574163</v>
      </c>
      <c r="N282" s="18">
        <v>5.6927210564838333</v>
      </c>
      <c r="O282" s="18">
        <v>975.13305277991276</v>
      </c>
      <c r="P282" s="18">
        <v>5.7226856969942332</v>
      </c>
      <c r="Q282" s="18">
        <v>1035.8562530004604</v>
      </c>
      <c r="R282" s="18">
        <v>13.062751137193402</v>
      </c>
      <c r="S282" s="27">
        <v>960.846</v>
      </c>
      <c r="T282" s="27">
        <v>5.391</v>
      </c>
      <c r="U282" s="28"/>
      <c r="V282" s="28">
        <v>3.95</v>
      </c>
      <c r="W282" s="20" t="str">
        <f t="shared" ref="W282:W327" si="9">IF(V282&gt;3.67, "discord.", IF(V282&lt;-1.69, "rev discord.", "concordant"))</f>
        <v>discord.</v>
      </c>
      <c r="X282" s="20"/>
    </row>
    <row r="283" spans="1:25" s="21" customFormat="1" x14ac:dyDescent="0.25">
      <c r="A283" s="18" t="s">
        <v>469</v>
      </c>
      <c r="B283" s="22">
        <v>189.67868765280392</v>
      </c>
      <c r="C283" s="22">
        <f t="shared" si="8"/>
        <v>205.80150873558037</v>
      </c>
      <c r="D283" s="18">
        <v>229671.85679712746</v>
      </c>
      <c r="E283" s="23">
        <v>2.7646831388600215</v>
      </c>
      <c r="F283" s="18">
        <v>13.322830014392737</v>
      </c>
      <c r="G283" s="18">
        <v>0.66437228329705111</v>
      </c>
      <c r="H283" s="18">
        <v>1.6976751470307074</v>
      </c>
      <c r="I283" s="18">
        <v>1.0688919277997639</v>
      </c>
      <c r="J283" s="18">
        <v>0.16597952768471752</v>
      </c>
      <c r="K283" s="18">
        <v>0.83727869254483867</v>
      </c>
      <c r="L283" s="18">
        <v>0.78331463711987792</v>
      </c>
      <c r="M283" s="18">
        <v>989.92122509175681</v>
      </c>
      <c r="N283" s="18">
        <v>7.683375344543947</v>
      </c>
      <c r="O283" s="18">
        <v>1007.6563389681367</v>
      </c>
      <c r="P283" s="18">
        <v>6.8302279582359233</v>
      </c>
      <c r="Q283" s="18">
        <v>1046.4421687400775</v>
      </c>
      <c r="R283" s="18">
        <v>13.418648460091276</v>
      </c>
      <c r="S283" s="27">
        <v>1003.237</v>
      </c>
      <c r="T283" s="27">
        <v>6.851</v>
      </c>
      <c r="U283" s="28"/>
      <c r="V283" s="28">
        <v>2.58</v>
      </c>
      <c r="W283" s="20" t="str">
        <f t="shared" si="9"/>
        <v>concordant</v>
      </c>
      <c r="X283" s="20"/>
    </row>
    <row r="284" spans="1:25" s="21" customFormat="1" x14ac:dyDescent="0.25">
      <c r="A284" s="18" t="s">
        <v>451</v>
      </c>
      <c r="B284" s="22">
        <v>81.121992398594301</v>
      </c>
      <c r="C284" s="22">
        <f t="shared" si="8"/>
        <v>88.095511821946147</v>
      </c>
      <c r="D284" s="18">
        <v>283457.93227529991</v>
      </c>
      <c r="E284" s="23">
        <v>2.7337226809510571</v>
      </c>
      <c r="F284" s="18">
        <v>12.454681897352604</v>
      </c>
      <c r="G284" s="18">
        <v>0.6567895412226209</v>
      </c>
      <c r="H284" s="18">
        <v>2.1116702814842361</v>
      </c>
      <c r="I284" s="18">
        <v>0.97832160325967732</v>
      </c>
      <c r="J284" s="18">
        <v>0.19244640241405964</v>
      </c>
      <c r="K284" s="18">
        <v>0.72504202507673154</v>
      </c>
      <c r="L284" s="18">
        <v>0.74110805962063864</v>
      </c>
      <c r="M284" s="18">
        <v>1134.6140029366466</v>
      </c>
      <c r="N284" s="18">
        <v>7.5431459852479747</v>
      </c>
      <c r="O284" s="18">
        <v>1152.6218713744252</v>
      </c>
      <c r="P284" s="18">
        <v>6.7414058174344973</v>
      </c>
      <c r="Q284" s="18">
        <v>1186.6676735548099</v>
      </c>
      <c r="R284" s="18">
        <v>12.96677656347083</v>
      </c>
      <c r="S284" s="27">
        <v>1147.2170000000001</v>
      </c>
      <c r="T284" s="27">
        <v>6.6749999999999998</v>
      </c>
      <c r="U284" s="28"/>
      <c r="V284" s="28">
        <v>2.33</v>
      </c>
      <c r="W284" s="20" t="str">
        <f t="shared" si="9"/>
        <v>concordant</v>
      </c>
      <c r="X284" s="20"/>
    </row>
    <row r="285" spans="1:25" s="21" customFormat="1" x14ac:dyDescent="0.25">
      <c r="A285" s="18" t="s">
        <v>368</v>
      </c>
      <c r="B285" s="22">
        <v>34.977024286120795</v>
      </c>
      <c r="C285" s="22">
        <f t="shared" si="8"/>
        <v>37.973717205437161</v>
      </c>
      <c r="D285" s="18">
        <v>138257.13401926946</v>
      </c>
      <c r="E285" s="23">
        <v>2.7428905558710088</v>
      </c>
      <c r="F285" s="18">
        <v>12.377989945810924</v>
      </c>
      <c r="G285" s="18">
        <v>0.99680327754853093</v>
      </c>
      <c r="H285" s="18">
        <v>2.150513961904656</v>
      </c>
      <c r="I285" s="18">
        <v>1.4727208742029392</v>
      </c>
      <c r="J285" s="18">
        <v>0.19521841210238622</v>
      </c>
      <c r="K285" s="18">
        <v>1.0841051402582158</v>
      </c>
      <c r="L285" s="18">
        <v>0.73612397247031036</v>
      </c>
      <c r="M285" s="18">
        <v>1149.5822099375973</v>
      </c>
      <c r="N285" s="18">
        <v>11.414675353980329</v>
      </c>
      <c r="O285" s="18">
        <v>1165.2186648092622</v>
      </c>
      <c r="P285" s="18">
        <v>10.207651660445549</v>
      </c>
      <c r="Q285" s="18">
        <v>1194.417983057474</v>
      </c>
      <c r="R285" s="18">
        <v>19.656752438363128</v>
      </c>
      <c r="S285" s="27">
        <v>1160.48</v>
      </c>
      <c r="T285" s="27">
        <v>10.07</v>
      </c>
      <c r="U285" s="28"/>
      <c r="V285" s="28">
        <v>2</v>
      </c>
      <c r="W285" s="20" t="str">
        <f t="shared" si="9"/>
        <v>concordant</v>
      </c>
      <c r="X285" s="20"/>
    </row>
    <row r="286" spans="1:25" s="21" customFormat="1" x14ac:dyDescent="0.25">
      <c r="A286" s="18" t="s">
        <v>485</v>
      </c>
      <c r="B286" s="22">
        <v>168.59242875991799</v>
      </c>
      <c r="C286" s="22">
        <f t="shared" si="8"/>
        <v>183.85286211188151</v>
      </c>
      <c r="D286" s="18">
        <v>98438.773331379198</v>
      </c>
      <c r="E286" s="23">
        <v>2.5962054841308322</v>
      </c>
      <c r="F286" s="18">
        <v>11.659778243940442</v>
      </c>
      <c r="G286" s="18">
        <v>0.72980662087634318</v>
      </c>
      <c r="H286" s="18">
        <v>2.535241237133055</v>
      </c>
      <c r="I286" s="18">
        <v>1.1337247330989138</v>
      </c>
      <c r="J286" s="18">
        <v>0.21597392470298302</v>
      </c>
      <c r="K286" s="18">
        <v>0.8675001838961619</v>
      </c>
      <c r="L286" s="18">
        <v>0.76517708273413421</v>
      </c>
      <c r="M286" s="18">
        <v>1260.5662518177201</v>
      </c>
      <c r="N286" s="18">
        <v>9.9326511594848625</v>
      </c>
      <c r="O286" s="18">
        <v>1282.206975164318</v>
      </c>
      <c r="P286" s="18">
        <v>8.2555751925285676</v>
      </c>
      <c r="Q286" s="18">
        <v>1318.6358032772223</v>
      </c>
      <c r="R286" s="18">
        <v>14.147927304507789</v>
      </c>
      <c r="S286" s="27">
        <v>1279.1579999999999</v>
      </c>
      <c r="T286" s="27">
        <v>8.3550000000000004</v>
      </c>
      <c r="U286" s="28"/>
      <c r="V286" s="28">
        <v>2.59</v>
      </c>
      <c r="W286" s="20" t="str">
        <f t="shared" si="9"/>
        <v>concordant</v>
      </c>
      <c r="X286" s="20"/>
    </row>
    <row r="287" spans="1:25" s="21" customFormat="1" x14ac:dyDescent="0.25">
      <c r="A287" s="18" t="s">
        <v>455</v>
      </c>
      <c r="B287" s="22">
        <v>1037.6148047686452</v>
      </c>
      <c r="C287" s="22">
        <f t="shared" si="8"/>
        <v>1063.7678050893962</v>
      </c>
      <c r="D287" s="18">
        <v>2297649.559340226</v>
      </c>
      <c r="E287" s="23">
        <v>9.323575732424036</v>
      </c>
      <c r="F287" s="18">
        <v>11.096049210725168</v>
      </c>
      <c r="G287" s="18">
        <v>0.84952702760770193</v>
      </c>
      <c r="H287" s="18">
        <v>2.7512262065558479</v>
      </c>
      <c r="I287" s="18">
        <v>1.7098471330891121</v>
      </c>
      <c r="J287" s="18">
        <v>0.22330271076452518</v>
      </c>
      <c r="K287" s="18">
        <v>1.4838736564762438</v>
      </c>
      <c r="L287" s="18">
        <v>0.86783995350238641</v>
      </c>
      <c r="M287" s="18">
        <v>1299.3027623688406</v>
      </c>
      <c r="N287" s="18">
        <v>17.461286954283537</v>
      </c>
      <c r="O287" s="18">
        <v>1342.4204446851313</v>
      </c>
      <c r="P287" s="18">
        <v>12.733946138316242</v>
      </c>
      <c r="Q287" s="18">
        <v>1411.8155438591498</v>
      </c>
      <c r="R287" s="18">
        <v>16.254836076789388</v>
      </c>
      <c r="S287" s="27">
        <v>1359.3</v>
      </c>
      <c r="T287" s="27">
        <v>12.44</v>
      </c>
      <c r="U287" s="28"/>
      <c r="V287" s="28">
        <v>5.7</v>
      </c>
      <c r="W287" s="20" t="str">
        <f t="shared" si="9"/>
        <v>discord.</v>
      </c>
      <c r="X287" s="20"/>
    </row>
    <row r="288" spans="1:25" s="21" customFormat="1" x14ac:dyDescent="0.25">
      <c r="A288" s="18" t="s">
        <v>558</v>
      </c>
      <c r="B288" s="22">
        <v>512.23921707145109</v>
      </c>
      <c r="C288" s="22">
        <f t="shared" si="8"/>
        <v>546.45692040201357</v>
      </c>
      <c r="D288" s="18">
        <v>163529.96814872848</v>
      </c>
      <c r="E288" s="23">
        <v>3.5179513612847741</v>
      </c>
      <c r="F288" s="18">
        <v>11.231957196144148</v>
      </c>
      <c r="G288" s="18">
        <v>0.70364575770311077</v>
      </c>
      <c r="H288" s="18">
        <v>2.7944073102193774</v>
      </c>
      <c r="I288" s="18">
        <v>1.5900748207048792</v>
      </c>
      <c r="J288" s="18">
        <v>0.23024001004512651</v>
      </c>
      <c r="K288" s="18">
        <v>1.4257839021411953</v>
      </c>
      <c r="L288" s="18">
        <v>0.89667724032580198</v>
      </c>
      <c r="M288" s="18">
        <v>1335.7568442669453</v>
      </c>
      <c r="N288" s="18">
        <v>17.201403827986951</v>
      </c>
      <c r="O288" s="18">
        <v>1354.0419578214883</v>
      </c>
      <c r="P288" s="18">
        <v>11.890855024083976</v>
      </c>
      <c r="Q288" s="18">
        <v>1383.0191608029174</v>
      </c>
      <c r="R288" s="18">
        <v>13.521326918414957</v>
      </c>
      <c r="S288" s="27">
        <v>1365.08</v>
      </c>
      <c r="T288" s="27">
        <v>10.76</v>
      </c>
      <c r="U288" s="28"/>
      <c r="V288" s="28">
        <v>2.58</v>
      </c>
      <c r="W288" s="20" t="str">
        <f t="shared" si="9"/>
        <v>concordant</v>
      </c>
      <c r="X288" s="20"/>
    </row>
    <row r="289" spans="1:25" s="21" customFormat="1" x14ac:dyDescent="0.25">
      <c r="A289" s="18" t="s">
        <v>444</v>
      </c>
      <c r="B289" s="22">
        <v>718.76553186830745</v>
      </c>
      <c r="C289" s="22">
        <f t="shared" si="8"/>
        <v>762.83490811493402</v>
      </c>
      <c r="D289" s="18">
        <v>325049.88210284279</v>
      </c>
      <c r="E289" s="23">
        <v>3.8328180331797177</v>
      </c>
      <c r="F289" s="18">
        <v>11.231048891591643</v>
      </c>
      <c r="G289" s="18">
        <v>0.6012377572302875</v>
      </c>
      <c r="H289" s="18">
        <v>2.8244957213723554</v>
      </c>
      <c r="I289" s="18">
        <v>1.2690908208881824</v>
      </c>
      <c r="J289" s="18">
        <v>0.23230362289161588</v>
      </c>
      <c r="K289" s="18">
        <v>1.1176096251449525</v>
      </c>
      <c r="L289" s="18">
        <v>0.88063801798108121</v>
      </c>
      <c r="M289" s="18">
        <v>1346.5610436776976</v>
      </c>
      <c r="N289" s="18">
        <v>13.581484397787563</v>
      </c>
      <c r="O289" s="18">
        <v>1362.0618581890183</v>
      </c>
      <c r="P289" s="18">
        <v>9.5170439061433854</v>
      </c>
      <c r="Q289" s="18">
        <v>1386.4507204327313</v>
      </c>
      <c r="R289" s="18">
        <v>11.544641107393204</v>
      </c>
      <c r="S289" s="27">
        <v>1369.75</v>
      </c>
      <c r="T289" s="27">
        <v>8.907</v>
      </c>
      <c r="U289" s="28"/>
      <c r="V289" s="28">
        <v>2.08</v>
      </c>
      <c r="W289" s="20" t="str">
        <f t="shared" si="9"/>
        <v>concordant</v>
      </c>
      <c r="X289" s="20"/>
    </row>
    <row r="290" spans="1:25" s="21" customFormat="1" x14ac:dyDescent="0.25">
      <c r="A290" s="18" t="s">
        <v>525</v>
      </c>
      <c r="B290" s="22">
        <v>2176.0017825423797</v>
      </c>
      <c r="C290" s="22">
        <f t="shared" si="8"/>
        <v>2179.0541173197771</v>
      </c>
      <c r="D290" s="18">
        <v>1089307.814415097</v>
      </c>
      <c r="E290" s="23">
        <v>167.53090869456966</v>
      </c>
      <c r="F290" s="18">
        <v>11.113344185942019</v>
      </c>
      <c r="G290" s="18">
        <v>0.78691168271858614</v>
      </c>
      <c r="H290" s="18">
        <v>2.7064140618200514</v>
      </c>
      <c r="I290" s="18">
        <v>2.2919205114366732</v>
      </c>
      <c r="J290" s="18">
        <v>0.22002440695229319</v>
      </c>
      <c r="K290" s="18">
        <v>2.1525959361286229</v>
      </c>
      <c r="L290" s="18">
        <v>0.93921055524708597</v>
      </c>
      <c r="M290" s="18">
        <v>1282.0039596690081</v>
      </c>
      <c r="N290" s="18">
        <v>25.025642911234172</v>
      </c>
      <c r="O290" s="18">
        <v>1330.2176463852747</v>
      </c>
      <c r="P290" s="18">
        <v>16.994575417655142</v>
      </c>
      <c r="Q290" s="18">
        <v>1408.6915919488242</v>
      </c>
      <c r="R290" s="18">
        <v>15.063117283989186</v>
      </c>
      <c r="S290" s="27">
        <v>1376.91</v>
      </c>
      <c r="T290" s="27">
        <v>12.9</v>
      </c>
      <c r="U290" s="28"/>
      <c r="V290" s="28">
        <v>8.08</v>
      </c>
      <c r="W290" s="20" t="str">
        <f t="shared" si="9"/>
        <v>discord.</v>
      </c>
      <c r="X290" s="20"/>
      <c r="Y290" s="21" t="s">
        <v>873</v>
      </c>
    </row>
    <row r="291" spans="1:25" s="21" customFormat="1" x14ac:dyDescent="0.25">
      <c r="A291" s="18" t="s">
        <v>408</v>
      </c>
      <c r="B291" s="22">
        <v>322.97544912491992</v>
      </c>
      <c r="C291" s="22">
        <f t="shared" si="8"/>
        <v>381.81819126623111</v>
      </c>
      <c r="D291" s="18">
        <v>362376.73983030027</v>
      </c>
      <c r="E291" s="23">
        <v>1.2898656279832053</v>
      </c>
      <c r="F291" s="18">
        <v>11.369521751188143</v>
      </c>
      <c r="G291" s="18">
        <v>0.67902598749615029</v>
      </c>
      <c r="H291" s="18">
        <v>2.8997682166952696</v>
      </c>
      <c r="I291" s="18">
        <v>1.120166479581352</v>
      </c>
      <c r="J291" s="18">
        <v>0.24239197752870645</v>
      </c>
      <c r="K291" s="18">
        <v>0.89089481650581692</v>
      </c>
      <c r="L291" s="18">
        <v>0.79532358157938954</v>
      </c>
      <c r="M291" s="18">
        <v>1399.120293920749</v>
      </c>
      <c r="N291" s="18">
        <v>11.204814690742865</v>
      </c>
      <c r="O291" s="18">
        <v>1381.8521802841799</v>
      </c>
      <c r="P291" s="18">
        <v>8.4575975729778747</v>
      </c>
      <c r="Q291" s="18">
        <v>1355.2586394587988</v>
      </c>
      <c r="R291" s="18">
        <v>13.094419682517355</v>
      </c>
      <c r="S291" s="27">
        <v>1380.384</v>
      </c>
      <c r="T291" s="27">
        <v>8.3580000000000005</v>
      </c>
      <c r="U291" s="28"/>
      <c r="V291" s="28">
        <v>-1.99</v>
      </c>
      <c r="W291" s="20" t="str">
        <f t="shared" si="9"/>
        <v>rev discord.</v>
      </c>
      <c r="X291" s="20"/>
    </row>
    <row r="292" spans="1:25" s="21" customFormat="1" x14ac:dyDescent="0.25">
      <c r="A292" s="18" t="s">
        <v>401</v>
      </c>
      <c r="B292" s="22">
        <v>161.62805038471279</v>
      </c>
      <c r="C292" s="22">
        <f t="shared" si="8"/>
        <v>182.09238621949439</v>
      </c>
      <c r="D292" s="18">
        <v>517120.60189713875</v>
      </c>
      <c r="E292" s="23">
        <v>1.8560383365020598</v>
      </c>
      <c r="F292" s="18">
        <v>11.244136637372803</v>
      </c>
      <c r="G292" s="18">
        <v>0.73085519589562564</v>
      </c>
      <c r="H292" s="18">
        <v>2.9428139681655034</v>
      </c>
      <c r="I292" s="18">
        <v>1.2906929020197591</v>
      </c>
      <c r="J292" s="18">
        <v>0.2422025487618315</v>
      </c>
      <c r="K292" s="18">
        <v>1.0638314150022474</v>
      </c>
      <c r="L292" s="18">
        <v>0.82423279258566928</v>
      </c>
      <c r="M292" s="18">
        <v>1398.1373276630948</v>
      </c>
      <c r="N292" s="18">
        <v>13.371432375696031</v>
      </c>
      <c r="O292" s="18">
        <v>1392.9986023301885</v>
      </c>
      <c r="P292" s="18">
        <v>9.78189033985268</v>
      </c>
      <c r="Q292" s="18">
        <v>1385.1206122335188</v>
      </c>
      <c r="R292" s="18">
        <v>14.035075929760524</v>
      </c>
      <c r="S292" s="27">
        <v>1391.941</v>
      </c>
      <c r="T292" s="27">
        <v>9.6310000000000002</v>
      </c>
      <c r="U292" s="28"/>
      <c r="V292" s="28">
        <v>-0.60799999999999998</v>
      </c>
      <c r="W292" s="20" t="str">
        <f t="shared" si="9"/>
        <v>concordant</v>
      </c>
      <c r="X292" s="20"/>
    </row>
    <row r="293" spans="1:25" s="21" customFormat="1" x14ac:dyDescent="0.25">
      <c r="A293" s="18" t="s">
        <v>314</v>
      </c>
      <c r="B293" s="22">
        <v>488.19522825838317</v>
      </c>
      <c r="C293" s="22">
        <f t="shared" si="8"/>
        <v>517.27504880883419</v>
      </c>
      <c r="D293" s="18">
        <v>16687961.160791308</v>
      </c>
      <c r="E293" s="23">
        <v>3.9452058667858805</v>
      </c>
      <c r="F293" s="18">
        <v>10.970960858718527</v>
      </c>
      <c r="G293" s="18">
        <v>1.0899659259045098</v>
      </c>
      <c r="H293" s="18">
        <v>2.994088766507665</v>
      </c>
      <c r="I293" s="18">
        <v>1.8488378425866354</v>
      </c>
      <c r="J293" s="18">
        <v>0.23986763085266283</v>
      </c>
      <c r="K293" s="18">
        <v>1.4933772626295614</v>
      </c>
      <c r="L293" s="18">
        <v>0.80773836852032255</v>
      </c>
      <c r="M293" s="18">
        <v>1386.0088612826009</v>
      </c>
      <c r="N293" s="18">
        <v>18.624527867625829</v>
      </c>
      <c r="O293" s="18">
        <v>1406.1181496786469</v>
      </c>
      <c r="P293" s="18">
        <v>14.073544839870351</v>
      </c>
      <c r="Q293" s="18">
        <v>1436.7128046965402</v>
      </c>
      <c r="R293" s="18">
        <v>20.785353775403109</v>
      </c>
      <c r="S293" s="27">
        <v>1408.34</v>
      </c>
      <c r="T293" s="27">
        <v>14.18</v>
      </c>
      <c r="U293" s="28"/>
      <c r="V293" s="28">
        <v>2.3199999999999998</v>
      </c>
      <c r="W293" s="20" t="str">
        <f t="shared" si="9"/>
        <v>concordant</v>
      </c>
      <c r="X293" s="20"/>
    </row>
    <row r="294" spans="1:25" s="21" customFormat="1" x14ac:dyDescent="0.25">
      <c r="A294" s="18" t="s">
        <v>520</v>
      </c>
      <c r="B294" s="22">
        <v>411.1003120258917</v>
      </c>
      <c r="C294" s="22">
        <f t="shared" si="8"/>
        <v>412.22360856810553</v>
      </c>
      <c r="D294" s="18">
        <v>1111196.3110454914</v>
      </c>
      <c r="E294" s="23">
        <v>86.004514120273186</v>
      </c>
      <c r="F294" s="18">
        <v>10.726908110090081</v>
      </c>
      <c r="G294" s="18">
        <v>0.73985968276313518</v>
      </c>
      <c r="H294" s="18">
        <v>2.7690485376713316</v>
      </c>
      <c r="I294" s="18">
        <v>2.3052361846690372</v>
      </c>
      <c r="J294" s="18">
        <v>0.21836782028260149</v>
      </c>
      <c r="K294" s="18">
        <v>2.1832822036767081</v>
      </c>
      <c r="L294" s="18">
        <v>0.94709696915076058</v>
      </c>
      <c r="M294" s="18">
        <v>1273.2448721644625</v>
      </c>
      <c r="N294" s="18">
        <v>25.225542572729751</v>
      </c>
      <c r="O294" s="18">
        <v>1347.2331749321283</v>
      </c>
      <c r="P294" s="18">
        <v>17.198307322802066</v>
      </c>
      <c r="Q294" s="18">
        <v>1466.7243865895784</v>
      </c>
      <c r="R294" s="18">
        <v>14.051741576144877</v>
      </c>
      <c r="S294" s="27">
        <v>1425.68</v>
      </c>
      <c r="T294" s="27">
        <v>12.05</v>
      </c>
      <c r="U294" s="28"/>
      <c r="V294" s="28">
        <v>12.7</v>
      </c>
      <c r="W294" s="20" t="str">
        <f t="shared" si="9"/>
        <v>discord.</v>
      </c>
      <c r="X294" s="20"/>
      <c r="Y294" s="21" t="s">
        <v>873</v>
      </c>
    </row>
    <row r="295" spans="1:25" s="21" customFormat="1" x14ac:dyDescent="0.25">
      <c r="A295" s="18" t="s">
        <v>527</v>
      </c>
      <c r="B295" s="22">
        <v>1449.6767620405219</v>
      </c>
      <c r="C295" s="22">
        <f t="shared" si="8"/>
        <v>1456.5389620963588</v>
      </c>
      <c r="D295" s="18">
        <v>1714898.9321018746</v>
      </c>
      <c r="E295" s="23">
        <v>49.645017094736517</v>
      </c>
      <c r="F295" s="18">
        <v>7.8571541538227319</v>
      </c>
      <c r="G295" s="18">
        <v>1.683044035685145</v>
      </c>
      <c r="H295" s="18">
        <v>4.0070818325542987</v>
      </c>
      <c r="I295" s="18">
        <v>2.5337184633129626</v>
      </c>
      <c r="J295" s="18">
        <v>0.23074873216518976</v>
      </c>
      <c r="K295" s="18">
        <v>1.8939619814983697</v>
      </c>
      <c r="L295" s="18">
        <v>0.74750293251678812</v>
      </c>
      <c r="M295" s="18">
        <v>1338.4219792023416</v>
      </c>
      <c r="N295" s="18">
        <v>22.890812824957607</v>
      </c>
      <c r="O295" s="18">
        <v>1635.6331185906788</v>
      </c>
      <c r="P295" s="18">
        <v>20.591658183662958</v>
      </c>
      <c r="Q295" s="18">
        <v>2042.131413813438</v>
      </c>
      <c r="R295" s="18">
        <v>29.75610620700013</v>
      </c>
      <c r="S295" s="27">
        <v>1430.17</v>
      </c>
      <c r="T295" s="27">
        <v>29.34</v>
      </c>
      <c r="U295" s="28"/>
      <c r="V295" s="28">
        <v>34.200000000000003</v>
      </c>
      <c r="W295" s="20" t="str">
        <f t="shared" si="9"/>
        <v>discord.</v>
      </c>
      <c r="X295" s="20"/>
      <c r="Y295" s="21" t="s">
        <v>873</v>
      </c>
    </row>
    <row r="296" spans="1:25" s="21" customFormat="1" x14ac:dyDescent="0.25">
      <c r="A296" s="18" t="s">
        <v>373</v>
      </c>
      <c r="B296" s="22">
        <v>2235.8497912714402</v>
      </c>
      <c r="C296" s="22">
        <f t="shared" si="8"/>
        <v>2263.4203844374115</v>
      </c>
      <c r="D296" s="18">
        <v>852568.37311648892</v>
      </c>
      <c r="E296" s="23">
        <v>19.057431872640603</v>
      </c>
      <c r="F296" s="18">
        <v>11.203474157759638</v>
      </c>
      <c r="G296" s="18">
        <v>0.94821375742627745</v>
      </c>
      <c r="H296" s="18">
        <v>3.2104342017356502</v>
      </c>
      <c r="I296" s="18">
        <v>1.8081206349649452</v>
      </c>
      <c r="J296" s="18">
        <v>0.26342863248398635</v>
      </c>
      <c r="K296" s="18">
        <v>1.5395420488539069</v>
      </c>
      <c r="L296" s="18">
        <v>0.85145980809170674</v>
      </c>
      <c r="M296" s="18">
        <v>1507.3596278167076</v>
      </c>
      <c r="N296" s="18">
        <v>20.693002715583816</v>
      </c>
      <c r="O296" s="18">
        <v>1459.6799291063116</v>
      </c>
      <c r="P296" s="18">
        <v>13.999796426076614</v>
      </c>
      <c r="Q296" s="18">
        <v>1390.940384710884</v>
      </c>
      <c r="R296" s="18">
        <v>18.194836789896726</v>
      </c>
      <c r="S296" s="27">
        <v>1441.61</v>
      </c>
      <c r="T296" s="27">
        <v>13.2</v>
      </c>
      <c r="U296" s="28"/>
      <c r="V296" s="28">
        <v>-5.65</v>
      </c>
      <c r="W296" s="20" t="str">
        <f t="shared" si="9"/>
        <v>rev discord.</v>
      </c>
      <c r="X296" s="20"/>
      <c r="Y296" s="21" t="s">
        <v>873</v>
      </c>
    </row>
    <row r="297" spans="1:25" s="21" customFormat="1" x14ac:dyDescent="0.25">
      <c r="A297" s="18" t="s">
        <v>402</v>
      </c>
      <c r="B297" s="22">
        <v>318.68059508791106</v>
      </c>
      <c r="C297" s="22">
        <f t="shared" si="8"/>
        <v>417.97654133526999</v>
      </c>
      <c r="D297" s="18">
        <v>335293.93080059259</v>
      </c>
      <c r="E297" s="23">
        <v>0.75420943830978437</v>
      </c>
      <c r="F297" s="18">
        <v>10.873271585241934</v>
      </c>
      <c r="G297" s="18">
        <v>0.56688883635910303</v>
      </c>
      <c r="H297" s="18">
        <v>3.2324702896466428</v>
      </c>
      <c r="I297" s="18">
        <v>0.9075860526605708</v>
      </c>
      <c r="J297" s="18">
        <v>0.25769083130254661</v>
      </c>
      <c r="K297" s="18">
        <v>0.70874446959391835</v>
      </c>
      <c r="L297" s="18">
        <v>0.78091159236774044</v>
      </c>
      <c r="M297" s="18">
        <v>1478.0168637753632</v>
      </c>
      <c r="N297" s="18">
        <v>9.3612375390039233</v>
      </c>
      <c r="O297" s="18">
        <v>1464.980266461901</v>
      </c>
      <c r="P297" s="18">
        <v>7.0382599533796792</v>
      </c>
      <c r="Q297" s="18">
        <v>1446.114420571397</v>
      </c>
      <c r="R297" s="18">
        <v>10.796982858411752</v>
      </c>
      <c r="S297" s="27">
        <v>1464.2260000000001</v>
      </c>
      <c r="T297" s="27">
        <v>6.9809999999999999</v>
      </c>
      <c r="U297" s="28"/>
      <c r="V297" s="28">
        <v>-1.42</v>
      </c>
      <c r="W297" s="20" t="str">
        <f t="shared" si="9"/>
        <v>concordant</v>
      </c>
      <c r="X297" s="20"/>
    </row>
    <row r="298" spans="1:25" s="21" customFormat="1" x14ac:dyDescent="0.25">
      <c r="A298" s="18" t="s">
        <v>380</v>
      </c>
      <c r="B298" s="22">
        <v>886.11614579844718</v>
      </c>
      <c r="C298" s="22">
        <f t="shared" si="8"/>
        <v>908.81929149923997</v>
      </c>
      <c r="D298" s="18">
        <v>601114.85414360091</v>
      </c>
      <c r="E298" s="23">
        <v>9.1721780323756263</v>
      </c>
      <c r="F298" s="18">
        <v>10.623146690389103</v>
      </c>
      <c r="G298" s="18">
        <v>0.58285219462594196</v>
      </c>
      <c r="H298" s="18">
        <v>3.2894510600465852</v>
      </c>
      <c r="I298" s="18">
        <v>1.3401576514757525</v>
      </c>
      <c r="J298" s="18">
        <v>0.25654920032794254</v>
      </c>
      <c r="K298" s="18">
        <v>1.2067732361978818</v>
      </c>
      <c r="L298" s="18">
        <v>0.90047110119395968</v>
      </c>
      <c r="M298" s="18">
        <v>1472.1626680592678</v>
      </c>
      <c r="N298" s="18">
        <v>15.883123811700443</v>
      </c>
      <c r="O298" s="18">
        <v>1478.5589345803921</v>
      </c>
      <c r="P298" s="18">
        <v>10.435729282021839</v>
      </c>
      <c r="Q298" s="18">
        <v>1487.7330642595739</v>
      </c>
      <c r="R298" s="18">
        <v>11.038659437062392</v>
      </c>
      <c r="S298" s="27">
        <v>1482.69</v>
      </c>
      <c r="T298" s="27">
        <v>9.0860000000000003</v>
      </c>
      <c r="U298" s="28"/>
      <c r="V298" s="28">
        <v>0.84099999999999997</v>
      </c>
      <c r="W298" s="20" t="str">
        <f t="shared" si="9"/>
        <v>concordant</v>
      </c>
      <c r="X298" s="20"/>
    </row>
    <row r="299" spans="1:25" s="21" customFormat="1" x14ac:dyDescent="0.25">
      <c r="A299" s="18" t="s">
        <v>376</v>
      </c>
      <c r="B299" s="22">
        <v>230.82733898367172</v>
      </c>
      <c r="C299" s="22">
        <f t="shared" si="8"/>
        <v>256.57570965788159</v>
      </c>
      <c r="D299" s="18">
        <v>458984.90334116679</v>
      </c>
      <c r="E299" s="23">
        <v>2.1067129003038318</v>
      </c>
      <c r="F299" s="18">
        <v>10.204896100294157</v>
      </c>
      <c r="G299" s="18">
        <v>0.76020341822460857</v>
      </c>
      <c r="H299" s="18">
        <v>3.2687937642007507</v>
      </c>
      <c r="I299" s="18">
        <v>1.5235148203424715</v>
      </c>
      <c r="J299" s="18">
        <v>0.24527576408172222</v>
      </c>
      <c r="K299" s="18">
        <v>1.3202971030491033</v>
      </c>
      <c r="L299" s="18">
        <v>0.86661257601177322</v>
      </c>
      <c r="M299" s="18">
        <v>1414.0660927907891</v>
      </c>
      <c r="N299" s="18">
        <v>16.764088943280058</v>
      </c>
      <c r="O299" s="18">
        <v>1473.657203140569</v>
      </c>
      <c r="P299" s="18">
        <v>11.846188663997395</v>
      </c>
      <c r="Q299" s="18">
        <v>1560.5514026924529</v>
      </c>
      <c r="R299" s="18">
        <v>14.259319674349285</v>
      </c>
      <c r="S299" s="27">
        <v>1499.13</v>
      </c>
      <c r="T299" s="27">
        <v>11.4</v>
      </c>
      <c r="U299" s="28"/>
      <c r="V299" s="28">
        <v>7.3</v>
      </c>
      <c r="W299" s="20" t="str">
        <f t="shared" si="9"/>
        <v>discord.</v>
      </c>
      <c r="X299" s="20"/>
      <c r="Y299" s="21" t="s">
        <v>873</v>
      </c>
    </row>
    <row r="300" spans="1:25" s="21" customFormat="1" x14ac:dyDescent="0.25">
      <c r="A300" s="18" t="s">
        <v>512</v>
      </c>
      <c r="B300" s="22">
        <v>1377.4101315276389</v>
      </c>
      <c r="C300" s="22">
        <f t="shared" si="8"/>
        <v>1587.9573316486385</v>
      </c>
      <c r="D300" s="18">
        <v>652195.05959882354</v>
      </c>
      <c r="E300" s="23">
        <v>1.5373815501843413</v>
      </c>
      <c r="F300" s="18">
        <v>10.407881281227281</v>
      </c>
      <c r="G300" s="18">
        <v>0.62010722606684698</v>
      </c>
      <c r="H300" s="18">
        <v>3.3809247037167167</v>
      </c>
      <c r="I300" s="18">
        <v>1.2861145409188888</v>
      </c>
      <c r="J300" s="18">
        <v>0.25816906136597079</v>
      </c>
      <c r="K300" s="18">
        <v>1.1267452455308509</v>
      </c>
      <c r="L300" s="18">
        <v>0.87608467961634784</v>
      </c>
      <c r="M300" s="18">
        <v>1480.4676116165167</v>
      </c>
      <c r="N300" s="18">
        <v>14.904242484263591</v>
      </c>
      <c r="O300" s="18">
        <v>1499.9845881868114</v>
      </c>
      <c r="P300" s="18">
        <v>10.078445020920753</v>
      </c>
      <c r="Q300" s="18">
        <v>1527.6494257711474</v>
      </c>
      <c r="R300" s="18">
        <v>11.680473064460784</v>
      </c>
      <c r="S300" s="27">
        <v>1509.7719999999999</v>
      </c>
      <c r="T300" s="27">
        <v>9.3030000000000008</v>
      </c>
      <c r="U300" s="28"/>
      <c r="V300" s="28">
        <v>2.39</v>
      </c>
      <c r="W300" s="20" t="str">
        <f t="shared" si="9"/>
        <v>concordant</v>
      </c>
      <c r="X300" s="20"/>
    </row>
    <row r="301" spans="1:25" s="21" customFormat="1" x14ac:dyDescent="0.25">
      <c r="A301" s="18" t="s">
        <v>576</v>
      </c>
      <c r="B301" s="22">
        <v>809.54637322492954</v>
      </c>
      <c r="C301" s="22">
        <f t="shared" si="8"/>
        <v>879.11606331683208</v>
      </c>
      <c r="D301" s="18">
        <v>902772.31479337427</v>
      </c>
      <c r="E301" s="23">
        <v>2.7345730224835574</v>
      </c>
      <c r="F301" s="18">
        <v>10.203759430713193</v>
      </c>
      <c r="G301" s="18">
        <v>0.61455262010588163</v>
      </c>
      <c r="H301" s="18">
        <v>3.3546155384539564</v>
      </c>
      <c r="I301" s="18">
        <v>1.3577541784021145</v>
      </c>
      <c r="J301" s="18">
        <v>0.24998246389143841</v>
      </c>
      <c r="K301" s="18">
        <v>1.2107107894872702</v>
      </c>
      <c r="L301" s="18">
        <v>0.89170102272276286</v>
      </c>
      <c r="M301" s="18">
        <v>1438.3853171890712</v>
      </c>
      <c r="N301" s="18">
        <v>15.608640962989739</v>
      </c>
      <c r="O301" s="18">
        <v>1493.8684326696828</v>
      </c>
      <c r="P301" s="18">
        <v>10.620863652116213</v>
      </c>
      <c r="Q301" s="18">
        <v>1573.4986193428244</v>
      </c>
      <c r="R301" s="18">
        <v>11.506105854578436</v>
      </c>
      <c r="S301" s="27">
        <v>1526.8910000000001</v>
      </c>
      <c r="T301" s="27">
        <v>9.5269999999999992</v>
      </c>
      <c r="U301" s="28"/>
      <c r="V301" s="28">
        <v>7.13</v>
      </c>
      <c r="W301" s="20" t="str">
        <f t="shared" si="9"/>
        <v>discord.</v>
      </c>
      <c r="X301" s="20"/>
    </row>
    <row r="302" spans="1:25" s="21" customFormat="1" x14ac:dyDescent="0.25">
      <c r="A302" s="18" t="s">
        <v>346</v>
      </c>
      <c r="B302" s="22">
        <v>247.06560683401233</v>
      </c>
      <c r="C302" s="22">
        <f t="shared" si="8"/>
        <v>262.78494571562965</v>
      </c>
      <c r="D302" s="18">
        <v>249040.98322428821</v>
      </c>
      <c r="E302" s="23">
        <v>3.6935661253470724</v>
      </c>
      <c r="F302" s="18">
        <v>10.501907280971514</v>
      </c>
      <c r="G302" s="18">
        <v>0.66276770506439187</v>
      </c>
      <c r="H302" s="18">
        <v>3.8708116861539699</v>
      </c>
      <c r="I302" s="18">
        <v>1.4109180053802897</v>
      </c>
      <c r="J302" s="18">
        <v>0.29792222568176074</v>
      </c>
      <c r="K302" s="18">
        <v>1.2455326934032251</v>
      </c>
      <c r="L302" s="18">
        <v>0.88278176949589116</v>
      </c>
      <c r="M302" s="18">
        <v>1680.997246772798</v>
      </c>
      <c r="N302" s="18">
        <v>18.430145115643882</v>
      </c>
      <c r="O302" s="18">
        <v>1607.6159759096838</v>
      </c>
      <c r="P302" s="18">
        <v>11.385460254050599</v>
      </c>
      <c r="Q302" s="18">
        <v>1512.7500997525024</v>
      </c>
      <c r="R302" s="18">
        <v>12.509873309841396</v>
      </c>
      <c r="S302" s="27">
        <v>1567.29</v>
      </c>
      <c r="T302" s="27">
        <v>10.11</v>
      </c>
      <c r="U302" s="28"/>
      <c r="V302" s="28">
        <v>-8.44</v>
      </c>
      <c r="W302" s="20" t="str">
        <f t="shared" si="9"/>
        <v>rev discord.</v>
      </c>
      <c r="X302" s="20"/>
    </row>
    <row r="303" spans="1:25" x14ac:dyDescent="0.25">
      <c r="A303" s="18" t="s">
        <v>365</v>
      </c>
      <c r="B303" s="22">
        <v>385.91863830906982</v>
      </c>
      <c r="C303" s="22">
        <f t="shared" si="8"/>
        <v>423.78483239145237</v>
      </c>
      <c r="D303" s="18">
        <v>5299958.595210284</v>
      </c>
      <c r="E303" s="23">
        <v>2.3950355244396171</v>
      </c>
      <c r="F303" s="18">
        <v>9.8232867983075387</v>
      </c>
      <c r="G303" s="18">
        <v>0.8126756980632539</v>
      </c>
      <c r="H303" s="18">
        <v>3.8650952514072836</v>
      </c>
      <c r="I303" s="18">
        <v>1.2150374857118997</v>
      </c>
      <c r="J303" s="18">
        <v>0.2781618528425967</v>
      </c>
      <c r="K303" s="18">
        <v>0.90325760488733531</v>
      </c>
      <c r="L303" s="18">
        <v>0.74339896135641437</v>
      </c>
      <c r="M303" s="18">
        <v>1582.0982649684552</v>
      </c>
      <c r="N303" s="18">
        <v>12.671910894623352</v>
      </c>
      <c r="O303" s="18">
        <v>1606.4236120814203</v>
      </c>
      <c r="P303" s="18">
        <v>9.8017118427513878</v>
      </c>
      <c r="Q303" s="18">
        <v>1638.4495237459143</v>
      </c>
      <c r="R303" s="18">
        <v>15.090160157633932</v>
      </c>
      <c r="S303" s="27">
        <v>1604.9970000000001</v>
      </c>
      <c r="T303" s="27">
        <v>9.9380000000000006</v>
      </c>
      <c r="U303" s="28"/>
      <c r="V303" s="28">
        <v>2.42</v>
      </c>
      <c r="W303" s="20" t="str">
        <f t="shared" si="9"/>
        <v>concordant</v>
      </c>
    </row>
    <row r="304" spans="1:25" x14ac:dyDescent="0.25">
      <c r="A304" s="18" t="s">
        <v>327</v>
      </c>
      <c r="B304" s="22">
        <v>401.36814322289229</v>
      </c>
      <c r="C304" s="22">
        <f t="shared" si="8"/>
        <v>435.75431900027041</v>
      </c>
      <c r="D304" s="18">
        <v>529809.36575243226</v>
      </c>
      <c r="E304" s="23">
        <v>2.7430067905204982</v>
      </c>
      <c r="F304" s="18">
        <v>9.5445617625821448</v>
      </c>
      <c r="G304" s="18">
        <v>1.2224551902407728</v>
      </c>
      <c r="H304" s="18">
        <v>2.6715721346299084</v>
      </c>
      <c r="I304" s="18">
        <v>4.5059181993013215</v>
      </c>
      <c r="J304" s="18">
        <v>0.18675578866261114</v>
      </c>
      <c r="K304" s="18">
        <v>4.3369227182313832</v>
      </c>
      <c r="L304" s="18">
        <v>0.96249477385183257</v>
      </c>
      <c r="M304" s="18">
        <v>1103.7766715959783</v>
      </c>
      <c r="N304" s="18">
        <v>43.996623211980364</v>
      </c>
      <c r="O304" s="18">
        <v>1320.6274507781391</v>
      </c>
      <c r="P304" s="18">
        <v>33.303029665361805</v>
      </c>
      <c r="Q304" s="18">
        <v>1692.2606851457426</v>
      </c>
      <c r="R304" s="18">
        <v>22.542640401758376</v>
      </c>
      <c r="S304" s="27">
        <v>1618.09</v>
      </c>
      <c r="T304" s="27">
        <v>16.37</v>
      </c>
      <c r="U304" s="28"/>
      <c r="V304" s="28">
        <v>42.6</v>
      </c>
      <c r="W304" s="20" t="str">
        <f t="shared" si="9"/>
        <v>discord.</v>
      </c>
    </row>
    <row r="305" spans="1:24" x14ac:dyDescent="0.25">
      <c r="A305" s="18" t="s">
        <v>439</v>
      </c>
      <c r="B305" s="22">
        <v>185.44211107796482</v>
      </c>
      <c r="C305" s="22">
        <f t="shared" si="8"/>
        <v>207.35268760032204</v>
      </c>
      <c r="D305" s="18">
        <v>1139138.2469230839</v>
      </c>
      <c r="E305" s="23">
        <v>1.9889433789592215</v>
      </c>
      <c r="F305" s="18">
        <v>9.7997476938257382</v>
      </c>
      <c r="G305" s="18">
        <v>0.6410525094320737</v>
      </c>
      <c r="H305" s="18">
        <v>3.9058056604190634</v>
      </c>
      <c r="I305" s="18">
        <v>1.0508225726879834</v>
      </c>
      <c r="J305" s="18">
        <v>0.27952454100805135</v>
      </c>
      <c r="K305" s="18">
        <v>0.83263410047018482</v>
      </c>
      <c r="L305" s="18">
        <v>0.79236411751255331</v>
      </c>
      <c r="M305" s="18">
        <v>1588.9673269205978</v>
      </c>
      <c r="N305" s="18">
        <v>11.725846399315174</v>
      </c>
      <c r="O305" s="18">
        <v>1614.8848377092913</v>
      </c>
      <c r="P305" s="18">
        <v>8.4951240976969302</v>
      </c>
      <c r="Q305" s="18">
        <v>1648.8237077002684</v>
      </c>
      <c r="R305" s="18">
        <v>11.887431336788836</v>
      </c>
      <c r="S305" s="27">
        <v>1618.2270000000001</v>
      </c>
      <c r="T305" s="27">
        <v>8.5440000000000005</v>
      </c>
      <c r="U305" s="28"/>
      <c r="V305" s="28">
        <v>2.64</v>
      </c>
      <c r="W305" s="20" t="str">
        <f t="shared" si="9"/>
        <v>concordant</v>
      </c>
    </row>
    <row r="306" spans="1:24" x14ac:dyDescent="0.25">
      <c r="A306" s="18" t="s">
        <v>461</v>
      </c>
      <c r="B306" s="22">
        <v>378.84458829241157</v>
      </c>
      <c r="C306" s="22">
        <f t="shared" si="8"/>
        <v>416.58452905184782</v>
      </c>
      <c r="D306" s="18">
        <v>2202220.7846154729</v>
      </c>
      <c r="E306" s="23">
        <v>2.3589988870466536</v>
      </c>
      <c r="F306" s="18">
        <v>9.8113404478256161</v>
      </c>
      <c r="G306" s="18">
        <v>0.71153631040929277</v>
      </c>
      <c r="H306" s="18">
        <v>3.940911563071809</v>
      </c>
      <c r="I306" s="18">
        <v>1.0982155825053919</v>
      </c>
      <c r="J306" s="18">
        <v>0.28291928368463193</v>
      </c>
      <c r="K306" s="18">
        <v>0.8365366258480651</v>
      </c>
      <c r="L306" s="18">
        <v>0.76172350781952036</v>
      </c>
      <c r="M306" s="18">
        <v>1606.0478419562623</v>
      </c>
      <c r="N306" s="18">
        <v>11.892327899024735</v>
      </c>
      <c r="O306" s="18">
        <v>1622.1250354007648</v>
      </c>
      <c r="P306" s="18">
        <v>8.8944321964127084</v>
      </c>
      <c r="Q306" s="18">
        <v>1643.0293885312542</v>
      </c>
      <c r="R306" s="18">
        <v>13.204316349999203</v>
      </c>
      <c r="S306" s="27">
        <v>1622.4739999999999</v>
      </c>
      <c r="T306" s="27">
        <v>8.9700000000000006</v>
      </c>
      <c r="U306" s="28"/>
      <c r="V306" s="28">
        <v>1.6</v>
      </c>
      <c r="W306" s="20" t="str">
        <f t="shared" si="9"/>
        <v>concordant</v>
      </c>
    </row>
    <row r="307" spans="1:24" x14ac:dyDescent="0.25">
      <c r="A307" s="18" t="s">
        <v>342</v>
      </c>
      <c r="B307" s="22">
        <v>207.46688938210957</v>
      </c>
      <c r="C307" s="22">
        <f t="shared" si="8"/>
        <v>252.82683930714188</v>
      </c>
      <c r="D307" s="18">
        <v>288183.81548082194</v>
      </c>
      <c r="E307" s="23">
        <v>1.0748406707982276</v>
      </c>
      <c r="F307" s="18">
        <v>10.013606862400559</v>
      </c>
      <c r="G307" s="18">
        <v>0.73112753687296728</v>
      </c>
      <c r="H307" s="18">
        <v>3.9505565035097456</v>
      </c>
      <c r="I307" s="18">
        <v>1.0363002770976757</v>
      </c>
      <c r="J307" s="18">
        <v>0.2901467994560501</v>
      </c>
      <c r="K307" s="18">
        <v>0.73438799918584696</v>
      </c>
      <c r="L307" s="18">
        <v>0.70866332415023348</v>
      </c>
      <c r="M307" s="18">
        <v>1642.2627553716175</v>
      </c>
      <c r="N307" s="18">
        <v>10.646891460825486</v>
      </c>
      <c r="O307" s="18">
        <v>1624.1051888235279</v>
      </c>
      <c r="P307" s="18">
        <v>8.397106890044256</v>
      </c>
      <c r="Q307" s="18">
        <v>1600.6419903927285</v>
      </c>
      <c r="R307" s="18">
        <v>13.642897185851211</v>
      </c>
      <c r="S307" s="27">
        <v>1626.271</v>
      </c>
      <c r="T307" s="27">
        <v>8.2550000000000008</v>
      </c>
      <c r="U307" s="28"/>
      <c r="V307" s="28">
        <v>-1.77</v>
      </c>
      <c r="W307" s="20" t="str">
        <f t="shared" si="9"/>
        <v>rev discord.</v>
      </c>
    </row>
    <row r="308" spans="1:24" x14ac:dyDescent="0.25">
      <c r="A308" s="18" t="s">
        <v>287</v>
      </c>
      <c r="B308" s="22">
        <v>982.13288289614388</v>
      </c>
      <c r="C308" s="22">
        <f t="shared" si="8"/>
        <v>1679.5310102101137</v>
      </c>
      <c r="D308" s="18">
        <v>68565.801479624904</v>
      </c>
      <c r="E308" s="23">
        <v>0.33094615319591575</v>
      </c>
      <c r="F308" s="18">
        <v>9.4780277632766055</v>
      </c>
      <c r="G308" s="18">
        <v>1.0361961427242194</v>
      </c>
      <c r="H308" s="18">
        <v>2.7958715522207616</v>
      </c>
      <c r="I308" s="18">
        <v>4.6372761509674696</v>
      </c>
      <c r="J308" s="18">
        <v>0.19516159602968899</v>
      </c>
      <c r="K308" s="18">
        <v>4.5196232957260714</v>
      </c>
      <c r="L308" s="18">
        <v>0.97462888743064113</v>
      </c>
      <c r="M308" s="18">
        <v>1149.2757649910791</v>
      </c>
      <c r="N308" s="18">
        <v>47.576891205603488</v>
      </c>
      <c r="O308" s="18">
        <v>1354.4337132653816</v>
      </c>
      <c r="P308" s="18">
        <v>34.695052662804756</v>
      </c>
      <c r="Q308" s="18">
        <v>1694.935437962868</v>
      </c>
      <c r="R308" s="18">
        <v>19.133258551858034</v>
      </c>
      <c r="S308" s="27">
        <v>1651</v>
      </c>
      <c r="T308" s="27">
        <v>13.55</v>
      </c>
      <c r="U308" s="28"/>
      <c r="V308" s="28">
        <v>40.299999999999997</v>
      </c>
      <c r="W308" s="20" t="str">
        <f t="shared" si="9"/>
        <v>discord.</v>
      </c>
    </row>
    <row r="309" spans="1:24" x14ac:dyDescent="0.25">
      <c r="A309" s="18" t="s">
        <v>317</v>
      </c>
      <c r="B309" s="22">
        <v>313.57407977338005</v>
      </c>
      <c r="C309" s="22">
        <f t="shared" si="8"/>
        <v>374.31903547807337</v>
      </c>
      <c r="D309" s="18">
        <v>623070.16729149467</v>
      </c>
      <c r="E309" s="23">
        <v>1.2131033415347576</v>
      </c>
      <c r="F309" s="18">
        <v>9.8172532633887801</v>
      </c>
      <c r="G309" s="18">
        <v>0.60359674824991583</v>
      </c>
      <c r="H309" s="18">
        <v>4.1162677027692931</v>
      </c>
      <c r="I309" s="18">
        <v>1.0271940586288226</v>
      </c>
      <c r="J309" s="18">
        <v>0.29570540660524675</v>
      </c>
      <c r="K309" s="18">
        <v>0.83114190173171798</v>
      </c>
      <c r="L309" s="18">
        <v>0.80913815140363043</v>
      </c>
      <c r="M309" s="18">
        <v>1669.9775173127441</v>
      </c>
      <c r="N309" s="18">
        <v>12.227759779292228</v>
      </c>
      <c r="O309" s="18">
        <v>1657.5368928515761</v>
      </c>
      <c r="P309" s="18">
        <v>8.391558915430096</v>
      </c>
      <c r="Q309" s="18">
        <v>1641.7910159518931</v>
      </c>
      <c r="R309" s="18">
        <v>11.203002157910078</v>
      </c>
      <c r="S309" s="27">
        <v>1654.633</v>
      </c>
      <c r="T309" s="27">
        <v>8.1850000000000005</v>
      </c>
      <c r="U309" s="28"/>
      <c r="V309" s="28">
        <v>-1.26</v>
      </c>
      <c r="W309" s="20" t="str">
        <f t="shared" si="9"/>
        <v>concordant</v>
      </c>
    </row>
    <row r="310" spans="1:24" x14ac:dyDescent="0.25">
      <c r="A310" s="18" t="s">
        <v>294</v>
      </c>
      <c r="B310" s="22">
        <v>274.32849861012306</v>
      </c>
      <c r="C310" s="22">
        <f t="shared" si="8"/>
        <v>306.43889274853882</v>
      </c>
      <c r="D310" s="18">
        <v>238992.8857658506</v>
      </c>
      <c r="E310" s="23">
        <v>2.0076738047962053</v>
      </c>
      <c r="F310" s="18">
        <v>9.710300143556756</v>
      </c>
      <c r="G310" s="18">
        <v>0.75029582773710524</v>
      </c>
      <c r="H310" s="18">
        <v>4.160764304310022</v>
      </c>
      <c r="I310" s="18">
        <v>1.281371444619267</v>
      </c>
      <c r="J310" s="18">
        <v>0.29488251805083199</v>
      </c>
      <c r="K310" s="18">
        <v>1.0387316608314496</v>
      </c>
      <c r="L310" s="18">
        <v>0.81064055640797206</v>
      </c>
      <c r="M310" s="18">
        <v>1665.8821684728916</v>
      </c>
      <c r="N310" s="18">
        <v>15.24898873503912</v>
      </c>
      <c r="O310" s="18">
        <v>1666.3295826927501</v>
      </c>
      <c r="P310" s="18">
        <v>10.490096733044084</v>
      </c>
      <c r="Q310" s="18">
        <v>1666.8751304512625</v>
      </c>
      <c r="R310" s="18">
        <v>13.879589182269342</v>
      </c>
      <c r="S310" s="27">
        <v>1666.44</v>
      </c>
      <c r="T310" s="27">
        <v>10.27</v>
      </c>
      <c r="U310" s="28"/>
      <c r="V310" s="28">
        <v>4.5100000000000001E-2</v>
      </c>
      <c r="W310" s="20" t="str">
        <f t="shared" si="9"/>
        <v>concordant</v>
      </c>
    </row>
    <row r="311" spans="1:24" x14ac:dyDescent="0.25">
      <c r="A311" s="18" t="s">
        <v>456</v>
      </c>
      <c r="B311" s="22">
        <v>654.30652168634845</v>
      </c>
      <c r="C311" s="22">
        <f t="shared" si="8"/>
        <v>733.44947139894737</v>
      </c>
      <c r="D311" s="18">
        <v>357161.43217902898</v>
      </c>
      <c r="E311" s="23">
        <v>1.9428392946518414</v>
      </c>
      <c r="F311" s="18">
        <v>9.3440313070589376</v>
      </c>
      <c r="G311" s="18">
        <v>0.73916266357229055</v>
      </c>
      <c r="H311" s="18">
        <v>4.268795706933898</v>
      </c>
      <c r="I311" s="18">
        <v>1.3811417272676232</v>
      </c>
      <c r="J311" s="18">
        <v>0.29227509892833997</v>
      </c>
      <c r="K311" s="18">
        <v>1.1666917807674164</v>
      </c>
      <c r="L311" s="18">
        <v>0.84472994894994369</v>
      </c>
      <c r="M311" s="18">
        <v>1652.8883646237816</v>
      </c>
      <c r="N311" s="18">
        <v>17.010308577599744</v>
      </c>
      <c r="O311" s="18">
        <v>1687.3654036965495</v>
      </c>
      <c r="P311" s="18">
        <v>11.362667462210311</v>
      </c>
      <c r="Q311" s="18">
        <v>1730.4690543858969</v>
      </c>
      <c r="R311" s="18">
        <v>13.56422868578295</v>
      </c>
      <c r="S311" s="27">
        <v>1700.37</v>
      </c>
      <c r="T311" s="27">
        <v>10.82</v>
      </c>
      <c r="U311" s="28"/>
      <c r="V311" s="28">
        <v>3.61</v>
      </c>
      <c r="W311" s="20" t="str">
        <f t="shared" si="9"/>
        <v>concordant</v>
      </c>
    </row>
    <row r="312" spans="1:24" x14ac:dyDescent="0.25">
      <c r="A312" s="18" t="s">
        <v>420</v>
      </c>
      <c r="B312" s="22">
        <v>698.11409472734647</v>
      </c>
      <c r="C312" s="22">
        <f t="shared" si="8"/>
        <v>742.54919575200586</v>
      </c>
      <c r="D312" s="18">
        <v>1120394.6621489623</v>
      </c>
      <c r="E312" s="23">
        <v>3.6920544451982407</v>
      </c>
      <c r="F312" s="18">
        <v>9.2854053603678945</v>
      </c>
      <c r="G312" s="18">
        <v>0.75043502622744951</v>
      </c>
      <c r="H312" s="18">
        <v>4.2676282433100221</v>
      </c>
      <c r="I312" s="18">
        <v>1.5471655596082925</v>
      </c>
      <c r="J312" s="18">
        <v>0.29043552109678977</v>
      </c>
      <c r="K312" s="18">
        <v>1.352984962667271</v>
      </c>
      <c r="L312" s="18">
        <v>0.87449268390502177</v>
      </c>
      <c r="M312" s="18">
        <v>1643.7052354448078</v>
      </c>
      <c r="N312" s="18">
        <v>19.630254913859517</v>
      </c>
      <c r="O312" s="18">
        <v>1687.1403894432456</v>
      </c>
      <c r="P312" s="18">
        <v>12.728021767724613</v>
      </c>
      <c r="Q312" s="18">
        <v>1741.5469627538216</v>
      </c>
      <c r="R312" s="18">
        <v>13.75181872046403</v>
      </c>
      <c r="S312" s="27">
        <v>1709.79</v>
      </c>
      <c r="T312" s="27">
        <v>11.45</v>
      </c>
      <c r="U312" s="28"/>
      <c r="V312" s="28">
        <v>4.8</v>
      </c>
      <c r="W312" s="20" t="str">
        <f t="shared" si="9"/>
        <v>discord.</v>
      </c>
    </row>
    <row r="313" spans="1:24" x14ac:dyDescent="0.25">
      <c r="A313" s="18" t="s">
        <v>508</v>
      </c>
      <c r="B313" s="22">
        <v>607.78356859034261</v>
      </c>
      <c r="C313" s="22">
        <f t="shared" si="8"/>
        <v>683.05268459498427</v>
      </c>
      <c r="D313" s="18">
        <v>408001.43833641557</v>
      </c>
      <c r="E313" s="23">
        <v>1.8975795943972902</v>
      </c>
      <c r="F313" s="18">
        <v>9.4606381275713858</v>
      </c>
      <c r="G313" s="18">
        <v>0.67950469845522454</v>
      </c>
      <c r="H313" s="18">
        <v>4.530728292730748</v>
      </c>
      <c r="I313" s="18">
        <v>1.495687008813656</v>
      </c>
      <c r="J313" s="18">
        <v>0.31393842964812885</v>
      </c>
      <c r="K313" s="18">
        <v>1.3324215272196254</v>
      </c>
      <c r="L313" s="18">
        <v>0.89084248199526106</v>
      </c>
      <c r="M313" s="18">
        <v>1760.0584159315483</v>
      </c>
      <c r="N313" s="18">
        <v>20.522524370139308</v>
      </c>
      <c r="O313" s="18">
        <v>1736.6294414046938</v>
      </c>
      <c r="P313" s="18">
        <v>12.441652333764637</v>
      </c>
      <c r="Q313" s="18">
        <v>1708.5065381479828</v>
      </c>
      <c r="R313" s="18">
        <v>12.503662764810656</v>
      </c>
      <c r="S313" s="27">
        <v>1722.65</v>
      </c>
      <c r="T313" s="27">
        <v>10.64</v>
      </c>
      <c r="U313" s="28"/>
      <c r="V313" s="28">
        <v>-2.57</v>
      </c>
      <c r="W313" s="20" t="str">
        <f t="shared" si="9"/>
        <v>rev discord.</v>
      </c>
    </row>
    <row r="314" spans="1:24" x14ac:dyDescent="0.25">
      <c r="A314" s="18" t="s">
        <v>578</v>
      </c>
      <c r="B314" s="22">
        <v>489.13091166974897</v>
      </c>
      <c r="C314" s="22">
        <f t="shared" si="8"/>
        <v>549.0998457052433</v>
      </c>
      <c r="D314" s="18">
        <v>273868.77553309948</v>
      </c>
      <c r="E314" s="23">
        <v>1.9167551681735275</v>
      </c>
      <c r="F314" s="18">
        <v>9.2233860832939687</v>
      </c>
      <c r="G314" s="18">
        <v>0.67774214885428963</v>
      </c>
      <c r="H314" s="18">
        <v>4.5858400527727285</v>
      </c>
      <c r="I314" s="18">
        <v>1.3121053859798342</v>
      </c>
      <c r="J314" s="18">
        <v>0.31113773349956358</v>
      </c>
      <c r="K314" s="18">
        <v>1.1235118965989239</v>
      </c>
      <c r="L314" s="18">
        <v>0.85626650770884916</v>
      </c>
      <c r="M314" s="18">
        <v>1746.3030403918335</v>
      </c>
      <c r="N314" s="18">
        <v>17.187047509311128</v>
      </c>
      <c r="O314" s="18">
        <v>1746.6972975825699</v>
      </c>
      <c r="P314" s="18">
        <v>10.938199377888054</v>
      </c>
      <c r="Q314" s="18">
        <v>1747.1514137987704</v>
      </c>
      <c r="R314" s="18">
        <v>12.410930876186967</v>
      </c>
      <c r="S314" s="27">
        <v>1746.87</v>
      </c>
      <c r="T314" s="27">
        <v>10.06</v>
      </c>
      <c r="U314" s="28"/>
      <c r="V314" s="28">
        <v>4.0599999999999997E-2</v>
      </c>
      <c r="W314" s="20" t="str">
        <f t="shared" si="9"/>
        <v>concordant</v>
      </c>
    </row>
    <row r="315" spans="1:24" x14ac:dyDescent="0.25">
      <c r="A315" s="18" t="s">
        <v>336</v>
      </c>
      <c r="B315" s="22">
        <v>1129.1145568415516</v>
      </c>
      <c r="C315" s="22">
        <f t="shared" si="8"/>
        <v>1353.0375540037478</v>
      </c>
      <c r="D315" s="18">
        <v>2768495.6220426681</v>
      </c>
      <c r="E315" s="23">
        <v>1.1849694949624445</v>
      </c>
      <c r="F315" s="18">
        <v>9.2285079249005015</v>
      </c>
      <c r="G315" s="18">
        <v>0.52296792745201981</v>
      </c>
      <c r="H315" s="18">
        <v>4.5999865369302544</v>
      </c>
      <c r="I315" s="18">
        <v>1.2959486160531095</v>
      </c>
      <c r="J315" s="18">
        <v>0.31111165305337957</v>
      </c>
      <c r="K315" s="18">
        <v>1.1857433766622933</v>
      </c>
      <c r="L315" s="18">
        <v>0.91496172145586063</v>
      </c>
      <c r="M315" s="18">
        <v>1746.1748105148249</v>
      </c>
      <c r="N315" s="18">
        <v>18.137885668878766</v>
      </c>
      <c r="O315" s="18">
        <v>1749.2655669580304</v>
      </c>
      <c r="P315" s="18">
        <v>10.809451980032236</v>
      </c>
      <c r="Q315" s="18">
        <v>1752.9438465227722</v>
      </c>
      <c r="R315" s="18">
        <v>9.5710501721762284</v>
      </c>
      <c r="S315" s="27">
        <v>1751.4870000000001</v>
      </c>
      <c r="T315" s="27">
        <v>8.4610000000000003</v>
      </c>
      <c r="U315" s="28"/>
      <c r="V315" s="28">
        <v>0.35599999999999998</v>
      </c>
      <c r="W315" s="20" t="str">
        <f t="shared" si="9"/>
        <v>concordant</v>
      </c>
    </row>
    <row r="316" spans="1:24" x14ac:dyDescent="0.25">
      <c r="A316" s="18" t="s">
        <v>333</v>
      </c>
      <c r="B316" s="22">
        <v>925.02488726600495</v>
      </c>
      <c r="C316" s="22">
        <f t="shared" si="8"/>
        <v>988.03327603749494</v>
      </c>
      <c r="D316" s="18">
        <v>7170152.2286981232</v>
      </c>
      <c r="E316" s="23">
        <v>3.4500302697134102</v>
      </c>
      <c r="F316" s="18">
        <v>9.0471806484597384</v>
      </c>
      <c r="G316" s="18">
        <v>0.61200343418634828</v>
      </c>
      <c r="H316" s="18">
        <v>4.4087405217600129</v>
      </c>
      <c r="I316" s="18">
        <v>1.3779452579059615</v>
      </c>
      <c r="J316" s="18">
        <v>0.29258079316337759</v>
      </c>
      <c r="K316" s="18">
        <v>1.2345788472759385</v>
      </c>
      <c r="L316" s="18">
        <v>0.8959563815707059</v>
      </c>
      <c r="M316" s="18">
        <v>1654.4131162877741</v>
      </c>
      <c r="N316" s="18">
        <v>18.014668811121851</v>
      </c>
      <c r="O316" s="18">
        <v>1713.9831041938526</v>
      </c>
      <c r="P316" s="18">
        <v>11.405085117033082</v>
      </c>
      <c r="Q316" s="18">
        <v>1787.5405676252465</v>
      </c>
      <c r="R316" s="18">
        <v>11.150828370656768</v>
      </c>
      <c r="S316" s="27">
        <v>1751.9390000000001</v>
      </c>
      <c r="T316" s="27">
        <v>9.5649999999999995</v>
      </c>
      <c r="U316" s="28"/>
      <c r="V316" s="28">
        <v>6.8</v>
      </c>
      <c r="W316" s="20" t="str">
        <f t="shared" si="9"/>
        <v>discord.</v>
      </c>
    </row>
    <row r="317" spans="1:24" x14ac:dyDescent="0.25">
      <c r="A317" s="18" t="s">
        <v>447</v>
      </c>
      <c r="B317" s="22">
        <v>254.70866387779421</v>
      </c>
      <c r="C317" s="22">
        <f t="shared" si="8"/>
        <v>289.56587852845644</v>
      </c>
      <c r="D317" s="18">
        <v>10460.120430467046</v>
      </c>
      <c r="E317" s="23">
        <v>1.7171921684265854</v>
      </c>
      <c r="F317" s="18">
        <v>7.2249139251086314</v>
      </c>
      <c r="G317" s="18">
        <v>3.5764686410507021</v>
      </c>
      <c r="H317" s="18">
        <v>5.7081759549591746</v>
      </c>
      <c r="I317" s="18">
        <v>4.0579258791427941</v>
      </c>
      <c r="J317" s="18">
        <v>0.30490941349075429</v>
      </c>
      <c r="K317" s="18">
        <v>1.903216676600503</v>
      </c>
      <c r="L317" s="18">
        <v>0.46901218338727846</v>
      </c>
      <c r="M317" s="18">
        <v>1715.6075643237011</v>
      </c>
      <c r="N317" s="18">
        <v>28.668156819523006</v>
      </c>
      <c r="O317" s="18">
        <v>1932.6060559790983</v>
      </c>
      <c r="P317" s="18">
        <v>35.075156928715501</v>
      </c>
      <c r="Q317" s="18">
        <v>2173.9969411575044</v>
      </c>
      <c r="R317" s="18">
        <v>62.446944691226236</v>
      </c>
      <c r="S317" s="27">
        <v>1757.07</v>
      </c>
      <c r="T317" s="27">
        <v>29.23</v>
      </c>
      <c r="U317" s="28"/>
      <c r="V317" s="28">
        <v>23.5</v>
      </c>
      <c r="W317" s="20" t="str">
        <f t="shared" si="9"/>
        <v>discord.</v>
      </c>
    </row>
    <row r="318" spans="1:24" x14ac:dyDescent="0.25">
      <c r="A318" s="18" t="s">
        <v>438</v>
      </c>
      <c r="B318" s="22">
        <v>959.77695063214492</v>
      </c>
      <c r="C318" s="22">
        <f t="shared" si="8"/>
        <v>1009.6860606698601</v>
      </c>
      <c r="D318" s="18">
        <v>870198.88721575332</v>
      </c>
      <c r="E318" s="23">
        <v>4.5191666056179427</v>
      </c>
      <c r="F318" s="18">
        <v>8.83249253123609</v>
      </c>
      <c r="G318" s="18">
        <v>0.87493954764214255</v>
      </c>
      <c r="H318" s="18">
        <v>4.5375767842272561</v>
      </c>
      <c r="I318" s="18">
        <v>1.5334012935988239</v>
      </c>
      <c r="J318" s="18">
        <v>0.29334223952858363</v>
      </c>
      <c r="K318" s="18">
        <v>1.2592855282844144</v>
      </c>
      <c r="L318" s="18">
        <v>0.82123677183611077</v>
      </c>
      <c r="M318" s="18">
        <v>1658.2095160470806</v>
      </c>
      <c r="N318" s="18">
        <v>18.412160020533634</v>
      </c>
      <c r="O318" s="18">
        <v>1737.8859740074729</v>
      </c>
      <c r="P318" s="18">
        <v>12.758887810471379</v>
      </c>
      <c r="Q318" s="18">
        <v>1835.1506782865465</v>
      </c>
      <c r="R318" s="18">
        <v>15.851651955806915</v>
      </c>
      <c r="S318" s="27">
        <v>1759.08</v>
      </c>
      <c r="T318" s="27">
        <v>12.74</v>
      </c>
      <c r="U318" s="28"/>
      <c r="V318" s="28">
        <v>7.92</v>
      </c>
      <c r="W318" s="20" t="str">
        <f t="shared" si="9"/>
        <v>discord.</v>
      </c>
    </row>
    <row r="319" spans="1:24" s="21" customFormat="1" x14ac:dyDescent="0.25">
      <c r="A319" s="18" t="s">
        <v>339</v>
      </c>
      <c r="B319" s="22">
        <v>940.29801389872728</v>
      </c>
      <c r="C319" s="22">
        <f t="shared" si="8"/>
        <v>997.20591224618602</v>
      </c>
      <c r="D319" s="18">
        <v>17174147.169533797</v>
      </c>
      <c r="E319" s="23">
        <v>3.8829413786648552</v>
      </c>
      <c r="F319" s="18">
        <v>8.8762887393290431</v>
      </c>
      <c r="G319" s="18">
        <v>0.62665591697957146</v>
      </c>
      <c r="H319" s="18">
        <v>4.751000603975057</v>
      </c>
      <c r="I319" s="18">
        <v>1.1756005041514237</v>
      </c>
      <c r="J319" s="18">
        <v>0.30991459397421817</v>
      </c>
      <c r="K319" s="18">
        <v>0.99465516993081426</v>
      </c>
      <c r="L319" s="18">
        <v>0.84608263301892683</v>
      </c>
      <c r="M319" s="18">
        <v>1740.2864763785151</v>
      </c>
      <c r="N319" s="18">
        <v>15.170175273095992</v>
      </c>
      <c r="O319" s="18">
        <v>1776.2845689724197</v>
      </c>
      <c r="P319" s="18">
        <v>9.8615459251941502</v>
      </c>
      <c r="Q319" s="18">
        <v>1818.8387505316275</v>
      </c>
      <c r="R319" s="18">
        <v>11.374013522457403</v>
      </c>
      <c r="S319" s="27">
        <v>1790.7049999999999</v>
      </c>
      <c r="T319" s="27">
        <v>9.2579999999999991</v>
      </c>
      <c r="U319" s="28"/>
      <c r="V319" s="28">
        <v>3.61</v>
      </c>
      <c r="W319" s="20" t="str">
        <f t="shared" si="9"/>
        <v>concordant</v>
      </c>
      <c r="X319" s="20"/>
    </row>
    <row r="320" spans="1:24" s="21" customFormat="1" x14ac:dyDescent="0.25">
      <c r="A320" s="18" t="s">
        <v>473</v>
      </c>
      <c r="B320" s="22">
        <v>654.89560288872565</v>
      </c>
      <c r="C320" s="22">
        <f t="shared" si="8"/>
        <v>696.51475938992451</v>
      </c>
      <c r="D320" s="18">
        <v>845736.84132204158</v>
      </c>
      <c r="E320" s="23">
        <v>3.6978276259495435</v>
      </c>
      <c r="F320" s="18">
        <v>8.8826380890471182</v>
      </c>
      <c r="G320" s="18">
        <v>0.53012215901177406</v>
      </c>
      <c r="H320" s="18">
        <v>4.7945992404660851</v>
      </c>
      <c r="I320" s="18">
        <v>1.4331967845447002</v>
      </c>
      <c r="J320" s="18">
        <v>0.31198647530383949</v>
      </c>
      <c r="K320" s="18">
        <v>1.3315489508131155</v>
      </c>
      <c r="L320" s="18">
        <v>0.92907615002508104</v>
      </c>
      <c r="M320" s="18">
        <v>1750.4746624420652</v>
      </c>
      <c r="N320" s="18">
        <v>20.411889244927579</v>
      </c>
      <c r="O320" s="18">
        <v>1783.9532094345739</v>
      </c>
      <c r="P320" s="18">
        <v>12.041622332961197</v>
      </c>
      <c r="Q320" s="18">
        <v>1823.3246353477307</v>
      </c>
      <c r="R320" s="18">
        <v>9.6163516310336945</v>
      </c>
      <c r="S320" s="27">
        <v>1810.556</v>
      </c>
      <c r="T320" s="27">
        <v>8.6140000000000008</v>
      </c>
      <c r="U320" s="28"/>
      <c r="V320" s="28">
        <v>3.93</v>
      </c>
      <c r="W320" s="20" t="str">
        <f t="shared" si="9"/>
        <v>discord.</v>
      </c>
      <c r="X320" s="20"/>
    </row>
    <row r="321" spans="1:24" s="21" customFormat="1" x14ac:dyDescent="0.25">
      <c r="A321" s="18" t="s">
        <v>561</v>
      </c>
      <c r="B321" s="22">
        <v>354.43783440668329</v>
      </c>
      <c r="C321" s="22">
        <f t="shared" si="8"/>
        <v>368.76552010306693</v>
      </c>
      <c r="D321" s="18">
        <v>810030.38827042258</v>
      </c>
      <c r="E321" s="23">
        <v>5.8134225478294894</v>
      </c>
      <c r="F321" s="18">
        <v>8.9178531262213276</v>
      </c>
      <c r="G321" s="18">
        <v>0.64510818013363691</v>
      </c>
      <c r="H321" s="18">
        <v>4.9933594268884729</v>
      </c>
      <c r="I321" s="18">
        <v>0.909819393588995</v>
      </c>
      <c r="J321" s="18">
        <v>0.32649712401913616</v>
      </c>
      <c r="K321" s="18">
        <v>0.64156554825919243</v>
      </c>
      <c r="L321" s="18">
        <v>0.70515703751750936</v>
      </c>
      <c r="M321" s="18">
        <v>1821.3809927230375</v>
      </c>
      <c r="N321" s="18">
        <v>10.179645362867632</v>
      </c>
      <c r="O321" s="18">
        <v>1818.1977906577229</v>
      </c>
      <c r="P321" s="18">
        <v>7.6969014072620894</v>
      </c>
      <c r="Q321" s="18">
        <v>1814.5377618750283</v>
      </c>
      <c r="R321" s="18">
        <v>11.715141569007983</v>
      </c>
      <c r="S321" s="27">
        <v>1818.4380000000001</v>
      </c>
      <c r="T321" s="27">
        <v>7.6639999999999997</v>
      </c>
      <c r="U321" s="28"/>
      <c r="V321" s="28">
        <v>-0.28299999999999997</v>
      </c>
      <c r="W321" s="20" t="str">
        <f t="shared" si="9"/>
        <v>concordant</v>
      </c>
      <c r="X321" s="20"/>
    </row>
    <row r="322" spans="1:24" s="21" customFormat="1" x14ac:dyDescent="0.25">
      <c r="A322" s="18" t="s">
        <v>541</v>
      </c>
      <c r="B322" s="22">
        <v>274.81869765154784</v>
      </c>
      <c r="C322" s="22">
        <f t="shared" si="8"/>
        <v>318.14075816983097</v>
      </c>
      <c r="D322" s="18">
        <v>820711.58418023842</v>
      </c>
      <c r="E322" s="23">
        <v>1.4907507439739183</v>
      </c>
      <c r="F322" s="18">
        <v>9.0316634312100881</v>
      </c>
      <c r="G322" s="18">
        <v>0.75651255964098973</v>
      </c>
      <c r="H322" s="18">
        <v>5.0718007670108385</v>
      </c>
      <c r="I322" s="18">
        <v>1.2245335224805256</v>
      </c>
      <c r="J322" s="18">
        <v>0.33545829927805904</v>
      </c>
      <c r="K322" s="18">
        <v>0.96289711073938289</v>
      </c>
      <c r="L322" s="18">
        <v>0.78633789362405659</v>
      </c>
      <c r="M322" s="18">
        <v>1864.783421622694</v>
      </c>
      <c r="N322" s="18">
        <v>15.592190974974642</v>
      </c>
      <c r="O322" s="18">
        <v>1831.4009522240981</v>
      </c>
      <c r="P322" s="18">
        <v>10.386289135242691</v>
      </c>
      <c r="Q322" s="18">
        <v>1793.6431224679789</v>
      </c>
      <c r="R322" s="18">
        <v>13.773959333396533</v>
      </c>
      <c r="S322" s="27">
        <v>1824.66</v>
      </c>
      <c r="T322" s="27">
        <v>10.11</v>
      </c>
      <c r="U322" s="28"/>
      <c r="V322" s="28">
        <v>-3.03</v>
      </c>
      <c r="W322" s="20" t="str">
        <f t="shared" si="9"/>
        <v>rev discord.</v>
      </c>
      <c r="X322" s="20"/>
    </row>
    <row r="323" spans="1:24" s="21" customFormat="1" x14ac:dyDescent="0.25">
      <c r="A323" s="18" t="s">
        <v>575</v>
      </c>
      <c r="B323" s="22">
        <v>137.64292301812446</v>
      </c>
      <c r="C323" s="22">
        <f t="shared" si="8"/>
        <v>163.79384499706737</v>
      </c>
      <c r="D323" s="18">
        <v>225510.69380588777</v>
      </c>
      <c r="E323" s="23">
        <v>1.2369004402714658</v>
      </c>
      <c r="F323" s="18">
        <v>8.9307513353790622</v>
      </c>
      <c r="G323" s="18">
        <v>0.66821578529171888</v>
      </c>
      <c r="H323" s="18">
        <v>5.3388626605501033</v>
      </c>
      <c r="I323" s="18">
        <v>1.1930443871355199</v>
      </c>
      <c r="J323" s="18">
        <v>0.34903869630303397</v>
      </c>
      <c r="K323" s="18">
        <v>0.98831229723598402</v>
      </c>
      <c r="L323" s="18">
        <v>0.82839524488179839</v>
      </c>
      <c r="M323" s="18">
        <v>1930.0065237109382</v>
      </c>
      <c r="N323" s="18">
        <v>16.48399680879777</v>
      </c>
      <c r="O323" s="18">
        <v>1875.1072359000912</v>
      </c>
      <c r="P323" s="18">
        <v>10.203250207259089</v>
      </c>
      <c r="Q323" s="18">
        <v>1814.7958046934855</v>
      </c>
      <c r="R323" s="18">
        <v>12.135569867880349</v>
      </c>
      <c r="S323" s="27">
        <v>1855.5070000000001</v>
      </c>
      <c r="T323" s="27">
        <v>9.5609999999999999</v>
      </c>
      <c r="U323" s="28"/>
      <c r="V323" s="28">
        <v>-5.07</v>
      </c>
      <c r="W323" s="20" t="str">
        <f t="shared" si="9"/>
        <v>rev discord.</v>
      </c>
      <c r="X323" s="20"/>
    </row>
    <row r="324" spans="1:24" s="21" customFormat="1" x14ac:dyDescent="0.25">
      <c r="A324" s="18" t="s">
        <v>418</v>
      </c>
      <c r="B324" s="22">
        <v>167.68061134863544</v>
      </c>
      <c r="C324" s="22">
        <f t="shared" si="8"/>
        <v>178.90491679317029</v>
      </c>
      <c r="D324" s="18">
        <v>165679.51667513381</v>
      </c>
      <c r="E324" s="23">
        <v>3.5106799134832603</v>
      </c>
      <c r="F324" s="18">
        <v>8.3825957488537792</v>
      </c>
      <c r="G324" s="18">
        <v>0.6230712829330709</v>
      </c>
      <c r="H324" s="18">
        <v>5.4480290707844512</v>
      </c>
      <c r="I324" s="18">
        <v>1.1422174554070859</v>
      </c>
      <c r="J324" s="18">
        <v>0.33450109717361115</v>
      </c>
      <c r="K324" s="18">
        <v>0.95729594566963805</v>
      </c>
      <c r="L324" s="18">
        <v>0.83810306096964526</v>
      </c>
      <c r="M324" s="18">
        <v>1860.161237859284</v>
      </c>
      <c r="N324" s="18">
        <v>15.468345718841988</v>
      </c>
      <c r="O324" s="18">
        <v>1892.4450562933559</v>
      </c>
      <c r="P324" s="18">
        <v>9.799515779379135</v>
      </c>
      <c r="Q324" s="18">
        <v>1928.0297642924813</v>
      </c>
      <c r="R324" s="18">
        <v>11.161657180286397</v>
      </c>
      <c r="S324" s="27">
        <v>1904.904</v>
      </c>
      <c r="T324" s="27">
        <v>9.17</v>
      </c>
      <c r="U324" s="28"/>
      <c r="V324" s="28">
        <v>3.03</v>
      </c>
      <c r="W324" s="20" t="str">
        <f t="shared" si="9"/>
        <v>concordant</v>
      </c>
      <c r="X324" s="20"/>
    </row>
    <row r="325" spans="1:24" s="21" customFormat="1" x14ac:dyDescent="0.25">
      <c r="A325" s="18" t="s">
        <v>517</v>
      </c>
      <c r="B325" s="22">
        <v>1273.9882571507073</v>
      </c>
      <c r="C325" s="22">
        <f t="shared" si="8"/>
        <v>1347.1970471641002</v>
      </c>
      <c r="D325" s="18">
        <v>1003716.1658351788</v>
      </c>
      <c r="E325" s="23">
        <v>4.0894985475875991</v>
      </c>
      <c r="F325" s="18">
        <v>5.8332952593748875</v>
      </c>
      <c r="G325" s="18">
        <v>0.66065644775971477</v>
      </c>
      <c r="H325" s="18">
        <v>9.3551105666313603</v>
      </c>
      <c r="I325" s="18">
        <v>1.2596115570651605</v>
      </c>
      <c r="J325" s="18">
        <v>0.39996027196864276</v>
      </c>
      <c r="K325" s="18">
        <v>1.0724524208272239</v>
      </c>
      <c r="L325" s="18">
        <v>0.85141519606726279</v>
      </c>
      <c r="M325" s="18">
        <v>2168.8564644855337</v>
      </c>
      <c r="N325" s="18">
        <v>19.751439005361362</v>
      </c>
      <c r="O325" s="18">
        <v>2373.4377543774103</v>
      </c>
      <c r="P325" s="18">
        <v>11.555253552464137</v>
      </c>
      <c r="Q325" s="18">
        <v>2554.087348946553</v>
      </c>
      <c r="R325" s="18">
        <v>11.060216401476055</v>
      </c>
      <c r="S325" s="27">
        <v>2469.4389999999999</v>
      </c>
      <c r="T325" s="27">
        <v>9.7210000000000001</v>
      </c>
      <c r="U325" s="28"/>
      <c r="V325" s="28">
        <v>16.2</v>
      </c>
      <c r="W325" s="20" t="str">
        <f t="shared" si="9"/>
        <v>discord.</v>
      </c>
      <c r="X325" s="20"/>
    </row>
    <row r="326" spans="1:24" s="21" customFormat="1" x14ac:dyDescent="0.25">
      <c r="A326" s="18" t="s">
        <v>316</v>
      </c>
      <c r="B326" s="22">
        <v>138.80798716499589</v>
      </c>
      <c r="C326" s="22">
        <f t="shared" si="8"/>
        <v>156.29502045495352</v>
      </c>
      <c r="D326" s="18">
        <v>1133685.485733069</v>
      </c>
      <c r="E326" s="23">
        <v>1.8653751292683141</v>
      </c>
      <c r="F326" s="18">
        <v>6.0417623424531781</v>
      </c>
      <c r="G326" s="18">
        <v>0.67931612736587077</v>
      </c>
      <c r="H326" s="18">
        <v>10.493128566250949</v>
      </c>
      <c r="I326" s="18">
        <v>1.1830784355873747</v>
      </c>
      <c r="J326" s="18">
        <v>0.46404909643185072</v>
      </c>
      <c r="K326" s="18">
        <v>0.96860936845934242</v>
      </c>
      <c r="L326" s="18">
        <v>0.81871948581198428</v>
      </c>
      <c r="M326" s="18">
        <v>2457.4114474837238</v>
      </c>
      <c r="N326" s="18">
        <v>19.791400429302257</v>
      </c>
      <c r="O326" s="18">
        <v>2479.3109009567065</v>
      </c>
      <c r="P326" s="18">
        <v>10.967990583178334</v>
      </c>
      <c r="Q326" s="18">
        <v>2497.2951041005222</v>
      </c>
      <c r="R326" s="18">
        <v>11.439546036809816</v>
      </c>
      <c r="S326" s="27">
        <v>2487.3710000000001</v>
      </c>
      <c r="T326" s="27">
        <v>9.9269999999999996</v>
      </c>
      <c r="U326" s="28"/>
      <c r="V326" s="28">
        <v>1.57</v>
      </c>
      <c r="W326" s="20" t="str">
        <f t="shared" si="9"/>
        <v>concordant</v>
      </c>
      <c r="X326" s="20"/>
    </row>
    <row r="327" spans="1:24" s="21" customFormat="1" x14ac:dyDescent="0.25">
      <c r="A327" s="18" t="s">
        <v>386</v>
      </c>
      <c r="B327" s="22">
        <v>130.3726763380748</v>
      </c>
      <c r="C327" s="22">
        <f t="shared" si="8"/>
        <v>146.91571595137307</v>
      </c>
      <c r="D327" s="18">
        <v>172990.59884015107</v>
      </c>
      <c r="E327" s="23">
        <v>1.8519921160570318</v>
      </c>
      <c r="F327" s="18">
        <v>5.9026103259172915</v>
      </c>
      <c r="G327" s="18">
        <v>0.79627973555094389</v>
      </c>
      <c r="H327" s="18">
        <v>10.746636191172637</v>
      </c>
      <c r="I327" s="18">
        <v>1.1725843207521205</v>
      </c>
      <c r="J327" s="18">
        <v>0.465349554394688</v>
      </c>
      <c r="K327" s="18">
        <v>0.86074255155419166</v>
      </c>
      <c r="L327" s="18">
        <v>0.73405599607718852</v>
      </c>
      <c r="M327" s="18">
        <v>2463.1350052543439</v>
      </c>
      <c r="N327" s="18">
        <v>17.621003041546146</v>
      </c>
      <c r="O327" s="18">
        <v>2501.4640991028468</v>
      </c>
      <c r="P327" s="18">
        <v>10.893054653606669</v>
      </c>
      <c r="Q327" s="18">
        <v>2532.7145743804831</v>
      </c>
      <c r="R327" s="18">
        <v>13.362527220127276</v>
      </c>
      <c r="S327" s="27">
        <v>2507.2199999999998</v>
      </c>
      <c r="T327" s="27">
        <v>10.81</v>
      </c>
      <c r="U327" s="28"/>
      <c r="V327" s="28">
        <v>2.62</v>
      </c>
      <c r="W327" s="20" t="str">
        <f t="shared" si="9"/>
        <v>concordant</v>
      </c>
      <c r="X327" s="20"/>
    </row>
  </sheetData>
  <mergeCells count="1">
    <mergeCell ref="S21:T21"/>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E43882-2AFD-41C6-BECB-6C683BE63057}">
  <dimension ref="A1:Z329"/>
  <sheetViews>
    <sheetView zoomScaleNormal="100" workbookViewId="0"/>
  </sheetViews>
  <sheetFormatPr defaultRowHeight="15" x14ac:dyDescent="0.25"/>
  <cols>
    <col min="1" max="1" width="33.7109375" style="18" customWidth="1"/>
    <col min="2" max="2" width="13.7109375" style="18" customWidth="1"/>
    <col min="3" max="18" width="11.7109375" style="18" customWidth="1"/>
    <col min="19" max="24" width="11.7109375" style="20" customWidth="1"/>
    <col min="25" max="25" width="11.7109375" style="21" customWidth="1"/>
    <col min="26" max="256" width="9.140625" style="18"/>
    <col min="257" max="257" width="21" style="18" customWidth="1"/>
    <col min="258" max="259" width="9.5703125" style="18" customWidth="1"/>
    <col min="260" max="263" width="6.140625" style="18" customWidth="1"/>
    <col min="264" max="264" width="12" style="18" bestFit="1" customWidth="1"/>
    <col min="265" max="265" width="13.28515625" style="18" bestFit="1" customWidth="1"/>
    <col min="266" max="268" width="12" style="18" bestFit="1" customWidth="1"/>
    <col min="269" max="274" width="6" style="18" customWidth="1"/>
    <col min="275" max="275" width="11.5703125" style="18" customWidth="1"/>
    <col min="276" max="276" width="9.140625" style="18" customWidth="1"/>
    <col min="277" max="277" width="11" style="18" customWidth="1"/>
    <col min="278" max="278" width="8.42578125" style="18" bestFit="1" customWidth="1"/>
    <col min="279" max="279" width="12.42578125" style="18" bestFit="1" customWidth="1"/>
    <col min="280" max="280" width="6.7109375" style="18" customWidth="1"/>
    <col min="281" max="281" width="19.28515625" style="18" customWidth="1"/>
    <col min="282" max="512" width="9.140625" style="18"/>
    <col min="513" max="513" width="21" style="18" customWidth="1"/>
    <col min="514" max="515" width="9.5703125" style="18" customWidth="1"/>
    <col min="516" max="519" width="6.140625" style="18" customWidth="1"/>
    <col min="520" max="520" width="12" style="18" bestFit="1" customWidth="1"/>
    <col min="521" max="521" width="13.28515625" style="18" bestFit="1" customWidth="1"/>
    <col min="522" max="524" width="12" style="18" bestFit="1" customWidth="1"/>
    <col min="525" max="530" width="6" style="18" customWidth="1"/>
    <col min="531" max="531" width="11.5703125" style="18" customWidth="1"/>
    <col min="532" max="532" width="9.140625" style="18" customWidth="1"/>
    <col min="533" max="533" width="11" style="18" customWidth="1"/>
    <col min="534" max="534" width="8.42578125" style="18" bestFit="1" customWidth="1"/>
    <col min="535" max="535" width="12.42578125" style="18" bestFit="1" customWidth="1"/>
    <col min="536" max="536" width="6.7109375" style="18" customWidth="1"/>
    <col min="537" max="537" width="19.28515625" style="18" customWidth="1"/>
    <col min="538" max="768" width="9.140625" style="18"/>
    <col min="769" max="769" width="21" style="18" customWidth="1"/>
    <col min="770" max="771" width="9.5703125" style="18" customWidth="1"/>
    <col min="772" max="775" width="6.140625" style="18" customWidth="1"/>
    <col min="776" max="776" width="12" style="18" bestFit="1" customWidth="1"/>
    <col min="777" max="777" width="13.28515625" style="18" bestFit="1" customWidth="1"/>
    <col min="778" max="780" width="12" style="18" bestFit="1" customWidth="1"/>
    <col min="781" max="786" width="6" style="18" customWidth="1"/>
    <col min="787" max="787" width="11.5703125" style="18" customWidth="1"/>
    <col min="788" max="788" width="9.140625" style="18" customWidth="1"/>
    <col min="789" max="789" width="11" style="18" customWidth="1"/>
    <col min="790" max="790" width="8.42578125" style="18" bestFit="1" customWidth="1"/>
    <col min="791" max="791" width="12.42578125" style="18" bestFit="1" customWidth="1"/>
    <col min="792" max="792" width="6.7109375" style="18" customWidth="1"/>
    <col min="793" max="793" width="19.28515625" style="18" customWidth="1"/>
    <col min="794" max="1024" width="9.140625" style="18"/>
    <col min="1025" max="1025" width="21" style="18" customWidth="1"/>
    <col min="1026" max="1027" width="9.5703125" style="18" customWidth="1"/>
    <col min="1028" max="1031" width="6.140625" style="18" customWidth="1"/>
    <col min="1032" max="1032" width="12" style="18" bestFit="1" customWidth="1"/>
    <col min="1033" max="1033" width="13.28515625" style="18" bestFit="1" customWidth="1"/>
    <col min="1034" max="1036" width="12" style="18" bestFit="1" customWidth="1"/>
    <col min="1037" max="1042" width="6" style="18" customWidth="1"/>
    <col min="1043" max="1043" width="11.5703125" style="18" customWidth="1"/>
    <col min="1044" max="1044" width="9.140625" style="18" customWidth="1"/>
    <col min="1045" max="1045" width="11" style="18" customWidth="1"/>
    <col min="1046" max="1046" width="8.42578125" style="18" bestFit="1" customWidth="1"/>
    <col min="1047" max="1047" width="12.42578125" style="18" bestFit="1" customWidth="1"/>
    <col min="1048" max="1048" width="6.7109375" style="18" customWidth="1"/>
    <col min="1049" max="1049" width="19.28515625" style="18" customWidth="1"/>
    <col min="1050" max="1280" width="9.140625" style="18"/>
    <col min="1281" max="1281" width="21" style="18" customWidth="1"/>
    <col min="1282" max="1283" width="9.5703125" style="18" customWidth="1"/>
    <col min="1284" max="1287" width="6.140625" style="18" customWidth="1"/>
    <col min="1288" max="1288" width="12" style="18" bestFit="1" customWidth="1"/>
    <col min="1289" max="1289" width="13.28515625" style="18" bestFit="1" customWidth="1"/>
    <col min="1290" max="1292" width="12" style="18" bestFit="1" customWidth="1"/>
    <col min="1293" max="1298" width="6" style="18" customWidth="1"/>
    <col min="1299" max="1299" width="11.5703125" style="18" customWidth="1"/>
    <col min="1300" max="1300" width="9.140625" style="18" customWidth="1"/>
    <col min="1301" max="1301" width="11" style="18" customWidth="1"/>
    <col min="1302" max="1302" width="8.42578125" style="18" bestFit="1" customWidth="1"/>
    <col min="1303" max="1303" width="12.42578125" style="18" bestFit="1" customWidth="1"/>
    <col min="1304" max="1304" width="6.7109375" style="18" customWidth="1"/>
    <col min="1305" max="1305" width="19.28515625" style="18" customWidth="1"/>
    <col min="1306" max="1536" width="9.140625" style="18"/>
    <col min="1537" max="1537" width="21" style="18" customWidth="1"/>
    <col min="1538" max="1539" width="9.5703125" style="18" customWidth="1"/>
    <col min="1540" max="1543" width="6.140625" style="18" customWidth="1"/>
    <col min="1544" max="1544" width="12" style="18" bestFit="1" customWidth="1"/>
    <col min="1545" max="1545" width="13.28515625" style="18" bestFit="1" customWidth="1"/>
    <col min="1546" max="1548" width="12" style="18" bestFit="1" customWidth="1"/>
    <col min="1549" max="1554" width="6" style="18" customWidth="1"/>
    <col min="1555" max="1555" width="11.5703125" style="18" customWidth="1"/>
    <col min="1556" max="1556" width="9.140625" style="18" customWidth="1"/>
    <col min="1557" max="1557" width="11" style="18" customWidth="1"/>
    <col min="1558" max="1558" width="8.42578125" style="18" bestFit="1" customWidth="1"/>
    <col min="1559" max="1559" width="12.42578125" style="18" bestFit="1" customWidth="1"/>
    <col min="1560" max="1560" width="6.7109375" style="18" customWidth="1"/>
    <col min="1561" max="1561" width="19.28515625" style="18" customWidth="1"/>
    <col min="1562" max="1792" width="9.140625" style="18"/>
    <col min="1793" max="1793" width="21" style="18" customWidth="1"/>
    <col min="1794" max="1795" width="9.5703125" style="18" customWidth="1"/>
    <col min="1796" max="1799" width="6.140625" style="18" customWidth="1"/>
    <col min="1800" max="1800" width="12" style="18" bestFit="1" customWidth="1"/>
    <col min="1801" max="1801" width="13.28515625" style="18" bestFit="1" customWidth="1"/>
    <col min="1802" max="1804" width="12" style="18" bestFit="1" customWidth="1"/>
    <col min="1805" max="1810" width="6" style="18" customWidth="1"/>
    <col min="1811" max="1811" width="11.5703125" style="18" customWidth="1"/>
    <col min="1812" max="1812" width="9.140625" style="18" customWidth="1"/>
    <col min="1813" max="1813" width="11" style="18" customWidth="1"/>
    <col min="1814" max="1814" width="8.42578125" style="18" bestFit="1" customWidth="1"/>
    <col min="1815" max="1815" width="12.42578125" style="18" bestFit="1" customWidth="1"/>
    <col min="1816" max="1816" width="6.7109375" style="18" customWidth="1"/>
    <col min="1817" max="1817" width="19.28515625" style="18" customWidth="1"/>
    <col min="1818" max="2048" width="9.140625" style="18"/>
    <col min="2049" max="2049" width="21" style="18" customWidth="1"/>
    <col min="2050" max="2051" width="9.5703125" style="18" customWidth="1"/>
    <col min="2052" max="2055" width="6.140625" style="18" customWidth="1"/>
    <col min="2056" max="2056" width="12" style="18" bestFit="1" customWidth="1"/>
    <col min="2057" max="2057" width="13.28515625" style="18" bestFit="1" customWidth="1"/>
    <col min="2058" max="2060" width="12" style="18" bestFit="1" customWidth="1"/>
    <col min="2061" max="2066" width="6" style="18" customWidth="1"/>
    <col min="2067" max="2067" width="11.5703125" style="18" customWidth="1"/>
    <col min="2068" max="2068" width="9.140625" style="18" customWidth="1"/>
    <col min="2069" max="2069" width="11" style="18" customWidth="1"/>
    <col min="2070" max="2070" width="8.42578125" style="18" bestFit="1" customWidth="1"/>
    <col min="2071" max="2071" width="12.42578125" style="18" bestFit="1" customWidth="1"/>
    <col min="2072" max="2072" width="6.7109375" style="18" customWidth="1"/>
    <col min="2073" max="2073" width="19.28515625" style="18" customWidth="1"/>
    <col min="2074" max="2304" width="9.140625" style="18"/>
    <col min="2305" max="2305" width="21" style="18" customWidth="1"/>
    <col min="2306" max="2307" width="9.5703125" style="18" customWidth="1"/>
    <col min="2308" max="2311" width="6.140625" style="18" customWidth="1"/>
    <col min="2312" max="2312" width="12" style="18" bestFit="1" customWidth="1"/>
    <col min="2313" max="2313" width="13.28515625" style="18" bestFit="1" customWidth="1"/>
    <col min="2314" max="2316" width="12" style="18" bestFit="1" customWidth="1"/>
    <col min="2317" max="2322" width="6" style="18" customWidth="1"/>
    <col min="2323" max="2323" width="11.5703125" style="18" customWidth="1"/>
    <col min="2324" max="2324" width="9.140625" style="18" customWidth="1"/>
    <col min="2325" max="2325" width="11" style="18" customWidth="1"/>
    <col min="2326" max="2326" width="8.42578125" style="18" bestFit="1" customWidth="1"/>
    <col min="2327" max="2327" width="12.42578125" style="18" bestFit="1" customWidth="1"/>
    <col min="2328" max="2328" width="6.7109375" style="18" customWidth="1"/>
    <col min="2329" max="2329" width="19.28515625" style="18" customWidth="1"/>
    <col min="2330" max="2560" width="9.140625" style="18"/>
    <col min="2561" max="2561" width="21" style="18" customWidth="1"/>
    <col min="2562" max="2563" width="9.5703125" style="18" customWidth="1"/>
    <col min="2564" max="2567" width="6.140625" style="18" customWidth="1"/>
    <col min="2568" max="2568" width="12" style="18" bestFit="1" customWidth="1"/>
    <col min="2569" max="2569" width="13.28515625" style="18" bestFit="1" customWidth="1"/>
    <col min="2570" max="2572" width="12" style="18" bestFit="1" customWidth="1"/>
    <col min="2573" max="2578" width="6" style="18" customWidth="1"/>
    <col min="2579" max="2579" width="11.5703125" style="18" customWidth="1"/>
    <col min="2580" max="2580" width="9.140625" style="18" customWidth="1"/>
    <col min="2581" max="2581" width="11" style="18" customWidth="1"/>
    <col min="2582" max="2582" width="8.42578125" style="18" bestFit="1" customWidth="1"/>
    <col min="2583" max="2583" width="12.42578125" style="18" bestFit="1" customWidth="1"/>
    <col min="2584" max="2584" width="6.7109375" style="18" customWidth="1"/>
    <col min="2585" max="2585" width="19.28515625" style="18" customWidth="1"/>
    <col min="2586" max="2816" width="9.140625" style="18"/>
    <col min="2817" max="2817" width="21" style="18" customWidth="1"/>
    <col min="2818" max="2819" width="9.5703125" style="18" customWidth="1"/>
    <col min="2820" max="2823" width="6.140625" style="18" customWidth="1"/>
    <col min="2824" max="2824" width="12" style="18" bestFit="1" customWidth="1"/>
    <col min="2825" max="2825" width="13.28515625" style="18" bestFit="1" customWidth="1"/>
    <col min="2826" max="2828" width="12" style="18" bestFit="1" customWidth="1"/>
    <col min="2829" max="2834" width="6" style="18" customWidth="1"/>
    <col min="2835" max="2835" width="11.5703125" style="18" customWidth="1"/>
    <col min="2836" max="2836" width="9.140625" style="18" customWidth="1"/>
    <col min="2837" max="2837" width="11" style="18" customWidth="1"/>
    <col min="2838" max="2838" width="8.42578125" style="18" bestFit="1" customWidth="1"/>
    <col min="2839" max="2839" width="12.42578125" style="18" bestFit="1" customWidth="1"/>
    <col min="2840" max="2840" width="6.7109375" style="18" customWidth="1"/>
    <col min="2841" max="2841" width="19.28515625" style="18" customWidth="1"/>
    <col min="2842" max="3072" width="9.140625" style="18"/>
    <col min="3073" max="3073" width="21" style="18" customWidth="1"/>
    <col min="3074" max="3075" width="9.5703125" style="18" customWidth="1"/>
    <col min="3076" max="3079" width="6.140625" style="18" customWidth="1"/>
    <col min="3080" max="3080" width="12" style="18" bestFit="1" customWidth="1"/>
    <col min="3081" max="3081" width="13.28515625" style="18" bestFit="1" customWidth="1"/>
    <col min="3082" max="3084" width="12" style="18" bestFit="1" customWidth="1"/>
    <col min="3085" max="3090" width="6" style="18" customWidth="1"/>
    <col min="3091" max="3091" width="11.5703125" style="18" customWidth="1"/>
    <col min="3092" max="3092" width="9.140625" style="18" customWidth="1"/>
    <col min="3093" max="3093" width="11" style="18" customWidth="1"/>
    <col min="3094" max="3094" width="8.42578125" style="18" bestFit="1" customWidth="1"/>
    <col min="3095" max="3095" width="12.42578125" style="18" bestFit="1" customWidth="1"/>
    <col min="3096" max="3096" width="6.7109375" style="18" customWidth="1"/>
    <col min="3097" max="3097" width="19.28515625" style="18" customWidth="1"/>
    <col min="3098" max="3328" width="9.140625" style="18"/>
    <col min="3329" max="3329" width="21" style="18" customWidth="1"/>
    <col min="3330" max="3331" width="9.5703125" style="18" customWidth="1"/>
    <col min="3332" max="3335" width="6.140625" style="18" customWidth="1"/>
    <col min="3336" max="3336" width="12" style="18" bestFit="1" customWidth="1"/>
    <col min="3337" max="3337" width="13.28515625" style="18" bestFit="1" customWidth="1"/>
    <col min="3338" max="3340" width="12" style="18" bestFit="1" customWidth="1"/>
    <col min="3341" max="3346" width="6" style="18" customWidth="1"/>
    <col min="3347" max="3347" width="11.5703125" style="18" customWidth="1"/>
    <col min="3348" max="3348" width="9.140625" style="18" customWidth="1"/>
    <col min="3349" max="3349" width="11" style="18" customWidth="1"/>
    <col min="3350" max="3350" width="8.42578125" style="18" bestFit="1" customWidth="1"/>
    <col min="3351" max="3351" width="12.42578125" style="18" bestFit="1" customWidth="1"/>
    <col min="3352" max="3352" width="6.7109375" style="18" customWidth="1"/>
    <col min="3353" max="3353" width="19.28515625" style="18" customWidth="1"/>
    <col min="3354" max="3584" width="9.140625" style="18"/>
    <col min="3585" max="3585" width="21" style="18" customWidth="1"/>
    <col min="3586" max="3587" width="9.5703125" style="18" customWidth="1"/>
    <col min="3588" max="3591" width="6.140625" style="18" customWidth="1"/>
    <col min="3592" max="3592" width="12" style="18" bestFit="1" customWidth="1"/>
    <col min="3593" max="3593" width="13.28515625" style="18" bestFit="1" customWidth="1"/>
    <col min="3594" max="3596" width="12" style="18" bestFit="1" customWidth="1"/>
    <col min="3597" max="3602" width="6" style="18" customWidth="1"/>
    <col min="3603" max="3603" width="11.5703125" style="18" customWidth="1"/>
    <col min="3604" max="3604" width="9.140625" style="18" customWidth="1"/>
    <col min="3605" max="3605" width="11" style="18" customWidth="1"/>
    <col min="3606" max="3606" width="8.42578125" style="18" bestFit="1" customWidth="1"/>
    <col min="3607" max="3607" width="12.42578125" style="18" bestFit="1" customWidth="1"/>
    <col min="3608" max="3608" width="6.7109375" style="18" customWidth="1"/>
    <col min="3609" max="3609" width="19.28515625" style="18" customWidth="1"/>
    <col min="3610" max="3840" width="9.140625" style="18"/>
    <col min="3841" max="3841" width="21" style="18" customWidth="1"/>
    <col min="3842" max="3843" width="9.5703125" style="18" customWidth="1"/>
    <col min="3844" max="3847" width="6.140625" style="18" customWidth="1"/>
    <col min="3848" max="3848" width="12" style="18" bestFit="1" customWidth="1"/>
    <col min="3849" max="3849" width="13.28515625" style="18" bestFit="1" customWidth="1"/>
    <col min="3850" max="3852" width="12" style="18" bestFit="1" customWidth="1"/>
    <col min="3853" max="3858" width="6" style="18" customWidth="1"/>
    <col min="3859" max="3859" width="11.5703125" style="18" customWidth="1"/>
    <col min="3860" max="3860" width="9.140625" style="18" customWidth="1"/>
    <col min="3861" max="3861" width="11" style="18" customWidth="1"/>
    <col min="3862" max="3862" width="8.42578125" style="18" bestFit="1" customWidth="1"/>
    <col min="3863" max="3863" width="12.42578125" style="18" bestFit="1" customWidth="1"/>
    <col min="3864" max="3864" width="6.7109375" style="18" customWidth="1"/>
    <col min="3865" max="3865" width="19.28515625" style="18" customWidth="1"/>
    <col min="3866" max="4096" width="9.140625" style="18"/>
    <col min="4097" max="4097" width="21" style="18" customWidth="1"/>
    <col min="4098" max="4099" width="9.5703125" style="18" customWidth="1"/>
    <col min="4100" max="4103" width="6.140625" style="18" customWidth="1"/>
    <col min="4104" max="4104" width="12" style="18" bestFit="1" customWidth="1"/>
    <col min="4105" max="4105" width="13.28515625" style="18" bestFit="1" customWidth="1"/>
    <col min="4106" max="4108" width="12" style="18" bestFit="1" customWidth="1"/>
    <col min="4109" max="4114" width="6" style="18" customWidth="1"/>
    <col min="4115" max="4115" width="11.5703125" style="18" customWidth="1"/>
    <col min="4116" max="4116" width="9.140625" style="18" customWidth="1"/>
    <col min="4117" max="4117" width="11" style="18" customWidth="1"/>
    <col min="4118" max="4118" width="8.42578125" style="18" bestFit="1" customWidth="1"/>
    <col min="4119" max="4119" width="12.42578125" style="18" bestFit="1" customWidth="1"/>
    <col min="4120" max="4120" width="6.7109375" style="18" customWidth="1"/>
    <col min="4121" max="4121" width="19.28515625" style="18" customWidth="1"/>
    <col min="4122" max="4352" width="9.140625" style="18"/>
    <col min="4353" max="4353" width="21" style="18" customWidth="1"/>
    <col min="4354" max="4355" width="9.5703125" style="18" customWidth="1"/>
    <col min="4356" max="4359" width="6.140625" style="18" customWidth="1"/>
    <col min="4360" max="4360" width="12" style="18" bestFit="1" customWidth="1"/>
    <col min="4361" max="4361" width="13.28515625" style="18" bestFit="1" customWidth="1"/>
    <col min="4362" max="4364" width="12" style="18" bestFit="1" customWidth="1"/>
    <col min="4365" max="4370" width="6" style="18" customWidth="1"/>
    <col min="4371" max="4371" width="11.5703125" style="18" customWidth="1"/>
    <col min="4372" max="4372" width="9.140625" style="18" customWidth="1"/>
    <col min="4373" max="4373" width="11" style="18" customWidth="1"/>
    <col min="4374" max="4374" width="8.42578125" style="18" bestFit="1" customWidth="1"/>
    <col min="4375" max="4375" width="12.42578125" style="18" bestFit="1" customWidth="1"/>
    <col min="4376" max="4376" width="6.7109375" style="18" customWidth="1"/>
    <col min="4377" max="4377" width="19.28515625" style="18" customWidth="1"/>
    <col min="4378" max="4608" width="9.140625" style="18"/>
    <col min="4609" max="4609" width="21" style="18" customWidth="1"/>
    <col min="4610" max="4611" width="9.5703125" style="18" customWidth="1"/>
    <col min="4612" max="4615" width="6.140625" style="18" customWidth="1"/>
    <col min="4616" max="4616" width="12" style="18" bestFit="1" customWidth="1"/>
    <col min="4617" max="4617" width="13.28515625" style="18" bestFit="1" customWidth="1"/>
    <col min="4618" max="4620" width="12" style="18" bestFit="1" customWidth="1"/>
    <col min="4621" max="4626" width="6" style="18" customWidth="1"/>
    <col min="4627" max="4627" width="11.5703125" style="18" customWidth="1"/>
    <col min="4628" max="4628" width="9.140625" style="18" customWidth="1"/>
    <col min="4629" max="4629" width="11" style="18" customWidth="1"/>
    <col min="4630" max="4630" width="8.42578125" style="18" bestFit="1" customWidth="1"/>
    <col min="4631" max="4631" width="12.42578125" style="18" bestFit="1" customWidth="1"/>
    <col min="4632" max="4632" width="6.7109375" style="18" customWidth="1"/>
    <col min="4633" max="4633" width="19.28515625" style="18" customWidth="1"/>
    <col min="4634" max="4864" width="9.140625" style="18"/>
    <col min="4865" max="4865" width="21" style="18" customWidth="1"/>
    <col min="4866" max="4867" width="9.5703125" style="18" customWidth="1"/>
    <col min="4868" max="4871" width="6.140625" style="18" customWidth="1"/>
    <col min="4872" max="4872" width="12" style="18" bestFit="1" customWidth="1"/>
    <col min="4873" max="4873" width="13.28515625" style="18" bestFit="1" customWidth="1"/>
    <col min="4874" max="4876" width="12" style="18" bestFit="1" customWidth="1"/>
    <col min="4877" max="4882" width="6" style="18" customWidth="1"/>
    <col min="4883" max="4883" width="11.5703125" style="18" customWidth="1"/>
    <col min="4884" max="4884" width="9.140625" style="18" customWidth="1"/>
    <col min="4885" max="4885" width="11" style="18" customWidth="1"/>
    <col min="4886" max="4886" width="8.42578125" style="18" bestFit="1" customWidth="1"/>
    <col min="4887" max="4887" width="12.42578125" style="18" bestFit="1" customWidth="1"/>
    <col min="4888" max="4888" width="6.7109375" style="18" customWidth="1"/>
    <col min="4889" max="4889" width="19.28515625" style="18" customWidth="1"/>
    <col min="4890" max="5120" width="9.140625" style="18"/>
    <col min="5121" max="5121" width="21" style="18" customWidth="1"/>
    <col min="5122" max="5123" width="9.5703125" style="18" customWidth="1"/>
    <col min="5124" max="5127" width="6.140625" style="18" customWidth="1"/>
    <col min="5128" max="5128" width="12" style="18" bestFit="1" customWidth="1"/>
    <col min="5129" max="5129" width="13.28515625" style="18" bestFit="1" customWidth="1"/>
    <col min="5130" max="5132" width="12" style="18" bestFit="1" customWidth="1"/>
    <col min="5133" max="5138" width="6" style="18" customWidth="1"/>
    <col min="5139" max="5139" width="11.5703125" style="18" customWidth="1"/>
    <col min="5140" max="5140" width="9.140625" style="18" customWidth="1"/>
    <col min="5141" max="5141" width="11" style="18" customWidth="1"/>
    <col min="5142" max="5142" width="8.42578125" style="18" bestFit="1" customWidth="1"/>
    <col min="5143" max="5143" width="12.42578125" style="18" bestFit="1" customWidth="1"/>
    <col min="5144" max="5144" width="6.7109375" style="18" customWidth="1"/>
    <col min="5145" max="5145" width="19.28515625" style="18" customWidth="1"/>
    <col min="5146" max="5376" width="9.140625" style="18"/>
    <col min="5377" max="5377" width="21" style="18" customWidth="1"/>
    <col min="5378" max="5379" width="9.5703125" style="18" customWidth="1"/>
    <col min="5380" max="5383" width="6.140625" style="18" customWidth="1"/>
    <col min="5384" max="5384" width="12" style="18" bestFit="1" customWidth="1"/>
    <col min="5385" max="5385" width="13.28515625" style="18" bestFit="1" customWidth="1"/>
    <col min="5386" max="5388" width="12" style="18" bestFit="1" customWidth="1"/>
    <col min="5389" max="5394" width="6" style="18" customWidth="1"/>
    <col min="5395" max="5395" width="11.5703125" style="18" customWidth="1"/>
    <col min="5396" max="5396" width="9.140625" style="18" customWidth="1"/>
    <col min="5397" max="5397" width="11" style="18" customWidth="1"/>
    <col min="5398" max="5398" width="8.42578125" style="18" bestFit="1" customWidth="1"/>
    <col min="5399" max="5399" width="12.42578125" style="18" bestFit="1" customWidth="1"/>
    <col min="5400" max="5400" width="6.7109375" style="18" customWidth="1"/>
    <col min="5401" max="5401" width="19.28515625" style="18" customWidth="1"/>
    <col min="5402" max="5632" width="9.140625" style="18"/>
    <col min="5633" max="5633" width="21" style="18" customWidth="1"/>
    <col min="5634" max="5635" width="9.5703125" style="18" customWidth="1"/>
    <col min="5636" max="5639" width="6.140625" style="18" customWidth="1"/>
    <col min="5640" max="5640" width="12" style="18" bestFit="1" customWidth="1"/>
    <col min="5641" max="5641" width="13.28515625" style="18" bestFit="1" customWidth="1"/>
    <col min="5642" max="5644" width="12" style="18" bestFit="1" customWidth="1"/>
    <col min="5645" max="5650" width="6" style="18" customWidth="1"/>
    <col min="5651" max="5651" width="11.5703125" style="18" customWidth="1"/>
    <col min="5652" max="5652" width="9.140625" style="18" customWidth="1"/>
    <col min="5653" max="5653" width="11" style="18" customWidth="1"/>
    <col min="5654" max="5654" width="8.42578125" style="18" bestFit="1" customWidth="1"/>
    <col min="5655" max="5655" width="12.42578125" style="18" bestFit="1" customWidth="1"/>
    <col min="5656" max="5656" width="6.7109375" style="18" customWidth="1"/>
    <col min="5657" max="5657" width="19.28515625" style="18" customWidth="1"/>
    <col min="5658" max="5888" width="9.140625" style="18"/>
    <col min="5889" max="5889" width="21" style="18" customWidth="1"/>
    <col min="5890" max="5891" width="9.5703125" style="18" customWidth="1"/>
    <col min="5892" max="5895" width="6.140625" style="18" customWidth="1"/>
    <col min="5896" max="5896" width="12" style="18" bestFit="1" customWidth="1"/>
    <col min="5897" max="5897" width="13.28515625" style="18" bestFit="1" customWidth="1"/>
    <col min="5898" max="5900" width="12" style="18" bestFit="1" customWidth="1"/>
    <col min="5901" max="5906" width="6" style="18" customWidth="1"/>
    <col min="5907" max="5907" width="11.5703125" style="18" customWidth="1"/>
    <col min="5908" max="5908" width="9.140625" style="18" customWidth="1"/>
    <col min="5909" max="5909" width="11" style="18" customWidth="1"/>
    <col min="5910" max="5910" width="8.42578125" style="18" bestFit="1" customWidth="1"/>
    <col min="5911" max="5911" width="12.42578125" style="18" bestFit="1" customWidth="1"/>
    <col min="5912" max="5912" width="6.7109375" style="18" customWidth="1"/>
    <col min="5913" max="5913" width="19.28515625" style="18" customWidth="1"/>
    <col min="5914" max="6144" width="9.140625" style="18"/>
    <col min="6145" max="6145" width="21" style="18" customWidth="1"/>
    <col min="6146" max="6147" width="9.5703125" style="18" customWidth="1"/>
    <col min="6148" max="6151" width="6.140625" style="18" customWidth="1"/>
    <col min="6152" max="6152" width="12" style="18" bestFit="1" customWidth="1"/>
    <col min="6153" max="6153" width="13.28515625" style="18" bestFit="1" customWidth="1"/>
    <col min="6154" max="6156" width="12" style="18" bestFit="1" customWidth="1"/>
    <col min="6157" max="6162" width="6" style="18" customWidth="1"/>
    <col min="6163" max="6163" width="11.5703125" style="18" customWidth="1"/>
    <col min="6164" max="6164" width="9.140625" style="18" customWidth="1"/>
    <col min="6165" max="6165" width="11" style="18" customWidth="1"/>
    <col min="6166" max="6166" width="8.42578125" style="18" bestFit="1" customWidth="1"/>
    <col min="6167" max="6167" width="12.42578125" style="18" bestFit="1" customWidth="1"/>
    <col min="6168" max="6168" width="6.7109375" style="18" customWidth="1"/>
    <col min="6169" max="6169" width="19.28515625" style="18" customWidth="1"/>
    <col min="6170" max="6400" width="9.140625" style="18"/>
    <col min="6401" max="6401" width="21" style="18" customWidth="1"/>
    <col min="6402" max="6403" width="9.5703125" style="18" customWidth="1"/>
    <col min="6404" max="6407" width="6.140625" style="18" customWidth="1"/>
    <col min="6408" max="6408" width="12" style="18" bestFit="1" customWidth="1"/>
    <col min="6409" max="6409" width="13.28515625" style="18" bestFit="1" customWidth="1"/>
    <col min="6410" max="6412" width="12" style="18" bestFit="1" customWidth="1"/>
    <col min="6413" max="6418" width="6" style="18" customWidth="1"/>
    <col min="6419" max="6419" width="11.5703125" style="18" customWidth="1"/>
    <col min="6420" max="6420" width="9.140625" style="18" customWidth="1"/>
    <col min="6421" max="6421" width="11" style="18" customWidth="1"/>
    <col min="6422" max="6422" width="8.42578125" style="18" bestFit="1" customWidth="1"/>
    <col min="6423" max="6423" width="12.42578125" style="18" bestFit="1" customWidth="1"/>
    <col min="6424" max="6424" width="6.7109375" style="18" customWidth="1"/>
    <col min="6425" max="6425" width="19.28515625" style="18" customWidth="1"/>
    <col min="6426" max="6656" width="9.140625" style="18"/>
    <col min="6657" max="6657" width="21" style="18" customWidth="1"/>
    <col min="6658" max="6659" width="9.5703125" style="18" customWidth="1"/>
    <col min="6660" max="6663" width="6.140625" style="18" customWidth="1"/>
    <col min="6664" max="6664" width="12" style="18" bestFit="1" customWidth="1"/>
    <col min="6665" max="6665" width="13.28515625" style="18" bestFit="1" customWidth="1"/>
    <col min="6666" max="6668" width="12" style="18" bestFit="1" customWidth="1"/>
    <col min="6669" max="6674" width="6" style="18" customWidth="1"/>
    <col min="6675" max="6675" width="11.5703125" style="18" customWidth="1"/>
    <col min="6676" max="6676" width="9.140625" style="18" customWidth="1"/>
    <col min="6677" max="6677" width="11" style="18" customWidth="1"/>
    <col min="6678" max="6678" width="8.42578125" style="18" bestFit="1" customWidth="1"/>
    <col min="6679" max="6679" width="12.42578125" style="18" bestFit="1" customWidth="1"/>
    <col min="6680" max="6680" width="6.7109375" style="18" customWidth="1"/>
    <col min="6681" max="6681" width="19.28515625" style="18" customWidth="1"/>
    <col min="6682" max="6912" width="9.140625" style="18"/>
    <col min="6913" max="6913" width="21" style="18" customWidth="1"/>
    <col min="6914" max="6915" width="9.5703125" style="18" customWidth="1"/>
    <col min="6916" max="6919" width="6.140625" style="18" customWidth="1"/>
    <col min="6920" max="6920" width="12" style="18" bestFit="1" customWidth="1"/>
    <col min="6921" max="6921" width="13.28515625" style="18" bestFit="1" customWidth="1"/>
    <col min="6922" max="6924" width="12" style="18" bestFit="1" customWidth="1"/>
    <col min="6925" max="6930" width="6" style="18" customWidth="1"/>
    <col min="6931" max="6931" width="11.5703125" style="18" customWidth="1"/>
    <col min="6932" max="6932" width="9.140625" style="18" customWidth="1"/>
    <col min="6933" max="6933" width="11" style="18" customWidth="1"/>
    <col min="6934" max="6934" width="8.42578125" style="18" bestFit="1" customWidth="1"/>
    <col min="6935" max="6935" width="12.42578125" style="18" bestFit="1" customWidth="1"/>
    <col min="6936" max="6936" width="6.7109375" style="18" customWidth="1"/>
    <col min="6937" max="6937" width="19.28515625" style="18" customWidth="1"/>
    <col min="6938" max="7168" width="9.140625" style="18"/>
    <col min="7169" max="7169" width="21" style="18" customWidth="1"/>
    <col min="7170" max="7171" width="9.5703125" style="18" customWidth="1"/>
    <col min="7172" max="7175" width="6.140625" style="18" customWidth="1"/>
    <col min="7176" max="7176" width="12" style="18" bestFit="1" customWidth="1"/>
    <col min="7177" max="7177" width="13.28515625" style="18" bestFit="1" customWidth="1"/>
    <col min="7178" max="7180" width="12" style="18" bestFit="1" customWidth="1"/>
    <col min="7181" max="7186" width="6" style="18" customWidth="1"/>
    <col min="7187" max="7187" width="11.5703125" style="18" customWidth="1"/>
    <col min="7188" max="7188" width="9.140625" style="18" customWidth="1"/>
    <col min="7189" max="7189" width="11" style="18" customWidth="1"/>
    <col min="7190" max="7190" width="8.42578125" style="18" bestFit="1" customWidth="1"/>
    <col min="7191" max="7191" width="12.42578125" style="18" bestFit="1" customWidth="1"/>
    <col min="7192" max="7192" width="6.7109375" style="18" customWidth="1"/>
    <col min="7193" max="7193" width="19.28515625" style="18" customWidth="1"/>
    <col min="7194" max="7424" width="9.140625" style="18"/>
    <col min="7425" max="7425" width="21" style="18" customWidth="1"/>
    <col min="7426" max="7427" width="9.5703125" style="18" customWidth="1"/>
    <col min="7428" max="7431" width="6.140625" style="18" customWidth="1"/>
    <col min="7432" max="7432" width="12" style="18" bestFit="1" customWidth="1"/>
    <col min="7433" max="7433" width="13.28515625" style="18" bestFit="1" customWidth="1"/>
    <col min="7434" max="7436" width="12" style="18" bestFit="1" customWidth="1"/>
    <col min="7437" max="7442" width="6" style="18" customWidth="1"/>
    <col min="7443" max="7443" width="11.5703125" style="18" customWidth="1"/>
    <col min="7444" max="7444" width="9.140625" style="18" customWidth="1"/>
    <col min="7445" max="7445" width="11" style="18" customWidth="1"/>
    <col min="7446" max="7446" width="8.42578125" style="18" bestFit="1" customWidth="1"/>
    <col min="7447" max="7447" width="12.42578125" style="18" bestFit="1" customWidth="1"/>
    <col min="7448" max="7448" width="6.7109375" style="18" customWidth="1"/>
    <col min="7449" max="7449" width="19.28515625" style="18" customWidth="1"/>
    <col min="7450" max="7680" width="9.140625" style="18"/>
    <col min="7681" max="7681" width="21" style="18" customWidth="1"/>
    <col min="7682" max="7683" width="9.5703125" style="18" customWidth="1"/>
    <col min="7684" max="7687" width="6.140625" style="18" customWidth="1"/>
    <col min="7688" max="7688" width="12" style="18" bestFit="1" customWidth="1"/>
    <col min="7689" max="7689" width="13.28515625" style="18" bestFit="1" customWidth="1"/>
    <col min="7690" max="7692" width="12" style="18" bestFit="1" customWidth="1"/>
    <col min="7693" max="7698" width="6" style="18" customWidth="1"/>
    <col min="7699" max="7699" width="11.5703125" style="18" customWidth="1"/>
    <col min="7700" max="7700" width="9.140625" style="18" customWidth="1"/>
    <col min="7701" max="7701" width="11" style="18" customWidth="1"/>
    <col min="7702" max="7702" width="8.42578125" style="18" bestFit="1" customWidth="1"/>
    <col min="7703" max="7703" width="12.42578125" style="18" bestFit="1" customWidth="1"/>
    <col min="7704" max="7704" width="6.7109375" style="18" customWidth="1"/>
    <col min="7705" max="7705" width="19.28515625" style="18" customWidth="1"/>
    <col min="7706" max="7936" width="9.140625" style="18"/>
    <col min="7937" max="7937" width="21" style="18" customWidth="1"/>
    <col min="7938" max="7939" width="9.5703125" style="18" customWidth="1"/>
    <col min="7940" max="7943" width="6.140625" style="18" customWidth="1"/>
    <col min="7944" max="7944" width="12" style="18" bestFit="1" customWidth="1"/>
    <col min="7945" max="7945" width="13.28515625" style="18" bestFit="1" customWidth="1"/>
    <col min="7946" max="7948" width="12" style="18" bestFit="1" customWidth="1"/>
    <col min="7949" max="7954" width="6" style="18" customWidth="1"/>
    <col min="7955" max="7955" width="11.5703125" style="18" customWidth="1"/>
    <col min="7956" max="7956" width="9.140625" style="18" customWidth="1"/>
    <col min="7957" max="7957" width="11" style="18" customWidth="1"/>
    <col min="7958" max="7958" width="8.42578125" style="18" bestFit="1" customWidth="1"/>
    <col min="7959" max="7959" width="12.42578125" style="18" bestFit="1" customWidth="1"/>
    <col min="7960" max="7960" width="6.7109375" style="18" customWidth="1"/>
    <col min="7961" max="7961" width="19.28515625" style="18" customWidth="1"/>
    <col min="7962" max="8192" width="9.140625" style="18"/>
    <col min="8193" max="8193" width="21" style="18" customWidth="1"/>
    <col min="8194" max="8195" width="9.5703125" style="18" customWidth="1"/>
    <col min="8196" max="8199" width="6.140625" style="18" customWidth="1"/>
    <col min="8200" max="8200" width="12" style="18" bestFit="1" customWidth="1"/>
    <col min="8201" max="8201" width="13.28515625" style="18" bestFit="1" customWidth="1"/>
    <col min="8202" max="8204" width="12" style="18" bestFit="1" customWidth="1"/>
    <col min="8205" max="8210" width="6" style="18" customWidth="1"/>
    <col min="8211" max="8211" width="11.5703125" style="18" customWidth="1"/>
    <col min="8212" max="8212" width="9.140625" style="18" customWidth="1"/>
    <col min="8213" max="8213" width="11" style="18" customWidth="1"/>
    <col min="8214" max="8214" width="8.42578125" style="18" bestFit="1" customWidth="1"/>
    <col min="8215" max="8215" width="12.42578125" style="18" bestFit="1" customWidth="1"/>
    <col min="8216" max="8216" width="6.7109375" style="18" customWidth="1"/>
    <col min="8217" max="8217" width="19.28515625" style="18" customWidth="1"/>
    <col min="8218" max="8448" width="9.140625" style="18"/>
    <col min="8449" max="8449" width="21" style="18" customWidth="1"/>
    <col min="8450" max="8451" width="9.5703125" style="18" customWidth="1"/>
    <col min="8452" max="8455" width="6.140625" style="18" customWidth="1"/>
    <col min="8456" max="8456" width="12" style="18" bestFit="1" customWidth="1"/>
    <col min="8457" max="8457" width="13.28515625" style="18" bestFit="1" customWidth="1"/>
    <col min="8458" max="8460" width="12" style="18" bestFit="1" customWidth="1"/>
    <col min="8461" max="8466" width="6" style="18" customWidth="1"/>
    <col min="8467" max="8467" width="11.5703125" style="18" customWidth="1"/>
    <col min="8468" max="8468" width="9.140625" style="18" customWidth="1"/>
    <col min="8469" max="8469" width="11" style="18" customWidth="1"/>
    <col min="8470" max="8470" width="8.42578125" style="18" bestFit="1" customWidth="1"/>
    <col min="8471" max="8471" width="12.42578125" style="18" bestFit="1" customWidth="1"/>
    <col min="8472" max="8472" width="6.7109375" style="18" customWidth="1"/>
    <col min="8473" max="8473" width="19.28515625" style="18" customWidth="1"/>
    <col min="8474" max="8704" width="9.140625" style="18"/>
    <col min="8705" max="8705" width="21" style="18" customWidth="1"/>
    <col min="8706" max="8707" width="9.5703125" style="18" customWidth="1"/>
    <col min="8708" max="8711" width="6.140625" style="18" customWidth="1"/>
    <col min="8712" max="8712" width="12" style="18" bestFit="1" customWidth="1"/>
    <col min="8713" max="8713" width="13.28515625" style="18" bestFit="1" customWidth="1"/>
    <col min="8714" max="8716" width="12" style="18" bestFit="1" customWidth="1"/>
    <col min="8717" max="8722" width="6" style="18" customWidth="1"/>
    <col min="8723" max="8723" width="11.5703125" style="18" customWidth="1"/>
    <col min="8724" max="8724" width="9.140625" style="18" customWidth="1"/>
    <col min="8725" max="8725" width="11" style="18" customWidth="1"/>
    <col min="8726" max="8726" width="8.42578125" style="18" bestFit="1" customWidth="1"/>
    <col min="8727" max="8727" width="12.42578125" style="18" bestFit="1" customWidth="1"/>
    <col min="8728" max="8728" width="6.7109375" style="18" customWidth="1"/>
    <col min="8729" max="8729" width="19.28515625" style="18" customWidth="1"/>
    <col min="8730" max="8960" width="9.140625" style="18"/>
    <col min="8961" max="8961" width="21" style="18" customWidth="1"/>
    <col min="8962" max="8963" width="9.5703125" style="18" customWidth="1"/>
    <col min="8964" max="8967" width="6.140625" style="18" customWidth="1"/>
    <col min="8968" max="8968" width="12" style="18" bestFit="1" customWidth="1"/>
    <col min="8969" max="8969" width="13.28515625" style="18" bestFit="1" customWidth="1"/>
    <col min="8970" max="8972" width="12" style="18" bestFit="1" customWidth="1"/>
    <col min="8973" max="8978" width="6" style="18" customWidth="1"/>
    <col min="8979" max="8979" width="11.5703125" style="18" customWidth="1"/>
    <col min="8980" max="8980" width="9.140625" style="18" customWidth="1"/>
    <col min="8981" max="8981" width="11" style="18" customWidth="1"/>
    <col min="8982" max="8982" width="8.42578125" style="18" bestFit="1" customWidth="1"/>
    <col min="8983" max="8983" width="12.42578125" style="18" bestFit="1" customWidth="1"/>
    <col min="8984" max="8984" width="6.7109375" style="18" customWidth="1"/>
    <col min="8985" max="8985" width="19.28515625" style="18" customWidth="1"/>
    <col min="8986" max="9216" width="9.140625" style="18"/>
    <col min="9217" max="9217" width="21" style="18" customWidth="1"/>
    <col min="9218" max="9219" width="9.5703125" style="18" customWidth="1"/>
    <col min="9220" max="9223" width="6.140625" style="18" customWidth="1"/>
    <col min="9224" max="9224" width="12" style="18" bestFit="1" customWidth="1"/>
    <col min="9225" max="9225" width="13.28515625" style="18" bestFit="1" customWidth="1"/>
    <col min="9226" max="9228" width="12" style="18" bestFit="1" customWidth="1"/>
    <col min="9229" max="9234" width="6" style="18" customWidth="1"/>
    <col min="9235" max="9235" width="11.5703125" style="18" customWidth="1"/>
    <col min="9236" max="9236" width="9.140625" style="18" customWidth="1"/>
    <col min="9237" max="9237" width="11" style="18" customWidth="1"/>
    <col min="9238" max="9238" width="8.42578125" style="18" bestFit="1" customWidth="1"/>
    <col min="9239" max="9239" width="12.42578125" style="18" bestFit="1" customWidth="1"/>
    <col min="9240" max="9240" width="6.7109375" style="18" customWidth="1"/>
    <col min="9241" max="9241" width="19.28515625" style="18" customWidth="1"/>
    <col min="9242" max="9472" width="9.140625" style="18"/>
    <col min="9473" max="9473" width="21" style="18" customWidth="1"/>
    <col min="9474" max="9475" width="9.5703125" style="18" customWidth="1"/>
    <col min="9476" max="9479" width="6.140625" style="18" customWidth="1"/>
    <col min="9480" max="9480" width="12" style="18" bestFit="1" customWidth="1"/>
    <col min="9481" max="9481" width="13.28515625" style="18" bestFit="1" customWidth="1"/>
    <col min="9482" max="9484" width="12" style="18" bestFit="1" customWidth="1"/>
    <col min="9485" max="9490" width="6" style="18" customWidth="1"/>
    <col min="9491" max="9491" width="11.5703125" style="18" customWidth="1"/>
    <col min="9492" max="9492" width="9.140625" style="18" customWidth="1"/>
    <col min="9493" max="9493" width="11" style="18" customWidth="1"/>
    <col min="9494" max="9494" width="8.42578125" style="18" bestFit="1" customWidth="1"/>
    <col min="9495" max="9495" width="12.42578125" style="18" bestFit="1" customWidth="1"/>
    <col min="9496" max="9496" width="6.7109375" style="18" customWidth="1"/>
    <col min="9497" max="9497" width="19.28515625" style="18" customWidth="1"/>
    <col min="9498" max="9728" width="9.140625" style="18"/>
    <col min="9729" max="9729" width="21" style="18" customWidth="1"/>
    <col min="9730" max="9731" width="9.5703125" style="18" customWidth="1"/>
    <col min="9732" max="9735" width="6.140625" style="18" customWidth="1"/>
    <col min="9736" max="9736" width="12" style="18" bestFit="1" customWidth="1"/>
    <col min="9737" max="9737" width="13.28515625" style="18" bestFit="1" customWidth="1"/>
    <col min="9738" max="9740" width="12" style="18" bestFit="1" customWidth="1"/>
    <col min="9741" max="9746" width="6" style="18" customWidth="1"/>
    <col min="9747" max="9747" width="11.5703125" style="18" customWidth="1"/>
    <col min="9748" max="9748" width="9.140625" style="18" customWidth="1"/>
    <col min="9749" max="9749" width="11" style="18" customWidth="1"/>
    <col min="9750" max="9750" width="8.42578125" style="18" bestFit="1" customWidth="1"/>
    <col min="9751" max="9751" width="12.42578125" style="18" bestFit="1" customWidth="1"/>
    <col min="9752" max="9752" width="6.7109375" style="18" customWidth="1"/>
    <col min="9753" max="9753" width="19.28515625" style="18" customWidth="1"/>
    <col min="9754" max="9984" width="9.140625" style="18"/>
    <col min="9985" max="9985" width="21" style="18" customWidth="1"/>
    <col min="9986" max="9987" width="9.5703125" style="18" customWidth="1"/>
    <col min="9988" max="9991" width="6.140625" style="18" customWidth="1"/>
    <col min="9992" max="9992" width="12" style="18" bestFit="1" customWidth="1"/>
    <col min="9993" max="9993" width="13.28515625" style="18" bestFit="1" customWidth="1"/>
    <col min="9994" max="9996" width="12" style="18" bestFit="1" customWidth="1"/>
    <col min="9997" max="10002" width="6" style="18" customWidth="1"/>
    <col min="10003" max="10003" width="11.5703125" style="18" customWidth="1"/>
    <col min="10004" max="10004" width="9.140625" style="18" customWidth="1"/>
    <col min="10005" max="10005" width="11" style="18" customWidth="1"/>
    <col min="10006" max="10006" width="8.42578125" style="18" bestFit="1" customWidth="1"/>
    <col min="10007" max="10007" width="12.42578125" style="18" bestFit="1" customWidth="1"/>
    <col min="10008" max="10008" width="6.7109375" style="18" customWidth="1"/>
    <col min="10009" max="10009" width="19.28515625" style="18" customWidth="1"/>
    <col min="10010" max="10240" width="9.140625" style="18"/>
    <col min="10241" max="10241" width="21" style="18" customWidth="1"/>
    <col min="10242" max="10243" width="9.5703125" style="18" customWidth="1"/>
    <col min="10244" max="10247" width="6.140625" style="18" customWidth="1"/>
    <col min="10248" max="10248" width="12" style="18" bestFit="1" customWidth="1"/>
    <col min="10249" max="10249" width="13.28515625" style="18" bestFit="1" customWidth="1"/>
    <col min="10250" max="10252" width="12" style="18" bestFit="1" customWidth="1"/>
    <col min="10253" max="10258" width="6" style="18" customWidth="1"/>
    <col min="10259" max="10259" width="11.5703125" style="18" customWidth="1"/>
    <col min="10260" max="10260" width="9.140625" style="18" customWidth="1"/>
    <col min="10261" max="10261" width="11" style="18" customWidth="1"/>
    <col min="10262" max="10262" width="8.42578125" style="18" bestFit="1" customWidth="1"/>
    <col min="10263" max="10263" width="12.42578125" style="18" bestFit="1" customWidth="1"/>
    <col min="10264" max="10264" width="6.7109375" style="18" customWidth="1"/>
    <col min="10265" max="10265" width="19.28515625" style="18" customWidth="1"/>
    <col min="10266" max="10496" width="9.140625" style="18"/>
    <col min="10497" max="10497" width="21" style="18" customWidth="1"/>
    <col min="10498" max="10499" width="9.5703125" style="18" customWidth="1"/>
    <col min="10500" max="10503" width="6.140625" style="18" customWidth="1"/>
    <col min="10504" max="10504" width="12" style="18" bestFit="1" customWidth="1"/>
    <col min="10505" max="10505" width="13.28515625" style="18" bestFit="1" customWidth="1"/>
    <col min="10506" max="10508" width="12" style="18" bestFit="1" customWidth="1"/>
    <col min="10509" max="10514" width="6" style="18" customWidth="1"/>
    <col min="10515" max="10515" width="11.5703125" style="18" customWidth="1"/>
    <col min="10516" max="10516" width="9.140625" style="18" customWidth="1"/>
    <col min="10517" max="10517" width="11" style="18" customWidth="1"/>
    <col min="10518" max="10518" width="8.42578125" style="18" bestFit="1" customWidth="1"/>
    <col min="10519" max="10519" width="12.42578125" style="18" bestFit="1" customWidth="1"/>
    <col min="10520" max="10520" width="6.7109375" style="18" customWidth="1"/>
    <col min="10521" max="10521" width="19.28515625" style="18" customWidth="1"/>
    <col min="10522" max="10752" width="9.140625" style="18"/>
    <col min="10753" max="10753" width="21" style="18" customWidth="1"/>
    <col min="10754" max="10755" width="9.5703125" style="18" customWidth="1"/>
    <col min="10756" max="10759" width="6.140625" style="18" customWidth="1"/>
    <col min="10760" max="10760" width="12" style="18" bestFit="1" customWidth="1"/>
    <col min="10761" max="10761" width="13.28515625" style="18" bestFit="1" customWidth="1"/>
    <col min="10762" max="10764" width="12" style="18" bestFit="1" customWidth="1"/>
    <col min="10765" max="10770" width="6" style="18" customWidth="1"/>
    <col min="10771" max="10771" width="11.5703125" style="18" customWidth="1"/>
    <col min="10772" max="10772" width="9.140625" style="18" customWidth="1"/>
    <col min="10773" max="10773" width="11" style="18" customWidth="1"/>
    <col min="10774" max="10774" width="8.42578125" style="18" bestFit="1" customWidth="1"/>
    <col min="10775" max="10775" width="12.42578125" style="18" bestFit="1" customWidth="1"/>
    <col min="10776" max="10776" width="6.7109375" style="18" customWidth="1"/>
    <col min="10777" max="10777" width="19.28515625" style="18" customWidth="1"/>
    <col min="10778" max="11008" width="9.140625" style="18"/>
    <col min="11009" max="11009" width="21" style="18" customWidth="1"/>
    <col min="11010" max="11011" width="9.5703125" style="18" customWidth="1"/>
    <col min="11012" max="11015" width="6.140625" style="18" customWidth="1"/>
    <col min="11016" max="11016" width="12" style="18" bestFit="1" customWidth="1"/>
    <col min="11017" max="11017" width="13.28515625" style="18" bestFit="1" customWidth="1"/>
    <col min="11018" max="11020" width="12" style="18" bestFit="1" customWidth="1"/>
    <col min="11021" max="11026" width="6" style="18" customWidth="1"/>
    <col min="11027" max="11027" width="11.5703125" style="18" customWidth="1"/>
    <col min="11028" max="11028" width="9.140625" style="18" customWidth="1"/>
    <col min="11029" max="11029" width="11" style="18" customWidth="1"/>
    <col min="11030" max="11030" width="8.42578125" style="18" bestFit="1" customWidth="1"/>
    <col min="11031" max="11031" width="12.42578125" style="18" bestFit="1" customWidth="1"/>
    <col min="11032" max="11032" width="6.7109375" style="18" customWidth="1"/>
    <col min="11033" max="11033" width="19.28515625" style="18" customWidth="1"/>
    <col min="11034" max="11264" width="9.140625" style="18"/>
    <col min="11265" max="11265" width="21" style="18" customWidth="1"/>
    <col min="11266" max="11267" width="9.5703125" style="18" customWidth="1"/>
    <col min="11268" max="11271" width="6.140625" style="18" customWidth="1"/>
    <col min="11272" max="11272" width="12" style="18" bestFit="1" customWidth="1"/>
    <col min="11273" max="11273" width="13.28515625" style="18" bestFit="1" customWidth="1"/>
    <col min="11274" max="11276" width="12" style="18" bestFit="1" customWidth="1"/>
    <col min="11277" max="11282" width="6" style="18" customWidth="1"/>
    <col min="11283" max="11283" width="11.5703125" style="18" customWidth="1"/>
    <col min="11284" max="11284" width="9.140625" style="18" customWidth="1"/>
    <col min="11285" max="11285" width="11" style="18" customWidth="1"/>
    <col min="11286" max="11286" width="8.42578125" style="18" bestFit="1" customWidth="1"/>
    <col min="11287" max="11287" width="12.42578125" style="18" bestFit="1" customWidth="1"/>
    <col min="11288" max="11288" width="6.7109375" style="18" customWidth="1"/>
    <col min="11289" max="11289" width="19.28515625" style="18" customWidth="1"/>
    <col min="11290" max="11520" width="9.140625" style="18"/>
    <col min="11521" max="11521" width="21" style="18" customWidth="1"/>
    <col min="11522" max="11523" width="9.5703125" style="18" customWidth="1"/>
    <col min="11524" max="11527" width="6.140625" style="18" customWidth="1"/>
    <col min="11528" max="11528" width="12" style="18" bestFit="1" customWidth="1"/>
    <col min="11529" max="11529" width="13.28515625" style="18" bestFit="1" customWidth="1"/>
    <col min="11530" max="11532" width="12" style="18" bestFit="1" customWidth="1"/>
    <col min="11533" max="11538" width="6" style="18" customWidth="1"/>
    <col min="11539" max="11539" width="11.5703125" style="18" customWidth="1"/>
    <col min="11540" max="11540" width="9.140625" style="18" customWidth="1"/>
    <col min="11541" max="11541" width="11" style="18" customWidth="1"/>
    <col min="11542" max="11542" width="8.42578125" style="18" bestFit="1" customWidth="1"/>
    <col min="11543" max="11543" width="12.42578125" style="18" bestFit="1" customWidth="1"/>
    <col min="11544" max="11544" width="6.7109375" style="18" customWidth="1"/>
    <col min="11545" max="11545" width="19.28515625" style="18" customWidth="1"/>
    <col min="11546" max="11776" width="9.140625" style="18"/>
    <col min="11777" max="11777" width="21" style="18" customWidth="1"/>
    <col min="11778" max="11779" width="9.5703125" style="18" customWidth="1"/>
    <col min="11780" max="11783" width="6.140625" style="18" customWidth="1"/>
    <col min="11784" max="11784" width="12" style="18" bestFit="1" customWidth="1"/>
    <col min="11785" max="11785" width="13.28515625" style="18" bestFit="1" customWidth="1"/>
    <col min="11786" max="11788" width="12" style="18" bestFit="1" customWidth="1"/>
    <col min="11789" max="11794" width="6" style="18" customWidth="1"/>
    <col min="11795" max="11795" width="11.5703125" style="18" customWidth="1"/>
    <col min="11796" max="11796" width="9.140625" style="18" customWidth="1"/>
    <col min="11797" max="11797" width="11" style="18" customWidth="1"/>
    <col min="11798" max="11798" width="8.42578125" style="18" bestFit="1" customWidth="1"/>
    <col min="11799" max="11799" width="12.42578125" style="18" bestFit="1" customWidth="1"/>
    <col min="11800" max="11800" width="6.7109375" style="18" customWidth="1"/>
    <col min="11801" max="11801" width="19.28515625" style="18" customWidth="1"/>
    <col min="11802" max="12032" width="9.140625" style="18"/>
    <col min="12033" max="12033" width="21" style="18" customWidth="1"/>
    <col min="12034" max="12035" width="9.5703125" style="18" customWidth="1"/>
    <col min="12036" max="12039" width="6.140625" style="18" customWidth="1"/>
    <col min="12040" max="12040" width="12" style="18" bestFit="1" customWidth="1"/>
    <col min="12041" max="12041" width="13.28515625" style="18" bestFit="1" customWidth="1"/>
    <col min="12042" max="12044" width="12" style="18" bestFit="1" customWidth="1"/>
    <col min="12045" max="12050" width="6" style="18" customWidth="1"/>
    <col min="12051" max="12051" width="11.5703125" style="18" customWidth="1"/>
    <col min="12052" max="12052" width="9.140625" style="18" customWidth="1"/>
    <col min="12053" max="12053" width="11" style="18" customWidth="1"/>
    <col min="12054" max="12054" width="8.42578125" style="18" bestFit="1" customWidth="1"/>
    <col min="12055" max="12055" width="12.42578125" style="18" bestFit="1" customWidth="1"/>
    <col min="12056" max="12056" width="6.7109375" style="18" customWidth="1"/>
    <col min="12057" max="12057" width="19.28515625" style="18" customWidth="1"/>
    <col min="12058" max="12288" width="9.140625" style="18"/>
    <col min="12289" max="12289" width="21" style="18" customWidth="1"/>
    <col min="12290" max="12291" width="9.5703125" style="18" customWidth="1"/>
    <col min="12292" max="12295" width="6.140625" style="18" customWidth="1"/>
    <col min="12296" max="12296" width="12" style="18" bestFit="1" customWidth="1"/>
    <col min="12297" max="12297" width="13.28515625" style="18" bestFit="1" customWidth="1"/>
    <col min="12298" max="12300" width="12" style="18" bestFit="1" customWidth="1"/>
    <col min="12301" max="12306" width="6" style="18" customWidth="1"/>
    <col min="12307" max="12307" width="11.5703125" style="18" customWidth="1"/>
    <col min="12308" max="12308" width="9.140625" style="18" customWidth="1"/>
    <col min="12309" max="12309" width="11" style="18" customWidth="1"/>
    <col min="12310" max="12310" width="8.42578125" style="18" bestFit="1" customWidth="1"/>
    <col min="12311" max="12311" width="12.42578125" style="18" bestFit="1" customWidth="1"/>
    <col min="12312" max="12312" width="6.7109375" style="18" customWidth="1"/>
    <col min="12313" max="12313" width="19.28515625" style="18" customWidth="1"/>
    <col min="12314" max="12544" width="9.140625" style="18"/>
    <col min="12545" max="12545" width="21" style="18" customWidth="1"/>
    <col min="12546" max="12547" width="9.5703125" style="18" customWidth="1"/>
    <col min="12548" max="12551" width="6.140625" style="18" customWidth="1"/>
    <col min="12552" max="12552" width="12" style="18" bestFit="1" customWidth="1"/>
    <col min="12553" max="12553" width="13.28515625" style="18" bestFit="1" customWidth="1"/>
    <col min="12554" max="12556" width="12" style="18" bestFit="1" customWidth="1"/>
    <col min="12557" max="12562" width="6" style="18" customWidth="1"/>
    <col min="12563" max="12563" width="11.5703125" style="18" customWidth="1"/>
    <col min="12564" max="12564" width="9.140625" style="18" customWidth="1"/>
    <col min="12565" max="12565" width="11" style="18" customWidth="1"/>
    <col min="12566" max="12566" width="8.42578125" style="18" bestFit="1" customWidth="1"/>
    <col min="12567" max="12567" width="12.42578125" style="18" bestFit="1" customWidth="1"/>
    <col min="12568" max="12568" width="6.7109375" style="18" customWidth="1"/>
    <col min="12569" max="12569" width="19.28515625" style="18" customWidth="1"/>
    <col min="12570" max="12800" width="9.140625" style="18"/>
    <col min="12801" max="12801" width="21" style="18" customWidth="1"/>
    <col min="12802" max="12803" width="9.5703125" style="18" customWidth="1"/>
    <col min="12804" max="12807" width="6.140625" style="18" customWidth="1"/>
    <col min="12808" max="12808" width="12" style="18" bestFit="1" customWidth="1"/>
    <col min="12809" max="12809" width="13.28515625" style="18" bestFit="1" customWidth="1"/>
    <col min="12810" max="12812" width="12" style="18" bestFit="1" customWidth="1"/>
    <col min="12813" max="12818" width="6" style="18" customWidth="1"/>
    <col min="12819" max="12819" width="11.5703125" style="18" customWidth="1"/>
    <col min="12820" max="12820" width="9.140625" style="18" customWidth="1"/>
    <col min="12821" max="12821" width="11" style="18" customWidth="1"/>
    <col min="12822" max="12822" width="8.42578125" style="18" bestFit="1" customWidth="1"/>
    <col min="12823" max="12823" width="12.42578125" style="18" bestFit="1" customWidth="1"/>
    <col min="12824" max="12824" width="6.7109375" style="18" customWidth="1"/>
    <col min="12825" max="12825" width="19.28515625" style="18" customWidth="1"/>
    <col min="12826" max="13056" width="9.140625" style="18"/>
    <col min="13057" max="13057" width="21" style="18" customWidth="1"/>
    <col min="13058" max="13059" width="9.5703125" style="18" customWidth="1"/>
    <col min="13060" max="13063" width="6.140625" style="18" customWidth="1"/>
    <col min="13064" max="13064" width="12" style="18" bestFit="1" customWidth="1"/>
    <col min="13065" max="13065" width="13.28515625" style="18" bestFit="1" customWidth="1"/>
    <col min="13066" max="13068" width="12" style="18" bestFit="1" customWidth="1"/>
    <col min="13069" max="13074" width="6" style="18" customWidth="1"/>
    <col min="13075" max="13075" width="11.5703125" style="18" customWidth="1"/>
    <col min="13076" max="13076" width="9.140625" style="18" customWidth="1"/>
    <col min="13077" max="13077" width="11" style="18" customWidth="1"/>
    <col min="13078" max="13078" width="8.42578125" style="18" bestFit="1" customWidth="1"/>
    <col min="13079" max="13079" width="12.42578125" style="18" bestFit="1" customWidth="1"/>
    <col min="13080" max="13080" width="6.7109375" style="18" customWidth="1"/>
    <col min="13081" max="13081" width="19.28515625" style="18" customWidth="1"/>
    <col min="13082" max="13312" width="9.140625" style="18"/>
    <col min="13313" max="13313" width="21" style="18" customWidth="1"/>
    <col min="13314" max="13315" width="9.5703125" style="18" customWidth="1"/>
    <col min="13316" max="13319" width="6.140625" style="18" customWidth="1"/>
    <col min="13320" max="13320" width="12" style="18" bestFit="1" customWidth="1"/>
    <col min="13321" max="13321" width="13.28515625" style="18" bestFit="1" customWidth="1"/>
    <col min="13322" max="13324" width="12" style="18" bestFit="1" customWidth="1"/>
    <col min="13325" max="13330" width="6" style="18" customWidth="1"/>
    <col min="13331" max="13331" width="11.5703125" style="18" customWidth="1"/>
    <col min="13332" max="13332" width="9.140625" style="18" customWidth="1"/>
    <col min="13333" max="13333" width="11" style="18" customWidth="1"/>
    <col min="13334" max="13334" width="8.42578125" style="18" bestFit="1" customWidth="1"/>
    <col min="13335" max="13335" width="12.42578125" style="18" bestFit="1" customWidth="1"/>
    <col min="13336" max="13336" width="6.7109375" style="18" customWidth="1"/>
    <col min="13337" max="13337" width="19.28515625" style="18" customWidth="1"/>
    <col min="13338" max="13568" width="9.140625" style="18"/>
    <col min="13569" max="13569" width="21" style="18" customWidth="1"/>
    <col min="13570" max="13571" width="9.5703125" style="18" customWidth="1"/>
    <col min="13572" max="13575" width="6.140625" style="18" customWidth="1"/>
    <col min="13576" max="13576" width="12" style="18" bestFit="1" customWidth="1"/>
    <col min="13577" max="13577" width="13.28515625" style="18" bestFit="1" customWidth="1"/>
    <col min="13578" max="13580" width="12" style="18" bestFit="1" customWidth="1"/>
    <col min="13581" max="13586" width="6" style="18" customWidth="1"/>
    <col min="13587" max="13587" width="11.5703125" style="18" customWidth="1"/>
    <col min="13588" max="13588" width="9.140625" style="18" customWidth="1"/>
    <col min="13589" max="13589" width="11" style="18" customWidth="1"/>
    <col min="13590" max="13590" width="8.42578125" style="18" bestFit="1" customWidth="1"/>
    <col min="13591" max="13591" width="12.42578125" style="18" bestFit="1" customWidth="1"/>
    <col min="13592" max="13592" width="6.7109375" style="18" customWidth="1"/>
    <col min="13593" max="13593" width="19.28515625" style="18" customWidth="1"/>
    <col min="13594" max="13824" width="9.140625" style="18"/>
    <col min="13825" max="13825" width="21" style="18" customWidth="1"/>
    <col min="13826" max="13827" width="9.5703125" style="18" customWidth="1"/>
    <col min="13828" max="13831" width="6.140625" style="18" customWidth="1"/>
    <col min="13832" max="13832" width="12" style="18" bestFit="1" customWidth="1"/>
    <col min="13833" max="13833" width="13.28515625" style="18" bestFit="1" customWidth="1"/>
    <col min="13834" max="13836" width="12" style="18" bestFit="1" customWidth="1"/>
    <col min="13837" max="13842" width="6" style="18" customWidth="1"/>
    <col min="13843" max="13843" width="11.5703125" style="18" customWidth="1"/>
    <col min="13844" max="13844" width="9.140625" style="18" customWidth="1"/>
    <col min="13845" max="13845" width="11" style="18" customWidth="1"/>
    <col min="13846" max="13846" width="8.42578125" style="18" bestFit="1" customWidth="1"/>
    <col min="13847" max="13847" width="12.42578125" style="18" bestFit="1" customWidth="1"/>
    <col min="13848" max="13848" width="6.7109375" style="18" customWidth="1"/>
    <col min="13849" max="13849" width="19.28515625" style="18" customWidth="1"/>
    <col min="13850" max="14080" width="9.140625" style="18"/>
    <col min="14081" max="14081" width="21" style="18" customWidth="1"/>
    <col min="14082" max="14083" width="9.5703125" style="18" customWidth="1"/>
    <col min="14084" max="14087" width="6.140625" style="18" customWidth="1"/>
    <col min="14088" max="14088" width="12" style="18" bestFit="1" customWidth="1"/>
    <col min="14089" max="14089" width="13.28515625" style="18" bestFit="1" customWidth="1"/>
    <col min="14090" max="14092" width="12" style="18" bestFit="1" customWidth="1"/>
    <col min="14093" max="14098" width="6" style="18" customWidth="1"/>
    <col min="14099" max="14099" width="11.5703125" style="18" customWidth="1"/>
    <col min="14100" max="14100" width="9.140625" style="18" customWidth="1"/>
    <col min="14101" max="14101" width="11" style="18" customWidth="1"/>
    <col min="14102" max="14102" width="8.42578125" style="18" bestFit="1" customWidth="1"/>
    <col min="14103" max="14103" width="12.42578125" style="18" bestFit="1" customWidth="1"/>
    <col min="14104" max="14104" width="6.7109375" style="18" customWidth="1"/>
    <col min="14105" max="14105" width="19.28515625" style="18" customWidth="1"/>
    <col min="14106" max="14336" width="9.140625" style="18"/>
    <col min="14337" max="14337" width="21" style="18" customWidth="1"/>
    <col min="14338" max="14339" width="9.5703125" style="18" customWidth="1"/>
    <col min="14340" max="14343" width="6.140625" style="18" customWidth="1"/>
    <col min="14344" max="14344" width="12" style="18" bestFit="1" customWidth="1"/>
    <col min="14345" max="14345" width="13.28515625" style="18" bestFit="1" customWidth="1"/>
    <col min="14346" max="14348" width="12" style="18" bestFit="1" customWidth="1"/>
    <col min="14349" max="14354" width="6" style="18" customWidth="1"/>
    <col min="14355" max="14355" width="11.5703125" style="18" customWidth="1"/>
    <col min="14356" max="14356" width="9.140625" style="18" customWidth="1"/>
    <col min="14357" max="14357" width="11" style="18" customWidth="1"/>
    <col min="14358" max="14358" width="8.42578125" style="18" bestFit="1" customWidth="1"/>
    <col min="14359" max="14359" width="12.42578125" style="18" bestFit="1" customWidth="1"/>
    <col min="14360" max="14360" width="6.7109375" style="18" customWidth="1"/>
    <col min="14361" max="14361" width="19.28515625" style="18" customWidth="1"/>
    <col min="14362" max="14592" width="9.140625" style="18"/>
    <col min="14593" max="14593" width="21" style="18" customWidth="1"/>
    <col min="14594" max="14595" width="9.5703125" style="18" customWidth="1"/>
    <col min="14596" max="14599" width="6.140625" style="18" customWidth="1"/>
    <col min="14600" max="14600" width="12" style="18" bestFit="1" customWidth="1"/>
    <col min="14601" max="14601" width="13.28515625" style="18" bestFit="1" customWidth="1"/>
    <col min="14602" max="14604" width="12" style="18" bestFit="1" customWidth="1"/>
    <col min="14605" max="14610" width="6" style="18" customWidth="1"/>
    <col min="14611" max="14611" width="11.5703125" style="18" customWidth="1"/>
    <col min="14612" max="14612" width="9.140625" style="18" customWidth="1"/>
    <col min="14613" max="14613" width="11" style="18" customWidth="1"/>
    <col min="14614" max="14614" width="8.42578125" style="18" bestFit="1" customWidth="1"/>
    <col min="14615" max="14615" width="12.42578125" style="18" bestFit="1" customWidth="1"/>
    <col min="14616" max="14616" width="6.7109375" style="18" customWidth="1"/>
    <col min="14617" max="14617" width="19.28515625" style="18" customWidth="1"/>
    <col min="14618" max="14848" width="9.140625" style="18"/>
    <col min="14849" max="14849" width="21" style="18" customWidth="1"/>
    <col min="14850" max="14851" width="9.5703125" style="18" customWidth="1"/>
    <col min="14852" max="14855" width="6.140625" style="18" customWidth="1"/>
    <col min="14856" max="14856" width="12" style="18" bestFit="1" customWidth="1"/>
    <col min="14857" max="14857" width="13.28515625" style="18" bestFit="1" customWidth="1"/>
    <col min="14858" max="14860" width="12" style="18" bestFit="1" customWidth="1"/>
    <col min="14861" max="14866" width="6" style="18" customWidth="1"/>
    <col min="14867" max="14867" width="11.5703125" style="18" customWidth="1"/>
    <col min="14868" max="14868" width="9.140625" style="18" customWidth="1"/>
    <col min="14869" max="14869" width="11" style="18" customWidth="1"/>
    <col min="14870" max="14870" width="8.42578125" style="18" bestFit="1" customWidth="1"/>
    <col min="14871" max="14871" width="12.42578125" style="18" bestFit="1" customWidth="1"/>
    <col min="14872" max="14872" width="6.7109375" style="18" customWidth="1"/>
    <col min="14873" max="14873" width="19.28515625" style="18" customWidth="1"/>
    <col min="14874" max="15104" width="9.140625" style="18"/>
    <col min="15105" max="15105" width="21" style="18" customWidth="1"/>
    <col min="15106" max="15107" width="9.5703125" style="18" customWidth="1"/>
    <col min="15108" max="15111" width="6.140625" style="18" customWidth="1"/>
    <col min="15112" max="15112" width="12" style="18" bestFit="1" customWidth="1"/>
    <col min="15113" max="15113" width="13.28515625" style="18" bestFit="1" customWidth="1"/>
    <col min="15114" max="15116" width="12" style="18" bestFit="1" customWidth="1"/>
    <col min="15117" max="15122" width="6" style="18" customWidth="1"/>
    <col min="15123" max="15123" width="11.5703125" style="18" customWidth="1"/>
    <col min="15124" max="15124" width="9.140625" style="18" customWidth="1"/>
    <col min="15125" max="15125" width="11" style="18" customWidth="1"/>
    <col min="15126" max="15126" width="8.42578125" style="18" bestFit="1" customWidth="1"/>
    <col min="15127" max="15127" width="12.42578125" style="18" bestFit="1" customWidth="1"/>
    <col min="15128" max="15128" width="6.7109375" style="18" customWidth="1"/>
    <col min="15129" max="15129" width="19.28515625" style="18" customWidth="1"/>
    <col min="15130" max="15360" width="9.140625" style="18"/>
    <col min="15361" max="15361" width="21" style="18" customWidth="1"/>
    <col min="15362" max="15363" width="9.5703125" style="18" customWidth="1"/>
    <col min="15364" max="15367" width="6.140625" style="18" customWidth="1"/>
    <col min="15368" max="15368" width="12" style="18" bestFit="1" customWidth="1"/>
    <col min="15369" max="15369" width="13.28515625" style="18" bestFit="1" customWidth="1"/>
    <col min="15370" max="15372" width="12" style="18" bestFit="1" customWidth="1"/>
    <col min="15373" max="15378" width="6" style="18" customWidth="1"/>
    <col min="15379" max="15379" width="11.5703125" style="18" customWidth="1"/>
    <col min="15380" max="15380" width="9.140625" style="18" customWidth="1"/>
    <col min="15381" max="15381" width="11" style="18" customWidth="1"/>
    <col min="15382" max="15382" width="8.42578125" style="18" bestFit="1" customWidth="1"/>
    <col min="15383" max="15383" width="12.42578125" style="18" bestFit="1" customWidth="1"/>
    <col min="15384" max="15384" width="6.7109375" style="18" customWidth="1"/>
    <col min="15385" max="15385" width="19.28515625" style="18" customWidth="1"/>
    <col min="15386" max="15616" width="9.140625" style="18"/>
    <col min="15617" max="15617" width="21" style="18" customWidth="1"/>
    <col min="15618" max="15619" width="9.5703125" style="18" customWidth="1"/>
    <col min="15620" max="15623" width="6.140625" style="18" customWidth="1"/>
    <col min="15624" max="15624" width="12" style="18" bestFit="1" customWidth="1"/>
    <col min="15625" max="15625" width="13.28515625" style="18" bestFit="1" customWidth="1"/>
    <col min="15626" max="15628" width="12" style="18" bestFit="1" customWidth="1"/>
    <col min="15629" max="15634" width="6" style="18" customWidth="1"/>
    <col min="15635" max="15635" width="11.5703125" style="18" customWidth="1"/>
    <col min="15636" max="15636" width="9.140625" style="18" customWidth="1"/>
    <col min="15637" max="15637" width="11" style="18" customWidth="1"/>
    <col min="15638" max="15638" width="8.42578125" style="18" bestFit="1" customWidth="1"/>
    <col min="15639" max="15639" width="12.42578125" style="18" bestFit="1" customWidth="1"/>
    <col min="15640" max="15640" width="6.7109375" style="18" customWidth="1"/>
    <col min="15641" max="15641" width="19.28515625" style="18" customWidth="1"/>
    <col min="15642" max="15872" width="9.140625" style="18"/>
    <col min="15873" max="15873" width="21" style="18" customWidth="1"/>
    <col min="15874" max="15875" width="9.5703125" style="18" customWidth="1"/>
    <col min="15876" max="15879" width="6.140625" style="18" customWidth="1"/>
    <col min="15880" max="15880" width="12" style="18" bestFit="1" customWidth="1"/>
    <col min="15881" max="15881" width="13.28515625" style="18" bestFit="1" customWidth="1"/>
    <col min="15882" max="15884" width="12" style="18" bestFit="1" customWidth="1"/>
    <col min="15885" max="15890" width="6" style="18" customWidth="1"/>
    <col min="15891" max="15891" width="11.5703125" style="18" customWidth="1"/>
    <col min="15892" max="15892" width="9.140625" style="18" customWidth="1"/>
    <col min="15893" max="15893" width="11" style="18" customWidth="1"/>
    <col min="15894" max="15894" width="8.42578125" style="18" bestFit="1" customWidth="1"/>
    <col min="15895" max="15895" width="12.42578125" style="18" bestFit="1" customWidth="1"/>
    <col min="15896" max="15896" width="6.7109375" style="18" customWidth="1"/>
    <col min="15897" max="15897" width="19.28515625" style="18" customWidth="1"/>
    <col min="15898" max="16128" width="9.140625" style="18"/>
    <col min="16129" max="16129" width="21" style="18" customWidth="1"/>
    <col min="16130" max="16131" width="9.5703125" style="18" customWidth="1"/>
    <col min="16132" max="16135" width="6.140625" style="18" customWidth="1"/>
    <col min="16136" max="16136" width="12" style="18" bestFit="1" customWidth="1"/>
    <col min="16137" max="16137" width="13.28515625" style="18" bestFit="1" customWidth="1"/>
    <col min="16138" max="16140" width="12" style="18" bestFit="1" customWidth="1"/>
    <col min="16141" max="16146" width="6" style="18" customWidth="1"/>
    <col min="16147" max="16147" width="11.5703125" style="18" customWidth="1"/>
    <col min="16148" max="16148" width="9.140625" style="18" customWidth="1"/>
    <col min="16149" max="16149" width="11" style="18" customWidth="1"/>
    <col min="16150" max="16150" width="8.42578125" style="18" bestFit="1" customWidth="1"/>
    <col min="16151" max="16151" width="12.42578125" style="18" bestFit="1" customWidth="1"/>
    <col min="16152" max="16152" width="6.7109375" style="18" customWidth="1"/>
    <col min="16153" max="16153" width="19.28515625" style="18" customWidth="1"/>
    <col min="16154" max="16384" width="9.140625" style="18"/>
  </cols>
  <sheetData>
    <row r="1" spans="1:2" x14ac:dyDescent="0.25">
      <c r="A1" s="18" t="s">
        <v>806</v>
      </c>
      <c r="B1" s="17" t="s">
        <v>12</v>
      </c>
    </row>
    <row r="2" spans="1:2" x14ac:dyDescent="0.25">
      <c r="A2" s="18" t="s">
        <v>807</v>
      </c>
      <c r="B2" s="21" t="s">
        <v>960</v>
      </c>
    </row>
    <row r="3" spans="1:2" x14ac:dyDescent="0.25">
      <c r="A3" s="18" t="s">
        <v>809</v>
      </c>
      <c r="B3" s="21" t="s">
        <v>805</v>
      </c>
    </row>
    <row r="4" spans="1:2" x14ac:dyDescent="0.25">
      <c r="A4" s="18" t="s">
        <v>810</v>
      </c>
      <c r="B4" s="21" t="s">
        <v>961</v>
      </c>
    </row>
    <row r="5" spans="1:2" x14ac:dyDescent="0.25">
      <c r="A5" s="18" t="s">
        <v>812</v>
      </c>
      <c r="B5" s="21" t="s">
        <v>813</v>
      </c>
    </row>
    <row r="6" spans="1:2" x14ac:dyDescent="0.25">
      <c r="A6" s="18" t="s">
        <v>814</v>
      </c>
      <c r="B6" s="21" t="s">
        <v>815</v>
      </c>
    </row>
    <row r="7" spans="1:2" x14ac:dyDescent="0.25">
      <c r="A7" s="18" t="s">
        <v>816</v>
      </c>
      <c r="B7" s="21">
        <v>43.366979999999998</v>
      </c>
    </row>
    <row r="8" spans="1:2" x14ac:dyDescent="0.25">
      <c r="A8" s="18" t="s">
        <v>817</v>
      </c>
      <c r="B8" s="21">
        <v>-124.29741</v>
      </c>
    </row>
    <row r="9" spans="1:2" x14ac:dyDescent="0.25">
      <c r="A9" s="18" t="s">
        <v>818</v>
      </c>
      <c r="B9" s="21" t="s">
        <v>819</v>
      </c>
    </row>
    <row r="10" spans="1:2" x14ac:dyDescent="0.25">
      <c r="A10" s="18" t="s">
        <v>820</v>
      </c>
      <c r="B10" s="21">
        <v>1.0592300363240952</v>
      </c>
    </row>
    <row r="11" spans="1:2" x14ac:dyDescent="0.25">
      <c r="A11" s="18" t="s">
        <v>821</v>
      </c>
      <c r="B11" s="21">
        <v>0.86998989651344893</v>
      </c>
    </row>
    <row r="12" spans="1:2" x14ac:dyDescent="0.25">
      <c r="A12" s="18" t="s">
        <v>822</v>
      </c>
      <c r="B12" s="21" t="s">
        <v>823</v>
      </c>
    </row>
    <row r="13" spans="1:2" x14ac:dyDescent="0.25">
      <c r="A13" s="18" t="s">
        <v>824</v>
      </c>
      <c r="B13" s="21" t="s">
        <v>825</v>
      </c>
    </row>
    <row r="14" spans="1:2" x14ac:dyDescent="0.25">
      <c r="A14" s="18" t="s">
        <v>826</v>
      </c>
      <c r="B14" s="21" t="s">
        <v>827</v>
      </c>
    </row>
    <row r="15" spans="1:2" x14ac:dyDescent="0.25">
      <c r="A15" s="18" t="s">
        <v>828</v>
      </c>
      <c r="B15" s="21"/>
    </row>
    <row r="16" spans="1:2" x14ac:dyDescent="0.25">
      <c r="A16" s="18" t="s">
        <v>829</v>
      </c>
      <c r="B16" s="21" t="s">
        <v>830</v>
      </c>
    </row>
    <row r="17" spans="1:26" x14ac:dyDescent="0.25">
      <c r="A17" s="18" t="s">
        <v>831</v>
      </c>
      <c r="B17" s="18" t="s">
        <v>832</v>
      </c>
    </row>
    <row r="18" spans="1:26" x14ac:dyDescent="0.25">
      <c r="B18" s="18" t="s">
        <v>833</v>
      </c>
    </row>
    <row r="21" spans="1:26" x14ac:dyDescent="0.25">
      <c r="I21" s="43" t="s">
        <v>834</v>
      </c>
      <c r="O21" s="43" t="s">
        <v>835</v>
      </c>
      <c r="S21" s="85" t="s">
        <v>836</v>
      </c>
      <c r="T21" s="85"/>
      <c r="U21" s="16"/>
    </row>
    <row r="23" spans="1:26" ht="33" x14ac:dyDescent="0.35">
      <c r="A23" s="43" t="s">
        <v>837</v>
      </c>
      <c r="B23" s="37" t="s">
        <v>838</v>
      </c>
      <c r="C23" s="37" t="s">
        <v>839</v>
      </c>
      <c r="D23" s="37" t="s">
        <v>840</v>
      </c>
      <c r="E23" s="37" t="s">
        <v>841</v>
      </c>
      <c r="F23" s="37" t="s">
        <v>842</v>
      </c>
      <c r="G23" s="37" t="s">
        <v>843</v>
      </c>
      <c r="H23" s="37" t="s">
        <v>844</v>
      </c>
      <c r="I23" s="37" t="s">
        <v>843</v>
      </c>
      <c r="J23" s="37" t="s">
        <v>842</v>
      </c>
      <c r="K23" s="37" t="s">
        <v>843</v>
      </c>
      <c r="L23" s="37" t="s">
        <v>845</v>
      </c>
      <c r="M23" s="37" t="s">
        <v>842</v>
      </c>
      <c r="N23" s="37" t="s">
        <v>843</v>
      </c>
      <c r="O23" s="37" t="s">
        <v>844</v>
      </c>
      <c r="P23" s="37" t="s">
        <v>843</v>
      </c>
      <c r="Q23" s="37" t="s">
        <v>842</v>
      </c>
      <c r="R23" s="37" t="s">
        <v>843</v>
      </c>
      <c r="S23" s="36" t="s">
        <v>1038</v>
      </c>
      <c r="T23" s="37" t="s">
        <v>846</v>
      </c>
      <c r="U23" s="36" t="s">
        <v>1040</v>
      </c>
      <c r="V23" s="36" t="s">
        <v>1039</v>
      </c>
      <c r="W23" s="37" t="s">
        <v>847</v>
      </c>
      <c r="X23" s="37" t="s">
        <v>1045</v>
      </c>
      <c r="Y23" s="37" t="s">
        <v>848</v>
      </c>
    </row>
    <row r="24" spans="1:26" x14ac:dyDescent="0.25">
      <c r="A24" s="43"/>
      <c r="B24" s="37" t="s">
        <v>849</v>
      </c>
      <c r="C24" s="37" t="s">
        <v>849</v>
      </c>
      <c r="D24" s="37" t="s">
        <v>850</v>
      </c>
      <c r="E24" s="37" t="s">
        <v>851</v>
      </c>
      <c r="F24" s="37" t="s">
        <v>844</v>
      </c>
      <c r="G24" s="37" t="s">
        <v>852</v>
      </c>
      <c r="H24" s="37" t="s">
        <v>853</v>
      </c>
      <c r="I24" s="37" t="s">
        <v>852</v>
      </c>
      <c r="J24" s="37" t="s">
        <v>854</v>
      </c>
      <c r="K24" s="37" t="s">
        <v>852</v>
      </c>
      <c r="L24" s="37" t="s">
        <v>855</v>
      </c>
      <c r="M24" s="37" t="s">
        <v>854</v>
      </c>
      <c r="N24" s="37" t="s">
        <v>856</v>
      </c>
      <c r="O24" s="37" t="s">
        <v>853</v>
      </c>
      <c r="P24" s="37" t="s">
        <v>856</v>
      </c>
      <c r="Q24" s="37" t="s">
        <v>844</v>
      </c>
      <c r="R24" s="37" t="s">
        <v>856</v>
      </c>
      <c r="S24" s="37" t="s">
        <v>856</v>
      </c>
      <c r="T24" s="37" t="s">
        <v>856</v>
      </c>
      <c r="U24" s="37"/>
      <c r="V24" s="37" t="s">
        <v>852</v>
      </c>
      <c r="W24" s="19"/>
      <c r="X24" s="19"/>
      <c r="Y24" s="19"/>
    </row>
    <row r="26" spans="1:26" x14ac:dyDescent="0.25">
      <c r="A26" s="18" t="s">
        <v>367</v>
      </c>
      <c r="B26" s="22">
        <v>777.18757484053333</v>
      </c>
      <c r="C26" s="22">
        <f t="shared" ref="C26:C89" si="0">B26+((B26/E26)*0.235)</f>
        <v>930.39845736565098</v>
      </c>
      <c r="D26" s="18">
        <v>17692.962964324623</v>
      </c>
      <c r="E26" s="23">
        <v>1.1920764183156718</v>
      </c>
      <c r="F26" s="18">
        <v>20.292589623985535</v>
      </c>
      <c r="G26" s="18">
        <v>2.1450297721790696</v>
      </c>
      <c r="H26" s="18">
        <v>1.64742629081913E-2</v>
      </c>
      <c r="I26" s="18">
        <v>2.6891974646818664</v>
      </c>
      <c r="J26" s="18">
        <v>2.4650031442346983E-3</v>
      </c>
      <c r="K26" s="18">
        <v>1.6179222264298596</v>
      </c>
      <c r="L26" s="18">
        <v>0.60163756945281099</v>
      </c>
      <c r="M26" s="18">
        <v>15.870878371782005</v>
      </c>
      <c r="N26" s="18">
        <v>0.25646263763946919</v>
      </c>
      <c r="O26" s="18">
        <v>16.591394062796649</v>
      </c>
      <c r="P26" s="18">
        <v>0.44254988995144728</v>
      </c>
      <c r="Q26" s="18">
        <v>122.37284704565441</v>
      </c>
      <c r="R26" s="18">
        <v>50.594863887343237</v>
      </c>
      <c r="S26" s="24">
        <v>15.856</v>
      </c>
      <c r="T26" s="24">
        <v>0.25600000000000001</v>
      </c>
      <c r="U26" s="32" t="s">
        <v>1037</v>
      </c>
      <c r="V26" s="29">
        <v>4.4800000000000004</v>
      </c>
      <c r="W26" s="30" t="str">
        <f t="shared" ref="W26:W89" si="1">IF(V26&gt;3.67, "discord.", IF(V26&lt;-1.69, "rev discord.", "concordant"))</f>
        <v>discord.</v>
      </c>
      <c r="X26" s="30" t="s">
        <v>858</v>
      </c>
      <c r="Y26" s="50" t="s">
        <v>859</v>
      </c>
      <c r="Z26" s="49"/>
    </row>
    <row r="27" spans="1:26" x14ac:dyDescent="0.25">
      <c r="A27" s="18" t="s">
        <v>562</v>
      </c>
      <c r="B27" s="22">
        <v>4227.2560430762805</v>
      </c>
      <c r="C27" s="22">
        <f t="shared" si="0"/>
        <v>5180.8658795783758</v>
      </c>
      <c r="D27" s="18">
        <v>32009.684490100477</v>
      </c>
      <c r="E27" s="23">
        <v>1.0417312532836309</v>
      </c>
      <c r="F27" s="18">
        <v>21.334876442262591</v>
      </c>
      <c r="G27" s="18">
        <v>1.3341876826675747</v>
      </c>
      <c r="H27" s="18">
        <v>2.1821587502911084E-2</v>
      </c>
      <c r="I27" s="18">
        <v>1.5956877176076321</v>
      </c>
      <c r="J27" s="18">
        <v>3.4108147212193736E-3</v>
      </c>
      <c r="K27" s="18">
        <v>0.85576029062367465</v>
      </c>
      <c r="L27" s="18">
        <v>0.53629559291632034</v>
      </c>
      <c r="M27" s="18">
        <v>21.950111753064995</v>
      </c>
      <c r="N27" s="18">
        <v>0.18752090362746365</v>
      </c>
      <c r="O27" s="18">
        <v>21.918977130631596</v>
      </c>
      <c r="P27" s="18">
        <v>0.34601035668110924</v>
      </c>
      <c r="Q27" s="18">
        <v>18.528360438046569</v>
      </c>
      <c r="R27" s="18" t="s">
        <v>857</v>
      </c>
      <c r="S27" s="27">
        <v>21.95</v>
      </c>
      <c r="T27" s="27">
        <v>0.188</v>
      </c>
      <c r="U27" s="28"/>
      <c r="V27" s="28">
        <v>-0.14299999999999999</v>
      </c>
      <c r="W27" s="20" t="str">
        <f t="shared" si="1"/>
        <v>concordant</v>
      </c>
      <c r="X27" s="20" t="s">
        <v>860</v>
      </c>
      <c r="Y27" s="21" t="s">
        <v>861</v>
      </c>
    </row>
    <row r="28" spans="1:26" x14ac:dyDescent="0.25">
      <c r="A28" s="18" t="s">
        <v>412</v>
      </c>
      <c r="B28" s="22">
        <v>156.22850148788461</v>
      </c>
      <c r="C28" s="22">
        <f t="shared" si="0"/>
        <v>185.27755933013847</v>
      </c>
      <c r="D28" s="18">
        <v>6335.9397627196031</v>
      </c>
      <c r="E28" s="23">
        <v>1.2638515868232485</v>
      </c>
      <c r="F28" s="18">
        <v>18.864275450123341</v>
      </c>
      <c r="G28" s="18">
        <v>4.222319030568598</v>
      </c>
      <c r="H28" s="18">
        <v>2.4273197086316603E-2</v>
      </c>
      <c r="I28" s="18">
        <v>4.6324343060186992</v>
      </c>
      <c r="J28" s="18">
        <v>3.4729753518548613E-3</v>
      </c>
      <c r="K28" s="18">
        <v>1.8869230999865816</v>
      </c>
      <c r="L28" s="18">
        <v>0.40732862580155621</v>
      </c>
      <c r="M28" s="18">
        <v>22.349450442238421</v>
      </c>
      <c r="N28" s="18">
        <v>0.42098675023727772</v>
      </c>
      <c r="O28" s="18">
        <v>24.352221215133017</v>
      </c>
      <c r="P28" s="18">
        <v>1.114680819434696</v>
      </c>
      <c r="Q28" s="18">
        <v>226.77128084517867</v>
      </c>
      <c r="R28" s="18">
        <v>97.807466845502603</v>
      </c>
      <c r="S28" s="27">
        <v>22.321999999999999</v>
      </c>
      <c r="T28" s="27">
        <v>0.42099999999999999</v>
      </c>
      <c r="U28" s="28"/>
      <c r="V28" s="28">
        <v>8.68</v>
      </c>
      <c r="W28" s="20" t="str">
        <f t="shared" si="1"/>
        <v>discord.</v>
      </c>
      <c r="X28" s="20" t="s">
        <v>862</v>
      </c>
      <c r="Y28" s="21" t="s">
        <v>863</v>
      </c>
    </row>
    <row r="29" spans="1:26" x14ac:dyDescent="0.25">
      <c r="A29" s="18" t="s">
        <v>489</v>
      </c>
      <c r="B29" s="22">
        <v>253.23909740935758</v>
      </c>
      <c r="C29" s="22">
        <f t="shared" si="0"/>
        <v>284.93675333566927</v>
      </c>
      <c r="D29" s="18">
        <v>4023.217233557803</v>
      </c>
      <c r="E29" s="23">
        <v>1.8774633692013729</v>
      </c>
      <c r="F29" s="18">
        <v>20.982564520067658</v>
      </c>
      <c r="G29" s="18">
        <v>3.5276778105094597</v>
      </c>
      <c r="H29" s="18">
        <v>2.1259424529007823E-2</v>
      </c>
      <c r="I29" s="18">
        <v>3.7575151619621669</v>
      </c>
      <c r="J29" s="18">
        <v>3.4999256710286468E-3</v>
      </c>
      <c r="K29" s="18">
        <v>1.2817822411441011</v>
      </c>
      <c r="L29" s="18">
        <v>0.34112496846845902</v>
      </c>
      <c r="M29" s="18">
        <v>22.522579755202056</v>
      </c>
      <c r="N29" s="18">
        <v>0.28818669905765582</v>
      </c>
      <c r="O29" s="18">
        <v>21.36020264453575</v>
      </c>
      <c r="P29" s="18">
        <v>0.79422978178056347</v>
      </c>
      <c r="Q29" s="18" t="s">
        <v>857</v>
      </c>
      <c r="R29" s="18" t="s">
        <v>857</v>
      </c>
      <c r="S29" s="27">
        <v>22.512</v>
      </c>
      <c r="T29" s="27">
        <v>0.28799999999999998</v>
      </c>
      <c r="U29" s="28"/>
      <c r="V29" s="28">
        <v>-5.36</v>
      </c>
      <c r="W29" s="20" t="str">
        <f t="shared" si="1"/>
        <v>rev discord.</v>
      </c>
      <c r="X29" s="20" t="s">
        <v>862</v>
      </c>
      <c r="Y29" s="21" t="s">
        <v>863</v>
      </c>
    </row>
    <row r="30" spans="1:26" x14ac:dyDescent="0.25">
      <c r="A30" s="18" t="s">
        <v>477</v>
      </c>
      <c r="B30" s="22">
        <v>222.90759739740506</v>
      </c>
      <c r="C30" s="22">
        <f t="shared" si="0"/>
        <v>255.05877192287915</v>
      </c>
      <c r="D30" s="18">
        <v>3306.1803481438251</v>
      </c>
      <c r="E30" s="23">
        <v>1.6292806145195635</v>
      </c>
      <c r="F30" s="18">
        <v>19.136989127326846</v>
      </c>
      <c r="G30" s="18">
        <v>3.4579494815562168</v>
      </c>
      <c r="H30" s="18">
        <v>2.4429234434967653E-2</v>
      </c>
      <c r="I30" s="18">
        <v>4.7017136915859892</v>
      </c>
      <c r="J30" s="18">
        <v>3.7061560009327477E-3</v>
      </c>
      <c r="K30" s="18">
        <v>1.3532440490855797</v>
      </c>
      <c r="L30" s="18">
        <v>0.28781932245412867</v>
      </c>
      <c r="M30" s="18">
        <v>23.847253031447359</v>
      </c>
      <c r="N30" s="18">
        <v>0.32211536393684526</v>
      </c>
      <c r="O30" s="18">
        <v>24.506892462029693</v>
      </c>
      <c r="P30" s="18">
        <v>1.1384505359071113</v>
      </c>
      <c r="Q30" s="18">
        <v>89.715655830433889</v>
      </c>
      <c r="R30" s="18" t="s">
        <v>857</v>
      </c>
      <c r="S30" s="26">
        <v>23.846</v>
      </c>
      <c r="T30" s="26">
        <v>0.32200000000000001</v>
      </c>
      <c r="U30" s="23"/>
      <c r="V30" s="23">
        <v>2.76</v>
      </c>
      <c r="W30" s="20" t="str">
        <f t="shared" si="1"/>
        <v>concordant</v>
      </c>
      <c r="X30" s="20" t="s">
        <v>862</v>
      </c>
    </row>
    <row r="31" spans="1:26" x14ac:dyDescent="0.25">
      <c r="A31" s="18" t="s">
        <v>591</v>
      </c>
      <c r="B31" s="22">
        <v>504.27782410198114</v>
      </c>
      <c r="C31" s="22">
        <f t="shared" si="0"/>
        <v>575.28198312797701</v>
      </c>
      <c r="D31" s="18">
        <v>3679.2725672233319</v>
      </c>
      <c r="E31" s="23">
        <v>1.6689908068706045</v>
      </c>
      <c r="F31" s="18">
        <v>19.817849499898443</v>
      </c>
      <c r="G31" s="18">
        <v>2.4112559842903352</v>
      </c>
      <c r="H31" s="18">
        <v>2.4662251350574347E-2</v>
      </c>
      <c r="I31" s="18">
        <v>2.9898135534465871</v>
      </c>
      <c r="J31" s="18">
        <v>3.863568355499376E-3</v>
      </c>
      <c r="K31" s="18">
        <v>1.2928800132817362</v>
      </c>
      <c r="L31" s="18">
        <v>0.43242830703986013</v>
      </c>
      <c r="M31" s="18">
        <v>24.858172079174658</v>
      </c>
      <c r="N31" s="18">
        <v>0.32076748168479874</v>
      </c>
      <c r="O31" s="18">
        <v>24.737825468086587</v>
      </c>
      <c r="P31" s="18">
        <v>0.73067807277558572</v>
      </c>
      <c r="Q31" s="18">
        <v>13.063924840592399</v>
      </c>
      <c r="R31" s="18" t="s">
        <v>857</v>
      </c>
      <c r="S31" s="27">
        <v>24.858000000000001</v>
      </c>
      <c r="T31" s="27">
        <v>0.32100000000000001</v>
      </c>
      <c r="U31" s="28"/>
      <c r="V31" s="28">
        <v>-0.49099999999999999</v>
      </c>
      <c r="W31" s="20" t="str">
        <f t="shared" si="1"/>
        <v>concordant</v>
      </c>
      <c r="X31" s="20" t="s">
        <v>862</v>
      </c>
    </row>
    <row r="32" spans="1:26" x14ac:dyDescent="0.25">
      <c r="A32" s="18" t="s">
        <v>576</v>
      </c>
      <c r="B32" s="22">
        <v>1267.6665195770552</v>
      </c>
      <c r="C32" s="22">
        <f t="shared" si="0"/>
        <v>1512.6412555110337</v>
      </c>
      <c r="D32" s="18">
        <v>8865.2903268739665</v>
      </c>
      <c r="E32" s="23">
        <v>1.2160504264443559</v>
      </c>
      <c r="F32" s="18">
        <v>20.620739431626394</v>
      </c>
      <c r="G32" s="18">
        <v>1.6304750861980934</v>
      </c>
      <c r="H32" s="18">
        <v>2.5378369317275825E-2</v>
      </c>
      <c r="I32" s="18">
        <v>2.1168306707426612</v>
      </c>
      <c r="J32" s="18">
        <v>3.9312107677833743E-3</v>
      </c>
      <c r="K32" s="18">
        <v>1.2061306060996395</v>
      </c>
      <c r="L32" s="18">
        <v>0.56978133526215613</v>
      </c>
      <c r="M32" s="18">
        <v>25.292530222306844</v>
      </c>
      <c r="N32" s="18">
        <v>0.30446327631930892</v>
      </c>
      <c r="O32" s="18">
        <v>25.447210511257477</v>
      </c>
      <c r="P32" s="18">
        <v>0.53198039964446053</v>
      </c>
      <c r="Q32" s="18">
        <v>40.105268754766392</v>
      </c>
      <c r="R32" s="18" t="s">
        <v>857</v>
      </c>
      <c r="S32" s="27">
        <v>25.292999999999999</v>
      </c>
      <c r="T32" s="27">
        <v>0.30399999999999999</v>
      </c>
      <c r="U32" s="28"/>
      <c r="V32" s="28">
        <v>0.61699999999999999</v>
      </c>
      <c r="W32" s="20" t="str">
        <f t="shared" si="1"/>
        <v>concordant</v>
      </c>
      <c r="X32" s="20" t="s">
        <v>860</v>
      </c>
      <c r="Y32" s="21" t="s">
        <v>861</v>
      </c>
    </row>
    <row r="33" spans="1:25" x14ac:dyDescent="0.25">
      <c r="A33" s="18" t="s">
        <v>587</v>
      </c>
      <c r="B33" s="22">
        <v>722.23836654757361</v>
      </c>
      <c r="C33" s="22">
        <f t="shared" si="0"/>
        <v>895.70579789239605</v>
      </c>
      <c r="D33" s="18">
        <v>10133.745540458189</v>
      </c>
      <c r="E33" s="23">
        <v>0.97843159850159178</v>
      </c>
      <c r="F33" s="18">
        <v>21.682039484459544</v>
      </c>
      <c r="G33" s="18">
        <v>2.2175651213976395</v>
      </c>
      <c r="H33" s="18">
        <v>2.627300818367646E-2</v>
      </c>
      <c r="I33" s="18">
        <v>2.8225912455654574</v>
      </c>
      <c r="J33" s="18">
        <v>4.2743362724173206E-3</v>
      </c>
      <c r="K33" s="18">
        <v>1.5884733069236072</v>
      </c>
      <c r="L33" s="18">
        <v>0.56277128663926845</v>
      </c>
      <c r="M33" s="18">
        <v>27.495421399558662</v>
      </c>
      <c r="N33" s="18">
        <v>0.43582731822767684</v>
      </c>
      <c r="O33" s="18">
        <v>26.332742245611922</v>
      </c>
      <c r="P33" s="18">
        <v>0.73371073088419259</v>
      </c>
      <c r="Q33" s="18" t="s">
        <v>857</v>
      </c>
      <c r="R33" s="18" t="s">
        <v>857</v>
      </c>
      <c r="S33" s="27">
        <v>27.463000000000001</v>
      </c>
      <c r="T33" s="27">
        <v>0.435</v>
      </c>
      <c r="U33" s="28"/>
      <c r="V33" s="28">
        <v>-4.38</v>
      </c>
      <c r="W33" s="20" t="str">
        <f t="shared" si="1"/>
        <v>rev discord.</v>
      </c>
      <c r="X33" s="20" t="s">
        <v>862</v>
      </c>
    </row>
    <row r="34" spans="1:25" x14ac:dyDescent="0.25">
      <c r="A34" s="18" t="s">
        <v>304</v>
      </c>
      <c r="B34" s="22">
        <v>529.68130945180235</v>
      </c>
      <c r="C34" s="22">
        <f t="shared" si="0"/>
        <v>599.49907271555583</v>
      </c>
      <c r="D34" s="18">
        <v>8405.8791505427434</v>
      </c>
      <c r="E34" s="23">
        <v>1.7828572830518619</v>
      </c>
      <c r="F34" s="18">
        <v>14.103492412334594</v>
      </c>
      <c r="G34" s="18">
        <v>4.1460069071583359</v>
      </c>
      <c r="H34" s="18">
        <v>4.9812299222464607E-2</v>
      </c>
      <c r="I34" s="18">
        <v>4.4020754263718214</v>
      </c>
      <c r="J34" s="18">
        <v>5.2110060848735967E-3</v>
      </c>
      <c r="K34" s="18">
        <v>1.4238473468150568</v>
      </c>
      <c r="L34" s="18">
        <v>0.32344910273120581</v>
      </c>
      <c r="M34" s="18">
        <v>33.505081557813305</v>
      </c>
      <c r="N34" s="18">
        <v>0.4758236037001744</v>
      </c>
      <c r="O34" s="18">
        <v>49.35917707692952</v>
      </c>
      <c r="P34" s="18">
        <v>2.1208646510626039</v>
      </c>
      <c r="Q34" s="18">
        <v>908.51888722829995</v>
      </c>
      <c r="R34" s="18">
        <v>85.810542585254268</v>
      </c>
      <c r="S34" s="27">
        <v>33.104999999999997</v>
      </c>
      <c r="T34" s="27">
        <v>0.47299999999999998</v>
      </c>
      <c r="U34" s="28"/>
      <c r="V34" s="28">
        <v>39.6</v>
      </c>
      <c r="W34" s="20" t="str">
        <f t="shared" si="1"/>
        <v>discord.</v>
      </c>
      <c r="X34" s="20" t="s">
        <v>868</v>
      </c>
      <c r="Y34" s="21" t="s">
        <v>869</v>
      </c>
    </row>
    <row r="35" spans="1:25" x14ac:dyDescent="0.25">
      <c r="A35" s="18" t="s">
        <v>515</v>
      </c>
      <c r="B35" s="22">
        <v>1738.8189608448174</v>
      </c>
      <c r="C35" s="22">
        <f t="shared" si="0"/>
        <v>1932.6705714641091</v>
      </c>
      <c r="D35" s="18">
        <v>41290.059471681554</v>
      </c>
      <c r="E35" s="23">
        <v>2.1079136484505794</v>
      </c>
      <c r="F35" s="18">
        <v>21.514176751677937</v>
      </c>
      <c r="G35" s="18">
        <v>1.3716940539643288</v>
      </c>
      <c r="H35" s="18">
        <v>3.4260440939994696E-2</v>
      </c>
      <c r="I35" s="18">
        <v>1.9048536477645555</v>
      </c>
      <c r="J35" s="18">
        <v>5.3859677729267879E-3</v>
      </c>
      <c r="K35" s="18">
        <v>1.3204188258683764</v>
      </c>
      <c r="L35" s="18">
        <v>0.69318649620035455</v>
      </c>
      <c r="M35" s="18">
        <v>34.627012531255289</v>
      </c>
      <c r="N35" s="18">
        <v>0.45599580243190374</v>
      </c>
      <c r="O35" s="18">
        <v>34.204824580905623</v>
      </c>
      <c r="P35" s="18">
        <v>0.64069984160061466</v>
      </c>
      <c r="Q35" s="18">
        <v>4.6596648611977951</v>
      </c>
      <c r="R35" s="18" t="s">
        <v>857</v>
      </c>
      <c r="S35" s="27">
        <v>34.616</v>
      </c>
      <c r="T35" s="27">
        <v>0.45600000000000002</v>
      </c>
      <c r="U35" s="28"/>
      <c r="V35" s="28">
        <v>-1.25</v>
      </c>
      <c r="W35" s="20" t="str">
        <f t="shared" si="1"/>
        <v>concordant</v>
      </c>
      <c r="X35" s="20" t="s">
        <v>860</v>
      </c>
      <c r="Y35" s="21" t="s">
        <v>861</v>
      </c>
    </row>
    <row r="36" spans="1:25" x14ac:dyDescent="0.25">
      <c r="A36" s="18" t="s">
        <v>414</v>
      </c>
      <c r="B36" s="22">
        <v>1372.1630912458481</v>
      </c>
      <c r="C36" s="22">
        <f t="shared" si="0"/>
        <v>1517.7153887437435</v>
      </c>
      <c r="D36" s="18">
        <v>211327.83548442207</v>
      </c>
      <c r="E36" s="23">
        <v>2.2154121369842126</v>
      </c>
      <c r="F36" s="18">
        <v>20.937690393248371</v>
      </c>
      <c r="G36" s="18">
        <v>1.607699404506171</v>
      </c>
      <c r="H36" s="18">
        <v>3.5509731105300923E-2</v>
      </c>
      <c r="I36" s="18">
        <v>2.0642554213132627</v>
      </c>
      <c r="J36" s="18">
        <v>5.4012539050617399E-3</v>
      </c>
      <c r="K36" s="18">
        <v>1.2946462868999695</v>
      </c>
      <c r="L36" s="18">
        <v>0.62717349487512819</v>
      </c>
      <c r="M36" s="18">
        <v>34.725024631116113</v>
      </c>
      <c r="N36" s="18">
        <v>0.44835757035931678</v>
      </c>
      <c r="O36" s="18">
        <v>35.430572476621371</v>
      </c>
      <c r="P36" s="18">
        <v>0.71876449549248278</v>
      </c>
      <c r="Q36" s="18">
        <v>83.480616451713658</v>
      </c>
      <c r="R36" s="18">
        <v>38.171751705080197</v>
      </c>
      <c r="S36" s="27">
        <v>34.722000000000001</v>
      </c>
      <c r="T36" s="27">
        <v>0.44800000000000001</v>
      </c>
      <c r="U36" s="28"/>
      <c r="V36" s="28">
        <v>2.0499999999999998</v>
      </c>
      <c r="W36" s="20" t="str">
        <f t="shared" si="1"/>
        <v>concordant</v>
      </c>
      <c r="X36" s="20" t="s">
        <v>860</v>
      </c>
      <c r="Y36" s="21" t="s">
        <v>861</v>
      </c>
    </row>
    <row r="37" spans="1:25" x14ac:dyDescent="0.25">
      <c r="A37" s="18" t="s">
        <v>399</v>
      </c>
      <c r="B37" s="22">
        <v>398.98185306074714</v>
      </c>
      <c r="C37" s="22">
        <f t="shared" si="0"/>
        <v>445.06303155793711</v>
      </c>
      <c r="D37" s="18">
        <v>6321.7496559405045</v>
      </c>
      <c r="E37" s="23">
        <v>2.0346861457762651</v>
      </c>
      <c r="F37" s="18">
        <v>19.904905555676653</v>
      </c>
      <c r="G37" s="18">
        <v>1.9837871804026046</v>
      </c>
      <c r="H37" s="18">
        <v>3.7674817895793279E-2</v>
      </c>
      <c r="I37" s="18">
        <v>2.3531007719421684</v>
      </c>
      <c r="J37" s="18">
        <v>5.701332647876243E-3</v>
      </c>
      <c r="K37" s="18">
        <v>1.2205551450374907</v>
      </c>
      <c r="L37" s="18">
        <v>0.51870075416705863</v>
      </c>
      <c r="M37" s="18">
        <v>36.648777194233567</v>
      </c>
      <c r="N37" s="18">
        <v>0.44604940794750547</v>
      </c>
      <c r="O37" s="18">
        <v>37.551361227590753</v>
      </c>
      <c r="P37" s="18">
        <v>0.86748191005092679</v>
      </c>
      <c r="Q37" s="18">
        <v>95.62230174427367</v>
      </c>
      <c r="R37" s="18">
        <v>47.639264952872622</v>
      </c>
      <c r="S37" s="27">
        <v>36.646000000000001</v>
      </c>
      <c r="T37" s="27">
        <v>0.44600000000000001</v>
      </c>
      <c r="U37" s="28"/>
      <c r="V37" s="28">
        <v>2.48</v>
      </c>
      <c r="W37" s="20" t="str">
        <f t="shared" si="1"/>
        <v>concordant</v>
      </c>
      <c r="X37" s="20" t="s">
        <v>862</v>
      </c>
    </row>
    <row r="38" spans="1:25" x14ac:dyDescent="0.25">
      <c r="A38" s="18" t="s">
        <v>424</v>
      </c>
      <c r="B38" s="22">
        <v>950.80480164410085</v>
      </c>
      <c r="C38" s="22">
        <f t="shared" si="0"/>
        <v>995.1929633149341</v>
      </c>
      <c r="D38" s="18">
        <v>90399.569956799125</v>
      </c>
      <c r="E38" s="23">
        <v>5.0337549467199922</v>
      </c>
      <c r="F38" s="18">
        <v>21.070059801331666</v>
      </c>
      <c r="G38" s="18">
        <v>1.3827031530251723</v>
      </c>
      <c r="H38" s="18">
        <v>4.112942464923481E-2</v>
      </c>
      <c r="I38" s="18">
        <v>1.9636055929209211</v>
      </c>
      <c r="J38" s="18">
        <v>6.3204331101200228E-3</v>
      </c>
      <c r="K38" s="18">
        <v>1.3941212282587212</v>
      </c>
      <c r="L38" s="18">
        <v>0.70998026960440908</v>
      </c>
      <c r="M38" s="18">
        <v>40.615909353374263</v>
      </c>
      <c r="N38" s="18">
        <v>0.56445496217484248</v>
      </c>
      <c r="O38" s="18">
        <v>40.926140160975123</v>
      </c>
      <c r="P38" s="18">
        <v>0.78764799496322979</v>
      </c>
      <c r="Q38" s="18">
        <v>59.175873704692513</v>
      </c>
      <c r="R38" s="18">
        <v>32.958024209934351</v>
      </c>
      <c r="S38" s="27">
        <v>40.619</v>
      </c>
      <c r="T38" s="27">
        <v>0.56499999999999995</v>
      </c>
      <c r="U38" s="28"/>
      <c r="V38" s="28">
        <v>0.77600000000000002</v>
      </c>
      <c r="W38" s="20" t="str">
        <f t="shared" si="1"/>
        <v>concordant</v>
      </c>
      <c r="X38" s="20" t="s">
        <v>862</v>
      </c>
      <c r="Y38" s="21" t="s">
        <v>864</v>
      </c>
    </row>
    <row r="39" spans="1:25" x14ac:dyDescent="0.25">
      <c r="A39" s="18" t="s">
        <v>543</v>
      </c>
      <c r="B39" s="22">
        <v>843.26015758914411</v>
      </c>
      <c r="C39" s="22">
        <f t="shared" si="0"/>
        <v>979.87901944906184</v>
      </c>
      <c r="D39" s="18">
        <v>26521.90353988135</v>
      </c>
      <c r="E39" s="23">
        <v>1.4505034980941258</v>
      </c>
      <c r="F39" s="18">
        <v>21.783262566693747</v>
      </c>
      <c r="G39" s="18">
        <v>1.5697894071564871</v>
      </c>
      <c r="H39" s="18">
        <v>3.9984790643340241E-2</v>
      </c>
      <c r="I39" s="18">
        <v>2.0587290791626192</v>
      </c>
      <c r="J39" s="18">
        <v>6.4018744033618215E-3</v>
      </c>
      <c r="K39" s="18">
        <v>1.3308624083930225</v>
      </c>
      <c r="L39" s="18">
        <v>0.64644854044338185</v>
      </c>
      <c r="M39" s="18">
        <v>41.137595137935421</v>
      </c>
      <c r="N39" s="18">
        <v>0.54574162194688114</v>
      </c>
      <c r="O39" s="18">
        <v>39.809198014865501</v>
      </c>
      <c r="P39" s="18">
        <v>0.80370568222427252</v>
      </c>
      <c r="Q39" s="18" t="s">
        <v>857</v>
      </c>
      <c r="R39" s="18" t="s">
        <v>857</v>
      </c>
      <c r="S39" s="27">
        <v>41.085999999999999</v>
      </c>
      <c r="T39" s="27">
        <v>0.54500000000000004</v>
      </c>
      <c r="U39" s="28"/>
      <c r="V39" s="28">
        <v>-3.35</v>
      </c>
      <c r="W39" s="20" t="str">
        <f t="shared" si="1"/>
        <v>rev discord.</v>
      </c>
      <c r="X39" s="20" t="s">
        <v>862</v>
      </c>
      <c r="Y39" s="21" t="s">
        <v>864</v>
      </c>
    </row>
    <row r="40" spans="1:25" x14ac:dyDescent="0.25">
      <c r="A40" s="18" t="s">
        <v>525</v>
      </c>
      <c r="B40" s="22">
        <v>558.34516262607838</v>
      </c>
      <c r="C40" s="22">
        <f t="shared" si="0"/>
        <v>629.91883292644559</v>
      </c>
      <c r="D40" s="18">
        <v>12600.071502800281</v>
      </c>
      <c r="E40" s="23">
        <v>1.833231587348892</v>
      </c>
      <c r="F40" s="18">
        <v>20.373876373957529</v>
      </c>
      <c r="G40" s="18">
        <v>2.1584325273884946</v>
      </c>
      <c r="H40" s="18">
        <v>4.2404244446854276E-2</v>
      </c>
      <c r="I40" s="18">
        <v>2.4136722987551695</v>
      </c>
      <c r="J40" s="18">
        <v>6.4160467422953258E-3</v>
      </c>
      <c r="K40" s="18">
        <v>1.0701709827363084</v>
      </c>
      <c r="L40" s="18">
        <v>0.44337874005855704</v>
      </c>
      <c r="M40" s="18">
        <v>41.228374105805777</v>
      </c>
      <c r="N40" s="18">
        <v>0.43980619630470486</v>
      </c>
      <c r="O40" s="18">
        <v>42.168674034258686</v>
      </c>
      <c r="P40" s="18">
        <v>0.99696867942876466</v>
      </c>
      <c r="Q40" s="18">
        <v>95.975306673143308</v>
      </c>
      <c r="R40" s="18">
        <v>51.234194731271522</v>
      </c>
      <c r="S40" s="27">
        <v>41.226999999999997</v>
      </c>
      <c r="T40" s="27">
        <v>0.44</v>
      </c>
      <c r="U40" s="28"/>
      <c r="V40" s="28">
        <v>2.2999999999999998</v>
      </c>
      <c r="W40" s="20" t="str">
        <f t="shared" si="1"/>
        <v>concordant</v>
      </c>
      <c r="X40" s="20" t="s">
        <v>862</v>
      </c>
      <c r="Y40" s="21" t="s">
        <v>864</v>
      </c>
    </row>
    <row r="41" spans="1:25" x14ac:dyDescent="0.25">
      <c r="A41" s="18" t="s">
        <v>464</v>
      </c>
      <c r="B41" s="22">
        <v>738.9393090741321</v>
      </c>
      <c r="C41" s="22">
        <f t="shared" si="0"/>
        <v>871.20932045922962</v>
      </c>
      <c r="D41" s="18">
        <v>38134.434110979244</v>
      </c>
      <c r="E41" s="23">
        <v>1.3128504020979144</v>
      </c>
      <c r="F41" s="18">
        <v>21.003314611400164</v>
      </c>
      <c r="G41" s="18">
        <v>1.5433509521981497</v>
      </c>
      <c r="H41" s="18">
        <v>4.1894568639344064E-2</v>
      </c>
      <c r="I41" s="18">
        <v>1.8591649867406224</v>
      </c>
      <c r="J41" s="18">
        <v>6.4352288581089271E-3</v>
      </c>
      <c r="K41" s="18">
        <v>1.0359176099815988</v>
      </c>
      <c r="L41" s="18">
        <v>0.55719509423298053</v>
      </c>
      <c r="M41" s="18">
        <v>41.351240474450044</v>
      </c>
      <c r="N41" s="18">
        <v>0.42699381885177701</v>
      </c>
      <c r="O41" s="18">
        <v>41.672088626574791</v>
      </c>
      <c r="P41" s="18">
        <v>0.75907007860600473</v>
      </c>
      <c r="Q41" s="18">
        <v>60.176495462763803</v>
      </c>
      <c r="R41" s="18">
        <v>36.793476948876418</v>
      </c>
      <c r="S41" s="27">
        <v>41.353000000000002</v>
      </c>
      <c r="T41" s="27">
        <v>0.42699999999999999</v>
      </c>
      <c r="U41" s="28"/>
      <c r="V41" s="28">
        <v>0.78900000000000003</v>
      </c>
      <c r="W41" s="20" t="str">
        <f t="shared" si="1"/>
        <v>concordant</v>
      </c>
      <c r="X41" s="20" t="s">
        <v>862</v>
      </c>
      <c r="Y41" s="21" t="s">
        <v>864</v>
      </c>
    </row>
    <row r="42" spans="1:25" x14ac:dyDescent="0.25">
      <c r="A42" s="18" t="s">
        <v>539</v>
      </c>
      <c r="B42" s="22">
        <v>1081.3575415084758</v>
      </c>
      <c r="C42" s="22">
        <f t="shared" si="0"/>
        <v>1105.1271533376585</v>
      </c>
      <c r="D42" s="18">
        <v>41654.667062210676</v>
      </c>
      <c r="E42" s="23">
        <v>10.690920158086211</v>
      </c>
      <c r="F42" s="18">
        <v>20.516212799015214</v>
      </c>
      <c r="G42" s="18">
        <v>1.2923773264725842</v>
      </c>
      <c r="H42" s="18">
        <v>4.3053525929661905E-2</v>
      </c>
      <c r="I42" s="18">
        <v>1.8647973505756965</v>
      </c>
      <c r="J42" s="18">
        <v>6.4542090494045393E-3</v>
      </c>
      <c r="K42" s="18">
        <v>1.3350486379618622</v>
      </c>
      <c r="L42" s="18">
        <v>0.71592156517688565</v>
      </c>
      <c r="M42" s="18">
        <v>41.472811159901077</v>
      </c>
      <c r="N42" s="18">
        <v>0.55190496630286745</v>
      </c>
      <c r="O42" s="18">
        <v>42.800927964405211</v>
      </c>
      <c r="P42" s="18">
        <v>0.78156259989036059</v>
      </c>
      <c r="Q42" s="18">
        <v>117.86442364753042</v>
      </c>
      <c r="R42" s="18">
        <v>30.696437429433139</v>
      </c>
      <c r="S42" s="27">
        <v>41.451999999999998</v>
      </c>
      <c r="T42" s="27">
        <v>0.55200000000000005</v>
      </c>
      <c r="U42" s="28"/>
      <c r="V42" s="28">
        <v>3.22</v>
      </c>
      <c r="W42" s="20" t="str">
        <f t="shared" si="1"/>
        <v>concordant</v>
      </c>
      <c r="X42" s="20" t="s">
        <v>860</v>
      </c>
      <c r="Y42" s="21" t="s">
        <v>1042</v>
      </c>
    </row>
    <row r="43" spans="1:25" x14ac:dyDescent="0.25">
      <c r="A43" s="18" t="s">
        <v>551</v>
      </c>
      <c r="B43" s="22">
        <v>919.10988291633794</v>
      </c>
      <c r="C43" s="22">
        <f t="shared" si="0"/>
        <v>950.13965678129011</v>
      </c>
      <c r="D43" s="18">
        <v>51462.148909776748</v>
      </c>
      <c r="E43" s="23">
        <v>6.9607604433527248</v>
      </c>
      <c r="F43" s="18">
        <v>20.598429169883101</v>
      </c>
      <c r="G43" s="18">
        <v>1.6152723948878938</v>
      </c>
      <c r="H43" s="18">
        <v>4.3166459710078667E-2</v>
      </c>
      <c r="I43" s="18">
        <v>2.259754267917736</v>
      </c>
      <c r="J43" s="18">
        <v>6.4942953525912164E-3</v>
      </c>
      <c r="K43" s="18">
        <v>1.5798692445994849</v>
      </c>
      <c r="L43" s="18">
        <v>0.69913320533531509</v>
      </c>
      <c r="M43" s="18">
        <v>41.72956180487764</v>
      </c>
      <c r="N43" s="18">
        <v>0.65714327819994267</v>
      </c>
      <c r="O43" s="18">
        <v>42.910859848556321</v>
      </c>
      <c r="P43" s="18">
        <v>0.94947616976436322</v>
      </c>
      <c r="Q43" s="18">
        <v>109.45473830892692</v>
      </c>
      <c r="R43" s="18">
        <v>38.153437367171406</v>
      </c>
      <c r="S43" s="27">
        <v>41.716999999999999</v>
      </c>
      <c r="T43" s="27">
        <v>0.65700000000000003</v>
      </c>
      <c r="U43" s="28"/>
      <c r="V43" s="28">
        <v>2.85</v>
      </c>
      <c r="W43" s="20" t="str">
        <f t="shared" si="1"/>
        <v>concordant</v>
      </c>
      <c r="X43" s="20" t="s">
        <v>862</v>
      </c>
      <c r="Y43" s="21" t="s">
        <v>864</v>
      </c>
    </row>
    <row r="44" spans="1:25" x14ac:dyDescent="0.25">
      <c r="A44" s="18" t="s">
        <v>435</v>
      </c>
      <c r="B44" s="22">
        <v>372.27493778310009</v>
      </c>
      <c r="C44" s="22">
        <f t="shared" si="0"/>
        <v>440.09600758239026</v>
      </c>
      <c r="D44" s="18">
        <v>6911.7709207458029</v>
      </c>
      <c r="E44" s="23">
        <v>1.2899326217933547</v>
      </c>
      <c r="F44" s="18">
        <v>20.572465495797648</v>
      </c>
      <c r="G44" s="18">
        <v>2.0370311028665946</v>
      </c>
      <c r="H44" s="18">
        <v>4.1926099095399426E-2</v>
      </c>
      <c r="I44" s="18">
        <v>2.6268116821026295</v>
      </c>
      <c r="J44" s="18">
        <v>6.5463340158123107E-3</v>
      </c>
      <c r="K44" s="18">
        <v>1.2845474660867389</v>
      </c>
      <c r="L44" s="18">
        <v>0.48901391555352131</v>
      </c>
      <c r="M44" s="18">
        <v>42.062851428332493</v>
      </c>
      <c r="N44" s="18">
        <v>0.53855833613199877</v>
      </c>
      <c r="O44" s="18">
        <v>41.702816309852025</v>
      </c>
      <c r="P44" s="18">
        <v>1.0732639727904321</v>
      </c>
      <c r="Q44" s="18">
        <v>21.01496687023662</v>
      </c>
      <c r="R44" s="18" t="s">
        <v>857</v>
      </c>
      <c r="S44" s="27">
        <v>42.06</v>
      </c>
      <c r="T44" s="27">
        <v>0.53800000000000003</v>
      </c>
      <c r="U44" s="28"/>
      <c r="V44" s="28">
        <v>-0.877</v>
      </c>
      <c r="W44" s="20" t="str">
        <f t="shared" si="1"/>
        <v>concordant</v>
      </c>
      <c r="X44" s="20" t="s">
        <v>862</v>
      </c>
      <c r="Y44" s="21" t="s">
        <v>864</v>
      </c>
    </row>
    <row r="45" spans="1:25" x14ac:dyDescent="0.25">
      <c r="A45" s="18" t="s">
        <v>413</v>
      </c>
      <c r="B45" s="22">
        <v>1185.6783829888175</v>
      </c>
      <c r="C45" s="22">
        <f t="shared" si="0"/>
        <v>1251.6281911215099</v>
      </c>
      <c r="D45" s="18">
        <v>40343.039134021354</v>
      </c>
      <c r="E45" s="23">
        <v>4.2249466358075489</v>
      </c>
      <c r="F45" s="18">
        <v>20.660138443816386</v>
      </c>
      <c r="G45" s="18">
        <v>1.4968928784369862</v>
      </c>
      <c r="H45" s="18">
        <v>4.3570933700484836E-2</v>
      </c>
      <c r="I45" s="18">
        <v>1.9654287065025642</v>
      </c>
      <c r="J45" s="18">
        <v>6.5816168659484199E-3</v>
      </c>
      <c r="K45" s="18">
        <v>1.2673849448076251</v>
      </c>
      <c r="L45" s="18">
        <v>0.64483893036390427</v>
      </c>
      <c r="M45" s="18">
        <v>42.288816067517025</v>
      </c>
      <c r="N45" s="18">
        <v>0.53420795748512617</v>
      </c>
      <c r="O45" s="18">
        <v>43.304484884252474</v>
      </c>
      <c r="P45" s="18">
        <v>0.83322481503925871</v>
      </c>
      <c r="Q45" s="18">
        <v>99.92614039453909</v>
      </c>
      <c r="R45" s="18">
        <v>35.527863317945418</v>
      </c>
      <c r="S45" s="27">
        <v>42.283999999999999</v>
      </c>
      <c r="T45" s="27">
        <v>0.53400000000000003</v>
      </c>
      <c r="U45" s="28"/>
      <c r="V45" s="28">
        <v>2.42</v>
      </c>
      <c r="W45" s="20" t="str">
        <f t="shared" si="1"/>
        <v>concordant</v>
      </c>
      <c r="X45" s="20" t="s">
        <v>860</v>
      </c>
      <c r="Y45" s="21" t="s">
        <v>861</v>
      </c>
    </row>
    <row r="46" spans="1:25" x14ac:dyDescent="0.25">
      <c r="A46" s="18" t="s">
        <v>289</v>
      </c>
      <c r="B46" s="22">
        <v>437.90732011228175</v>
      </c>
      <c r="C46" s="22">
        <f t="shared" si="0"/>
        <v>484.81705624513813</v>
      </c>
      <c r="D46" s="18">
        <v>15110.491175374587</v>
      </c>
      <c r="E46" s="23">
        <v>2.1937497140238116</v>
      </c>
      <c r="F46" s="18">
        <v>21.069964620312895</v>
      </c>
      <c r="G46" s="18">
        <v>1.4960163764593273</v>
      </c>
      <c r="H46" s="18">
        <v>4.2154384303573829E-2</v>
      </c>
      <c r="I46" s="18">
        <v>2.0497918562048709</v>
      </c>
      <c r="J46" s="18">
        <v>6.5885938097562189E-3</v>
      </c>
      <c r="K46" s="18">
        <v>1.3992816357477735</v>
      </c>
      <c r="L46" s="18">
        <v>0.68264571913096683</v>
      </c>
      <c r="M46" s="18">
        <v>42.333498101129564</v>
      </c>
      <c r="N46" s="18">
        <v>0.59042409175609833</v>
      </c>
      <c r="O46" s="18">
        <v>41.925261589161629</v>
      </c>
      <c r="P46" s="18">
        <v>0.84188052687801118</v>
      </c>
      <c r="Q46" s="18">
        <v>18.648627742114222</v>
      </c>
      <c r="R46" s="18" t="s">
        <v>857</v>
      </c>
      <c r="S46" s="27">
        <v>42.323</v>
      </c>
      <c r="T46" s="27">
        <v>0.59</v>
      </c>
      <c r="U46" s="28"/>
      <c r="V46" s="28">
        <v>-0.98899999999999999</v>
      </c>
      <c r="W46" s="20" t="str">
        <f t="shared" si="1"/>
        <v>concordant</v>
      </c>
      <c r="X46" s="20" t="s">
        <v>862</v>
      </c>
      <c r="Y46" s="21" t="s">
        <v>864</v>
      </c>
    </row>
    <row r="47" spans="1:25" x14ac:dyDescent="0.25">
      <c r="A47" s="18" t="s">
        <v>385</v>
      </c>
      <c r="B47" s="22">
        <v>423.95629876992098</v>
      </c>
      <c r="C47" s="22">
        <f t="shared" si="0"/>
        <v>469.59595983818326</v>
      </c>
      <c r="D47" s="18">
        <v>76891.646105446634</v>
      </c>
      <c r="E47" s="23">
        <v>2.1829638494010148</v>
      </c>
      <c r="F47" s="18">
        <v>22.090760335645975</v>
      </c>
      <c r="G47" s="18">
        <v>2.0611768518375095</v>
      </c>
      <c r="H47" s="18">
        <v>4.0993724542136144E-2</v>
      </c>
      <c r="I47" s="18">
        <v>2.3113601560363004</v>
      </c>
      <c r="J47" s="18">
        <v>6.6000827079995888E-3</v>
      </c>
      <c r="K47" s="18">
        <v>1.0458727392297815</v>
      </c>
      <c r="L47" s="18">
        <v>0.45249232859639038</v>
      </c>
      <c r="M47" s="18">
        <v>42.407075106043727</v>
      </c>
      <c r="N47" s="18">
        <v>0.44206839370080075</v>
      </c>
      <c r="O47" s="18">
        <v>40.793787192975323</v>
      </c>
      <c r="P47" s="18">
        <v>0.92420203462534545</v>
      </c>
      <c r="Q47" s="18" t="s">
        <v>857</v>
      </c>
      <c r="R47" s="18" t="s">
        <v>857</v>
      </c>
      <c r="S47" s="27">
        <v>42.381</v>
      </c>
      <c r="T47" s="27">
        <v>0.442</v>
      </c>
      <c r="U47" s="28"/>
      <c r="V47" s="28">
        <v>-3.96</v>
      </c>
      <c r="W47" s="20" t="str">
        <f t="shared" si="1"/>
        <v>rev discord.</v>
      </c>
      <c r="X47" s="20" t="s">
        <v>862</v>
      </c>
      <c r="Y47" s="21" t="s">
        <v>864</v>
      </c>
    </row>
    <row r="48" spans="1:25" s="21" customFormat="1" x14ac:dyDescent="0.25">
      <c r="A48" s="18" t="s">
        <v>599</v>
      </c>
      <c r="B48" s="22">
        <v>902.62581234541756</v>
      </c>
      <c r="C48" s="22">
        <f t="shared" si="0"/>
        <v>957.46880547066814</v>
      </c>
      <c r="D48" s="18">
        <v>184749.73154950116</v>
      </c>
      <c r="E48" s="23">
        <v>3.8677149771300687</v>
      </c>
      <c r="F48" s="18">
        <v>20.333976118098821</v>
      </c>
      <c r="G48" s="18">
        <v>1.5267583185143887</v>
      </c>
      <c r="H48" s="18">
        <v>4.4819082873802617E-2</v>
      </c>
      <c r="I48" s="18">
        <v>1.9598883276222741</v>
      </c>
      <c r="J48" s="18">
        <v>6.6447401269604913E-3</v>
      </c>
      <c r="K48" s="18">
        <v>1.2288868110228062</v>
      </c>
      <c r="L48" s="18">
        <v>0.6270187916847717</v>
      </c>
      <c r="M48" s="18">
        <v>42.69306140607889</v>
      </c>
      <c r="N48" s="18">
        <v>0.52291591708333485</v>
      </c>
      <c r="O48" s="18">
        <v>44.518194640920349</v>
      </c>
      <c r="P48" s="18">
        <v>0.85365661257641889</v>
      </c>
      <c r="Q48" s="18">
        <v>143.96146839661952</v>
      </c>
      <c r="R48" s="18">
        <v>35.816115910200843</v>
      </c>
      <c r="S48" s="27">
        <v>42.664000000000001</v>
      </c>
      <c r="T48" s="27">
        <v>0.52300000000000002</v>
      </c>
      <c r="U48" s="28"/>
      <c r="V48" s="28">
        <v>4.28</v>
      </c>
      <c r="W48" s="20" t="str">
        <f t="shared" si="1"/>
        <v>discord.</v>
      </c>
      <c r="X48" s="20" t="s">
        <v>868</v>
      </c>
      <c r="Y48" s="21" t="s">
        <v>869</v>
      </c>
    </row>
    <row r="49" spans="1:24" s="21" customFormat="1" x14ac:dyDescent="0.25">
      <c r="A49" s="18" t="s">
        <v>380</v>
      </c>
      <c r="B49" s="22">
        <v>418.11932452607607</v>
      </c>
      <c r="C49" s="22">
        <f t="shared" si="0"/>
        <v>466.28490139500491</v>
      </c>
      <c r="D49" s="18">
        <v>22516.062929631924</v>
      </c>
      <c r="E49" s="23">
        <v>2.040005490456676</v>
      </c>
      <c r="F49" s="18">
        <v>20.752819112999141</v>
      </c>
      <c r="G49" s="18">
        <v>1.7064437719770045</v>
      </c>
      <c r="H49" s="18">
        <v>4.3738527102687615E-2</v>
      </c>
      <c r="I49" s="18">
        <v>2.0002397466594513</v>
      </c>
      <c r="J49" s="18">
        <v>6.6723456775586573E-3</v>
      </c>
      <c r="K49" s="18">
        <v>1.0432878312395539</v>
      </c>
      <c r="L49" s="18">
        <v>0.52158139192160458</v>
      </c>
      <c r="M49" s="18">
        <v>42.869841123637066</v>
      </c>
      <c r="N49" s="18">
        <v>0.44577196077157666</v>
      </c>
      <c r="O49" s="18">
        <v>43.467538330802292</v>
      </c>
      <c r="P49" s="18">
        <v>0.85110767076299609</v>
      </c>
      <c r="Q49" s="18">
        <v>76.5532012681726</v>
      </c>
      <c r="R49" s="18">
        <v>40.56867772131271</v>
      </c>
      <c r="S49" s="27">
        <v>42.871000000000002</v>
      </c>
      <c r="T49" s="27">
        <v>0.44600000000000001</v>
      </c>
      <c r="U49" s="28"/>
      <c r="V49" s="28">
        <v>1.41</v>
      </c>
      <c r="W49" s="20" t="str">
        <f t="shared" si="1"/>
        <v>concordant</v>
      </c>
      <c r="X49" s="20" t="s">
        <v>862</v>
      </c>
    </row>
    <row r="50" spans="1:24" s="21" customFormat="1" x14ac:dyDescent="0.25">
      <c r="A50" s="18" t="s">
        <v>295</v>
      </c>
      <c r="B50" s="22">
        <v>815.46693589860661</v>
      </c>
      <c r="C50" s="22">
        <f t="shared" si="0"/>
        <v>957.12468427735712</v>
      </c>
      <c r="D50" s="18">
        <v>35178.384473265207</v>
      </c>
      <c r="E50" s="23">
        <v>1.352800903087902</v>
      </c>
      <c r="F50" s="18">
        <v>20.830923223178985</v>
      </c>
      <c r="G50" s="18">
        <v>1.7363537518165097</v>
      </c>
      <c r="H50" s="18">
        <v>4.374610174445441E-2</v>
      </c>
      <c r="I50" s="18">
        <v>2.1327784240234759</v>
      </c>
      <c r="J50" s="18">
        <v>6.683906353475098E-3</v>
      </c>
      <c r="K50" s="18">
        <v>1.2380703809428455</v>
      </c>
      <c r="L50" s="18">
        <v>0.58049648617845251</v>
      </c>
      <c r="M50" s="18">
        <v>42.943871643679401</v>
      </c>
      <c r="N50" s="18">
        <v>0.5299083599624268</v>
      </c>
      <c r="O50" s="18">
        <v>43.474907163873809</v>
      </c>
      <c r="P50" s="18">
        <v>0.90765385655375752</v>
      </c>
      <c r="Q50" s="18">
        <v>72.884075869119869</v>
      </c>
      <c r="R50" s="18">
        <v>41.288022563549433</v>
      </c>
      <c r="S50" s="27">
        <v>42.945</v>
      </c>
      <c r="T50" s="27">
        <v>0.53</v>
      </c>
      <c r="U50" s="28"/>
      <c r="V50" s="28">
        <v>1.26</v>
      </c>
      <c r="W50" s="20" t="str">
        <f t="shared" si="1"/>
        <v>concordant</v>
      </c>
      <c r="X50" s="20" t="s">
        <v>862</v>
      </c>
    </row>
    <row r="51" spans="1:24" s="21" customFormat="1" x14ac:dyDescent="0.25">
      <c r="A51" s="18" t="s">
        <v>527</v>
      </c>
      <c r="B51" s="22">
        <v>824.30544163029765</v>
      </c>
      <c r="C51" s="22">
        <f t="shared" si="0"/>
        <v>956.53522327729956</v>
      </c>
      <c r="D51" s="18">
        <v>31156.036819199588</v>
      </c>
      <c r="E51" s="23">
        <v>1.4649633113684564</v>
      </c>
      <c r="F51" s="18">
        <v>21.909760705240423</v>
      </c>
      <c r="G51" s="18">
        <v>1.5204299412498017</v>
      </c>
      <c r="H51" s="18">
        <v>4.2452632450096853E-2</v>
      </c>
      <c r="I51" s="18">
        <v>1.9460199811050489</v>
      </c>
      <c r="J51" s="18">
        <v>6.8139348363957346E-3</v>
      </c>
      <c r="K51" s="18">
        <v>1.1600762889616347</v>
      </c>
      <c r="L51" s="18">
        <v>0.59612763498085175</v>
      </c>
      <c r="M51" s="18">
        <v>43.776469961289692</v>
      </c>
      <c r="N51" s="18">
        <v>0.50612001800963924</v>
      </c>
      <c r="O51" s="18">
        <v>42.215806630291382</v>
      </c>
      <c r="P51" s="18">
        <v>0.80468441873530594</v>
      </c>
      <c r="Q51" s="18" t="s">
        <v>857</v>
      </c>
      <c r="R51" s="18" t="s">
        <v>857</v>
      </c>
      <c r="S51" s="27">
        <v>43.725000000000001</v>
      </c>
      <c r="T51" s="27">
        <v>0.505</v>
      </c>
      <c r="U51" s="28"/>
      <c r="V51" s="28">
        <v>-3.71</v>
      </c>
      <c r="W51" s="20" t="str">
        <f t="shared" si="1"/>
        <v>rev discord.</v>
      </c>
      <c r="X51" s="20" t="s">
        <v>862</v>
      </c>
    </row>
    <row r="52" spans="1:24" s="21" customFormat="1" x14ac:dyDescent="0.25">
      <c r="A52" s="18" t="s">
        <v>440</v>
      </c>
      <c r="B52" s="22">
        <v>356.3486490259337</v>
      </c>
      <c r="C52" s="22">
        <f t="shared" si="0"/>
        <v>400.50276978827929</v>
      </c>
      <c r="D52" s="18">
        <v>14763.019288554529</v>
      </c>
      <c r="E52" s="23">
        <v>1.8965824950252224</v>
      </c>
      <c r="F52" s="18">
        <v>20.609482442902788</v>
      </c>
      <c r="G52" s="18">
        <v>2.2426984910121877</v>
      </c>
      <c r="H52" s="18">
        <v>4.4962342869229989E-2</v>
      </c>
      <c r="I52" s="18">
        <v>2.50830664258701</v>
      </c>
      <c r="J52" s="18">
        <v>6.8823287238113269E-3</v>
      </c>
      <c r="K52" s="18">
        <v>1.0447192863030041</v>
      </c>
      <c r="L52" s="18">
        <v>0.41650381518963897</v>
      </c>
      <c r="M52" s="18">
        <v>44.214366513965636</v>
      </c>
      <c r="N52" s="18">
        <v>0.46033554641848085</v>
      </c>
      <c r="O52" s="18">
        <v>44.657408981714667</v>
      </c>
      <c r="P52" s="18">
        <v>1.0958699054887902</v>
      </c>
      <c r="Q52" s="18">
        <v>68.519231615682074</v>
      </c>
      <c r="R52" s="18">
        <v>54.263595050751064</v>
      </c>
      <c r="S52" s="27">
        <v>44.215000000000003</v>
      </c>
      <c r="T52" s="27">
        <v>0.46</v>
      </c>
      <c r="U52" s="28"/>
      <c r="V52" s="28">
        <v>1.02</v>
      </c>
      <c r="W52" s="20" t="str">
        <f t="shared" si="1"/>
        <v>concordant</v>
      </c>
      <c r="X52" s="20" t="s">
        <v>862</v>
      </c>
    </row>
    <row r="53" spans="1:24" s="21" customFormat="1" x14ac:dyDescent="0.25">
      <c r="A53" s="18" t="s">
        <v>596</v>
      </c>
      <c r="B53" s="22">
        <v>238.32408210391128</v>
      </c>
      <c r="C53" s="22">
        <f t="shared" si="0"/>
        <v>254.13357984118286</v>
      </c>
      <c r="D53" s="18">
        <v>26079.186180102144</v>
      </c>
      <c r="E53" s="23">
        <v>3.5425641108371289</v>
      </c>
      <c r="F53" s="18">
        <v>19.82189076835153</v>
      </c>
      <c r="G53" s="18">
        <v>2.9102484975915561</v>
      </c>
      <c r="H53" s="18">
        <v>4.7462801329318516E-2</v>
      </c>
      <c r="I53" s="18">
        <v>3.1263470737624468</v>
      </c>
      <c r="J53" s="18">
        <v>6.9044684010023992E-3</v>
      </c>
      <c r="K53" s="18">
        <v>1.1415719744837229</v>
      </c>
      <c r="L53" s="18">
        <v>0.36514563084318158</v>
      </c>
      <c r="M53" s="18">
        <v>44.356110942165955</v>
      </c>
      <c r="N53" s="18">
        <v>0.50461886556907842</v>
      </c>
      <c r="O53" s="18">
        <v>47.084185740104957</v>
      </c>
      <c r="P53" s="18">
        <v>1.4384081986024668</v>
      </c>
      <c r="Q53" s="18">
        <v>188.28648284795926</v>
      </c>
      <c r="R53" s="18">
        <v>67.747898520078451</v>
      </c>
      <c r="S53" s="27">
        <v>44.338999999999999</v>
      </c>
      <c r="T53" s="27">
        <v>0.505</v>
      </c>
      <c r="U53" s="28"/>
      <c r="V53" s="28">
        <v>6.1</v>
      </c>
      <c r="W53" s="20" t="str">
        <f t="shared" si="1"/>
        <v>discord.</v>
      </c>
      <c r="X53" s="20" t="s">
        <v>862</v>
      </c>
    </row>
    <row r="54" spans="1:24" s="21" customFormat="1" x14ac:dyDescent="0.25">
      <c r="A54" s="18" t="s">
        <v>286</v>
      </c>
      <c r="B54" s="22">
        <v>2035.4664459186213</v>
      </c>
      <c r="C54" s="22">
        <f t="shared" si="0"/>
        <v>2279.7432083812328</v>
      </c>
      <c r="D54" s="18">
        <v>113040.31598167958</v>
      </c>
      <c r="E54" s="23">
        <v>1.9581666711506738</v>
      </c>
      <c r="F54" s="18">
        <v>21.376189519992661</v>
      </c>
      <c r="G54" s="18">
        <v>1.1254105237320227</v>
      </c>
      <c r="H54" s="18">
        <v>4.6102481692974616E-2</v>
      </c>
      <c r="I54" s="18">
        <v>1.630994775234913</v>
      </c>
      <c r="J54" s="18">
        <v>7.1644432938637167E-3</v>
      </c>
      <c r="K54" s="18">
        <v>1.1791870507624191</v>
      </c>
      <c r="L54" s="18">
        <v>0.72298640600646946</v>
      </c>
      <c r="M54" s="18">
        <v>46.020310052643829</v>
      </c>
      <c r="N54" s="18">
        <v>0.54073312164418397</v>
      </c>
      <c r="O54" s="18">
        <v>45.76467045071761</v>
      </c>
      <c r="P54" s="18">
        <v>0.72984834412503119</v>
      </c>
      <c r="Q54" s="18">
        <v>32.383047909826587</v>
      </c>
      <c r="R54" s="18">
        <v>27.004627640438262</v>
      </c>
      <c r="S54" s="27">
        <v>46.012999999999998</v>
      </c>
      <c r="T54" s="27">
        <v>0.54</v>
      </c>
      <c r="U54" s="28"/>
      <c r="V54" s="28">
        <v>-0.56999999999999995</v>
      </c>
      <c r="W54" s="20" t="str">
        <f t="shared" si="1"/>
        <v>concordant</v>
      </c>
      <c r="X54" s="20" t="s">
        <v>862</v>
      </c>
    </row>
    <row r="55" spans="1:24" s="21" customFormat="1" x14ac:dyDescent="0.25">
      <c r="A55" s="18" t="s">
        <v>292</v>
      </c>
      <c r="B55" s="22">
        <v>370.28182382344005</v>
      </c>
      <c r="C55" s="22">
        <f t="shared" si="0"/>
        <v>414.18587361324649</v>
      </c>
      <c r="D55" s="18">
        <v>34829.308397794746</v>
      </c>
      <c r="E55" s="23">
        <v>1.9819636005130359</v>
      </c>
      <c r="F55" s="18">
        <v>20.826337062122413</v>
      </c>
      <c r="G55" s="18">
        <v>1.8743099482582337</v>
      </c>
      <c r="H55" s="18">
        <v>4.7074507313913973E-2</v>
      </c>
      <c r="I55" s="18">
        <v>2.1945476621035565</v>
      </c>
      <c r="J55" s="18">
        <v>7.1798186625859463E-3</v>
      </c>
      <c r="K55" s="18">
        <v>1.1355406329385589</v>
      </c>
      <c r="L55" s="18">
        <v>0.51743721612776483</v>
      </c>
      <c r="M55" s="18">
        <v>46.118720236900671</v>
      </c>
      <c r="N55" s="18">
        <v>0.52182796108692031</v>
      </c>
      <c r="O55" s="18">
        <v>46.707713890391446</v>
      </c>
      <c r="P55" s="18">
        <v>1.0018051647941846</v>
      </c>
      <c r="Q55" s="18">
        <v>77.027096160737756</v>
      </c>
      <c r="R55" s="18">
        <v>44.616291516381182</v>
      </c>
      <c r="S55" s="27">
        <v>46.12</v>
      </c>
      <c r="T55" s="27">
        <v>0.52200000000000002</v>
      </c>
      <c r="U55" s="28"/>
      <c r="V55" s="28">
        <v>1.3</v>
      </c>
      <c r="W55" s="20" t="str">
        <f t="shared" si="1"/>
        <v>concordant</v>
      </c>
      <c r="X55" s="20"/>
    </row>
    <row r="56" spans="1:24" s="21" customFormat="1" x14ac:dyDescent="0.25">
      <c r="A56" s="18" t="s">
        <v>442</v>
      </c>
      <c r="B56" s="22">
        <v>288.28901241862349</v>
      </c>
      <c r="C56" s="22">
        <f t="shared" si="0"/>
        <v>334.40824340680149</v>
      </c>
      <c r="D56" s="18">
        <v>7099.4742005649287</v>
      </c>
      <c r="E56" s="23">
        <v>1.468973277887974</v>
      </c>
      <c r="F56" s="18">
        <v>21.681950628253624</v>
      </c>
      <c r="G56" s="18">
        <v>2.4128025441500123</v>
      </c>
      <c r="H56" s="18">
        <v>4.415210505564976E-2</v>
      </c>
      <c r="I56" s="18">
        <v>2.7284112271760916</v>
      </c>
      <c r="J56" s="18">
        <v>7.2612337397112729E-3</v>
      </c>
      <c r="K56" s="18">
        <v>1.1398828624922188</v>
      </c>
      <c r="L56" s="18">
        <v>0.4177826462296152</v>
      </c>
      <c r="M56" s="18">
        <v>46.639793124566772</v>
      </c>
      <c r="N56" s="18">
        <v>0.52972043630948917</v>
      </c>
      <c r="O56" s="18">
        <v>43.869800828332401</v>
      </c>
      <c r="P56" s="18">
        <v>1.1714603059394477</v>
      </c>
      <c r="Q56" s="18" t="s">
        <v>857</v>
      </c>
      <c r="R56" s="18" t="s">
        <v>857</v>
      </c>
      <c r="S56" s="27">
        <v>46.585999999999999</v>
      </c>
      <c r="T56" s="27">
        <v>0.52900000000000003</v>
      </c>
      <c r="U56" s="28"/>
      <c r="V56" s="28">
        <v>-6.26</v>
      </c>
      <c r="W56" s="20" t="str">
        <f t="shared" si="1"/>
        <v>rev discord.</v>
      </c>
      <c r="X56" s="20"/>
    </row>
    <row r="57" spans="1:24" s="21" customFormat="1" x14ac:dyDescent="0.25">
      <c r="A57" s="18" t="s">
        <v>409</v>
      </c>
      <c r="B57" s="22">
        <v>484.30254949791856</v>
      </c>
      <c r="C57" s="22">
        <f t="shared" si="0"/>
        <v>544.97598673241203</v>
      </c>
      <c r="D57" s="18">
        <v>23396.792322389098</v>
      </c>
      <c r="E57" s="23">
        <v>1.8757977843277371</v>
      </c>
      <c r="F57" s="18">
        <v>20.586933625904408</v>
      </c>
      <c r="G57" s="18">
        <v>2.1778513922771903</v>
      </c>
      <c r="H57" s="18">
        <v>4.7885266490088965E-2</v>
      </c>
      <c r="I57" s="18">
        <v>2.4178259558641977</v>
      </c>
      <c r="J57" s="18">
        <v>7.2565385298835145E-3</v>
      </c>
      <c r="K57" s="18">
        <v>1.0374011822227394</v>
      </c>
      <c r="L57" s="18">
        <v>0.42906363036868933</v>
      </c>
      <c r="M57" s="18">
        <v>46.609743980658742</v>
      </c>
      <c r="N57" s="18">
        <v>0.48178619891872998</v>
      </c>
      <c r="O57" s="18">
        <v>47.493629857994904</v>
      </c>
      <c r="P57" s="18">
        <v>1.121871970670373</v>
      </c>
      <c r="Q57" s="18">
        <v>92.357091621542793</v>
      </c>
      <c r="R57" s="18">
        <v>51.718053377944784</v>
      </c>
      <c r="S57" s="27">
        <v>46.61</v>
      </c>
      <c r="T57" s="27">
        <v>0.48199999999999998</v>
      </c>
      <c r="U57" s="28"/>
      <c r="V57" s="28">
        <v>1.92</v>
      </c>
      <c r="W57" s="20" t="str">
        <f t="shared" si="1"/>
        <v>concordant</v>
      </c>
      <c r="X57" s="20"/>
    </row>
    <row r="58" spans="1:24" s="21" customFormat="1" x14ac:dyDescent="0.25">
      <c r="A58" s="18" t="s">
        <v>553</v>
      </c>
      <c r="B58" s="22">
        <v>254.77010482398651</v>
      </c>
      <c r="C58" s="22">
        <f t="shared" si="0"/>
        <v>330.55782045651023</v>
      </c>
      <c r="D58" s="18">
        <v>7705.8603963461883</v>
      </c>
      <c r="E58" s="23">
        <v>0.78998257348112566</v>
      </c>
      <c r="F58" s="18">
        <v>20.354212595037943</v>
      </c>
      <c r="G58" s="18">
        <v>2.1961259990651354</v>
      </c>
      <c r="H58" s="18">
        <v>4.7530857740961892E-2</v>
      </c>
      <c r="I58" s="18">
        <v>2.7333134526212537</v>
      </c>
      <c r="J58" s="18">
        <v>7.2983792834797794E-3</v>
      </c>
      <c r="K58" s="18">
        <v>1.0973704883194075</v>
      </c>
      <c r="L58" s="18">
        <v>0.40147992805838889</v>
      </c>
      <c r="M58" s="18">
        <v>46.877518092972011</v>
      </c>
      <c r="N58" s="18">
        <v>0.51255417668247105</v>
      </c>
      <c r="O58" s="18">
        <v>47.150155703090974</v>
      </c>
      <c r="P58" s="18">
        <v>1.2592976670697631</v>
      </c>
      <c r="Q58" s="18">
        <v>61.055932573041225</v>
      </c>
      <c r="R58" s="18">
        <v>59.665312265754601</v>
      </c>
      <c r="S58" s="27">
        <v>46.878</v>
      </c>
      <c r="T58" s="27">
        <v>0.51300000000000001</v>
      </c>
      <c r="U58" s="28"/>
      <c r="V58" s="28">
        <v>0.59299999999999997</v>
      </c>
      <c r="W58" s="20" t="str">
        <f t="shared" si="1"/>
        <v>concordant</v>
      </c>
      <c r="X58" s="20"/>
    </row>
    <row r="59" spans="1:24" s="21" customFormat="1" x14ac:dyDescent="0.25">
      <c r="A59" s="18" t="s">
        <v>494</v>
      </c>
      <c r="B59" s="22">
        <v>319.09741734388001</v>
      </c>
      <c r="C59" s="22">
        <f t="shared" si="0"/>
        <v>359.08200465073571</v>
      </c>
      <c r="D59" s="18">
        <v>32017.908906066928</v>
      </c>
      <c r="E59" s="23">
        <v>1.8754199587038005</v>
      </c>
      <c r="F59" s="18">
        <v>20.420666940458549</v>
      </c>
      <c r="G59" s="18">
        <v>2.1185781149375713</v>
      </c>
      <c r="H59" s="18">
        <v>4.8934161160435759E-2</v>
      </c>
      <c r="I59" s="18">
        <v>2.5546693750360161</v>
      </c>
      <c r="J59" s="18">
        <v>7.302356770495619E-3</v>
      </c>
      <c r="K59" s="18">
        <v>1.4265990788436584</v>
      </c>
      <c r="L59" s="18">
        <v>0.55842806618509933</v>
      </c>
      <c r="M59" s="18">
        <v>46.902972793001304</v>
      </c>
      <c r="N59" s="18">
        <v>0.66668908302658281</v>
      </c>
      <c r="O59" s="18">
        <v>48.509482675563831</v>
      </c>
      <c r="P59" s="18">
        <v>1.2101208299717783</v>
      </c>
      <c r="Q59" s="18">
        <v>128.66340523566893</v>
      </c>
      <c r="R59" s="18">
        <v>49.869518166191533</v>
      </c>
      <c r="S59" s="27">
        <v>46.892000000000003</v>
      </c>
      <c r="T59" s="27">
        <v>0.66700000000000004</v>
      </c>
      <c r="U59" s="28"/>
      <c r="V59" s="28">
        <v>3.45</v>
      </c>
      <c r="W59" s="20" t="str">
        <f t="shared" si="1"/>
        <v>concordant</v>
      </c>
      <c r="X59" s="20"/>
    </row>
    <row r="60" spans="1:24" s="21" customFormat="1" x14ac:dyDescent="0.25">
      <c r="A60" s="18" t="s">
        <v>529</v>
      </c>
      <c r="B60" s="22">
        <v>548.08994596214382</v>
      </c>
      <c r="C60" s="22">
        <f t="shared" si="0"/>
        <v>605.59768234675562</v>
      </c>
      <c r="D60" s="18">
        <v>24219.145121364145</v>
      </c>
      <c r="E60" s="23">
        <v>2.2397184343977927</v>
      </c>
      <c r="F60" s="18">
        <v>20.558155568360725</v>
      </c>
      <c r="G60" s="18">
        <v>1.815435832827607</v>
      </c>
      <c r="H60" s="18">
        <v>4.925844795962301E-2</v>
      </c>
      <c r="I60" s="18">
        <v>2.4212211637516328</v>
      </c>
      <c r="J60" s="18">
        <v>7.4481939361958228E-3</v>
      </c>
      <c r="K60" s="18">
        <v>1.6005059836692976</v>
      </c>
      <c r="L60" s="18">
        <v>0.66103254325984284</v>
      </c>
      <c r="M60" s="18">
        <v>47.836216637567595</v>
      </c>
      <c r="N60" s="18">
        <v>0.762787843858586</v>
      </c>
      <c r="O60" s="18">
        <v>48.823348353557613</v>
      </c>
      <c r="P60" s="18">
        <v>1.1541514686754972</v>
      </c>
      <c r="Q60" s="18">
        <v>97.588561738819848</v>
      </c>
      <c r="R60" s="18">
        <v>43.014492209339913</v>
      </c>
      <c r="S60" s="27">
        <v>47.835000000000001</v>
      </c>
      <c r="T60" s="27">
        <v>0.76300000000000001</v>
      </c>
      <c r="U60" s="28"/>
      <c r="V60" s="28">
        <v>2.09</v>
      </c>
      <c r="W60" s="20" t="str">
        <f t="shared" si="1"/>
        <v>concordant</v>
      </c>
      <c r="X60" s="20"/>
    </row>
    <row r="61" spans="1:24" s="21" customFormat="1" x14ac:dyDescent="0.25">
      <c r="A61" s="18" t="s">
        <v>503</v>
      </c>
      <c r="B61" s="22">
        <v>766.71738207422391</v>
      </c>
      <c r="C61" s="22">
        <f t="shared" si="0"/>
        <v>954.71433902946944</v>
      </c>
      <c r="D61" s="18">
        <v>12174.112548618174</v>
      </c>
      <c r="E61" s="23">
        <v>0.95841224084459942</v>
      </c>
      <c r="F61" s="18">
        <v>20.960660126346422</v>
      </c>
      <c r="G61" s="18">
        <v>1.373476877254052</v>
      </c>
      <c r="H61" s="18">
        <v>4.7878526028017739E-2</v>
      </c>
      <c r="I61" s="18">
        <v>2.3050865710006607</v>
      </c>
      <c r="J61" s="18">
        <v>7.4678245908523788E-3</v>
      </c>
      <c r="K61" s="18">
        <v>1.3106551733772427</v>
      </c>
      <c r="L61" s="18">
        <v>0.56859260292695835</v>
      </c>
      <c r="M61" s="18">
        <v>47.961827163685925</v>
      </c>
      <c r="N61" s="18">
        <v>0.62628149026921065</v>
      </c>
      <c r="O61" s="18">
        <v>47.48709844354557</v>
      </c>
      <c r="P61" s="18">
        <v>1.0694171470762868</v>
      </c>
      <c r="Q61" s="18">
        <v>23.604075173422856</v>
      </c>
      <c r="R61" s="18" t="s">
        <v>857</v>
      </c>
      <c r="S61" s="27">
        <v>47.954999999999998</v>
      </c>
      <c r="T61" s="27">
        <v>0.626</v>
      </c>
      <c r="U61" s="28"/>
      <c r="V61" s="28">
        <v>-1.02</v>
      </c>
      <c r="W61" s="20" t="str">
        <f t="shared" si="1"/>
        <v>concordant</v>
      </c>
      <c r="X61" s="20"/>
    </row>
    <row r="62" spans="1:24" s="21" customFormat="1" x14ac:dyDescent="0.25">
      <c r="A62" s="18" t="s">
        <v>384</v>
      </c>
      <c r="B62" s="22">
        <v>419.14320983177777</v>
      </c>
      <c r="C62" s="22">
        <f t="shared" si="0"/>
        <v>493.1967580098339</v>
      </c>
      <c r="D62" s="18">
        <v>214228.54064525157</v>
      </c>
      <c r="E62" s="23">
        <v>1.3301004034760795</v>
      </c>
      <c r="F62" s="18">
        <v>20.658611249955207</v>
      </c>
      <c r="G62" s="18">
        <v>1.9374920853727355</v>
      </c>
      <c r="H62" s="18">
        <v>4.9739710039580144E-2</v>
      </c>
      <c r="I62" s="18">
        <v>2.2179522389600419</v>
      </c>
      <c r="J62" s="18">
        <v>7.4677372624578344E-3</v>
      </c>
      <c r="K62" s="18">
        <v>1.0795516791087378</v>
      </c>
      <c r="L62" s="18">
        <v>0.48673351037302781</v>
      </c>
      <c r="M62" s="18">
        <v>47.961268381547612</v>
      </c>
      <c r="N62" s="18">
        <v>0.51584535715329594</v>
      </c>
      <c r="O62" s="18">
        <v>49.288966073958662</v>
      </c>
      <c r="P62" s="18">
        <v>1.0670969620846229</v>
      </c>
      <c r="Q62" s="18">
        <v>114.35053038562084</v>
      </c>
      <c r="R62" s="18">
        <v>45.708985391812725</v>
      </c>
      <c r="S62" s="27">
        <v>47.957999999999998</v>
      </c>
      <c r="T62" s="27">
        <v>0.51600000000000001</v>
      </c>
      <c r="U62" s="28"/>
      <c r="V62" s="28">
        <v>2.8</v>
      </c>
      <c r="W62" s="20" t="str">
        <f t="shared" si="1"/>
        <v>concordant</v>
      </c>
      <c r="X62" s="20"/>
    </row>
    <row r="63" spans="1:24" s="21" customFormat="1" x14ac:dyDescent="0.25">
      <c r="A63" s="18" t="s">
        <v>488</v>
      </c>
      <c r="B63" s="22">
        <v>394.11643817732022</v>
      </c>
      <c r="C63" s="22">
        <f t="shared" si="0"/>
        <v>501.12150310422766</v>
      </c>
      <c r="D63" s="18">
        <v>9716.521350894538</v>
      </c>
      <c r="E63" s="23">
        <v>0.86554186042441006</v>
      </c>
      <c r="F63" s="18">
        <v>20.314390960778379</v>
      </c>
      <c r="G63" s="18">
        <v>1.6956305975400254</v>
      </c>
      <c r="H63" s="18">
        <v>4.9187102825940181E-2</v>
      </c>
      <c r="I63" s="18">
        <v>2.2141630949967759</v>
      </c>
      <c r="J63" s="18">
        <v>7.4690160055680176E-3</v>
      </c>
      <c r="K63" s="18">
        <v>1.2182994080906435</v>
      </c>
      <c r="L63" s="18">
        <v>0.55023020248308196</v>
      </c>
      <c r="M63" s="18">
        <v>47.969450581516561</v>
      </c>
      <c r="N63" s="18">
        <v>0.58224253805959947</v>
      </c>
      <c r="O63" s="18">
        <v>48.754304255963795</v>
      </c>
      <c r="P63" s="18">
        <v>1.0539936006750423</v>
      </c>
      <c r="Q63" s="18">
        <v>87.542404309732774</v>
      </c>
      <c r="R63" s="18">
        <v>43.830426215054679</v>
      </c>
      <c r="S63" s="27">
        <v>47.970999999999997</v>
      </c>
      <c r="T63" s="27">
        <v>0.58199999999999996</v>
      </c>
      <c r="U63" s="28"/>
      <c r="V63" s="28">
        <v>1.66</v>
      </c>
      <c r="W63" s="20" t="str">
        <f t="shared" si="1"/>
        <v>concordant</v>
      </c>
      <c r="X63" s="20"/>
    </row>
    <row r="64" spans="1:24" s="21" customFormat="1" x14ac:dyDescent="0.25">
      <c r="A64" s="18" t="s">
        <v>291</v>
      </c>
      <c r="B64" s="22">
        <v>131.4094027827901</v>
      </c>
      <c r="C64" s="22">
        <f t="shared" si="0"/>
        <v>147.16368823030695</v>
      </c>
      <c r="D64" s="18">
        <v>3453.4535267589235</v>
      </c>
      <c r="E64" s="23">
        <v>1.9601783753907458</v>
      </c>
      <c r="F64" s="18">
        <v>20.554738077513651</v>
      </c>
      <c r="G64" s="18">
        <v>3.5286979284236781</v>
      </c>
      <c r="H64" s="18">
        <v>4.5965412750219072E-2</v>
      </c>
      <c r="I64" s="18">
        <v>3.9054978852503153</v>
      </c>
      <c r="J64" s="18">
        <v>7.5251892305452858E-3</v>
      </c>
      <c r="K64" s="18">
        <v>1.2811308327308684</v>
      </c>
      <c r="L64" s="18">
        <v>0.32803265303746454</v>
      </c>
      <c r="M64" s="18">
        <v>48.328871837718147</v>
      </c>
      <c r="N64" s="18">
        <v>0.61684095763478552</v>
      </c>
      <c r="O64" s="18">
        <v>45.631617902881423</v>
      </c>
      <c r="P64" s="18">
        <v>1.7426917875736549</v>
      </c>
      <c r="Q64" s="18" t="s">
        <v>857</v>
      </c>
      <c r="R64" s="18" t="s">
        <v>857</v>
      </c>
      <c r="S64" s="27">
        <v>48.3</v>
      </c>
      <c r="T64" s="27">
        <v>0.61599999999999999</v>
      </c>
      <c r="U64" s="28"/>
      <c r="V64" s="28">
        <v>-5.88</v>
      </c>
      <c r="W64" s="20" t="str">
        <f t="shared" si="1"/>
        <v>rev discord.</v>
      </c>
      <c r="X64" s="20"/>
    </row>
    <row r="65" spans="1:24" s="21" customFormat="1" x14ac:dyDescent="0.25">
      <c r="A65" s="18" t="s">
        <v>566</v>
      </c>
      <c r="B65" s="22">
        <v>610.72908251294166</v>
      </c>
      <c r="C65" s="22">
        <f t="shared" si="0"/>
        <v>685.31477356410664</v>
      </c>
      <c r="D65" s="18">
        <v>10567.068145008703</v>
      </c>
      <c r="E65" s="23">
        <v>1.9242475650200399</v>
      </c>
      <c r="F65" s="18">
        <v>20.626198912169375</v>
      </c>
      <c r="G65" s="18">
        <v>2.3064486975714296</v>
      </c>
      <c r="H65" s="18">
        <v>4.9243365836434613E-2</v>
      </c>
      <c r="I65" s="18">
        <v>2.6908476123318215</v>
      </c>
      <c r="J65" s="18">
        <v>7.5982599198334069E-3</v>
      </c>
      <c r="K65" s="18">
        <v>1.3408161474950864</v>
      </c>
      <c r="L65" s="18">
        <v>0.49828765529132596</v>
      </c>
      <c r="M65" s="18">
        <v>48.796380593203175</v>
      </c>
      <c r="N65" s="18">
        <v>0.65179972880491732</v>
      </c>
      <c r="O65" s="18">
        <v>48.808753053051163</v>
      </c>
      <c r="P65" s="18">
        <v>1.2823032501113225</v>
      </c>
      <c r="Q65" s="18">
        <v>49.439528781066393</v>
      </c>
      <c r="R65" s="18" t="s">
        <v>857</v>
      </c>
      <c r="S65" s="27">
        <v>48.795999999999999</v>
      </c>
      <c r="T65" s="27">
        <v>0.65200000000000002</v>
      </c>
      <c r="U65" s="28"/>
      <c r="V65" s="28">
        <v>2.5999999999999999E-2</v>
      </c>
      <c r="W65" s="20" t="str">
        <f t="shared" si="1"/>
        <v>concordant</v>
      </c>
      <c r="X65" s="20"/>
    </row>
    <row r="66" spans="1:24" s="21" customFormat="1" x14ac:dyDescent="0.25">
      <c r="A66" s="18" t="s">
        <v>312</v>
      </c>
      <c r="B66" s="22">
        <v>906.5358653274883</v>
      </c>
      <c r="C66" s="22">
        <f t="shared" si="0"/>
        <v>1058.050741496246</v>
      </c>
      <c r="D66" s="18">
        <v>32589.853373276957</v>
      </c>
      <c r="E66" s="23">
        <v>1.4060396822994445</v>
      </c>
      <c r="F66" s="18">
        <v>21.011031784342851</v>
      </c>
      <c r="G66" s="18">
        <v>1.6239413186467369</v>
      </c>
      <c r="H66" s="18">
        <v>4.9679293630747384E-2</v>
      </c>
      <c r="I66" s="18">
        <v>2.0768281611579167</v>
      </c>
      <c r="J66" s="18">
        <v>7.6281948405586986E-3</v>
      </c>
      <c r="K66" s="18">
        <v>1.2918514720356666</v>
      </c>
      <c r="L66" s="18">
        <v>0.62203098753986796</v>
      </c>
      <c r="M66" s="18">
        <v>48.987895444611105</v>
      </c>
      <c r="N66" s="18">
        <v>0.63045233486926833</v>
      </c>
      <c r="O66" s="18">
        <v>49.230525336233349</v>
      </c>
      <c r="P66" s="18">
        <v>0.99804333008684409</v>
      </c>
      <c r="Q66" s="18">
        <v>61.069833539617292</v>
      </c>
      <c r="R66" s="18">
        <v>38.751351802330433</v>
      </c>
      <c r="S66" s="27">
        <v>48.99</v>
      </c>
      <c r="T66" s="27">
        <v>0.63</v>
      </c>
      <c r="U66" s="28"/>
      <c r="V66" s="28">
        <v>0.50600000000000001</v>
      </c>
      <c r="W66" s="20" t="str">
        <f t="shared" si="1"/>
        <v>concordant</v>
      </c>
      <c r="X66" s="20"/>
    </row>
    <row r="67" spans="1:24" s="21" customFormat="1" x14ac:dyDescent="0.25">
      <c r="A67" s="18" t="s">
        <v>593</v>
      </c>
      <c r="B67" s="22">
        <v>955.00441994084906</v>
      </c>
      <c r="C67" s="22">
        <f t="shared" si="0"/>
        <v>1034.8266862859819</v>
      </c>
      <c r="D67" s="18">
        <v>182507.54496075894</v>
      </c>
      <c r="E67" s="23">
        <v>2.8115718703818073</v>
      </c>
      <c r="F67" s="18">
        <v>20.221225003855384</v>
      </c>
      <c r="G67" s="18">
        <v>1.5969025643126489</v>
      </c>
      <c r="H67" s="18">
        <v>5.2260606763281182E-2</v>
      </c>
      <c r="I67" s="18">
        <v>2.2051567616704251</v>
      </c>
      <c r="J67" s="18">
        <v>7.6739885229727758E-3</v>
      </c>
      <c r="K67" s="18">
        <v>1.5207236766939773</v>
      </c>
      <c r="L67" s="18">
        <v>0.68962157390661694</v>
      </c>
      <c r="M67" s="18">
        <v>49.280858997425177</v>
      </c>
      <c r="N67" s="18">
        <v>0.74656841507256289</v>
      </c>
      <c r="O67" s="18">
        <v>51.724433870015822</v>
      </c>
      <c r="P67" s="18">
        <v>1.1120407150355334</v>
      </c>
      <c r="Q67" s="18">
        <v>166.43427423454676</v>
      </c>
      <c r="R67" s="18">
        <v>37.292826439926969</v>
      </c>
      <c r="S67" s="27">
        <v>49.219000000000001</v>
      </c>
      <c r="T67" s="27">
        <v>0.747</v>
      </c>
      <c r="U67" s="28"/>
      <c r="V67" s="28">
        <v>4.96</v>
      </c>
      <c r="W67" s="20" t="str">
        <f t="shared" si="1"/>
        <v>discord.</v>
      </c>
      <c r="X67" s="20"/>
    </row>
    <row r="68" spans="1:24" s="21" customFormat="1" x14ac:dyDescent="0.25">
      <c r="A68" s="18" t="s">
        <v>325</v>
      </c>
      <c r="B68" s="22">
        <v>521.27034552140196</v>
      </c>
      <c r="C68" s="22">
        <f t="shared" si="0"/>
        <v>613.77291217635127</v>
      </c>
      <c r="D68" s="18">
        <v>15121.263164087713</v>
      </c>
      <c r="E68" s="23">
        <v>1.3242716999893664</v>
      </c>
      <c r="F68" s="18">
        <v>21.335072613655093</v>
      </c>
      <c r="G68" s="18">
        <v>1.7552144505094989</v>
      </c>
      <c r="H68" s="18">
        <v>5.2486578557622975E-2</v>
      </c>
      <c r="I68" s="18">
        <v>2.5903714631066457</v>
      </c>
      <c r="J68" s="18">
        <v>8.2845043378723931E-3</v>
      </c>
      <c r="K68" s="18">
        <v>1.776469054173391</v>
      </c>
      <c r="L68" s="18">
        <v>0.68579702929666431</v>
      </c>
      <c r="M68" s="18">
        <v>53.185342092513423</v>
      </c>
      <c r="N68" s="18">
        <v>0.94093428209778907</v>
      </c>
      <c r="O68" s="18">
        <v>51.942462840878022</v>
      </c>
      <c r="P68" s="18">
        <v>1.311667918085309</v>
      </c>
      <c r="Q68" s="18" t="s">
        <v>857</v>
      </c>
      <c r="R68" s="18" t="s">
        <v>857</v>
      </c>
      <c r="S68" s="27">
        <v>53.131</v>
      </c>
      <c r="T68" s="27">
        <v>0.94</v>
      </c>
      <c r="U68" s="28"/>
      <c r="V68" s="28">
        <v>-2.4300000000000002</v>
      </c>
      <c r="W68" s="20" t="str">
        <f t="shared" si="1"/>
        <v>rev discord.</v>
      </c>
      <c r="X68" s="20"/>
    </row>
    <row r="69" spans="1:24" s="21" customFormat="1" x14ac:dyDescent="0.25">
      <c r="A69" s="18" t="s">
        <v>318</v>
      </c>
      <c r="B69" s="22">
        <v>534.51243683717109</v>
      </c>
      <c r="C69" s="22">
        <f t="shared" si="0"/>
        <v>565.68295887427837</v>
      </c>
      <c r="D69" s="18">
        <v>12842.049227786576</v>
      </c>
      <c r="E69" s="23">
        <v>4.029782449815916</v>
      </c>
      <c r="F69" s="18">
        <v>19.422612621989618</v>
      </c>
      <c r="G69" s="18">
        <v>1.8317952276877782</v>
      </c>
      <c r="H69" s="18">
        <v>5.8404244731699605E-2</v>
      </c>
      <c r="I69" s="18">
        <v>2.1739500111743824</v>
      </c>
      <c r="J69" s="18">
        <v>8.440672274761413E-3</v>
      </c>
      <c r="K69" s="18">
        <v>1.1277849568780176</v>
      </c>
      <c r="L69" s="18">
        <v>0.51877225836889462</v>
      </c>
      <c r="M69" s="18">
        <v>54.183716305162626</v>
      </c>
      <c r="N69" s="18">
        <v>0.60851486138345834</v>
      </c>
      <c r="O69" s="18">
        <v>57.635522493827182</v>
      </c>
      <c r="P69" s="18">
        <v>1.2180707425314736</v>
      </c>
      <c r="Q69" s="18">
        <v>203.50663543354403</v>
      </c>
      <c r="R69" s="18">
        <v>43.122290763513391</v>
      </c>
      <c r="S69" s="27">
        <v>54.134</v>
      </c>
      <c r="T69" s="27">
        <v>0.60899999999999999</v>
      </c>
      <c r="U69" s="28"/>
      <c r="V69" s="28">
        <v>6.35</v>
      </c>
      <c r="W69" s="20" t="str">
        <f t="shared" si="1"/>
        <v>discord.</v>
      </c>
      <c r="X69" s="20"/>
    </row>
    <row r="70" spans="1:24" s="21" customFormat="1" x14ac:dyDescent="0.25">
      <c r="A70" s="18" t="s">
        <v>559</v>
      </c>
      <c r="B70" s="22">
        <v>678.70616472202448</v>
      </c>
      <c r="C70" s="22">
        <f t="shared" si="0"/>
        <v>794.36425427726022</v>
      </c>
      <c r="D70" s="18">
        <v>9755.1331861270719</v>
      </c>
      <c r="E70" s="23">
        <v>1.379029770619755</v>
      </c>
      <c r="F70" s="18">
        <v>21.052669147864279</v>
      </c>
      <c r="G70" s="18">
        <v>1.3517703646408241</v>
      </c>
      <c r="H70" s="18">
        <v>5.8769726916914872E-2</v>
      </c>
      <c r="I70" s="18">
        <v>1.9375909352462926</v>
      </c>
      <c r="J70" s="18">
        <v>9.2863209957456359E-3</v>
      </c>
      <c r="K70" s="18">
        <v>1.3723831073401624</v>
      </c>
      <c r="L70" s="18">
        <v>0.70829352180351457</v>
      </c>
      <c r="M70" s="18">
        <v>59.587224555191767</v>
      </c>
      <c r="N70" s="18">
        <v>0.81399713419159525</v>
      </c>
      <c r="O70" s="18">
        <v>57.986088319584248</v>
      </c>
      <c r="P70" s="18">
        <v>1.0920545427100343</v>
      </c>
      <c r="Q70" s="18" t="s">
        <v>857</v>
      </c>
      <c r="R70" s="18" t="s">
        <v>857</v>
      </c>
      <c r="S70" s="27">
        <v>59.496000000000002</v>
      </c>
      <c r="T70" s="27">
        <v>0.81200000000000006</v>
      </c>
      <c r="U70" s="28"/>
      <c r="V70" s="28">
        <v>-2.8</v>
      </c>
      <c r="W70" s="20" t="str">
        <f t="shared" si="1"/>
        <v>rev discord.</v>
      </c>
      <c r="X70" s="20"/>
    </row>
    <row r="71" spans="1:24" s="21" customFormat="1" x14ac:dyDescent="0.25">
      <c r="A71" s="18" t="s">
        <v>537</v>
      </c>
      <c r="B71" s="22">
        <v>678.25646478276826</v>
      </c>
      <c r="C71" s="22">
        <f t="shared" si="0"/>
        <v>794.91664054147611</v>
      </c>
      <c r="D71" s="18">
        <v>25481.443763146544</v>
      </c>
      <c r="E71" s="23">
        <v>1.3662783223781758</v>
      </c>
      <c r="F71" s="18">
        <v>20.894128984818497</v>
      </c>
      <c r="G71" s="18">
        <v>1.2445441444257026</v>
      </c>
      <c r="H71" s="18">
        <v>6.0416622505708666E-2</v>
      </c>
      <c r="I71" s="18">
        <v>1.9972872775381518</v>
      </c>
      <c r="J71" s="18">
        <v>9.2761915811518103E-3</v>
      </c>
      <c r="K71" s="18">
        <v>1.5348390056422176</v>
      </c>
      <c r="L71" s="18">
        <v>0.76846181463392382</v>
      </c>
      <c r="M71" s="18">
        <v>59.522526631310313</v>
      </c>
      <c r="N71" s="18">
        <v>0.90937019724454871</v>
      </c>
      <c r="O71" s="18">
        <v>59.564269689469349</v>
      </c>
      <c r="P71" s="18">
        <v>1.1554483853717308</v>
      </c>
      <c r="Q71" s="18">
        <v>61.24376857414758</v>
      </c>
      <c r="R71" s="18">
        <v>30.442673098840732</v>
      </c>
      <c r="S71" s="27">
        <v>59.524000000000001</v>
      </c>
      <c r="T71" s="27">
        <v>0.90900000000000003</v>
      </c>
      <c r="U71" s="28"/>
      <c r="V71" s="28">
        <v>7.22E-2</v>
      </c>
      <c r="W71" s="20" t="str">
        <f t="shared" si="1"/>
        <v>concordant</v>
      </c>
      <c r="X71" s="20"/>
    </row>
    <row r="72" spans="1:24" s="21" customFormat="1" x14ac:dyDescent="0.25">
      <c r="A72" s="18" t="s">
        <v>288</v>
      </c>
      <c r="B72" s="22">
        <v>531.79836635402353</v>
      </c>
      <c r="C72" s="22">
        <f t="shared" si="0"/>
        <v>557.30892075707163</v>
      </c>
      <c r="D72" s="18">
        <v>18255.644232629962</v>
      </c>
      <c r="E72" s="23">
        <v>4.8988592767808727</v>
      </c>
      <c r="F72" s="18">
        <v>20.556119627582255</v>
      </c>
      <c r="G72" s="18">
        <v>1.8715381152356751</v>
      </c>
      <c r="H72" s="18">
        <v>6.2270876549389724E-2</v>
      </c>
      <c r="I72" s="18">
        <v>2.4528625265372885</v>
      </c>
      <c r="J72" s="18">
        <v>9.437017211081776E-3</v>
      </c>
      <c r="K72" s="18">
        <v>1.5805924693662958</v>
      </c>
      <c r="L72" s="18">
        <v>0.64438689582722841</v>
      </c>
      <c r="M72" s="18">
        <v>60.549664730278643</v>
      </c>
      <c r="N72" s="18">
        <v>0.95256284437986238</v>
      </c>
      <c r="O72" s="18">
        <v>61.33822710159388</v>
      </c>
      <c r="P72" s="18">
        <v>1.4600008968181122</v>
      </c>
      <c r="Q72" s="18">
        <v>92.231104264107671</v>
      </c>
      <c r="R72" s="18">
        <v>44.448129104621152</v>
      </c>
      <c r="S72" s="27">
        <v>60.555999999999997</v>
      </c>
      <c r="T72" s="27">
        <v>0.95299999999999996</v>
      </c>
      <c r="U72" s="28"/>
      <c r="V72" s="28">
        <v>1.33</v>
      </c>
      <c r="W72" s="20" t="str">
        <f t="shared" si="1"/>
        <v>concordant</v>
      </c>
      <c r="X72" s="20"/>
    </row>
    <row r="73" spans="1:24" s="21" customFormat="1" x14ac:dyDescent="0.25">
      <c r="A73" s="18" t="s">
        <v>353</v>
      </c>
      <c r="B73" s="22">
        <v>1023.707585456064</v>
      </c>
      <c r="C73" s="22">
        <f t="shared" si="0"/>
        <v>1129.8320690392281</v>
      </c>
      <c r="D73" s="18">
        <v>97133.962083292223</v>
      </c>
      <c r="E73" s="23">
        <v>2.2668782401532446</v>
      </c>
      <c r="F73" s="18">
        <v>21.228272332469462</v>
      </c>
      <c r="G73" s="18">
        <v>0.95316523901665851</v>
      </c>
      <c r="H73" s="18">
        <v>6.3267347998960929E-2</v>
      </c>
      <c r="I73" s="18">
        <v>1.5399477890028066</v>
      </c>
      <c r="J73" s="18">
        <v>9.7784007274328236E-3</v>
      </c>
      <c r="K73" s="18">
        <v>1.208112545287692</v>
      </c>
      <c r="L73" s="18">
        <v>0.78451526338435496</v>
      </c>
      <c r="M73" s="18">
        <v>62.729421820841331</v>
      </c>
      <c r="N73" s="18">
        <v>0.75416670605113367</v>
      </c>
      <c r="O73" s="18">
        <v>62.290268599025865</v>
      </c>
      <c r="P73" s="18">
        <v>0.93040745586088036</v>
      </c>
      <c r="Q73" s="18">
        <v>45.469264396373148</v>
      </c>
      <c r="R73" s="18">
        <v>22.816731787490017</v>
      </c>
      <c r="S73" s="27">
        <v>62.704999999999998</v>
      </c>
      <c r="T73" s="27">
        <v>0.753</v>
      </c>
      <c r="U73" s="28"/>
      <c r="V73" s="28">
        <v>-0.72399999999999998</v>
      </c>
      <c r="W73" s="20" t="str">
        <f t="shared" si="1"/>
        <v>concordant</v>
      </c>
      <c r="X73" s="20"/>
    </row>
    <row r="74" spans="1:24" s="21" customFormat="1" x14ac:dyDescent="0.25">
      <c r="A74" s="18" t="s">
        <v>404</v>
      </c>
      <c r="B74" s="22">
        <v>218.02786539225323</v>
      </c>
      <c r="C74" s="22">
        <f t="shared" si="0"/>
        <v>223.58979277306182</v>
      </c>
      <c r="D74" s="18">
        <v>5445.4674780714404</v>
      </c>
      <c r="E74" s="23">
        <v>9.212013185208237</v>
      </c>
      <c r="F74" s="18">
        <v>20.682923501047412</v>
      </c>
      <c r="G74" s="18">
        <v>2.6260025049831097</v>
      </c>
      <c r="H74" s="18">
        <v>6.2425938208611365E-2</v>
      </c>
      <c r="I74" s="18">
        <v>2.9292681566171468</v>
      </c>
      <c r="J74" s="18">
        <v>9.9557874714479178E-3</v>
      </c>
      <c r="K74" s="18">
        <v>0.79391586760178756</v>
      </c>
      <c r="L74" s="18">
        <v>0.27102874341099548</v>
      </c>
      <c r="M74" s="18">
        <v>63.861757384559802</v>
      </c>
      <c r="N74" s="18">
        <v>0.50450554425006899</v>
      </c>
      <c r="O74" s="18">
        <v>61.486433641152324</v>
      </c>
      <c r="P74" s="18">
        <v>1.7476557218168374</v>
      </c>
      <c r="Q74" s="18" t="s">
        <v>857</v>
      </c>
      <c r="R74" s="18" t="s">
        <v>857</v>
      </c>
      <c r="S74" s="27">
        <v>63.847999999999999</v>
      </c>
      <c r="T74" s="27">
        <v>0.504</v>
      </c>
      <c r="U74" s="28"/>
      <c r="V74" s="28">
        <v>-3.91</v>
      </c>
      <c r="W74" s="20" t="str">
        <f t="shared" si="1"/>
        <v>rev discord.</v>
      </c>
      <c r="X74" s="20"/>
    </row>
    <row r="75" spans="1:24" s="21" customFormat="1" x14ac:dyDescent="0.25">
      <c r="A75" s="18" t="s">
        <v>420</v>
      </c>
      <c r="B75" s="22">
        <v>369.04559740634858</v>
      </c>
      <c r="C75" s="22">
        <f t="shared" si="0"/>
        <v>425.66578328313727</v>
      </c>
      <c r="D75" s="18">
        <v>7027.3187967638614</v>
      </c>
      <c r="E75" s="23">
        <v>1.5317101851134138</v>
      </c>
      <c r="F75" s="18">
        <v>20.5672809386772</v>
      </c>
      <c r="G75" s="18">
        <v>1.8653674489803893</v>
      </c>
      <c r="H75" s="18">
        <v>6.4066845283651169E-2</v>
      </c>
      <c r="I75" s="18">
        <v>2.1782385131099282</v>
      </c>
      <c r="J75" s="18">
        <v>1.0000886973328918E-2</v>
      </c>
      <c r="K75" s="18">
        <v>1.0002441849383239</v>
      </c>
      <c r="L75" s="18">
        <v>0.45919865015619815</v>
      </c>
      <c r="M75" s="18">
        <v>64.149615111666975</v>
      </c>
      <c r="N75" s="18">
        <v>0.63847075017291033</v>
      </c>
      <c r="O75" s="18">
        <v>63.053473585607243</v>
      </c>
      <c r="P75" s="18">
        <v>1.3316804382178731</v>
      </c>
      <c r="Q75" s="18">
        <v>21.623163467129274</v>
      </c>
      <c r="R75" s="18" t="s">
        <v>857</v>
      </c>
      <c r="S75" s="27">
        <v>64.135999999999996</v>
      </c>
      <c r="T75" s="27">
        <v>0.63800000000000001</v>
      </c>
      <c r="U75" s="28"/>
      <c r="V75" s="28">
        <v>-1.78</v>
      </c>
      <c r="W75" s="20" t="str">
        <f t="shared" si="1"/>
        <v>rev discord.</v>
      </c>
      <c r="X75" s="20"/>
    </row>
    <row r="76" spans="1:24" s="21" customFormat="1" x14ac:dyDescent="0.25">
      <c r="A76" s="18" t="s">
        <v>462</v>
      </c>
      <c r="B76" s="22">
        <v>423.08582892162701</v>
      </c>
      <c r="C76" s="22">
        <f t="shared" si="0"/>
        <v>446.07321374958985</v>
      </c>
      <c r="D76" s="18">
        <v>57715.614295683641</v>
      </c>
      <c r="E76" s="23">
        <v>4.3252057831144555</v>
      </c>
      <c r="F76" s="18">
        <v>21.568410320552097</v>
      </c>
      <c r="G76" s="18">
        <v>1.5333216884410701</v>
      </c>
      <c r="H76" s="18">
        <v>6.4289406305682806E-2</v>
      </c>
      <c r="I76" s="18">
        <v>1.7595084075114791</v>
      </c>
      <c r="J76" s="18">
        <v>1.0103238658486419E-2</v>
      </c>
      <c r="K76" s="18">
        <v>0.84057366212768447</v>
      </c>
      <c r="L76" s="18">
        <v>0.47773210888860168</v>
      </c>
      <c r="M76" s="18">
        <v>64.802850107779307</v>
      </c>
      <c r="N76" s="18">
        <v>0.54198695411754017</v>
      </c>
      <c r="O76" s="18">
        <v>63.265829661561554</v>
      </c>
      <c r="P76" s="18">
        <v>1.0791979123756903</v>
      </c>
      <c r="Q76" s="18">
        <v>5.4908286567972233</v>
      </c>
      <c r="R76" s="18" t="s">
        <v>857</v>
      </c>
      <c r="S76" s="27">
        <v>64.778000000000006</v>
      </c>
      <c r="T76" s="27">
        <v>0.54200000000000004</v>
      </c>
      <c r="U76" s="28"/>
      <c r="V76" s="28">
        <v>-2.48</v>
      </c>
      <c r="W76" s="20" t="str">
        <f t="shared" si="1"/>
        <v>rev discord.</v>
      </c>
      <c r="X76" s="20"/>
    </row>
    <row r="77" spans="1:24" s="21" customFormat="1" x14ac:dyDescent="0.25">
      <c r="A77" s="18" t="s">
        <v>408</v>
      </c>
      <c r="B77" s="22">
        <v>720.72378527978026</v>
      </c>
      <c r="C77" s="22">
        <f t="shared" si="0"/>
        <v>797.65249679679368</v>
      </c>
      <c r="D77" s="18">
        <v>27945.946414276063</v>
      </c>
      <c r="E77" s="23">
        <v>2.2016498937888853</v>
      </c>
      <c r="F77" s="18">
        <v>20.277942358131629</v>
      </c>
      <c r="G77" s="18">
        <v>1.4300686786031256</v>
      </c>
      <c r="H77" s="18">
        <v>7.5009652023741408E-2</v>
      </c>
      <c r="I77" s="18">
        <v>2.0866609729469681</v>
      </c>
      <c r="J77" s="18">
        <v>1.1154846010007121E-2</v>
      </c>
      <c r="K77" s="18">
        <v>1.5134979676959406</v>
      </c>
      <c r="L77" s="18">
        <v>0.72532049399402165</v>
      </c>
      <c r="M77" s="18">
        <v>71.510649777639131</v>
      </c>
      <c r="N77" s="18">
        <v>1.0763312840175061</v>
      </c>
      <c r="O77" s="18">
        <v>73.442290872777193</v>
      </c>
      <c r="P77" s="18">
        <v>1.4783827899985695</v>
      </c>
      <c r="Q77" s="18">
        <v>136.8083833575499</v>
      </c>
      <c r="R77" s="18">
        <v>33.750787379557231</v>
      </c>
      <c r="S77" s="27">
        <v>71.515000000000001</v>
      </c>
      <c r="T77" s="27">
        <v>1.077</v>
      </c>
      <c r="U77" s="28"/>
      <c r="V77" s="28">
        <v>2.76</v>
      </c>
      <c r="W77" s="20" t="str">
        <f t="shared" si="1"/>
        <v>concordant</v>
      </c>
      <c r="X77" s="20"/>
    </row>
    <row r="78" spans="1:24" s="21" customFormat="1" x14ac:dyDescent="0.25">
      <c r="A78" s="18" t="s">
        <v>592</v>
      </c>
      <c r="B78" s="22">
        <v>606.36435983423837</v>
      </c>
      <c r="C78" s="22">
        <f t="shared" si="0"/>
        <v>749.67594631655152</v>
      </c>
      <c r="D78" s="18">
        <v>87144.240481621833</v>
      </c>
      <c r="E78" s="23">
        <v>0.99430637856090032</v>
      </c>
      <c r="F78" s="18">
        <v>21.003522512908955</v>
      </c>
      <c r="G78" s="18">
        <v>1.3208338390767131</v>
      </c>
      <c r="H78" s="18">
        <v>7.4096519779913342E-2</v>
      </c>
      <c r="I78" s="18">
        <v>1.8362429510603269</v>
      </c>
      <c r="J78" s="18">
        <v>1.1345656782260603E-2</v>
      </c>
      <c r="K78" s="18">
        <v>1.2751485186544422</v>
      </c>
      <c r="L78" s="18">
        <v>0.69443344515937622</v>
      </c>
      <c r="M78" s="18">
        <v>72.72701068366176</v>
      </c>
      <c r="N78" s="18">
        <v>0.92216579010442246</v>
      </c>
      <c r="O78" s="18">
        <v>72.579440006007687</v>
      </c>
      <c r="P78" s="18">
        <v>1.2862185995378113</v>
      </c>
      <c r="Q78" s="18">
        <v>67.744344625195879</v>
      </c>
      <c r="R78" s="18">
        <v>31.465798055775956</v>
      </c>
      <c r="S78" s="27">
        <v>72.721999999999994</v>
      </c>
      <c r="T78" s="27">
        <v>0.92200000000000004</v>
      </c>
      <c r="U78" s="28"/>
      <c r="V78" s="28">
        <v>-0.21</v>
      </c>
      <c r="W78" s="20" t="str">
        <f t="shared" si="1"/>
        <v>concordant</v>
      </c>
      <c r="X78" s="20"/>
    </row>
    <row r="79" spans="1:24" s="21" customFormat="1" x14ac:dyDescent="0.25">
      <c r="A79" s="18" t="s">
        <v>491</v>
      </c>
      <c r="B79" s="22">
        <v>250.35859968357173</v>
      </c>
      <c r="C79" s="22">
        <f t="shared" si="0"/>
        <v>285.11376503854262</v>
      </c>
      <c r="D79" s="18">
        <v>7010.2743160651717</v>
      </c>
      <c r="E79" s="23">
        <v>1.6928209181207221</v>
      </c>
      <c r="F79" s="18">
        <v>20.468849189227306</v>
      </c>
      <c r="G79" s="18">
        <v>2.2216479059212637</v>
      </c>
      <c r="H79" s="18">
        <v>7.3558183827654805E-2</v>
      </c>
      <c r="I79" s="18">
        <v>2.530650880916975</v>
      </c>
      <c r="J79" s="18">
        <v>1.141628920968822E-2</v>
      </c>
      <c r="K79" s="18">
        <v>1.1776651696967397</v>
      </c>
      <c r="L79" s="18">
        <v>0.46536058315164175</v>
      </c>
      <c r="M79" s="18">
        <v>73.177212827294753</v>
      </c>
      <c r="N79" s="18">
        <v>0.85690969645362003</v>
      </c>
      <c r="O79" s="18">
        <v>72.070403601401182</v>
      </c>
      <c r="P79" s="18">
        <v>1.7606295738329294</v>
      </c>
      <c r="Q79" s="18">
        <v>35.477704753937829</v>
      </c>
      <c r="R79" s="18" t="s">
        <v>857</v>
      </c>
      <c r="S79" s="27">
        <v>73.162000000000006</v>
      </c>
      <c r="T79" s="27">
        <v>0.85699999999999998</v>
      </c>
      <c r="U79" s="28"/>
      <c r="V79" s="28">
        <v>-1.58</v>
      </c>
      <c r="W79" s="20" t="str">
        <f t="shared" si="1"/>
        <v>concordant</v>
      </c>
      <c r="X79" s="20"/>
    </row>
    <row r="80" spans="1:24" x14ac:dyDescent="0.25">
      <c r="A80" s="18" t="s">
        <v>310</v>
      </c>
      <c r="B80" s="22">
        <v>377.78262623177278</v>
      </c>
      <c r="C80" s="22">
        <f t="shared" si="0"/>
        <v>419.47506656090974</v>
      </c>
      <c r="D80" s="18">
        <v>10806.974324586005</v>
      </c>
      <c r="E80" s="23">
        <v>2.1293768477836745</v>
      </c>
      <c r="F80" s="18">
        <v>20.040808306444713</v>
      </c>
      <c r="G80" s="18">
        <v>1.2740347088503332</v>
      </c>
      <c r="H80" s="18">
        <v>7.6725831161043506E-2</v>
      </c>
      <c r="I80" s="18">
        <v>1.5933750973512868</v>
      </c>
      <c r="J80" s="18">
        <v>1.1460838472976782E-2</v>
      </c>
      <c r="K80" s="18">
        <v>0.91565329632307768</v>
      </c>
      <c r="L80" s="18">
        <v>0.57466273813692381</v>
      </c>
      <c r="M80" s="18">
        <v>73.461148019187902</v>
      </c>
      <c r="N80" s="18">
        <v>0.66883130060848828</v>
      </c>
      <c r="O80" s="18">
        <v>75.061987713296048</v>
      </c>
      <c r="P80" s="18">
        <v>1.1528812934299779</v>
      </c>
      <c r="Q80" s="18">
        <v>126.36629610683531</v>
      </c>
      <c r="R80" s="18">
        <v>30.700768176937892</v>
      </c>
      <c r="S80" s="27">
        <v>73.466999999999999</v>
      </c>
      <c r="T80" s="27">
        <v>0.66900000000000004</v>
      </c>
      <c r="U80" s="28"/>
      <c r="V80" s="28">
        <v>2.2400000000000002</v>
      </c>
      <c r="W80" s="20" t="str">
        <f t="shared" si="1"/>
        <v>concordant</v>
      </c>
    </row>
    <row r="81" spans="1:24" x14ac:dyDescent="0.25">
      <c r="A81" s="18" t="s">
        <v>293</v>
      </c>
      <c r="B81" s="22">
        <v>726.02153580871106</v>
      </c>
      <c r="C81" s="22">
        <f t="shared" si="0"/>
        <v>828.78858595192173</v>
      </c>
      <c r="D81" s="18">
        <v>9325.4000261856618</v>
      </c>
      <c r="E81" s="23">
        <v>1.6602117184183758</v>
      </c>
      <c r="F81" s="18">
        <v>17.292418049738426</v>
      </c>
      <c r="G81" s="18">
        <v>3.7044357668157684</v>
      </c>
      <c r="H81" s="18">
        <v>8.969712892276574E-2</v>
      </c>
      <c r="I81" s="18">
        <v>3.961062564214882</v>
      </c>
      <c r="J81" s="18">
        <v>1.1568101196561697E-2</v>
      </c>
      <c r="K81" s="18">
        <v>1.4007025650102511</v>
      </c>
      <c r="L81" s="18">
        <v>0.35361788467178229</v>
      </c>
      <c r="M81" s="18">
        <v>74.14473679996874</v>
      </c>
      <c r="N81" s="18">
        <v>1.0325975408769708</v>
      </c>
      <c r="O81" s="18">
        <v>87.221195366058907</v>
      </c>
      <c r="P81" s="18">
        <v>3.3106699530397918</v>
      </c>
      <c r="Q81" s="18">
        <v>461.68077723841515</v>
      </c>
      <c r="R81" s="18">
        <v>82.174275313777201</v>
      </c>
      <c r="S81" s="27">
        <v>73.933000000000007</v>
      </c>
      <c r="T81" s="27">
        <v>1.032</v>
      </c>
      <c r="U81" s="28"/>
      <c r="V81" s="28">
        <v>16.899999999999999</v>
      </c>
      <c r="W81" s="20" t="str">
        <f t="shared" si="1"/>
        <v>discord.</v>
      </c>
    </row>
    <row r="82" spans="1:24" x14ac:dyDescent="0.25">
      <c r="A82" s="18" t="s">
        <v>344</v>
      </c>
      <c r="B82" s="22">
        <v>715.09911054490476</v>
      </c>
      <c r="C82" s="22">
        <f t="shared" si="0"/>
        <v>746.14193144803755</v>
      </c>
      <c r="D82" s="18">
        <v>67625.514803598373</v>
      </c>
      <c r="E82" s="23">
        <v>5.4134349292043034</v>
      </c>
      <c r="F82" s="18">
        <v>20.84806474256921</v>
      </c>
      <c r="G82" s="18">
        <v>1.6242678482706072</v>
      </c>
      <c r="H82" s="18">
        <v>8.0203385610129699E-2</v>
      </c>
      <c r="I82" s="18">
        <v>2.1991399420930522</v>
      </c>
      <c r="J82" s="18">
        <v>1.2199713731641627E-2</v>
      </c>
      <c r="K82" s="18">
        <v>1.4824122836578753</v>
      </c>
      <c r="L82" s="18">
        <v>0.67408728989159994</v>
      </c>
      <c r="M82" s="18">
        <v>78.168554261541033</v>
      </c>
      <c r="N82" s="18">
        <v>1.15178294907561</v>
      </c>
      <c r="O82" s="18">
        <v>78.336135874011831</v>
      </c>
      <c r="P82" s="18">
        <v>1.6579458064209902</v>
      </c>
      <c r="Q82" s="18">
        <v>83.427606146556656</v>
      </c>
      <c r="R82" s="18">
        <v>38.558341756179502</v>
      </c>
      <c r="S82" s="27">
        <v>78.173000000000002</v>
      </c>
      <c r="T82" s="27">
        <v>1.151</v>
      </c>
      <c r="U82" s="28"/>
      <c r="V82" s="28">
        <v>0.222</v>
      </c>
      <c r="W82" s="20" t="str">
        <f t="shared" si="1"/>
        <v>concordant</v>
      </c>
    </row>
    <row r="83" spans="1:24" x14ac:dyDescent="0.25">
      <c r="A83" s="18" t="s">
        <v>588</v>
      </c>
      <c r="B83" s="22">
        <v>1588.0829533948238</v>
      </c>
      <c r="C83" s="22">
        <f t="shared" si="0"/>
        <v>1642.9946366929812</v>
      </c>
      <c r="D83" s="18">
        <v>59671.039243906445</v>
      </c>
      <c r="E83" s="23">
        <v>6.7963586550679782</v>
      </c>
      <c r="F83" s="18">
        <v>20.559631938026616</v>
      </c>
      <c r="G83" s="18">
        <v>0.84671114035823225</v>
      </c>
      <c r="H83" s="18">
        <v>8.3540095450432186E-2</v>
      </c>
      <c r="I83" s="18">
        <v>1.5642118314349387</v>
      </c>
      <c r="J83" s="18">
        <v>1.2551647277287659E-2</v>
      </c>
      <c r="K83" s="18">
        <v>1.3041266663966256</v>
      </c>
      <c r="L83" s="18">
        <v>0.83372765771773849</v>
      </c>
      <c r="M83" s="18">
        <v>80.409530083412434</v>
      </c>
      <c r="N83" s="18">
        <v>1.0421291078462218</v>
      </c>
      <c r="O83" s="18">
        <v>81.467783724884086</v>
      </c>
      <c r="P83" s="18">
        <v>1.2245475910741774</v>
      </c>
      <c r="Q83" s="18">
        <v>112.60615277593608</v>
      </c>
      <c r="R83" s="18">
        <v>20.396814927770357</v>
      </c>
      <c r="S83" s="27">
        <v>80.457999999999998</v>
      </c>
      <c r="T83" s="27">
        <v>1.0429999999999999</v>
      </c>
      <c r="U83" s="28"/>
      <c r="V83" s="28">
        <v>1.36</v>
      </c>
      <c r="W83" s="20" t="str">
        <f t="shared" si="1"/>
        <v>concordant</v>
      </c>
    </row>
    <row r="84" spans="1:24" x14ac:dyDescent="0.25">
      <c r="A84" s="18" t="s">
        <v>492</v>
      </c>
      <c r="B84" s="22">
        <v>833.22362890686395</v>
      </c>
      <c r="C84" s="22">
        <f t="shared" si="0"/>
        <v>995.71572454677187</v>
      </c>
      <c r="D84" s="18">
        <v>45304.350739542831</v>
      </c>
      <c r="E84" s="23">
        <v>1.2050281708904422</v>
      </c>
      <c r="F84" s="18">
        <v>20.584051711961376</v>
      </c>
      <c r="G84" s="18">
        <v>1.4360976668388969</v>
      </c>
      <c r="H84" s="18">
        <v>8.545274584398399E-2</v>
      </c>
      <c r="I84" s="18">
        <v>1.9384270848064269</v>
      </c>
      <c r="J84" s="18">
        <v>1.2865524921055289E-2</v>
      </c>
      <c r="K84" s="18">
        <v>1.279417127501929</v>
      </c>
      <c r="L84" s="18">
        <v>0.6600285032798604</v>
      </c>
      <c r="M84" s="18">
        <v>82.407523719687887</v>
      </c>
      <c r="N84" s="18">
        <v>1.0476255719609853</v>
      </c>
      <c r="O84" s="18">
        <v>83.258544176304056</v>
      </c>
      <c r="P84" s="18">
        <v>1.5495115509844055</v>
      </c>
      <c r="Q84" s="18">
        <v>107.7612970811311</v>
      </c>
      <c r="R84" s="18">
        <v>34.376373312966059</v>
      </c>
      <c r="S84" s="27">
        <v>82.423000000000002</v>
      </c>
      <c r="T84" s="27">
        <v>1.048</v>
      </c>
      <c r="U84" s="28"/>
      <c r="V84" s="28">
        <v>1.07</v>
      </c>
      <c r="W84" s="20" t="str">
        <f t="shared" si="1"/>
        <v>concordant</v>
      </c>
    </row>
    <row r="85" spans="1:24" x14ac:dyDescent="0.25">
      <c r="A85" s="18" t="s">
        <v>507</v>
      </c>
      <c r="B85" s="22">
        <v>655.17439086971149</v>
      </c>
      <c r="C85" s="22">
        <f t="shared" si="0"/>
        <v>703.12241405031887</v>
      </c>
      <c r="D85" s="18">
        <v>62751.344413162406</v>
      </c>
      <c r="E85" s="23">
        <v>3.2111017648096452</v>
      </c>
      <c r="F85" s="18">
        <v>20.66895383356891</v>
      </c>
      <c r="G85" s="18">
        <v>1.3953740299936175</v>
      </c>
      <c r="H85" s="18">
        <v>8.7132665583708621E-2</v>
      </c>
      <c r="I85" s="18">
        <v>1.9885638480634287</v>
      </c>
      <c r="J85" s="18">
        <v>1.3108665071858542E-2</v>
      </c>
      <c r="K85" s="18">
        <v>1.4080024342941608</v>
      </c>
      <c r="L85" s="18">
        <v>0.70804990026613934</v>
      </c>
      <c r="M85" s="18">
        <v>83.954811075712939</v>
      </c>
      <c r="N85" s="18">
        <v>1.1744216627493316</v>
      </c>
      <c r="O85" s="18">
        <v>84.828804535717481</v>
      </c>
      <c r="P85" s="18">
        <v>1.6183344272805797</v>
      </c>
      <c r="Q85" s="18">
        <v>109.47816745969638</v>
      </c>
      <c r="R85" s="18">
        <v>33.170946654602602</v>
      </c>
      <c r="S85" s="27">
        <v>83.975999999999999</v>
      </c>
      <c r="T85" s="27">
        <v>1.175</v>
      </c>
      <c r="U85" s="28"/>
      <c r="V85" s="28">
        <v>1.08</v>
      </c>
      <c r="W85" s="20" t="str">
        <f t="shared" si="1"/>
        <v>concordant</v>
      </c>
    </row>
    <row r="86" spans="1:24" x14ac:dyDescent="0.25">
      <c r="A86" s="18" t="s">
        <v>536</v>
      </c>
      <c r="B86" s="22">
        <v>183.97818151935689</v>
      </c>
      <c r="C86" s="22">
        <f t="shared" si="0"/>
        <v>212.49981933872306</v>
      </c>
      <c r="D86" s="18">
        <v>122277.95183346616</v>
      </c>
      <c r="E86" s="23">
        <v>1.5158622001606252</v>
      </c>
      <c r="F86" s="18">
        <v>20.556738784966154</v>
      </c>
      <c r="G86" s="18">
        <v>2.0516827663802992</v>
      </c>
      <c r="H86" s="18">
        <v>8.7762223226520594E-2</v>
      </c>
      <c r="I86" s="18">
        <v>2.3401960941294186</v>
      </c>
      <c r="J86" s="18">
        <v>1.3119645298806246E-2</v>
      </c>
      <c r="K86" s="18">
        <v>1.1256619864569024</v>
      </c>
      <c r="L86" s="18">
        <v>0.48101182173610202</v>
      </c>
      <c r="M86" s="18">
        <v>84.024677921770433</v>
      </c>
      <c r="N86" s="18">
        <v>0.93969640564063894</v>
      </c>
      <c r="O86" s="18">
        <v>85.41664184473187</v>
      </c>
      <c r="P86" s="18">
        <v>1.9171510035405959</v>
      </c>
      <c r="Q86" s="18">
        <v>124.47937550739464</v>
      </c>
      <c r="R86" s="18">
        <v>48.316396887087343</v>
      </c>
      <c r="S86" s="27">
        <v>84.031999999999996</v>
      </c>
      <c r="T86" s="27">
        <v>0.94</v>
      </c>
      <c r="U86" s="28"/>
      <c r="V86" s="28">
        <v>1.71</v>
      </c>
      <c r="W86" s="20" t="str">
        <f t="shared" si="1"/>
        <v>concordant</v>
      </c>
    </row>
    <row r="87" spans="1:24" x14ac:dyDescent="0.25">
      <c r="A87" s="18" t="s">
        <v>524</v>
      </c>
      <c r="B87" s="22">
        <v>1430.1627005243238</v>
      </c>
      <c r="C87" s="22">
        <f t="shared" si="0"/>
        <v>1593.4929154218271</v>
      </c>
      <c r="D87" s="18">
        <v>93169.138137453934</v>
      </c>
      <c r="E87" s="23">
        <v>2.0577223561122824</v>
      </c>
      <c r="F87" s="18">
        <v>20.752694011444092</v>
      </c>
      <c r="G87" s="18">
        <v>0.7771377467965902</v>
      </c>
      <c r="H87" s="18">
        <v>8.840539284587802E-2</v>
      </c>
      <c r="I87" s="18">
        <v>1.4945813152618499</v>
      </c>
      <c r="J87" s="18">
        <v>1.3367064061578542E-2</v>
      </c>
      <c r="K87" s="18">
        <v>1.2742396371459812</v>
      </c>
      <c r="L87" s="18">
        <v>0.85257297420631484</v>
      </c>
      <c r="M87" s="18">
        <v>85.598795158082936</v>
      </c>
      <c r="N87" s="18">
        <v>1.0835240723661315</v>
      </c>
      <c r="O87" s="18">
        <v>86.016837846232193</v>
      </c>
      <c r="P87" s="18">
        <v>1.2326442269613054</v>
      </c>
      <c r="Q87" s="18">
        <v>97.659083577298816</v>
      </c>
      <c r="R87" s="18">
        <v>18.501599265550226</v>
      </c>
      <c r="S87" s="27">
        <v>85.634</v>
      </c>
      <c r="T87" s="27">
        <v>1.083</v>
      </c>
      <c r="U87" s="28"/>
      <c r="V87" s="28">
        <v>0.50800000000000001</v>
      </c>
      <c r="W87" s="20" t="str">
        <f t="shared" si="1"/>
        <v>concordant</v>
      </c>
    </row>
    <row r="88" spans="1:24" x14ac:dyDescent="0.25">
      <c r="A88" s="18" t="s">
        <v>471</v>
      </c>
      <c r="B88" s="22">
        <v>685.97521147532211</v>
      </c>
      <c r="C88" s="22">
        <f t="shared" si="0"/>
        <v>752.87875250789921</v>
      </c>
      <c r="D88" s="18">
        <v>17432.356897166021</v>
      </c>
      <c r="E88" s="23">
        <v>2.4095013837639172</v>
      </c>
      <c r="F88" s="18">
        <v>21.034454536444191</v>
      </c>
      <c r="G88" s="18">
        <v>1.3338903683932068</v>
      </c>
      <c r="H88" s="18">
        <v>8.7983640133826757E-2</v>
      </c>
      <c r="I88" s="18">
        <v>1.8934240709524477</v>
      </c>
      <c r="J88" s="18">
        <v>1.365344585977778E-2</v>
      </c>
      <c r="K88" s="18">
        <v>1.3335438337081078</v>
      </c>
      <c r="L88" s="18">
        <v>0.70430277831912014</v>
      </c>
      <c r="M88" s="18">
        <v>87.420321569538856</v>
      </c>
      <c r="N88" s="18">
        <v>1.1579192585708427</v>
      </c>
      <c r="O88" s="18">
        <v>85.623304745896434</v>
      </c>
      <c r="P88" s="18">
        <v>1.5547397602188227</v>
      </c>
      <c r="Q88" s="18">
        <v>35.772872120382694</v>
      </c>
      <c r="R88" s="18">
        <v>32.194221229388752</v>
      </c>
      <c r="S88" s="27">
        <v>87.31</v>
      </c>
      <c r="T88" s="27">
        <v>1.155</v>
      </c>
      <c r="U88" s="28"/>
      <c r="V88" s="28">
        <v>-2.17</v>
      </c>
      <c r="W88" s="20" t="str">
        <f t="shared" si="1"/>
        <v>rev discord.</v>
      </c>
    </row>
    <row r="89" spans="1:24" x14ac:dyDescent="0.25">
      <c r="A89" s="18" t="s">
        <v>573</v>
      </c>
      <c r="B89" s="22">
        <v>3220.4686954971439</v>
      </c>
      <c r="C89" s="22">
        <f t="shared" si="0"/>
        <v>3714.1635571636143</v>
      </c>
      <c r="D89" s="18">
        <v>141719.2345309025</v>
      </c>
      <c r="E89" s="23">
        <v>1.5329512259601221</v>
      </c>
      <c r="F89" s="18">
        <v>20.791748189661277</v>
      </c>
      <c r="G89" s="18">
        <v>0.80982340224541927</v>
      </c>
      <c r="H89" s="18">
        <v>9.1111064786647947E-2</v>
      </c>
      <c r="I89" s="18">
        <v>1.2791005438399023</v>
      </c>
      <c r="J89" s="18">
        <v>1.3759853889614008E-2</v>
      </c>
      <c r="K89" s="18">
        <v>0.98987890255421451</v>
      </c>
      <c r="L89" s="18">
        <v>0.77388670290340511</v>
      </c>
      <c r="M89" s="18">
        <v>88.096996851625548</v>
      </c>
      <c r="N89" s="18">
        <v>0.8661218801004793</v>
      </c>
      <c r="O89" s="18">
        <v>88.537851016830288</v>
      </c>
      <c r="P89" s="18">
        <v>1.0845183925969124</v>
      </c>
      <c r="Q89" s="18">
        <v>100.4615293534806</v>
      </c>
      <c r="R89" s="18">
        <v>19.176944311106759</v>
      </c>
      <c r="S89" s="27">
        <v>88.117999999999995</v>
      </c>
      <c r="T89" s="27">
        <v>0.86599999999999999</v>
      </c>
      <c r="U89" s="28"/>
      <c r="V89" s="28">
        <v>0.52100000000000002</v>
      </c>
      <c r="W89" s="20" t="str">
        <f t="shared" si="1"/>
        <v>concordant</v>
      </c>
    </row>
    <row r="90" spans="1:24" x14ac:dyDescent="0.25">
      <c r="A90" s="18" t="s">
        <v>422</v>
      </c>
      <c r="B90" s="22">
        <v>350.15319989236451</v>
      </c>
      <c r="C90" s="22">
        <f t="shared" ref="C90:C153" si="2">B90+((B90/E90)*0.235)</f>
        <v>387.04099523362396</v>
      </c>
      <c r="D90" s="18">
        <v>9303.2638129764728</v>
      </c>
      <c r="E90" s="23">
        <v>2.230710759844944</v>
      </c>
      <c r="F90" s="18">
        <v>19.832923600832675</v>
      </c>
      <c r="G90" s="18">
        <v>1.5098332444384606</v>
      </c>
      <c r="H90" s="18">
        <v>9.3376169580932089E-2</v>
      </c>
      <c r="I90" s="18">
        <v>1.6726958785233303</v>
      </c>
      <c r="J90" s="18">
        <v>1.3873741632561601E-2</v>
      </c>
      <c r="K90" s="18">
        <v>0.71309724362100835</v>
      </c>
      <c r="L90" s="18">
        <v>0.42631613599152046</v>
      </c>
      <c r="M90" s="18">
        <v>88.821158814319006</v>
      </c>
      <c r="N90" s="18">
        <v>0.62903772460943941</v>
      </c>
      <c r="O90" s="18">
        <v>90.643562425954485</v>
      </c>
      <c r="P90" s="18">
        <v>1.4504863410479203</v>
      </c>
      <c r="Q90" s="18">
        <v>138.90793690335164</v>
      </c>
      <c r="R90" s="18">
        <v>35.527445156937191</v>
      </c>
      <c r="S90" s="27">
        <v>88.828000000000003</v>
      </c>
      <c r="T90" s="27">
        <v>0.629</v>
      </c>
      <c r="U90" s="28"/>
      <c r="V90" s="28">
        <v>2.12</v>
      </c>
      <c r="W90" s="20" t="str">
        <f t="shared" ref="W90:W153" si="3">IF(V90&gt;3.67, "discord.", IF(V90&lt;-1.69, "rev discord.", "concordant"))</f>
        <v>concordant</v>
      </c>
    </row>
    <row r="91" spans="1:24" x14ac:dyDescent="0.25">
      <c r="A91" s="18" t="s">
        <v>441</v>
      </c>
      <c r="B91" s="22">
        <v>336.26595057365125</v>
      </c>
      <c r="C91" s="22">
        <f t="shared" si="2"/>
        <v>381.28942439933974</v>
      </c>
      <c r="D91" s="18">
        <v>14370.858957153036</v>
      </c>
      <c r="E91" s="23">
        <v>1.7551399674478516</v>
      </c>
      <c r="F91" s="18">
        <v>20.756518619208819</v>
      </c>
      <c r="G91" s="18">
        <v>1.4312209212385765</v>
      </c>
      <c r="H91" s="18">
        <v>9.0444316037468706E-2</v>
      </c>
      <c r="I91" s="18">
        <v>1.8870294181114464</v>
      </c>
      <c r="J91" s="18">
        <v>1.3920123364511129E-2</v>
      </c>
      <c r="K91" s="18">
        <v>1.070346436451572</v>
      </c>
      <c r="L91" s="18">
        <v>0.56721237421024573</v>
      </c>
      <c r="M91" s="18">
        <v>89.116056495828005</v>
      </c>
      <c r="N91" s="18">
        <v>0.94728774222509315</v>
      </c>
      <c r="O91" s="18">
        <v>87.91718797272199</v>
      </c>
      <c r="P91" s="18">
        <v>1.5892298800980598</v>
      </c>
      <c r="Q91" s="18">
        <v>55.481399947093031</v>
      </c>
      <c r="R91" s="18">
        <v>37.060533525596412</v>
      </c>
      <c r="S91" s="27">
        <v>89.084999999999994</v>
      </c>
      <c r="T91" s="27">
        <v>0.94599999999999995</v>
      </c>
      <c r="U91" s="28"/>
      <c r="V91" s="28">
        <v>-1.41</v>
      </c>
      <c r="W91" s="20" t="str">
        <f t="shared" si="3"/>
        <v>concordant</v>
      </c>
    </row>
    <row r="92" spans="1:24" x14ac:dyDescent="0.25">
      <c r="A92" s="18" t="s">
        <v>432</v>
      </c>
      <c r="B92" s="22">
        <v>708.082389543707</v>
      </c>
      <c r="C92" s="22">
        <f t="shared" si="2"/>
        <v>774.99834943591861</v>
      </c>
      <c r="D92" s="18">
        <v>17483.537985531879</v>
      </c>
      <c r="E92" s="23">
        <v>2.4866916922481206</v>
      </c>
      <c r="F92" s="18">
        <v>20.340288652508615</v>
      </c>
      <c r="G92" s="18">
        <v>1.3016238070697386</v>
      </c>
      <c r="H92" s="18">
        <v>9.2750075303140889E-2</v>
      </c>
      <c r="I92" s="18">
        <v>2.0401028698218457</v>
      </c>
      <c r="J92" s="18">
        <v>1.396486956025525E-2</v>
      </c>
      <c r="K92" s="18">
        <v>1.5673906204543637</v>
      </c>
      <c r="L92" s="18">
        <v>0.76828999343118298</v>
      </c>
      <c r="M92" s="18">
        <v>89.400542560760655</v>
      </c>
      <c r="N92" s="18">
        <v>1.3915840132453852</v>
      </c>
      <c r="O92" s="18">
        <v>90.061962403285136</v>
      </c>
      <c r="P92" s="18">
        <v>1.7582306129806753</v>
      </c>
      <c r="Q92" s="18">
        <v>107.64596597955571</v>
      </c>
      <c r="R92" s="18">
        <v>30.848021165085171</v>
      </c>
      <c r="S92" s="27">
        <v>89.429000000000002</v>
      </c>
      <c r="T92" s="27">
        <v>1.391</v>
      </c>
      <c r="U92" s="28"/>
      <c r="V92" s="28">
        <v>0.77</v>
      </c>
      <c r="W92" s="20" t="str">
        <f t="shared" si="3"/>
        <v>concordant</v>
      </c>
    </row>
    <row r="93" spans="1:24" x14ac:dyDescent="0.25">
      <c r="A93" s="18" t="s">
        <v>431</v>
      </c>
      <c r="B93" s="22">
        <v>1952.6600777176593</v>
      </c>
      <c r="C93" s="22">
        <f t="shared" si="2"/>
        <v>2199.2925066126463</v>
      </c>
      <c r="D93" s="18">
        <v>56199.051103689497</v>
      </c>
      <c r="E93" s="23">
        <v>1.8605627829219218</v>
      </c>
      <c r="F93" s="18">
        <v>20.612232102831857</v>
      </c>
      <c r="G93" s="18">
        <v>0.7691161163924406</v>
      </c>
      <c r="H93" s="18">
        <v>9.3177146023975518E-2</v>
      </c>
      <c r="I93" s="18">
        <v>1.4136374765432569</v>
      </c>
      <c r="J93" s="18">
        <v>1.4025570229396061E-2</v>
      </c>
      <c r="K93" s="18">
        <v>1.1855955295412341</v>
      </c>
      <c r="L93" s="18">
        <v>0.8386842802444302</v>
      </c>
      <c r="M93" s="18">
        <v>89.786443447523055</v>
      </c>
      <c r="N93" s="18">
        <v>1.0571250960349872</v>
      </c>
      <c r="O93" s="18">
        <v>90.458718867785961</v>
      </c>
      <c r="P93" s="18">
        <v>1.2234522707580453</v>
      </c>
      <c r="Q93" s="18">
        <v>108.24558290030883</v>
      </c>
      <c r="R93" s="18">
        <v>18.186141828667942</v>
      </c>
      <c r="S93" s="27">
        <v>89.834999999999994</v>
      </c>
      <c r="T93" s="27">
        <v>1.0569999999999999</v>
      </c>
      <c r="U93" s="28"/>
      <c r="V93" s="28">
        <v>0.77900000000000003</v>
      </c>
      <c r="W93" s="20" t="str">
        <f t="shared" si="3"/>
        <v>concordant</v>
      </c>
    </row>
    <row r="94" spans="1:24" x14ac:dyDescent="0.25">
      <c r="A94" s="18" t="s">
        <v>558</v>
      </c>
      <c r="B94" s="22">
        <v>825.19662090361635</v>
      </c>
      <c r="C94" s="22">
        <f t="shared" si="2"/>
        <v>931.90894805024141</v>
      </c>
      <c r="D94" s="18">
        <v>30331.541077734437</v>
      </c>
      <c r="E94" s="23">
        <v>1.8172334077758212</v>
      </c>
      <c r="F94" s="18">
        <v>20.615391963089223</v>
      </c>
      <c r="G94" s="18">
        <v>0.96430974595097663</v>
      </c>
      <c r="H94" s="18">
        <v>9.3198846537094149E-2</v>
      </c>
      <c r="I94" s="18">
        <v>1.7664293982713313</v>
      </c>
      <c r="J94" s="18">
        <v>1.4081744429475337E-2</v>
      </c>
      <c r="K94" s="18">
        <v>1.4713199959648668</v>
      </c>
      <c r="L94" s="18">
        <v>0.83293450471597363</v>
      </c>
      <c r="M94" s="18">
        <v>90.14354699676349</v>
      </c>
      <c r="N94" s="18">
        <v>1.3170699535183132</v>
      </c>
      <c r="O94" s="18">
        <v>90.478874900731242</v>
      </c>
      <c r="P94" s="18">
        <v>1.5291070676169056</v>
      </c>
      <c r="Q94" s="18">
        <v>99.330811669982296</v>
      </c>
      <c r="R94" s="18">
        <v>23.12596398594755</v>
      </c>
      <c r="S94" s="27">
        <v>90.17</v>
      </c>
      <c r="T94" s="27">
        <v>1.3160000000000001</v>
      </c>
      <c r="U94" s="28"/>
      <c r="V94" s="28">
        <v>0.38800000000000001</v>
      </c>
      <c r="W94" s="20" t="str">
        <f t="shared" si="3"/>
        <v>concordant</v>
      </c>
    </row>
    <row r="95" spans="1:24" x14ac:dyDescent="0.25">
      <c r="A95" s="18" t="s">
        <v>512</v>
      </c>
      <c r="B95" s="22">
        <v>422.77424805189116</v>
      </c>
      <c r="C95" s="22">
        <f t="shared" si="2"/>
        <v>460.91148394361693</v>
      </c>
      <c r="D95" s="18">
        <v>54375.494250192642</v>
      </c>
      <c r="E95" s="23">
        <v>2.6051166522466769</v>
      </c>
      <c r="F95" s="18">
        <v>20.812629110738612</v>
      </c>
      <c r="G95" s="18">
        <v>1.315203524497907</v>
      </c>
      <c r="H95" s="18">
        <v>9.3374515325666055E-2</v>
      </c>
      <c r="I95" s="18">
        <v>1.5842720916558493</v>
      </c>
      <c r="J95" s="18">
        <v>1.4146315543631899E-2</v>
      </c>
      <c r="K95" s="18">
        <v>0.88212083241373629</v>
      </c>
      <c r="L95" s="18">
        <v>0.55679882077059206</v>
      </c>
      <c r="M95" s="18">
        <v>90.554005913498102</v>
      </c>
      <c r="N95" s="18">
        <v>0.79321151504930754</v>
      </c>
      <c r="O95" s="18">
        <v>90.642026171479245</v>
      </c>
      <c r="P95" s="18">
        <v>1.373786869395424</v>
      </c>
      <c r="Q95" s="18">
        <v>92.957492104671772</v>
      </c>
      <c r="R95" s="18">
        <v>31.16563299459979</v>
      </c>
      <c r="S95" s="27">
        <v>90.555999999999997</v>
      </c>
      <c r="T95" s="27">
        <v>0.79300000000000004</v>
      </c>
      <c r="U95" s="28"/>
      <c r="V95" s="28">
        <v>0.10199999999999999</v>
      </c>
      <c r="W95" s="20" t="str">
        <f t="shared" si="3"/>
        <v>concordant</v>
      </c>
    </row>
    <row r="96" spans="1:24" s="21" customFormat="1" x14ac:dyDescent="0.25">
      <c r="A96" s="18" t="s">
        <v>405</v>
      </c>
      <c r="B96" s="22">
        <v>143.9321031107161</v>
      </c>
      <c r="C96" s="22">
        <f t="shared" si="2"/>
        <v>159.93741824305587</v>
      </c>
      <c r="D96" s="18">
        <v>19395.367447843513</v>
      </c>
      <c r="E96" s="23">
        <v>2.1133007348711699</v>
      </c>
      <c r="F96" s="18">
        <v>20.543453437362853</v>
      </c>
      <c r="G96" s="18">
        <v>2.0816626526270277</v>
      </c>
      <c r="H96" s="18">
        <v>9.4155953171801601E-2</v>
      </c>
      <c r="I96" s="18">
        <v>2.5132512639246669</v>
      </c>
      <c r="J96" s="18">
        <v>1.4221955315475661E-2</v>
      </c>
      <c r="K96" s="18">
        <v>1.3971973953408823</v>
      </c>
      <c r="L96" s="18">
        <v>0.55593223622179089</v>
      </c>
      <c r="M96" s="18">
        <v>91.034791681227404</v>
      </c>
      <c r="N96" s="18">
        <v>1.2629968881141451</v>
      </c>
      <c r="O96" s="18">
        <v>91.367464094577528</v>
      </c>
      <c r="P96" s="18">
        <v>2.196013745247555</v>
      </c>
      <c r="Q96" s="18">
        <v>100.05406885630468</v>
      </c>
      <c r="R96" s="18">
        <v>49.422230063210762</v>
      </c>
      <c r="S96" s="27">
        <v>91.04</v>
      </c>
      <c r="T96" s="27">
        <v>1.2629999999999999</v>
      </c>
      <c r="U96" s="28"/>
      <c r="V96" s="28">
        <v>0.38100000000000001</v>
      </c>
      <c r="W96" s="20" t="str">
        <f t="shared" si="3"/>
        <v>concordant</v>
      </c>
      <c r="X96" s="20"/>
    </row>
    <row r="97" spans="1:25" s="21" customFormat="1" x14ac:dyDescent="0.25">
      <c r="A97" s="18" t="s">
        <v>382</v>
      </c>
      <c r="B97" s="22">
        <v>838.47811187468892</v>
      </c>
      <c r="C97" s="22">
        <f t="shared" si="2"/>
        <v>871.59253735613413</v>
      </c>
      <c r="D97" s="18">
        <v>41107.116554135755</v>
      </c>
      <c r="E97" s="23">
        <v>5.9503480258462931</v>
      </c>
      <c r="F97" s="18">
        <v>20.48028622750137</v>
      </c>
      <c r="G97" s="18">
        <v>0.97336838972772322</v>
      </c>
      <c r="H97" s="18">
        <v>9.4849793844791558E-2</v>
      </c>
      <c r="I97" s="18">
        <v>1.6422290934356076</v>
      </c>
      <c r="J97" s="18">
        <v>1.4225922074405616E-2</v>
      </c>
      <c r="K97" s="18">
        <v>1.2877964273736426</v>
      </c>
      <c r="L97" s="18">
        <v>0.78417586956733432</v>
      </c>
      <c r="M97" s="18">
        <v>91.060004427690757</v>
      </c>
      <c r="N97" s="18">
        <v>1.1644239924599518</v>
      </c>
      <c r="O97" s="18">
        <v>92.01114818318085</v>
      </c>
      <c r="P97" s="18">
        <v>1.444593963925918</v>
      </c>
      <c r="Q97" s="18">
        <v>116.74424411674184</v>
      </c>
      <c r="R97" s="18">
        <v>24.04127232328274</v>
      </c>
      <c r="S97" s="27">
        <v>91.102000000000004</v>
      </c>
      <c r="T97" s="27">
        <v>1.165</v>
      </c>
      <c r="U97" s="28"/>
      <c r="V97" s="28">
        <v>1.0900000000000001</v>
      </c>
      <c r="W97" s="20" t="str">
        <f t="shared" si="3"/>
        <v>concordant</v>
      </c>
      <c r="X97" s="20"/>
    </row>
    <row r="98" spans="1:25" s="21" customFormat="1" x14ac:dyDescent="0.25">
      <c r="A98" s="18" t="s">
        <v>530</v>
      </c>
      <c r="B98" s="22">
        <v>618.21530971852451</v>
      </c>
      <c r="C98" s="22">
        <f t="shared" si="2"/>
        <v>686.59910251721635</v>
      </c>
      <c r="D98" s="18">
        <v>25959.673684383011</v>
      </c>
      <c r="E98" s="23">
        <v>2.1244887397739136</v>
      </c>
      <c r="F98" s="18">
        <v>20.468995488773</v>
      </c>
      <c r="G98" s="18">
        <v>1.3885066529034875</v>
      </c>
      <c r="H98" s="18">
        <v>9.4950499155755583E-2</v>
      </c>
      <c r="I98" s="18">
        <v>1.9283875745305881</v>
      </c>
      <c r="J98" s="18">
        <v>1.4236243769239347E-2</v>
      </c>
      <c r="K98" s="18">
        <v>1.3372244610156041</v>
      </c>
      <c r="L98" s="18">
        <v>0.6934417534509959</v>
      </c>
      <c r="M98" s="18">
        <v>91.125608727421394</v>
      </c>
      <c r="N98" s="18">
        <v>1.2099817298605373</v>
      </c>
      <c r="O98" s="18">
        <v>92.104539773751526</v>
      </c>
      <c r="P98" s="18">
        <v>1.6979598093637236</v>
      </c>
      <c r="Q98" s="18">
        <v>117.52583606856781</v>
      </c>
      <c r="R98" s="18">
        <v>32.738454152207254</v>
      </c>
      <c r="S98" s="27">
        <v>91.15</v>
      </c>
      <c r="T98" s="27">
        <v>1.21</v>
      </c>
      <c r="U98" s="28"/>
      <c r="V98" s="28">
        <v>1.1200000000000001</v>
      </c>
      <c r="W98" s="20" t="str">
        <f t="shared" si="3"/>
        <v>concordant</v>
      </c>
      <c r="X98" s="20"/>
    </row>
    <row r="99" spans="1:25" s="21" customFormat="1" x14ac:dyDescent="0.25">
      <c r="A99" s="18" t="s">
        <v>461</v>
      </c>
      <c r="B99" s="22">
        <v>265.3366625055624</v>
      </c>
      <c r="C99" s="22">
        <f t="shared" si="2"/>
        <v>305.19305534450683</v>
      </c>
      <c r="D99" s="18">
        <v>159797.70440950544</v>
      </c>
      <c r="E99" s="23">
        <v>1.5644696182309745</v>
      </c>
      <c r="F99" s="18">
        <v>20.795874031338609</v>
      </c>
      <c r="G99" s="18">
        <v>2.047811345321187</v>
      </c>
      <c r="H99" s="18">
        <v>9.4152678715415605E-2</v>
      </c>
      <c r="I99" s="18">
        <v>2.3248466245224666</v>
      </c>
      <c r="J99" s="18">
        <v>1.4250685977648026E-2</v>
      </c>
      <c r="K99" s="18">
        <v>1.1006218479586471</v>
      </c>
      <c r="L99" s="18">
        <v>0.47341697140331535</v>
      </c>
      <c r="M99" s="18">
        <v>91.21740173406431</v>
      </c>
      <c r="N99" s="18">
        <v>0.99688898799227132</v>
      </c>
      <c r="O99" s="18">
        <v>91.364425375564522</v>
      </c>
      <c r="P99" s="18">
        <v>2.0313256360332801</v>
      </c>
      <c r="Q99" s="18">
        <v>95.228953887792088</v>
      </c>
      <c r="R99" s="18">
        <v>48.488354490500441</v>
      </c>
      <c r="S99" s="27">
        <v>91.218999999999994</v>
      </c>
      <c r="T99" s="27">
        <v>0.997</v>
      </c>
      <c r="U99" s="28"/>
      <c r="V99" s="28">
        <v>0.16800000000000001</v>
      </c>
      <c r="W99" s="20" t="str">
        <f t="shared" si="3"/>
        <v>concordant</v>
      </c>
      <c r="X99" s="20"/>
    </row>
    <row r="100" spans="1:25" s="21" customFormat="1" x14ac:dyDescent="0.25">
      <c r="A100" s="18" t="s">
        <v>500</v>
      </c>
      <c r="B100" s="22">
        <v>327.35572522247719</v>
      </c>
      <c r="C100" s="22">
        <f t="shared" si="2"/>
        <v>360.15053609076591</v>
      </c>
      <c r="D100" s="18">
        <v>382451.90838224202</v>
      </c>
      <c r="E100" s="23">
        <v>2.34575511766921</v>
      </c>
      <c r="F100" s="18">
        <v>20.884720296455839</v>
      </c>
      <c r="G100" s="18">
        <v>1.6833267228765949</v>
      </c>
      <c r="H100" s="18">
        <v>9.4294394565425751E-2</v>
      </c>
      <c r="I100" s="18">
        <v>2.0455915101906958</v>
      </c>
      <c r="J100" s="18">
        <v>1.4290553118662713E-2</v>
      </c>
      <c r="K100" s="18">
        <v>1.1622631880408554</v>
      </c>
      <c r="L100" s="18">
        <v>0.56817951299206659</v>
      </c>
      <c r="M100" s="18">
        <v>91.470785888467574</v>
      </c>
      <c r="N100" s="18">
        <v>1.0556242299950256</v>
      </c>
      <c r="O100" s="18">
        <v>91.495930381498766</v>
      </c>
      <c r="P100" s="18">
        <v>1.7897854571389118</v>
      </c>
      <c r="Q100" s="18">
        <v>92.133484493665804</v>
      </c>
      <c r="R100" s="18">
        <v>39.880763332652677</v>
      </c>
      <c r="S100" s="27">
        <v>91.471000000000004</v>
      </c>
      <c r="T100" s="27">
        <v>1.0549999999999999</v>
      </c>
      <c r="U100" s="28"/>
      <c r="V100" s="28">
        <v>2.87E-2</v>
      </c>
      <c r="W100" s="20" t="str">
        <f t="shared" si="3"/>
        <v>concordant</v>
      </c>
      <c r="X100" s="20"/>
    </row>
    <row r="101" spans="1:25" s="21" customFormat="1" x14ac:dyDescent="0.25">
      <c r="A101" s="18" t="s">
        <v>567</v>
      </c>
      <c r="B101" s="22">
        <v>1406.3422966880069</v>
      </c>
      <c r="C101" s="22">
        <f t="shared" si="2"/>
        <v>1615.7077539466832</v>
      </c>
      <c r="D101" s="18">
        <v>89057.916074515742</v>
      </c>
      <c r="E101" s="23">
        <v>1.5785337469177267</v>
      </c>
      <c r="F101" s="18">
        <v>20.466260711073591</v>
      </c>
      <c r="G101" s="18">
        <v>1.0002815690078031</v>
      </c>
      <c r="H101" s="18">
        <v>9.6774261552162705E-2</v>
      </c>
      <c r="I101" s="18">
        <v>1.5828950659719627</v>
      </c>
      <c r="J101" s="18">
        <v>1.445995967648534E-2</v>
      </c>
      <c r="K101" s="18">
        <v>1.2232820244680087</v>
      </c>
      <c r="L101" s="18">
        <v>0.77281308835015106</v>
      </c>
      <c r="M101" s="18">
        <v>92.547374490704229</v>
      </c>
      <c r="N101" s="18">
        <v>1.1240276006459951</v>
      </c>
      <c r="O101" s="18">
        <v>93.794366791344586</v>
      </c>
      <c r="P101" s="18">
        <v>1.4181590293418296</v>
      </c>
      <c r="Q101" s="18">
        <v>125.60401966217293</v>
      </c>
      <c r="R101" s="18">
        <v>23.646618968363924</v>
      </c>
      <c r="S101" s="27">
        <v>92.593999999999994</v>
      </c>
      <c r="T101" s="27">
        <v>1.1240000000000001</v>
      </c>
      <c r="U101" s="28"/>
      <c r="V101" s="28">
        <v>1.4</v>
      </c>
      <c r="W101" s="20" t="str">
        <f t="shared" si="3"/>
        <v>concordant</v>
      </c>
      <c r="X101" s="20"/>
    </row>
    <row r="102" spans="1:25" s="21" customFormat="1" x14ac:dyDescent="0.25">
      <c r="A102" s="18" t="s">
        <v>475</v>
      </c>
      <c r="B102" s="22">
        <v>654.34976528261177</v>
      </c>
      <c r="C102" s="22">
        <f t="shared" si="2"/>
        <v>734.10655634765885</v>
      </c>
      <c r="D102" s="18">
        <v>15398.343445517077</v>
      </c>
      <c r="E102" s="23">
        <v>1.9280138128426212</v>
      </c>
      <c r="F102" s="18">
        <v>20.66570208447224</v>
      </c>
      <c r="G102" s="18">
        <v>1.108851675538943</v>
      </c>
      <c r="H102" s="18">
        <v>9.4901982350217601E-2</v>
      </c>
      <c r="I102" s="18">
        <v>1.8727814524063335</v>
      </c>
      <c r="J102" s="18">
        <v>1.4532039664044189E-2</v>
      </c>
      <c r="K102" s="18">
        <v>1.5081969550369314</v>
      </c>
      <c r="L102" s="18">
        <v>0.80532458984952671</v>
      </c>
      <c r="M102" s="18">
        <v>93.005392515804772</v>
      </c>
      <c r="N102" s="18">
        <v>1.3926342745560163</v>
      </c>
      <c r="O102" s="18">
        <v>92.059547572162145</v>
      </c>
      <c r="P102" s="18">
        <v>1.6482285552066855</v>
      </c>
      <c r="Q102" s="18">
        <v>67.637272907269164</v>
      </c>
      <c r="R102" s="18">
        <v>26.415079883106639</v>
      </c>
      <c r="S102" s="27">
        <v>92.914000000000001</v>
      </c>
      <c r="T102" s="27">
        <v>1.3879999999999999</v>
      </c>
      <c r="U102" s="28"/>
      <c r="V102" s="28">
        <v>-1.07</v>
      </c>
      <c r="W102" s="20" t="str">
        <f t="shared" si="3"/>
        <v>concordant</v>
      </c>
      <c r="X102" s="20"/>
    </row>
    <row r="103" spans="1:25" s="21" customFormat="1" x14ac:dyDescent="0.25">
      <c r="A103" s="18" t="s">
        <v>560</v>
      </c>
      <c r="B103" s="22">
        <v>103.52456938542663</v>
      </c>
      <c r="C103" s="22">
        <f t="shared" si="2"/>
        <v>116.54198080757826</v>
      </c>
      <c r="D103" s="18">
        <v>8914.5463781893322</v>
      </c>
      <c r="E103" s="23">
        <v>1.8689025810597046</v>
      </c>
      <c r="F103" s="18">
        <v>20.932873655023144</v>
      </c>
      <c r="G103" s="18">
        <v>3.1952970584860623</v>
      </c>
      <c r="H103" s="18">
        <v>9.2587246714310067E-2</v>
      </c>
      <c r="I103" s="18">
        <v>3.4580053809547953</v>
      </c>
      <c r="J103" s="18">
        <v>1.458617540307771E-2</v>
      </c>
      <c r="K103" s="18">
        <v>1.016336386156522</v>
      </c>
      <c r="L103" s="18">
        <v>0.29390827202122527</v>
      </c>
      <c r="M103" s="18">
        <v>93.349365965311151</v>
      </c>
      <c r="N103" s="18">
        <v>0.94190732459031068</v>
      </c>
      <c r="O103" s="18">
        <v>89.910650852134836</v>
      </c>
      <c r="P103" s="18">
        <v>2.9754445505264826</v>
      </c>
      <c r="Q103" s="18">
        <v>-0.41321453171881972</v>
      </c>
      <c r="R103" s="18" t="s">
        <v>857</v>
      </c>
      <c r="S103" s="27">
        <v>93.320999999999998</v>
      </c>
      <c r="T103" s="27">
        <v>0.94099999999999995</v>
      </c>
      <c r="U103" s="28"/>
      <c r="V103" s="28">
        <v>-3.92</v>
      </c>
      <c r="W103" s="20" t="str">
        <f t="shared" si="3"/>
        <v>rev discord.</v>
      </c>
      <c r="X103" s="20"/>
    </row>
    <row r="104" spans="1:25" s="21" customFormat="1" x14ac:dyDescent="0.25">
      <c r="A104" s="18" t="s">
        <v>458</v>
      </c>
      <c r="B104" s="22">
        <v>491.19275039636528</v>
      </c>
      <c r="C104" s="22">
        <f t="shared" si="2"/>
        <v>552.45570195191885</v>
      </c>
      <c r="D104" s="18">
        <v>20603.248336543711</v>
      </c>
      <c r="E104" s="23">
        <v>1.8841778499436643</v>
      </c>
      <c r="F104" s="18">
        <v>20.31579708341549</v>
      </c>
      <c r="G104" s="18">
        <v>1.2422846033443766</v>
      </c>
      <c r="H104" s="18">
        <v>9.8387940134729068E-2</v>
      </c>
      <c r="I104" s="18">
        <v>1.5362222515346897</v>
      </c>
      <c r="J104" s="18">
        <v>1.4736992927736932E-2</v>
      </c>
      <c r="K104" s="18">
        <v>0.89291706451569974</v>
      </c>
      <c r="L104" s="18">
        <v>0.58124211104459222</v>
      </c>
      <c r="M104" s="18">
        <v>94.307549705424776</v>
      </c>
      <c r="N104" s="18">
        <v>0.83595848974725584</v>
      </c>
      <c r="O104" s="18">
        <v>95.28719696127115</v>
      </c>
      <c r="P104" s="18">
        <v>1.397237871901396</v>
      </c>
      <c r="Q104" s="18">
        <v>119.88016472439878</v>
      </c>
      <c r="R104" s="18">
        <v>29.476199251583147</v>
      </c>
      <c r="S104" s="27">
        <v>94.322000000000003</v>
      </c>
      <c r="T104" s="27">
        <v>0.83599999999999997</v>
      </c>
      <c r="U104" s="28"/>
      <c r="V104" s="28">
        <v>1.08</v>
      </c>
      <c r="W104" s="20" t="str">
        <f t="shared" si="3"/>
        <v>concordant</v>
      </c>
      <c r="X104" s="20"/>
    </row>
    <row r="105" spans="1:25" s="21" customFormat="1" x14ac:dyDescent="0.25">
      <c r="A105" s="18" t="s">
        <v>339</v>
      </c>
      <c r="B105" s="22">
        <v>1522.5371648528196</v>
      </c>
      <c r="C105" s="22">
        <f t="shared" si="2"/>
        <v>1554.0450508359045</v>
      </c>
      <c r="D105" s="18">
        <v>44139.771793062624</v>
      </c>
      <c r="E105" s="23">
        <v>11.355767693602068</v>
      </c>
      <c r="F105" s="18">
        <v>20.6407732899325</v>
      </c>
      <c r="G105" s="18">
        <v>0.82225681613938739</v>
      </c>
      <c r="H105" s="18">
        <v>9.8100548082237435E-2</v>
      </c>
      <c r="I105" s="18">
        <v>1.610920263518683</v>
      </c>
      <c r="J105" s="18">
        <v>1.4792968488718807E-2</v>
      </c>
      <c r="K105" s="18">
        <v>1.3848129839421448</v>
      </c>
      <c r="L105" s="18">
        <v>0.8596409240748768</v>
      </c>
      <c r="M105" s="18">
        <v>94.663141056246815</v>
      </c>
      <c r="N105" s="18">
        <v>1.3013293383128257</v>
      </c>
      <c r="O105" s="18">
        <v>95.021488287657562</v>
      </c>
      <c r="P105" s="18">
        <v>1.4612804717529073</v>
      </c>
      <c r="Q105" s="18">
        <v>104.00691296312237</v>
      </c>
      <c r="R105" s="18">
        <v>19.454453304346146</v>
      </c>
      <c r="S105" s="27">
        <v>94.7</v>
      </c>
      <c r="T105" s="27">
        <v>1.3</v>
      </c>
      <c r="U105" s="28"/>
      <c r="V105" s="28">
        <v>0.39600000000000002</v>
      </c>
      <c r="W105" s="20" t="str">
        <f t="shared" si="3"/>
        <v>concordant</v>
      </c>
      <c r="X105" s="20"/>
      <c r="Y105" s="21" t="s">
        <v>873</v>
      </c>
    </row>
    <row r="106" spans="1:25" s="21" customFormat="1" x14ac:dyDescent="0.25">
      <c r="A106" s="18" t="s">
        <v>329</v>
      </c>
      <c r="B106" s="22">
        <v>807.73380059740953</v>
      </c>
      <c r="C106" s="22">
        <f t="shared" si="2"/>
        <v>887.06935025832945</v>
      </c>
      <c r="D106" s="18">
        <v>27244.151297839362</v>
      </c>
      <c r="E106" s="23">
        <v>2.3925900047541231</v>
      </c>
      <c r="F106" s="18">
        <v>20.360183565855191</v>
      </c>
      <c r="G106" s="18">
        <v>0.92064155912749157</v>
      </c>
      <c r="H106" s="18">
        <v>0.10079296477775829</v>
      </c>
      <c r="I106" s="18">
        <v>1.7351314036908732</v>
      </c>
      <c r="J106" s="18">
        <v>1.5033621059216979E-2</v>
      </c>
      <c r="K106" s="18">
        <v>1.4705032672202276</v>
      </c>
      <c r="L106" s="18">
        <v>0.84748812919428251</v>
      </c>
      <c r="M106" s="18">
        <v>96.191691483832415</v>
      </c>
      <c r="N106" s="18">
        <v>1.4040008722208626</v>
      </c>
      <c r="O106" s="18">
        <v>97.508044035073866</v>
      </c>
      <c r="P106" s="18">
        <v>1.6131963134191594</v>
      </c>
      <c r="Q106" s="18">
        <v>129.81966612060643</v>
      </c>
      <c r="R106" s="18">
        <v>21.643659108935786</v>
      </c>
      <c r="S106" s="27">
        <v>96.28</v>
      </c>
      <c r="T106" s="27">
        <v>1.405</v>
      </c>
      <c r="U106" s="28"/>
      <c r="V106" s="28">
        <v>1.42</v>
      </c>
      <c r="W106" s="20" t="str">
        <f t="shared" si="3"/>
        <v>concordant</v>
      </c>
      <c r="X106" s="20"/>
    </row>
    <row r="107" spans="1:25" s="21" customFormat="1" x14ac:dyDescent="0.25">
      <c r="A107" s="18" t="s">
        <v>361</v>
      </c>
      <c r="B107" s="22">
        <v>2346.627739746385</v>
      </c>
      <c r="C107" s="22">
        <f t="shared" si="2"/>
        <v>2401.7843485441213</v>
      </c>
      <c r="D107" s="18">
        <v>3664547.5925230631</v>
      </c>
      <c r="E107" s="23">
        <v>9.9980316205196793</v>
      </c>
      <c r="F107" s="18">
        <v>21.01504181360605</v>
      </c>
      <c r="G107" s="18">
        <v>0.8527932113571618</v>
      </c>
      <c r="H107" s="18">
        <v>9.95989565834077E-2</v>
      </c>
      <c r="I107" s="18">
        <v>1.414214113564872</v>
      </c>
      <c r="J107" s="18">
        <v>1.5168339438748773E-2</v>
      </c>
      <c r="K107" s="18">
        <v>1.1281601341926457</v>
      </c>
      <c r="L107" s="18">
        <v>0.79772937023577184</v>
      </c>
      <c r="M107" s="18">
        <v>97.047222599038278</v>
      </c>
      <c r="N107" s="18">
        <v>1.0866481192000847</v>
      </c>
      <c r="O107" s="18">
        <v>96.406080522829185</v>
      </c>
      <c r="P107" s="18">
        <v>1.3006659918768548</v>
      </c>
      <c r="Q107" s="18">
        <v>80.551729503234029</v>
      </c>
      <c r="R107" s="18">
        <v>20.246981153963116</v>
      </c>
      <c r="S107" s="27">
        <v>96.991</v>
      </c>
      <c r="T107" s="27">
        <v>1.0840000000000001</v>
      </c>
      <c r="U107" s="28"/>
      <c r="V107" s="28">
        <v>-0.69499999999999995</v>
      </c>
      <c r="W107" s="20" t="str">
        <f t="shared" si="3"/>
        <v>concordant</v>
      </c>
      <c r="X107" s="20"/>
      <c r="Y107" s="21" t="s">
        <v>873</v>
      </c>
    </row>
    <row r="108" spans="1:25" s="21" customFormat="1" x14ac:dyDescent="0.25">
      <c r="A108" s="18" t="s">
        <v>447</v>
      </c>
      <c r="B108" s="22">
        <v>1165.202431529098</v>
      </c>
      <c r="C108" s="22">
        <f t="shared" si="2"/>
        <v>1418.4679781477166</v>
      </c>
      <c r="D108" s="18">
        <v>76695.147146633521</v>
      </c>
      <c r="E108" s="23">
        <v>1.0811678693181086</v>
      </c>
      <c r="F108" s="18">
        <v>20.353136398425931</v>
      </c>
      <c r="G108" s="18">
        <v>1.0033598182285779</v>
      </c>
      <c r="H108" s="18">
        <v>0.10315303151226177</v>
      </c>
      <c r="I108" s="18">
        <v>1.4088258005744969</v>
      </c>
      <c r="J108" s="18">
        <v>1.5278032364190544E-2</v>
      </c>
      <c r="K108" s="18">
        <v>0.98864931371442777</v>
      </c>
      <c r="L108" s="18">
        <v>0.70175412269655502</v>
      </c>
      <c r="M108" s="18">
        <v>97.743745334879378</v>
      </c>
      <c r="N108" s="18">
        <v>0.95905367571622691</v>
      </c>
      <c r="O108" s="18">
        <v>99.682664181639197</v>
      </c>
      <c r="P108" s="18">
        <v>1.3376228883152237</v>
      </c>
      <c r="Q108" s="18">
        <v>146.32677520226494</v>
      </c>
      <c r="R108" s="18">
        <v>23.539654919373206</v>
      </c>
      <c r="S108" s="27">
        <v>97.781999999999996</v>
      </c>
      <c r="T108" s="27">
        <v>0.96</v>
      </c>
      <c r="U108" s="28"/>
      <c r="V108" s="28">
        <v>2.06</v>
      </c>
      <c r="W108" s="20" t="str">
        <f t="shared" si="3"/>
        <v>concordant</v>
      </c>
      <c r="X108" s="20"/>
    </row>
    <row r="109" spans="1:25" s="21" customFormat="1" x14ac:dyDescent="0.25">
      <c r="A109" s="18" t="s">
        <v>582</v>
      </c>
      <c r="B109" s="22">
        <v>1169.1035467244433</v>
      </c>
      <c r="C109" s="22">
        <f t="shared" si="2"/>
        <v>1425.6676202764422</v>
      </c>
      <c r="D109" s="18">
        <v>29756.004767054677</v>
      </c>
      <c r="E109" s="23">
        <v>1.0708410171253442</v>
      </c>
      <c r="F109" s="18">
        <v>20.774364008826232</v>
      </c>
      <c r="G109" s="18">
        <v>0.87089032171028791</v>
      </c>
      <c r="H109" s="18">
        <v>0.10095587105203761</v>
      </c>
      <c r="I109" s="18">
        <v>1.5421339216184626</v>
      </c>
      <c r="J109" s="18">
        <v>1.5373319736983918E-2</v>
      </c>
      <c r="K109" s="18">
        <v>1.271103998318498</v>
      </c>
      <c r="L109" s="18">
        <v>0.82425007355034396</v>
      </c>
      <c r="M109" s="18">
        <v>98.348735326062339</v>
      </c>
      <c r="N109" s="18">
        <v>1.2406269410170481</v>
      </c>
      <c r="O109" s="18">
        <v>97.658299384623561</v>
      </c>
      <c r="P109" s="18">
        <v>1.4358661555782746</v>
      </c>
      <c r="Q109" s="18">
        <v>80.810041709867988</v>
      </c>
      <c r="R109" s="18">
        <v>20.73773459500185</v>
      </c>
      <c r="S109" s="27">
        <v>98.274000000000001</v>
      </c>
      <c r="T109" s="27">
        <v>1.2370000000000001</v>
      </c>
      <c r="U109" s="28"/>
      <c r="V109" s="28">
        <v>-0.74</v>
      </c>
      <c r="W109" s="20" t="str">
        <f t="shared" si="3"/>
        <v>concordant</v>
      </c>
      <c r="X109" s="20"/>
    </row>
    <row r="110" spans="1:25" s="21" customFormat="1" x14ac:dyDescent="0.25">
      <c r="A110" s="18" t="s">
        <v>572</v>
      </c>
      <c r="B110" s="22">
        <v>514.25861337149649</v>
      </c>
      <c r="C110" s="22">
        <f t="shared" si="2"/>
        <v>571.72204507969514</v>
      </c>
      <c r="D110" s="18">
        <v>83401.392131275352</v>
      </c>
      <c r="E110" s="23">
        <v>2.1030900966024122</v>
      </c>
      <c r="F110" s="18">
        <v>20.72087364835939</v>
      </c>
      <c r="G110" s="18">
        <v>1.5120999506765516</v>
      </c>
      <c r="H110" s="18">
        <v>0.10228246878466087</v>
      </c>
      <c r="I110" s="18">
        <v>1.8005644128316973</v>
      </c>
      <c r="J110" s="18">
        <v>1.5444926959422452E-2</v>
      </c>
      <c r="K110" s="18">
        <v>0.97688248691727608</v>
      </c>
      <c r="L110" s="18">
        <v>0.54254237168941932</v>
      </c>
      <c r="M110" s="18">
        <v>98.803340079797692</v>
      </c>
      <c r="N110" s="18">
        <v>0.95783348850137173</v>
      </c>
      <c r="O110" s="18">
        <v>98.881049547073502</v>
      </c>
      <c r="P110" s="18">
        <v>1.6964742767861267</v>
      </c>
      <c r="Q110" s="18">
        <v>100.76023919491169</v>
      </c>
      <c r="R110" s="18">
        <v>35.751955598526763</v>
      </c>
      <c r="S110" s="27">
        <v>98.805000000000007</v>
      </c>
      <c r="T110" s="27">
        <v>0.95799999999999996</v>
      </c>
      <c r="U110" s="28"/>
      <c r="V110" s="28">
        <v>8.2500000000000004E-2</v>
      </c>
      <c r="W110" s="20" t="str">
        <f t="shared" si="3"/>
        <v>concordant</v>
      </c>
      <c r="X110" s="20"/>
    </row>
    <row r="111" spans="1:25" s="21" customFormat="1" x14ac:dyDescent="0.25">
      <c r="A111" s="18" t="s">
        <v>377</v>
      </c>
      <c r="B111" s="22">
        <v>1424.5782080435422</v>
      </c>
      <c r="C111" s="22">
        <f t="shared" si="2"/>
        <v>1492.9908510108553</v>
      </c>
      <c r="D111" s="18">
        <v>63804.031778295976</v>
      </c>
      <c r="E111" s="23">
        <v>4.8934796898606194</v>
      </c>
      <c r="F111" s="18">
        <v>20.500237501141783</v>
      </c>
      <c r="G111" s="18">
        <v>0.74797289395326505</v>
      </c>
      <c r="H111" s="18">
        <v>0.10394839770604436</v>
      </c>
      <c r="I111" s="18">
        <v>1.5245118844628118</v>
      </c>
      <c r="J111" s="18">
        <v>1.5535090320941089E-2</v>
      </c>
      <c r="K111" s="18">
        <v>1.3269893373014925</v>
      </c>
      <c r="L111" s="18">
        <v>0.87043554781409926</v>
      </c>
      <c r="M111" s="18">
        <v>99.375704522418843</v>
      </c>
      <c r="N111" s="18">
        <v>1.3085926987799397</v>
      </c>
      <c r="O111" s="18">
        <v>100.41448500198628</v>
      </c>
      <c r="P111" s="18">
        <v>1.4575721085740554</v>
      </c>
      <c r="Q111" s="18">
        <v>125.12187345718546</v>
      </c>
      <c r="R111" s="18">
        <v>17.657891888704114</v>
      </c>
      <c r="S111" s="27">
        <v>99.477000000000004</v>
      </c>
      <c r="T111" s="27">
        <v>1.3089999999999999</v>
      </c>
      <c r="U111" s="28"/>
      <c r="V111" s="28">
        <v>1.0900000000000001</v>
      </c>
      <c r="W111" s="20" t="str">
        <f t="shared" si="3"/>
        <v>concordant</v>
      </c>
      <c r="X111" s="20"/>
    </row>
    <row r="112" spans="1:25" s="21" customFormat="1" x14ac:dyDescent="0.25">
      <c r="A112" s="18" t="s">
        <v>398</v>
      </c>
      <c r="B112" s="22">
        <v>626.55563040983918</v>
      </c>
      <c r="C112" s="22">
        <f t="shared" si="2"/>
        <v>702.16393035624526</v>
      </c>
      <c r="D112" s="18">
        <v>50889.936179283322</v>
      </c>
      <c r="E112" s="23">
        <v>1.9474128270399114</v>
      </c>
      <c r="F112" s="18">
        <v>20.498497389158146</v>
      </c>
      <c r="G112" s="18">
        <v>1.2503560949115848</v>
      </c>
      <c r="H112" s="18">
        <v>0.10396741743957696</v>
      </c>
      <c r="I112" s="18">
        <v>1.7387075737846251</v>
      </c>
      <c r="J112" s="18">
        <v>1.5558740608906484E-2</v>
      </c>
      <c r="K112" s="18">
        <v>1.2032816756093365</v>
      </c>
      <c r="L112" s="18">
        <v>0.69205523329617036</v>
      </c>
      <c r="M112" s="18">
        <v>99.525830084749956</v>
      </c>
      <c r="N112" s="18">
        <v>1.1883788269904585</v>
      </c>
      <c r="O112" s="18">
        <v>100.43197870801842</v>
      </c>
      <c r="P112" s="18">
        <v>1.6626385475521772</v>
      </c>
      <c r="Q112" s="18">
        <v>122.01209277098354</v>
      </c>
      <c r="R112" s="18">
        <v>29.563228423484688</v>
      </c>
      <c r="S112" s="27">
        <v>99.552999999999997</v>
      </c>
      <c r="T112" s="27">
        <v>1.1879999999999999</v>
      </c>
      <c r="U112" s="28"/>
      <c r="V112" s="28">
        <v>0.95099999999999996</v>
      </c>
      <c r="W112" s="20" t="str">
        <f t="shared" si="3"/>
        <v>concordant</v>
      </c>
      <c r="X112" s="20"/>
    </row>
    <row r="113" spans="1:24" s="21" customFormat="1" x14ac:dyDescent="0.25">
      <c r="A113" s="18" t="s">
        <v>598</v>
      </c>
      <c r="B113" s="22">
        <v>746.42039171389683</v>
      </c>
      <c r="C113" s="22">
        <f t="shared" si="2"/>
        <v>820.13380916481344</v>
      </c>
      <c r="D113" s="18">
        <v>27613.382567738467</v>
      </c>
      <c r="E113" s="23">
        <v>2.3796046651827645</v>
      </c>
      <c r="F113" s="18">
        <v>20.576914975865929</v>
      </c>
      <c r="G113" s="18">
        <v>1.0847072468709111</v>
      </c>
      <c r="H113" s="18">
        <v>0.10449630267967668</v>
      </c>
      <c r="I113" s="18">
        <v>1.7938104540996387</v>
      </c>
      <c r="J113" s="18">
        <v>1.574201725719249E-2</v>
      </c>
      <c r="K113" s="18">
        <v>1.4281921211640685</v>
      </c>
      <c r="L113" s="18">
        <v>0.79617783356096883</v>
      </c>
      <c r="M113" s="18">
        <v>100.68910163219773</v>
      </c>
      <c r="N113" s="18">
        <v>1.4268614733993701</v>
      </c>
      <c r="O113" s="18">
        <v>100.91830874395127</v>
      </c>
      <c r="P113" s="18">
        <v>1.7232311493394761</v>
      </c>
      <c r="Q113" s="18">
        <v>106.31275451290803</v>
      </c>
      <c r="R113" s="18">
        <v>25.647236355028632</v>
      </c>
      <c r="S113" s="27">
        <v>100.705</v>
      </c>
      <c r="T113" s="27">
        <v>1.425</v>
      </c>
      <c r="U113" s="28"/>
      <c r="V113" s="28">
        <v>0.23899999999999999</v>
      </c>
      <c r="W113" s="20" t="str">
        <f t="shared" si="3"/>
        <v>concordant</v>
      </c>
      <c r="X113" s="20"/>
    </row>
    <row r="114" spans="1:24" s="21" customFormat="1" x14ac:dyDescent="0.25">
      <c r="A114" s="18" t="s">
        <v>307</v>
      </c>
      <c r="B114" s="22">
        <v>1669.0314313655397</v>
      </c>
      <c r="C114" s="22">
        <f t="shared" si="2"/>
        <v>1874.8099085330548</v>
      </c>
      <c r="D114" s="18">
        <v>125129.06040797463</v>
      </c>
      <c r="E114" s="23">
        <v>1.9060418357144855</v>
      </c>
      <c r="F114" s="18">
        <v>20.712095397517512</v>
      </c>
      <c r="G114" s="18">
        <v>0.91388987663028221</v>
      </c>
      <c r="H114" s="18">
        <v>0.1047419490454943</v>
      </c>
      <c r="I114" s="18">
        <v>1.6852969074450086</v>
      </c>
      <c r="J114" s="18">
        <v>1.5794894918710646E-2</v>
      </c>
      <c r="K114" s="18">
        <v>1.4159600413742983</v>
      </c>
      <c r="L114" s="18">
        <v>0.84018432308225255</v>
      </c>
      <c r="M114" s="18">
        <v>101.02468136511911</v>
      </c>
      <c r="N114" s="18">
        <v>1.4193187015645492</v>
      </c>
      <c r="O114" s="18">
        <v>101.14411069879129</v>
      </c>
      <c r="P114" s="18">
        <v>1.622432024000247</v>
      </c>
      <c r="Q114" s="18">
        <v>103.97133309514855</v>
      </c>
      <c r="R114" s="18">
        <v>21.604271988500599</v>
      </c>
      <c r="S114" s="27">
        <v>101.03700000000001</v>
      </c>
      <c r="T114" s="27">
        <v>1.417</v>
      </c>
      <c r="U114" s="28"/>
      <c r="V114" s="28">
        <v>0.124</v>
      </c>
      <c r="W114" s="20" t="str">
        <f t="shared" si="3"/>
        <v>concordant</v>
      </c>
      <c r="X114" s="20"/>
    </row>
    <row r="115" spans="1:24" s="21" customFormat="1" x14ac:dyDescent="0.25">
      <c r="A115" s="18" t="s">
        <v>514</v>
      </c>
      <c r="B115" s="22">
        <v>1321.328578672835</v>
      </c>
      <c r="C115" s="22">
        <f t="shared" si="2"/>
        <v>1414.9932887936961</v>
      </c>
      <c r="D115" s="18">
        <v>47063.22110343301</v>
      </c>
      <c r="E115" s="23">
        <v>3.3151462870855424</v>
      </c>
      <c r="F115" s="18">
        <v>20.690457372247305</v>
      </c>
      <c r="G115" s="18">
        <v>0.96770604315949849</v>
      </c>
      <c r="H115" s="18">
        <v>0.10467327378034906</v>
      </c>
      <c r="I115" s="18">
        <v>1.6885960424910809</v>
      </c>
      <c r="J115" s="18">
        <v>1.5799447759873842E-2</v>
      </c>
      <c r="K115" s="18">
        <v>1.3814815122959396</v>
      </c>
      <c r="L115" s="18">
        <v>0.8181243337855546</v>
      </c>
      <c r="M115" s="18">
        <v>101.05357443616853</v>
      </c>
      <c r="N115" s="18">
        <v>1.3851513332999232</v>
      </c>
      <c r="O115" s="18">
        <v>101.08098838506002</v>
      </c>
      <c r="P115" s="18">
        <v>1.6246432443845009</v>
      </c>
      <c r="Q115" s="18">
        <v>101.72612990108192</v>
      </c>
      <c r="R115" s="18">
        <v>22.962635714340692</v>
      </c>
      <c r="S115" s="27">
        <v>101.056</v>
      </c>
      <c r="T115" s="27">
        <v>1.383</v>
      </c>
      <c r="U115" s="28"/>
      <c r="V115" s="28">
        <v>2.8500000000000001E-2</v>
      </c>
      <c r="W115" s="20" t="str">
        <f t="shared" si="3"/>
        <v>concordant</v>
      </c>
      <c r="X115" s="20"/>
    </row>
    <row r="116" spans="1:24" s="21" customFormat="1" x14ac:dyDescent="0.25">
      <c r="A116" s="18" t="s">
        <v>550</v>
      </c>
      <c r="B116" s="22">
        <v>642.67685741141304</v>
      </c>
      <c r="C116" s="22">
        <f t="shared" si="2"/>
        <v>695.4603721065165</v>
      </c>
      <c r="D116" s="18">
        <v>128415.46147538791</v>
      </c>
      <c r="E116" s="23">
        <v>2.8612922493714197</v>
      </c>
      <c r="F116" s="18">
        <v>20.643038510953932</v>
      </c>
      <c r="G116" s="18">
        <v>1.3092275351263665</v>
      </c>
      <c r="H116" s="18">
        <v>0.10596750781657431</v>
      </c>
      <c r="I116" s="18">
        <v>1.8040126002711547</v>
      </c>
      <c r="J116" s="18">
        <v>1.5901623809875597E-2</v>
      </c>
      <c r="K116" s="18">
        <v>1.2409654559072358</v>
      </c>
      <c r="L116" s="18">
        <v>0.68789178951450258</v>
      </c>
      <c r="M116" s="18">
        <v>101.70196621739754</v>
      </c>
      <c r="N116" s="18">
        <v>1.2521827708108546</v>
      </c>
      <c r="O116" s="18">
        <v>102.26991375766347</v>
      </c>
      <c r="P116" s="18">
        <v>1.7550935184444043</v>
      </c>
      <c r="Q116" s="18">
        <v>115.54921802036726</v>
      </c>
      <c r="R116" s="18">
        <v>30.908086176997898</v>
      </c>
      <c r="S116" s="27">
        <v>101.721</v>
      </c>
      <c r="T116" s="27">
        <v>1.252</v>
      </c>
      <c r="U116" s="28"/>
      <c r="V116" s="28">
        <v>0.58499999999999996</v>
      </c>
      <c r="W116" s="20" t="str">
        <f t="shared" si="3"/>
        <v>concordant</v>
      </c>
      <c r="X116" s="20"/>
    </row>
    <row r="117" spans="1:24" s="21" customFormat="1" x14ac:dyDescent="0.25">
      <c r="A117" s="18" t="s">
        <v>391</v>
      </c>
      <c r="B117" s="22">
        <v>348.52459791110391</v>
      </c>
      <c r="C117" s="22">
        <f t="shared" si="2"/>
        <v>386.02931720694937</v>
      </c>
      <c r="D117" s="18">
        <v>65710.228503741397</v>
      </c>
      <c r="E117" s="23">
        <v>2.1838126520302237</v>
      </c>
      <c r="F117" s="18">
        <v>20.425922507076358</v>
      </c>
      <c r="G117" s="18">
        <v>1.432599134635933</v>
      </c>
      <c r="H117" s="18">
        <v>0.1069893628704353</v>
      </c>
      <c r="I117" s="18">
        <v>1.6398117443518077</v>
      </c>
      <c r="J117" s="18">
        <v>1.5925529665764594E-2</v>
      </c>
      <c r="K117" s="18">
        <v>0.79606432865851251</v>
      </c>
      <c r="L117" s="18">
        <v>0.48546080451032791</v>
      </c>
      <c r="M117" s="18">
        <v>101.85365928654555</v>
      </c>
      <c r="N117" s="18">
        <v>0.80444875315578912</v>
      </c>
      <c r="O117" s="18">
        <v>103.2076404635598</v>
      </c>
      <c r="P117" s="18">
        <v>1.6092422282997703</v>
      </c>
      <c r="Q117" s="18">
        <v>134.56925129490577</v>
      </c>
      <c r="R117" s="18">
        <v>33.694523573402449</v>
      </c>
      <c r="S117" s="27">
        <v>101.866</v>
      </c>
      <c r="T117" s="27">
        <v>0.80400000000000005</v>
      </c>
      <c r="U117" s="28"/>
      <c r="V117" s="28">
        <v>1.39</v>
      </c>
      <c r="W117" s="20" t="str">
        <f t="shared" si="3"/>
        <v>concordant</v>
      </c>
      <c r="X117" s="20"/>
    </row>
    <row r="118" spans="1:24" s="21" customFormat="1" x14ac:dyDescent="0.25">
      <c r="A118" s="18" t="s">
        <v>335</v>
      </c>
      <c r="B118" s="22">
        <v>1672.3599240696637</v>
      </c>
      <c r="C118" s="22">
        <f t="shared" si="2"/>
        <v>1810.1331550891196</v>
      </c>
      <c r="D118" s="18">
        <v>41015.654731773968</v>
      </c>
      <c r="E118" s="23">
        <v>2.8525467483656</v>
      </c>
      <c r="F118" s="18">
        <v>20.893246507593219</v>
      </c>
      <c r="G118" s="18">
        <v>0.96546552121549034</v>
      </c>
      <c r="H118" s="18">
        <v>0.10429398155840658</v>
      </c>
      <c r="I118" s="18">
        <v>1.6214022628044773</v>
      </c>
      <c r="J118" s="18">
        <v>1.5967336563497296E-2</v>
      </c>
      <c r="K118" s="18">
        <v>1.3009189117363615</v>
      </c>
      <c r="L118" s="18">
        <v>0.80234186270729169</v>
      </c>
      <c r="M118" s="18">
        <v>102.11893368459296</v>
      </c>
      <c r="N118" s="18">
        <v>1.318017488010959</v>
      </c>
      <c r="O118" s="18">
        <v>100.73229430890595</v>
      </c>
      <c r="P118" s="18">
        <v>1.5548753094972767</v>
      </c>
      <c r="Q118" s="18">
        <v>68.028074410598109</v>
      </c>
      <c r="R118" s="18">
        <v>23.040847111228512</v>
      </c>
      <c r="S118" s="27">
        <v>101.967</v>
      </c>
      <c r="T118" s="27">
        <v>1.3129999999999999</v>
      </c>
      <c r="U118" s="28"/>
      <c r="V118" s="28">
        <v>-1.44</v>
      </c>
      <c r="W118" s="20" t="str">
        <f t="shared" si="3"/>
        <v>concordant</v>
      </c>
      <c r="X118" s="20"/>
    </row>
    <row r="119" spans="1:24" s="21" customFormat="1" x14ac:dyDescent="0.25">
      <c r="A119" s="18" t="s">
        <v>583</v>
      </c>
      <c r="B119" s="22">
        <v>697.85652946330561</v>
      </c>
      <c r="C119" s="22">
        <f t="shared" si="2"/>
        <v>781.32389555580437</v>
      </c>
      <c r="D119" s="18">
        <v>14598.26769291177</v>
      </c>
      <c r="E119" s="23">
        <v>1.9647952499439811</v>
      </c>
      <c r="F119" s="18">
        <v>19.114388520111053</v>
      </c>
      <c r="G119" s="18">
        <v>1.7868718016328944</v>
      </c>
      <c r="H119" s="18">
        <v>0.11296745451573086</v>
      </c>
      <c r="I119" s="18">
        <v>2.1915633757878483</v>
      </c>
      <c r="J119" s="18">
        <v>1.5967674130538966E-2</v>
      </c>
      <c r="K119" s="18">
        <v>1.2686702264124141</v>
      </c>
      <c r="L119" s="18">
        <v>0.5788882221835534</v>
      </c>
      <c r="M119" s="18">
        <v>102.12107558081826</v>
      </c>
      <c r="N119" s="18">
        <v>1.2853716890150224</v>
      </c>
      <c r="O119" s="18">
        <v>108.67627622492397</v>
      </c>
      <c r="P119" s="18">
        <v>2.2586843322972427</v>
      </c>
      <c r="Q119" s="18">
        <v>254.84745145139792</v>
      </c>
      <c r="R119" s="18">
        <v>41.072104279173729</v>
      </c>
      <c r="S119" s="27">
        <v>102.04600000000001</v>
      </c>
      <c r="T119" s="27">
        <v>1.2869999999999999</v>
      </c>
      <c r="U119" s="28"/>
      <c r="V119" s="28">
        <v>6.55</v>
      </c>
      <c r="W119" s="20" t="str">
        <f t="shared" si="3"/>
        <v>discord.</v>
      </c>
      <c r="X119" s="20"/>
    </row>
    <row r="120" spans="1:24" s="21" customFormat="1" x14ac:dyDescent="0.25">
      <c r="A120" s="18" t="s">
        <v>390</v>
      </c>
      <c r="B120" s="22">
        <v>489.43285822164677</v>
      </c>
      <c r="C120" s="22">
        <f t="shared" si="2"/>
        <v>534.44002242738622</v>
      </c>
      <c r="D120" s="18">
        <v>80246.468688160196</v>
      </c>
      <c r="E120" s="23">
        <v>2.5555202979755762</v>
      </c>
      <c r="F120" s="18">
        <v>20.0517532729863</v>
      </c>
      <c r="G120" s="18">
        <v>1.1084055170208815</v>
      </c>
      <c r="H120" s="18">
        <v>0.11008846694719955</v>
      </c>
      <c r="I120" s="18">
        <v>1.6850122856599166</v>
      </c>
      <c r="J120" s="18">
        <v>1.6093248125617576E-2</v>
      </c>
      <c r="K120" s="18">
        <v>1.269098708943718</v>
      </c>
      <c r="L120" s="18">
        <v>0.75316881647939393</v>
      </c>
      <c r="M120" s="18">
        <v>102.91780561478805</v>
      </c>
      <c r="N120" s="18">
        <v>1.2957575720432217</v>
      </c>
      <c r="O120" s="18">
        <v>106.04631375417812</v>
      </c>
      <c r="P120" s="18">
        <v>1.6967490706567645</v>
      </c>
      <c r="Q120" s="18">
        <v>176.88681844244681</v>
      </c>
      <c r="R120" s="18">
        <v>25.863359228279265</v>
      </c>
      <c r="S120" s="27">
        <v>102.96299999999999</v>
      </c>
      <c r="T120" s="27">
        <v>1.298</v>
      </c>
      <c r="U120" s="28"/>
      <c r="V120" s="28">
        <v>3.15</v>
      </c>
      <c r="W120" s="20" t="str">
        <f t="shared" si="3"/>
        <v>concordant</v>
      </c>
      <c r="X120" s="20"/>
    </row>
    <row r="121" spans="1:24" s="21" customFormat="1" x14ac:dyDescent="0.25">
      <c r="A121" s="18" t="s">
        <v>311</v>
      </c>
      <c r="B121" s="22">
        <v>420.42233954257875</v>
      </c>
      <c r="C121" s="22">
        <f t="shared" si="2"/>
        <v>485.15736876720098</v>
      </c>
      <c r="D121" s="18">
        <v>133606.84840886656</v>
      </c>
      <c r="E121" s="23">
        <v>1.5262100129697211</v>
      </c>
      <c r="F121" s="18">
        <v>20.709318463702626</v>
      </c>
      <c r="G121" s="18">
        <v>1.0609868749368643</v>
      </c>
      <c r="H121" s="18">
        <v>0.1066935479359828</v>
      </c>
      <c r="I121" s="18">
        <v>1.438045083441357</v>
      </c>
      <c r="J121" s="18">
        <v>1.6109006663671929E-2</v>
      </c>
      <c r="K121" s="18">
        <v>0.97060731382903442</v>
      </c>
      <c r="L121" s="18">
        <v>0.67494915493629271</v>
      </c>
      <c r="M121" s="18">
        <v>103.01778194634291</v>
      </c>
      <c r="N121" s="18">
        <v>0.99195102085376874</v>
      </c>
      <c r="O121" s="18">
        <v>102.93626874029719</v>
      </c>
      <c r="P121" s="18">
        <v>1.4077108883491576</v>
      </c>
      <c r="Q121" s="18">
        <v>101.07222223716296</v>
      </c>
      <c r="R121" s="18">
        <v>25.118757346955093</v>
      </c>
      <c r="S121" s="27">
        <v>103.015</v>
      </c>
      <c r="T121" s="27">
        <v>0.99099999999999999</v>
      </c>
      <c r="U121" s="28"/>
      <c r="V121" s="28">
        <v>-8.3199999999999996E-2</v>
      </c>
      <c r="W121" s="20" t="str">
        <f t="shared" si="3"/>
        <v>concordant</v>
      </c>
      <c r="X121" s="20"/>
    </row>
    <row r="122" spans="1:24" s="21" customFormat="1" x14ac:dyDescent="0.25">
      <c r="A122" s="18" t="s">
        <v>563</v>
      </c>
      <c r="B122" s="22">
        <v>402.02545953435629</v>
      </c>
      <c r="C122" s="22">
        <f t="shared" si="2"/>
        <v>440.16599418567245</v>
      </c>
      <c r="D122" s="18">
        <v>71005.178652914794</v>
      </c>
      <c r="E122" s="23">
        <v>2.4770492562382982</v>
      </c>
      <c r="F122" s="18">
        <v>20.461808020668947</v>
      </c>
      <c r="G122" s="18">
        <v>1.4346433001546508</v>
      </c>
      <c r="H122" s="18">
        <v>0.10890220962060368</v>
      </c>
      <c r="I122" s="18">
        <v>1.7326422485867041</v>
      </c>
      <c r="J122" s="18">
        <v>1.6253228633755223E-2</v>
      </c>
      <c r="K122" s="18">
        <v>0.97136983841177271</v>
      </c>
      <c r="L122" s="18">
        <v>0.56062920040424269</v>
      </c>
      <c r="M122" s="18">
        <v>103.93269223027843</v>
      </c>
      <c r="N122" s="18">
        <v>1.0014759618288167</v>
      </c>
      <c r="O122" s="18">
        <v>104.96067989938831</v>
      </c>
      <c r="P122" s="18">
        <v>1.7277570457693088</v>
      </c>
      <c r="Q122" s="18">
        <v>128.38127235021355</v>
      </c>
      <c r="R122" s="18">
        <v>33.756645462785649</v>
      </c>
      <c r="S122" s="27">
        <v>103.949</v>
      </c>
      <c r="T122" s="27">
        <v>1.0009999999999999</v>
      </c>
      <c r="U122" s="28"/>
      <c r="V122" s="28">
        <v>1.04</v>
      </c>
      <c r="W122" s="20" t="str">
        <f t="shared" si="3"/>
        <v>concordant</v>
      </c>
      <c r="X122" s="20"/>
    </row>
    <row r="123" spans="1:24" s="21" customFormat="1" x14ac:dyDescent="0.25">
      <c r="A123" s="18" t="s">
        <v>476</v>
      </c>
      <c r="B123" s="22">
        <v>403.98120986878723</v>
      </c>
      <c r="C123" s="22">
        <f t="shared" si="2"/>
        <v>457.65619872095749</v>
      </c>
      <c r="D123" s="18">
        <v>52907.314195418796</v>
      </c>
      <c r="E123" s="23">
        <v>1.7687117659331648</v>
      </c>
      <c r="F123" s="18">
        <v>21.016952390030752</v>
      </c>
      <c r="G123" s="18">
        <v>1.2817562905454789</v>
      </c>
      <c r="H123" s="18">
        <v>0.10767792310650913</v>
      </c>
      <c r="I123" s="18">
        <v>1.6947044290984503</v>
      </c>
      <c r="J123" s="18">
        <v>1.6516905749419563E-2</v>
      </c>
      <c r="K123" s="18">
        <v>1.1077596899510518</v>
      </c>
      <c r="L123" s="18">
        <v>0.65365952370842551</v>
      </c>
      <c r="M123" s="18">
        <v>105.60506224270551</v>
      </c>
      <c r="N123" s="18">
        <v>1.1603201990705827</v>
      </c>
      <c r="O123" s="18">
        <v>103.83902416783947</v>
      </c>
      <c r="P123" s="18">
        <v>1.6727746503394414</v>
      </c>
      <c r="Q123" s="18">
        <v>63.521331797350605</v>
      </c>
      <c r="R123" s="18">
        <v>30.555144979448254</v>
      </c>
      <c r="S123" s="27">
        <v>105.517</v>
      </c>
      <c r="T123" s="27">
        <v>1.1579999999999999</v>
      </c>
      <c r="U123" s="28"/>
      <c r="V123" s="28">
        <v>-1.77</v>
      </c>
      <c r="W123" s="20" t="str">
        <f t="shared" si="3"/>
        <v>rev discord.</v>
      </c>
      <c r="X123" s="20"/>
    </row>
    <row r="124" spans="1:24" s="21" customFormat="1" x14ac:dyDescent="0.25">
      <c r="A124" s="18" t="s">
        <v>552</v>
      </c>
      <c r="B124" s="22">
        <v>861.69601259728256</v>
      </c>
      <c r="C124" s="22">
        <f t="shared" si="2"/>
        <v>996.36895492150757</v>
      </c>
      <c r="D124" s="18">
        <v>202095.5690847364</v>
      </c>
      <c r="E124" s="23">
        <v>1.503632128812084</v>
      </c>
      <c r="F124" s="18">
        <v>20.142553219329251</v>
      </c>
      <c r="G124" s="18">
        <v>1.0664315947206326</v>
      </c>
      <c r="H124" s="18">
        <v>0.11493301012962416</v>
      </c>
      <c r="I124" s="18">
        <v>1.6931386196966314</v>
      </c>
      <c r="J124" s="18">
        <v>1.6798451146809522E-2</v>
      </c>
      <c r="K124" s="18">
        <v>1.3150623128614052</v>
      </c>
      <c r="L124" s="18">
        <v>0.7767009136540941</v>
      </c>
      <c r="M124" s="18">
        <v>107.39028286584791</v>
      </c>
      <c r="N124" s="18">
        <v>1.4005509386321293</v>
      </c>
      <c r="O124" s="18">
        <v>110.46791136308734</v>
      </c>
      <c r="P124" s="18">
        <v>1.7722250660906766</v>
      </c>
      <c r="Q124" s="18">
        <v>177.30352573895203</v>
      </c>
      <c r="R124" s="18">
        <v>24.862604953212625</v>
      </c>
      <c r="S124" s="27">
        <v>107.459</v>
      </c>
      <c r="T124" s="27">
        <v>1.403</v>
      </c>
      <c r="U124" s="28"/>
      <c r="V124" s="28">
        <v>2.98</v>
      </c>
      <c r="W124" s="20" t="str">
        <f t="shared" si="3"/>
        <v>concordant</v>
      </c>
      <c r="X124" s="20"/>
    </row>
    <row r="125" spans="1:24" s="21" customFormat="1" x14ac:dyDescent="0.25">
      <c r="A125" s="18" t="s">
        <v>548</v>
      </c>
      <c r="B125" s="22">
        <v>350.54300222081389</v>
      </c>
      <c r="C125" s="22">
        <f t="shared" si="2"/>
        <v>418.89128155384549</v>
      </c>
      <c r="D125" s="18">
        <v>27998.675606538618</v>
      </c>
      <c r="E125" s="23">
        <v>1.2052623171462862</v>
      </c>
      <c r="F125" s="18">
        <v>20.432718103544502</v>
      </c>
      <c r="G125" s="18">
        <v>1.3202889427798152</v>
      </c>
      <c r="H125" s="18">
        <v>0.11265271461653574</v>
      </c>
      <c r="I125" s="18">
        <v>1.6576857351830183</v>
      </c>
      <c r="J125" s="18">
        <v>1.6878531266653965E-2</v>
      </c>
      <c r="K125" s="18">
        <v>0.96191418574904708</v>
      </c>
      <c r="L125" s="18">
        <v>0.58027535939605923</v>
      </c>
      <c r="M125" s="18">
        <v>107.89796390369322</v>
      </c>
      <c r="N125" s="18">
        <v>1.029248192085646</v>
      </c>
      <c r="O125" s="18">
        <v>108.38909194578298</v>
      </c>
      <c r="P125" s="18">
        <v>1.7041764066000127</v>
      </c>
      <c r="Q125" s="18">
        <v>119.21758347215108</v>
      </c>
      <c r="R125" s="18">
        <v>31.800342162096776</v>
      </c>
      <c r="S125" s="27">
        <v>107.908</v>
      </c>
      <c r="T125" s="27">
        <v>1.0289999999999999</v>
      </c>
      <c r="U125" s="28"/>
      <c r="V125" s="28">
        <v>0.47799999999999998</v>
      </c>
      <c r="W125" s="20" t="str">
        <f t="shared" si="3"/>
        <v>concordant</v>
      </c>
      <c r="X125" s="20"/>
    </row>
    <row r="126" spans="1:24" s="21" customFormat="1" x14ac:dyDescent="0.25">
      <c r="A126" s="18" t="s">
        <v>330</v>
      </c>
      <c r="B126" s="22">
        <v>444.92114185761346</v>
      </c>
      <c r="C126" s="22">
        <f t="shared" si="2"/>
        <v>514.90735234962415</v>
      </c>
      <c r="D126" s="18">
        <v>69627.392254789986</v>
      </c>
      <c r="E126" s="23">
        <v>1.4939581326306399</v>
      </c>
      <c r="F126" s="18">
        <v>20.441677674749489</v>
      </c>
      <c r="G126" s="18">
        <v>1.2506202389049201</v>
      </c>
      <c r="H126" s="18">
        <v>0.11512104644984754</v>
      </c>
      <c r="I126" s="18">
        <v>1.5625065341686473</v>
      </c>
      <c r="J126" s="18">
        <v>1.7144455918300366E-2</v>
      </c>
      <c r="K126" s="18">
        <v>0.93566639252078365</v>
      </c>
      <c r="L126" s="18">
        <v>0.5988239870104719</v>
      </c>
      <c r="M126" s="18">
        <v>109.583550021759</v>
      </c>
      <c r="N126" s="18">
        <v>1.0166707075253782</v>
      </c>
      <c r="O126" s="18">
        <v>110.6391438880037</v>
      </c>
      <c r="P126" s="18">
        <v>1.6378904310229814</v>
      </c>
      <c r="Q126" s="18">
        <v>133.41972279677708</v>
      </c>
      <c r="R126" s="18">
        <v>29.404486314845052</v>
      </c>
      <c r="S126" s="27">
        <v>109.605</v>
      </c>
      <c r="T126" s="27">
        <v>1.0169999999999999</v>
      </c>
      <c r="U126" s="28"/>
      <c r="V126" s="28">
        <v>1.01</v>
      </c>
      <c r="W126" s="20" t="str">
        <f t="shared" si="3"/>
        <v>concordant</v>
      </c>
      <c r="X126" s="20"/>
    </row>
    <row r="127" spans="1:24" s="21" customFormat="1" x14ac:dyDescent="0.25">
      <c r="A127" s="18" t="s">
        <v>299</v>
      </c>
      <c r="B127" s="22">
        <v>1544.401644015901</v>
      </c>
      <c r="C127" s="22">
        <f t="shared" si="2"/>
        <v>1757.6921128223385</v>
      </c>
      <c r="D127" s="18">
        <v>128728.71267704573</v>
      </c>
      <c r="E127" s="23">
        <v>1.701596833532689</v>
      </c>
      <c r="F127" s="18">
        <v>20.630842006715493</v>
      </c>
      <c r="G127" s="18">
        <v>0.96280907261725412</v>
      </c>
      <c r="H127" s="18">
        <v>0.11436321106846102</v>
      </c>
      <c r="I127" s="18">
        <v>1.4856352598277192</v>
      </c>
      <c r="J127" s="18">
        <v>1.7174242996253059E-2</v>
      </c>
      <c r="K127" s="18">
        <v>1.1308924016193307</v>
      </c>
      <c r="L127" s="18">
        <v>0.76121806758307153</v>
      </c>
      <c r="M127" s="18">
        <v>109.77233051310994</v>
      </c>
      <c r="N127" s="18">
        <v>1.2308970925414542</v>
      </c>
      <c r="O127" s="18">
        <v>109.94885578172097</v>
      </c>
      <c r="P127" s="18">
        <v>1.5481107286722846</v>
      </c>
      <c r="Q127" s="18">
        <v>113.75400110798518</v>
      </c>
      <c r="R127" s="18">
        <v>22.714780867038726</v>
      </c>
      <c r="S127" s="27">
        <v>109.78400000000001</v>
      </c>
      <c r="T127" s="27">
        <v>1.2290000000000001</v>
      </c>
      <c r="U127" s="28"/>
      <c r="V127" s="28">
        <v>0.16900000000000001</v>
      </c>
      <c r="W127" s="20" t="str">
        <f t="shared" si="3"/>
        <v>concordant</v>
      </c>
      <c r="X127" s="20"/>
    </row>
    <row r="128" spans="1:24" s="21" customFormat="1" x14ac:dyDescent="0.25">
      <c r="A128" s="18" t="s">
        <v>510</v>
      </c>
      <c r="B128" s="22">
        <v>942.24009258947717</v>
      </c>
      <c r="C128" s="22">
        <f t="shared" si="2"/>
        <v>1003.7408639914739</v>
      </c>
      <c r="D128" s="18">
        <v>96029.345998757854</v>
      </c>
      <c r="E128" s="23">
        <v>3.6003844620286833</v>
      </c>
      <c r="F128" s="18">
        <v>20.390181598425311</v>
      </c>
      <c r="G128" s="18">
        <v>1.1052675218662693</v>
      </c>
      <c r="H128" s="18">
        <v>0.1172965567831661</v>
      </c>
      <c r="I128" s="18">
        <v>1.7767368187548749</v>
      </c>
      <c r="J128" s="18">
        <v>1.7393865180177246E-2</v>
      </c>
      <c r="K128" s="18">
        <v>1.3907939706905068</v>
      </c>
      <c r="L128" s="18">
        <v>0.7827799570592372</v>
      </c>
      <c r="M128" s="18">
        <v>111.16405149896838</v>
      </c>
      <c r="N128" s="18">
        <v>1.5328088455004902</v>
      </c>
      <c r="O128" s="18">
        <v>112.61814371375513</v>
      </c>
      <c r="P128" s="18">
        <v>1.893957895081968</v>
      </c>
      <c r="Q128" s="18">
        <v>143.4456563955269</v>
      </c>
      <c r="R128" s="18">
        <v>25.928276071362056</v>
      </c>
      <c r="S128" s="27">
        <v>111.241</v>
      </c>
      <c r="T128" s="27">
        <v>1.5329999999999999</v>
      </c>
      <c r="U128" s="28"/>
      <c r="V128" s="28">
        <v>1.37</v>
      </c>
      <c r="W128" s="20" t="str">
        <f t="shared" si="3"/>
        <v>concordant</v>
      </c>
      <c r="X128" s="20"/>
    </row>
    <row r="129" spans="1:24" s="21" customFormat="1" x14ac:dyDescent="0.25">
      <c r="A129" s="18" t="s">
        <v>540</v>
      </c>
      <c r="B129" s="22">
        <v>246.25463914138646</v>
      </c>
      <c r="C129" s="22">
        <f t="shared" si="2"/>
        <v>277.29303977244598</v>
      </c>
      <c r="D129" s="18">
        <v>9017.3164125883195</v>
      </c>
      <c r="E129" s="23">
        <v>1.864459476701148</v>
      </c>
      <c r="F129" s="18">
        <v>20.311294015624377</v>
      </c>
      <c r="G129" s="18">
        <v>1.7096406131822008</v>
      </c>
      <c r="H129" s="18">
        <v>0.11497829405011989</v>
      </c>
      <c r="I129" s="18">
        <v>2.1778967165843222</v>
      </c>
      <c r="J129" s="18">
        <v>1.7490923652848711E-2</v>
      </c>
      <c r="K129" s="18">
        <v>1.2315647359683581</v>
      </c>
      <c r="L129" s="18">
        <v>0.56548353583078448</v>
      </c>
      <c r="M129" s="18">
        <v>111.77900436375062</v>
      </c>
      <c r="N129" s="18">
        <v>1.3647643116808368</v>
      </c>
      <c r="O129" s="18">
        <v>110.509151142783</v>
      </c>
      <c r="P129" s="18">
        <v>2.2804332727833199</v>
      </c>
      <c r="Q129" s="18">
        <v>83.209951134110668</v>
      </c>
      <c r="R129" s="18">
        <v>42.625933040980854</v>
      </c>
      <c r="S129" s="27">
        <v>111.741</v>
      </c>
      <c r="T129" s="27">
        <v>1.363</v>
      </c>
      <c r="U129" s="28"/>
      <c r="V129" s="28">
        <v>-1.21</v>
      </c>
      <c r="W129" s="20" t="str">
        <f t="shared" si="3"/>
        <v>concordant</v>
      </c>
      <c r="X129" s="20"/>
    </row>
    <row r="130" spans="1:24" s="21" customFormat="1" x14ac:dyDescent="0.25">
      <c r="A130" s="18" t="s">
        <v>327</v>
      </c>
      <c r="B130" s="22">
        <v>719.58549117759696</v>
      </c>
      <c r="C130" s="22">
        <f t="shared" si="2"/>
        <v>785.22001288020465</v>
      </c>
      <c r="D130" s="18">
        <v>25405.157592560077</v>
      </c>
      <c r="E130" s="23">
        <v>2.5764275573294353</v>
      </c>
      <c r="F130" s="18">
        <v>20.385750988558286</v>
      </c>
      <c r="G130" s="18">
        <v>1.0822467982293835</v>
      </c>
      <c r="H130" s="18">
        <v>0.11718418001170329</v>
      </c>
      <c r="I130" s="18">
        <v>1.6103591076941126</v>
      </c>
      <c r="J130" s="18">
        <v>1.7498655493069445E-2</v>
      </c>
      <c r="K130" s="18">
        <v>1.1860970365545795</v>
      </c>
      <c r="L130" s="18">
        <v>0.73654194948663487</v>
      </c>
      <c r="M130" s="18">
        <v>111.82799001455079</v>
      </c>
      <c r="N130" s="18">
        <v>1.3149500905692193</v>
      </c>
      <c r="O130" s="18">
        <v>112.51601218266579</v>
      </c>
      <c r="P130" s="18">
        <v>1.7151308785583765</v>
      </c>
      <c r="Q130" s="18">
        <v>127.12082634293679</v>
      </c>
      <c r="R130" s="18">
        <v>25.630462180101517</v>
      </c>
      <c r="S130" s="27">
        <v>111.86199999999999</v>
      </c>
      <c r="T130" s="27">
        <v>1.3140000000000001</v>
      </c>
      <c r="U130" s="28"/>
      <c r="V130" s="28">
        <v>0.64700000000000002</v>
      </c>
      <c r="W130" s="20" t="str">
        <f t="shared" si="3"/>
        <v>concordant</v>
      </c>
      <c r="X130" s="20"/>
    </row>
    <row r="131" spans="1:24" s="21" customFormat="1" x14ac:dyDescent="0.25">
      <c r="A131" s="18" t="s">
        <v>287</v>
      </c>
      <c r="B131" s="22">
        <v>403.90567288879043</v>
      </c>
      <c r="C131" s="22">
        <f t="shared" si="2"/>
        <v>447.55477756676265</v>
      </c>
      <c r="D131" s="18">
        <v>40214.218284582414</v>
      </c>
      <c r="E131" s="23">
        <v>2.1745654081369192</v>
      </c>
      <c r="F131" s="18">
        <v>19.333351507610882</v>
      </c>
      <c r="G131" s="18">
        <v>1.3586480378571122</v>
      </c>
      <c r="H131" s="18">
        <v>0.12531846163728214</v>
      </c>
      <c r="I131" s="18">
        <v>1.7437415895582611</v>
      </c>
      <c r="J131" s="18">
        <v>1.7722554603865001E-2</v>
      </c>
      <c r="K131" s="18">
        <v>1.0923233976860443</v>
      </c>
      <c r="L131" s="18">
        <v>0.62642504154687306</v>
      </c>
      <c r="M131" s="18">
        <v>113.24635810334384</v>
      </c>
      <c r="N131" s="18">
        <v>1.2262142839378427</v>
      </c>
      <c r="O131" s="18">
        <v>119.88228929132715</v>
      </c>
      <c r="P131" s="18">
        <v>1.9717515629235223</v>
      </c>
      <c r="Q131" s="18">
        <v>253.63668685534819</v>
      </c>
      <c r="R131" s="18">
        <v>31.255786869970464</v>
      </c>
      <c r="S131" s="27">
        <v>113.188</v>
      </c>
      <c r="T131" s="27">
        <v>1.228</v>
      </c>
      <c r="U131" s="28"/>
      <c r="V131" s="28">
        <v>6.03</v>
      </c>
      <c r="W131" s="20" t="str">
        <f t="shared" si="3"/>
        <v>discord.</v>
      </c>
      <c r="X131" s="20"/>
    </row>
    <row r="132" spans="1:24" s="21" customFormat="1" x14ac:dyDescent="0.25">
      <c r="A132" s="18" t="s">
        <v>463</v>
      </c>
      <c r="B132" s="22">
        <v>703.16924774095617</v>
      </c>
      <c r="C132" s="22">
        <f t="shared" si="2"/>
        <v>763.99940072269089</v>
      </c>
      <c r="D132" s="18">
        <v>161541.83446556266</v>
      </c>
      <c r="E132" s="23">
        <v>2.7164944541359639</v>
      </c>
      <c r="F132" s="18">
        <v>20.167855133034969</v>
      </c>
      <c r="G132" s="18">
        <v>1.0712280378300998</v>
      </c>
      <c r="H132" s="18">
        <v>0.12124759424531191</v>
      </c>
      <c r="I132" s="18">
        <v>1.5715812286441597</v>
      </c>
      <c r="J132" s="18">
        <v>1.7750231543975328E-2</v>
      </c>
      <c r="K132" s="18">
        <v>1.149780675177853</v>
      </c>
      <c r="L132" s="18">
        <v>0.73160753909601961</v>
      </c>
      <c r="M132" s="18">
        <v>113.42166579644488</v>
      </c>
      <c r="N132" s="18">
        <v>1.2926948811456853</v>
      </c>
      <c r="O132" s="18">
        <v>116.20245599629727</v>
      </c>
      <c r="P132" s="18">
        <v>1.7255945788353273</v>
      </c>
      <c r="Q132" s="18">
        <v>173.50901847606497</v>
      </c>
      <c r="R132" s="18">
        <v>25.018280611849335</v>
      </c>
      <c r="S132" s="27">
        <v>113.491</v>
      </c>
      <c r="T132" s="27">
        <v>1.294</v>
      </c>
      <c r="U132" s="28"/>
      <c r="V132" s="28">
        <v>2.56</v>
      </c>
      <c r="W132" s="20" t="str">
        <f t="shared" si="3"/>
        <v>concordant</v>
      </c>
      <c r="X132" s="20"/>
    </row>
    <row r="133" spans="1:24" s="21" customFormat="1" x14ac:dyDescent="0.25">
      <c r="A133" s="18" t="s">
        <v>478</v>
      </c>
      <c r="B133" s="22">
        <v>126.70574926676873</v>
      </c>
      <c r="C133" s="22">
        <f t="shared" si="2"/>
        <v>142.8537003957949</v>
      </c>
      <c r="D133" s="18">
        <v>16557.501737313534</v>
      </c>
      <c r="E133" s="23">
        <v>1.8439398806557044</v>
      </c>
      <c r="F133" s="18">
        <v>19.981085955688815</v>
      </c>
      <c r="G133" s="18">
        <v>2.3621053326881358</v>
      </c>
      <c r="H133" s="18">
        <v>0.12113939698988586</v>
      </c>
      <c r="I133" s="18">
        <v>2.6762171031233128</v>
      </c>
      <c r="J133" s="18">
        <v>1.7928416332982075E-2</v>
      </c>
      <c r="K133" s="18">
        <v>1.1689762109116673</v>
      </c>
      <c r="L133" s="18">
        <v>0.4368017114707915</v>
      </c>
      <c r="M133" s="18">
        <v>114.55018670029308</v>
      </c>
      <c r="N133" s="18">
        <v>1.3272372909390739</v>
      </c>
      <c r="O133" s="18">
        <v>116.10446964507143</v>
      </c>
      <c r="P133" s="18">
        <v>2.9361501205756326</v>
      </c>
      <c r="Q133" s="18">
        <v>148.09207431772742</v>
      </c>
      <c r="R133" s="18">
        <v>56.434904257472169</v>
      </c>
      <c r="S133" s="27">
        <v>114.563</v>
      </c>
      <c r="T133" s="27">
        <v>1.327</v>
      </c>
      <c r="U133" s="28"/>
      <c r="V133" s="28">
        <v>1.43</v>
      </c>
      <c r="W133" s="20" t="str">
        <f t="shared" si="3"/>
        <v>concordant</v>
      </c>
      <c r="X133" s="20"/>
    </row>
    <row r="134" spans="1:24" s="21" customFormat="1" x14ac:dyDescent="0.25">
      <c r="A134" s="18" t="s">
        <v>425</v>
      </c>
      <c r="B134" s="22">
        <v>2185.6322639966111</v>
      </c>
      <c r="C134" s="22">
        <f t="shared" si="2"/>
        <v>2260.2446329026293</v>
      </c>
      <c r="D134" s="18">
        <v>187769.66460711014</v>
      </c>
      <c r="E134" s="23">
        <v>6.8838932414297851</v>
      </c>
      <c r="F134" s="18">
        <v>20.506612165157268</v>
      </c>
      <c r="G134" s="18">
        <v>0.94738283675834656</v>
      </c>
      <c r="H134" s="18">
        <v>0.12322544432598391</v>
      </c>
      <c r="I134" s="18">
        <v>1.6011248726403216</v>
      </c>
      <c r="J134" s="18">
        <v>1.8333169032795572E-2</v>
      </c>
      <c r="K134" s="18">
        <v>1.2906393657210777</v>
      </c>
      <c r="L134" s="18">
        <v>0.8060828907071812</v>
      </c>
      <c r="M134" s="18">
        <v>117.11292578788441</v>
      </c>
      <c r="N134" s="18">
        <v>1.4978584492310461</v>
      </c>
      <c r="O134" s="18">
        <v>117.99198604554567</v>
      </c>
      <c r="P134" s="18">
        <v>1.7835653288593534</v>
      </c>
      <c r="Q134" s="18">
        <v>135.75276222085031</v>
      </c>
      <c r="R134" s="18">
        <v>22.243950322568182</v>
      </c>
      <c r="S134" s="27">
        <v>117.182</v>
      </c>
      <c r="T134" s="27">
        <v>1.4970000000000001</v>
      </c>
      <c r="U134" s="28"/>
      <c r="V134" s="28">
        <v>0.79100000000000004</v>
      </c>
      <c r="W134" s="20" t="str">
        <f t="shared" si="3"/>
        <v>concordant</v>
      </c>
      <c r="X134" s="20"/>
    </row>
    <row r="135" spans="1:24" s="21" customFormat="1" x14ac:dyDescent="0.25">
      <c r="A135" s="18" t="s">
        <v>396</v>
      </c>
      <c r="B135" s="22">
        <v>270.33122395918969</v>
      </c>
      <c r="C135" s="22">
        <f t="shared" si="2"/>
        <v>340.1253071939791</v>
      </c>
      <c r="D135" s="18">
        <v>7350.3703713064788</v>
      </c>
      <c r="E135" s="23">
        <v>0.91021809709427681</v>
      </c>
      <c r="F135" s="18">
        <v>20.693073949528269</v>
      </c>
      <c r="G135" s="18">
        <v>1.6344473333806446</v>
      </c>
      <c r="H135" s="18">
        <v>0.11860975284914141</v>
      </c>
      <c r="I135" s="18">
        <v>1.980370085946356</v>
      </c>
      <c r="J135" s="18">
        <v>1.8616858594868689E-2</v>
      </c>
      <c r="K135" s="18">
        <v>1.1146624725388066</v>
      </c>
      <c r="L135" s="18">
        <v>0.5628556401901742</v>
      </c>
      <c r="M135" s="18">
        <v>118.90853235975487</v>
      </c>
      <c r="N135" s="18">
        <v>1.3132793994243386</v>
      </c>
      <c r="O135" s="18">
        <v>113.81085664503283</v>
      </c>
      <c r="P135" s="18">
        <v>2.1321546708053276</v>
      </c>
      <c r="Q135" s="18">
        <v>8.4383756987154825</v>
      </c>
      <c r="R135" s="18" t="s">
        <v>857</v>
      </c>
      <c r="S135" s="27">
        <v>118.651</v>
      </c>
      <c r="T135" s="27">
        <v>1.3089999999999999</v>
      </c>
      <c r="U135" s="28"/>
      <c r="V135" s="28">
        <v>-4.63</v>
      </c>
      <c r="W135" s="20" t="str">
        <f t="shared" si="3"/>
        <v>rev discord.</v>
      </c>
      <c r="X135" s="20"/>
    </row>
    <row r="136" spans="1:24" s="21" customFormat="1" x14ac:dyDescent="0.25">
      <c r="A136" s="18" t="s">
        <v>354</v>
      </c>
      <c r="B136" s="22">
        <v>615.50625019050051</v>
      </c>
      <c r="C136" s="22">
        <f t="shared" si="2"/>
        <v>697.98411338380708</v>
      </c>
      <c r="D136" s="18">
        <v>72402.121267796494</v>
      </c>
      <c r="E136" s="23">
        <v>1.753730797508174</v>
      </c>
      <c r="F136" s="18">
        <v>20.502997191765179</v>
      </c>
      <c r="G136" s="18">
        <v>1.0622324042632134</v>
      </c>
      <c r="H136" s="18">
        <v>0.12570293097060947</v>
      </c>
      <c r="I136" s="18">
        <v>1.517638484820899</v>
      </c>
      <c r="J136" s="18">
        <v>1.8758580778152421E-2</v>
      </c>
      <c r="K136" s="18">
        <v>1.0816080047166685</v>
      </c>
      <c r="L136" s="18">
        <v>0.7126914713449114</v>
      </c>
      <c r="M136" s="18">
        <v>119.80537235896</v>
      </c>
      <c r="N136" s="18">
        <v>1.2838574394335609</v>
      </c>
      <c r="O136" s="18">
        <v>120.22913952618988</v>
      </c>
      <c r="P136" s="18">
        <v>1.7207598521477081</v>
      </c>
      <c r="Q136" s="18">
        <v>128.64426788841021</v>
      </c>
      <c r="R136" s="18">
        <v>25.055990145197512</v>
      </c>
      <c r="S136" s="27">
        <v>119.827</v>
      </c>
      <c r="T136" s="27">
        <v>1.2829999999999999</v>
      </c>
      <c r="U136" s="28"/>
      <c r="V136" s="28">
        <v>0.374</v>
      </c>
      <c r="W136" s="20" t="str">
        <f t="shared" si="3"/>
        <v>concordant</v>
      </c>
      <c r="X136" s="20"/>
    </row>
    <row r="137" spans="1:24" s="21" customFormat="1" x14ac:dyDescent="0.25">
      <c r="A137" s="18" t="s">
        <v>542</v>
      </c>
      <c r="B137" s="22">
        <v>343.89492406438296</v>
      </c>
      <c r="C137" s="22">
        <f t="shared" si="2"/>
        <v>388.75525893497365</v>
      </c>
      <c r="D137" s="18">
        <v>35973.743550272062</v>
      </c>
      <c r="E137" s="23">
        <v>1.8014869346887219</v>
      </c>
      <c r="F137" s="18">
        <v>20.247099034313752</v>
      </c>
      <c r="G137" s="18">
        <v>1.7538486574885497</v>
      </c>
      <c r="H137" s="18">
        <v>0.12705949449407417</v>
      </c>
      <c r="I137" s="18">
        <v>2.0558452663975704</v>
      </c>
      <c r="J137" s="18">
        <v>1.8813202114754884E-2</v>
      </c>
      <c r="K137" s="18">
        <v>1.0609325576902635</v>
      </c>
      <c r="L137" s="18">
        <v>0.51605661915856194</v>
      </c>
      <c r="M137" s="18">
        <v>120.15099135698513</v>
      </c>
      <c r="N137" s="18">
        <v>1.2629150694472102</v>
      </c>
      <c r="O137" s="18">
        <v>121.45202194229927</v>
      </c>
      <c r="P137" s="18">
        <v>2.3533222118324488</v>
      </c>
      <c r="Q137" s="18">
        <v>147.02757937095492</v>
      </c>
      <c r="R137" s="18">
        <v>41.296602710201185</v>
      </c>
      <c r="S137" s="27">
        <v>120.17</v>
      </c>
      <c r="T137" s="27">
        <v>1.2629999999999999</v>
      </c>
      <c r="U137" s="28"/>
      <c r="V137" s="28">
        <v>1.1399999999999999</v>
      </c>
      <c r="W137" s="20" t="str">
        <f t="shared" si="3"/>
        <v>concordant</v>
      </c>
      <c r="X137" s="20"/>
    </row>
    <row r="138" spans="1:24" s="21" customFormat="1" x14ac:dyDescent="0.25">
      <c r="A138" s="18" t="s">
        <v>504</v>
      </c>
      <c r="B138" s="22">
        <v>237.50661570249699</v>
      </c>
      <c r="C138" s="22">
        <f t="shared" si="2"/>
        <v>260.32320174377077</v>
      </c>
      <c r="D138" s="18">
        <v>59856.78464463359</v>
      </c>
      <c r="E138" s="23">
        <v>2.446205343302573</v>
      </c>
      <c r="F138" s="18">
        <v>20.065838267677744</v>
      </c>
      <c r="G138" s="18">
        <v>1.2934824485296899</v>
      </c>
      <c r="H138" s="18">
        <v>0.13405988586151824</v>
      </c>
      <c r="I138" s="18">
        <v>1.6034087584494525</v>
      </c>
      <c r="J138" s="18">
        <v>1.9588578072076774E-2</v>
      </c>
      <c r="K138" s="18">
        <v>0.94722045467961014</v>
      </c>
      <c r="L138" s="18">
        <v>0.59075419769791115</v>
      </c>
      <c r="M138" s="18">
        <v>125.0552205991379</v>
      </c>
      <c r="N138" s="18">
        <v>1.1731329371620589</v>
      </c>
      <c r="O138" s="18">
        <v>127.73926314960103</v>
      </c>
      <c r="P138" s="18">
        <v>1.9245869600039924</v>
      </c>
      <c r="Q138" s="18">
        <v>177.94904326149157</v>
      </c>
      <c r="R138" s="18">
        <v>30.169166191494881</v>
      </c>
      <c r="S138" s="27">
        <v>125.098</v>
      </c>
      <c r="T138" s="27">
        <v>1.1739999999999999</v>
      </c>
      <c r="U138" s="28"/>
      <c r="V138" s="28">
        <v>2.2599999999999998</v>
      </c>
      <c r="W138" s="20" t="str">
        <f t="shared" si="3"/>
        <v>concordant</v>
      </c>
      <c r="X138" s="20"/>
    </row>
    <row r="139" spans="1:24" s="21" customFormat="1" x14ac:dyDescent="0.25">
      <c r="A139" s="18" t="s">
        <v>334</v>
      </c>
      <c r="B139" s="22">
        <v>236.53460089532877</v>
      </c>
      <c r="C139" s="22">
        <f t="shared" si="2"/>
        <v>265.5398408173204</v>
      </c>
      <c r="D139" s="18">
        <v>59632.026024239793</v>
      </c>
      <c r="E139" s="23">
        <v>1.9163996353726933</v>
      </c>
      <c r="F139" s="18">
        <v>20.342330193580857</v>
      </c>
      <c r="G139" s="18">
        <v>1.7134910879536289</v>
      </c>
      <c r="H139" s="18">
        <v>0.13698452079151904</v>
      </c>
      <c r="I139" s="18">
        <v>1.9803028216617709</v>
      </c>
      <c r="J139" s="18">
        <v>2.0288488698360418E-2</v>
      </c>
      <c r="K139" s="18">
        <v>0.9916253783934551</v>
      </c>
      <c r="L139" s="18">
        <v>0.5007443142263126</v>
      </c>
      <c r="M139" s="18">
        <v>129.47893224141453</v>
      </c>
      <c r="N139" s="18">
        <v>1.2711375691755649</v>
      </c>
      <c r="O139" s="18">
        <v>130.35447082921041</v>
      </c>
      <c r="P139" s="18">
        <v>2.4225864497850296</v>
      </c>
      <c r="Q139" s="18">
        <v>146.36611995183708</v>
      </c>
      <c r="R139" s="18">
        <v>40.203463487430746</v>
      </c>
      <c r="S139" s="27">
        <v>129.49299999999999</v>
      </c>
      <c r="T139" s="27">
        <v>1.2709999999999999</v>
      </c>
      <c r="U139" s="28"/>
      <c r="V139" s="28">
        <v>0.71699999999999997</v>
      </c>
      <c r="W139" s="20" t="str">
        <f t="shared" si="3"/>
        <v>concordant</v>
      </c>
      <c r="X139" s="20"/>
    </row>
    <row r="140" spans="1:24" s="21" customFormat="1" x14ac:dyDescent="0.25">
      <c r="A140" s="18" t="s">
        <v>434</v>
      </c>
      <c r="B140" s="22">
        <v>649.17189972020969</v>
      </c>
      <c r="C140" s="22">
        <f t="shared" si="2"/>
        <v>836.93608626178161</v>
      </c>
      <c r="D140" s="18">
        <v>186425.52966292563</v>
      </c>
      <c r="E140" s="23">
        <v>0.81248399518655123</v>
      </c>
      <c r="F140" s="18">
        <v>20.292341395218251</v>
      </c>
      <c r="G140" s="18">
        <v>1.1333979258735973</v>
      </c>
      <c r="H140" s="18">
        <v>0.14516179997459966</v>
      </c>
      <c r="I140" s="18">
        <v>1.6751638615837143</v>
      </c>
      <c r="J140" s="18">
        <v>2.14480204683976E-2</v>
      </c>
      <c r="K140" s="18">
        <v>1.2334547289985112</v>
      </c>
      <c r="L140" s="18">
        <v>0.73631885052271384</v>
      </c>
      <c r="M140" s="18">
        <v>136.80095721087312</v>
      </c>
      <c r="N140" s="18">
        <v>1.6695997610409563</v>
      </c>
      <c r="O140" s="18">
        <v>137.63104741266881</v>
      </c>
      <c r="P140" s="18">
        <v>2.1561221001504691</v>
      </c>
      <c r="Q140" s="18">
        <v>151.97028213156153</v>
      </c>
      <c r="R140" s="18">
        <v>26.556299610737128</v>
      </c>
      <c r="S140" s="27">
        <v>136.85300000000001</v>
      </c>
      <c r="T140" s="27">
        <v>1.6679999999999999</v>
      </c>
      <c r="U140" s="28"/>
      <c r="V140" s="28">
        <v>0.64600000000000002</v>
      </c>
      <c r="W140" s="20" t="str">
        <f t="shared" si="3"/>
        <v>concordant</v>
      </c>
      <c r="X140" s="20"/>
    </row>
    <row r="141" spans="1:24" s="21" customFormat="1" x14ac:dyDescent="0.25">
      <c r="A141" s="18" t="s">
        <v>336</v>
      </c>
      <c r="B141" s="22">
        <v>275.70974649975733</v>
      </c>
      <c r="C141" s="22">
        <f t="shared" si="2"/>
        <v>313.34809515905056</v>
      </c>
      <c r="D141" s="18">
        <v>13472.56150787757</v>
      </c>
      <c r="E141" s="23">
        <v>1.7214302097561678</v>
      </c>
      <c r="F141" s="18">
        <v>20.16562891504347</v>
      </c>
      <c r="G141" s="18">
        <v>1.5105970318244091</v>
      </c>
      <c r="H141" s="18">
        <v>0.14359449267912616</v>
      </c>
      <c r="I141" s="18">
        <v>2.0185645793660227</v>
      </c>
      <c r="J141" s="18">
        <v>2.1507211544776455E-2</v>
      </c>
      <c r="K141" s="18">
        <v>1.3361634819692909</v>
      </c>
      <c r="L141" s="18">
        <v>0.66193744586013903</v>
      </c>
      <c r="M141" s="18">
        <v>137.17450449996824</v>
      </c>
      <c r="N141" s="18">
        <v>1.8135122140549385</v>
      </c>
      <c r="O141" s="18">
        <v>136.2404078579614</v>
      </c>
      <c r="P141" s="18">
        <v>2.5735891524465302</v>
      </c>
      <c r="Q141" s="18">
        <v>119.96789158628906</v>
      </c>
      <c r="R141" s="18">
        <v>35.672362686634209</v>
      </c>
      <c r="S141" s="27">
        <v>137.124</v>
      </c>
      <c r="T141" s="27">
        <v>1.81</v>
      </c>
      <c r="U141" s="28"/>
      <c r="V141" s="28">
        <v>-0.72899999999999998</v>
      </c>
      <c r="W141" s="20" t="str">
        <f t="shared" si="3"/>
        <v>concordant</v>
      </c>
      <c r="X141" s="20"/>
    </row>
    <row r="142" spans="1:24" s="21" customFormat="1" x14ac:dyDescent="0.25">
      <c r="A142" s="18" t="s">
        <v>333</v>
      </c>
      <c r="B142" s="22">
        <v>1156.7296518044548</v>
      </c>
      <c r="C142" s="22">
        <f t="shared" si="2"/>
        <v>1475.5142932571916</v>
      </c>
      <c r="D142" s="18">
        <v>211845.05674663497</v>
      </c>
      <c r="E142" s="23">
        <v>0.85271193409845802</v>
      </c>
      <c r="F142" s="18">
        <v>20.402182091850666</v>
      </c>
      <c r="G142" s="18">
        <v>0.82848016278042635</v>
      </c>
      <c r="H142" s="18">
        <v>0.14605782357520405</v>
      </c>
      <c r="I142" s="18">
        <v>1.689183602494023</v>
      </c>
      <c r="J142" s="18">
        <v>2.1599614129278067E-2</v>
      </c>
      <c r="K142" s="18">
        <v>1.4719548960722237</v>
      </c>
      <c r="L142" s="18">
        <v>0.87140018047708478</v>
      </c>
      <c r="M142" s="18">
        <v>137.75760208851824</v>
      </c>
      <c r="N142" s="18">
        <v>2.0062174078530717</v>
      </c>
      <c r="O142" s="18">
        <v>138.42521591262482</v>
      </c>
      <c r="P142" s="18">
        <v>2.1858770645278724</v>
      </c>
      <c r="Q142" s="18">
        <v>149.91043320514785</v>
      </c>
      <c r="R142" s="18">
        <v>19.410248491613274</v>
      </c>
      <c r="S142" s="27">
        <v>137.87299999999999</v>
      </c>
      <c r="T142" s="27">
        <v>1.9990000000000001</v>
      </c>
      <c r="U142" s="28"/>
      <c r="V142" s="28">
        <v>0.51900000000000002</v>
      </c>
      <c r="W142" s="20" t="str">
        <f t="shared" si="3"/>
        <v>concordant</v>
      </c>
      <c r="X142" s="20"/>
    </row>
    <row r="143" spans="1:24" s="21" customFormat="1" x14ac:dyDescent="0.25">
      <c r="A143" s="18" t="s">
        <v>364</v>
      </c>
      <c r="B143" s="22">
        <v>318.85227599624295</v>
      </c>
      <c r="C143" s="22">
        <f t="shared" si="2"/>
        <v>352.10340431156192</v>
      </c>
      <c r="D143" s="18">
        <v>9734.0176882083852</v>
      </c>
      <c r="E143" s="23">
        <v>2.2534659319995551</v>
      </c>
      <c r="F143" s="18">
        <v>19.955126649123823</v>
      </c>
      <c r="G143" s="18">
        <v>1.2366924557439647</v>
      </c>
      <c r="H143" s="18">
        <v>0.15186509690792158</v>
      </c>
      <c r="I143" s="18">
        <v>1.6383392435825026</v>
      </c>
      <c r="J143" s="18">
        <v>2.2642568529868429E-2</v>
      </c>
      <c r="K143" s="18">
        <v>1.0716857118746126</v>
      </c>
      <c r="L143" s="18">
        <v>0.65412930568103378</v>
      </c>
      <c r="M143" s="18">
        <v>144.33541041244573</v>
      </c>
      <c r="N143" s="18">
        <v>1.5296338239437972</v>
      </c>
      <c r="O143" s="18">
        <v>143.55734582730693</v>
      </c>
      <c r="P143" s="18">
        <v>2.1932633080071753</v>
      </c>
      <c r="Q143" s="18">
        <v>130.69364590418573</v>
      </c>
      <c r="R143" s="18">
        <v>29.132012569031431</v>
      </c>
      <c r="S143" s="27">
        <v>144.29400000000001</v>
      </c>
      <c r="T143" s="27">
        <v>1.5269999999999999</v>
      </c>
      <c r="U143" s="28"/>
      <c r="V143" s="28">
        <v>-0.57899999999999996</v>
      </c>
      <c r="W143" s="20" t="str">
        <f t="shared" si="3"/>
        <v>concordant</v>
      </c>
      <c r="X143" s="20"/>
    </row>
    <row r="144" spans="1:24" s="21" customFormat="1" x14ac:dyDescent="0.25">
      <c r="A144" s="18" t="s">
        <v>395</v>
      </c>
      <c r="B144" s="22">
        <v>55.654189290567466</v>
      </c>
      <c r="C144" s="22">
        <f t="shared" si="2"/>
        <v>63.250138248163573</v>
      </c>
      <c r="D144" s="18">
        <v>8377.1654675186273</v>
      </c>
      <c r="E144" s="23">
        <v>1.7218038926136205</v>
      </c>
      <c r="F144" s="18">
        <v>20.927531375469126</v>
      </c>
      <c r="G144" s="18">
        <v>2.8198908165519652</v>
      </c>
      <c r="H144" s="18">
        <v>0.14391313750877377</v>
      </c>
      <c r="I144" s="18">
        <v>3.0912511021976417</v>
      </c>
      <c r="J144" s="18">
        <v>2.2694592413879233E-2</v>
      </c>
      <c r="K144" s="18">
        <v>1.2007910426286743</v>
      </c>
      <c r="L144" s="18">
        <v>0.38844823760030472</v>
      </c>
      <c r="M144" s="18">
        <v>144.66334412447409</v>
      </c>
      <c r="N144" s="18">
        <v>1.7177584087726245</v>
      </c>
      <c r="O144" s="18">
        <v>136.52328915449118</v>
      </c>
      <c r="P144" s="18">
        <v>3.9488785616172493</v>
      </c>
      <c r="Q144" s="18" t="s">
        <v>857</v>
      </c>
      <c r="R144" s="18" t="s">
        <v>857</v>
      </c>
      <c r="S144" s="27">
        <v>144.45500000000001</v>
      </c>
      <c r="T144" s="27">
        <v>1.714</v>
      </c>
      <c r="U144" s="28"/>
      <c r="V144" s="28">
        <v>-6.19</v>
      </c>
      <c r="W144" s="20" t="str">
        <f t="shared" si="3"/>
        <v>rev discord.</v>
      </c>
      <c r="X144" s="20"/>
    </row>
    <row r="145" spans="1:25" s="21" customFormat="1" x14ac:dyDescent="0.25">
      <c r="A145" s="18" t="s">
        <v>490</v>
      </c>
      <c r="B145" s="22">
        <v>347.40640043110739</v>
      </c>
      <c r="C145" s="22">
        <f t="shared" si="2"/>
        <v>414.07272019575129</v>
      </c>
      <c r="D145" s="18">
        <v>65385.058444260139</v>
      </c>
      <c r="E145" s="23">
        <v>1.2246139338354145</v>
      </c>
      <c r="F145" s="18">
        <v>20.263012496365583</v>
      </c>
      <c r="G145" s="18">
        <v>1.2446818537841109</v>
      </c>
      <c r="H145" s="18">
        <v>0.1534287506271885</v>
      </c>
      <c r="I145" s="18">
        <v>1.591396935350861</v>
      </c>
      <c r="J145" s="18">
        <v>2.2662288842679436E-2</v>
      </c>
      <c r="K145" s="18">
        <v>0.99007677159994145</v>
      </c>
      <c r="L145" s="18">
        <v>0.62214319357203962</v>
      </c>
      <c r="M145" s="18">
        <v>144.4597198069375</v>
      </c>
      <c r="N145" s="18">
        <v>1.4143555961037322</v>
      </c>
      <c r="O145" s="18">
        <v>144.93479081801087</v>
      </c>
      <c r="P145" s="18">
        <v>2.1494386453020127</v>
      </c>
      <c r="Q145" s="18">
        <v>152.71813698437782</v>
      </c>
      <c r="R145" s="18">
        <v>29.186516762857039</v>
      </c>
      <c r="S145" s="27">
        <v>144.47800000000001</v>
      </c>
      <c r="T145" s="27">
        <v>1.413</v>
      </c>
      <c r="U145" s="28"/>
      <c r="V145" s="28">
        <v>0.35199999999999998</v>
      </c>
      <c r="W145" s="20" t="str">
        <f t="shared" si="3"/>
        <v>concordant</v>
      </c>
      <c r="X145" s="20"/>
    </row>
    <row r="146" spans="1:25" s="21" customFormat="1" x14ac:dyDescent="0.25">
      <c r="A146" s="18" t="s">
        <v>415</v>
      </c>
      <c r="B146" s="22">
        <v>265.96954154279445</v>
      </c>
      <c r="C146" s="22">
        <f t="shared" si="2"/>
        <v>294.70623678076208</v>
      </c>
      <c r="D146" s="18">
        <v>45443.412138877975</v>
      </c>
      <c r="E146" s="23">
        <v>2.1750184474927527</v>
      </c>
      <c r="F146" s="18">
        <v>19.737497357347959</v>
      </c>
      <c r="G146" s="18">
        <v>1.5365870443935874</v>
      </c>
      <c r="H146" s="18">
        <v>0.15684899592144666</v>
      </c>
      <c r="I146" s="18">
        <v>1.8746849579506824</v>
      </c>
      <c r="J146" s="18">
        <v>2.2679990885078476E-2</v>
      </c>
      <c r="K146" s="18">
        <v>1.071466748838154</v>
      </c>
      <c r="L146" s="18">
        <v>0.57154496508545682</v>
      </c>
      <c r="M146" s="18">
        <v>144.57130474634579</v>
      </c>
      <c r="N146" s="18">
        <v>1.5317928162060497</v>
      </c>
      <c r="O146" s="18">
        <v>147.9412359540099</v>
      </c>
      <c r="P146" s="18">
        <v>2.5808585913989219</v>
      </c>
      <c r="Q146" s="18">
        <v>202.30483506092079</v>
      </c>
      <c r="R146" s="18">
        <v>35.726997324894128</v>
      </c>
      <c r="S146" s="27">
        <v>144.631</v>
      </c>
      <c r="T146" s="27">
        <v>1.532</v>
      </c>
      <c r="U146" s="28"/>
      <c r="V146" s="28">
        <v>2.4700000000000002</v>
      </c>
      <c r="W146" s="20" t="str">
        <f t="shared" si="3"/>
        <v>concordant</v>
      </c>
      <c r="X146" s="20"/>
    </row>
    <row r="147" spans="1:25" s="21" customFormat="1" x14ac:dyDescent="0.25">
      <c r="A147" s="18" t="s">
        <v>459</v>
      </c>
      <c r="B147" s="22">
        <v>168.07819105659178</v>
      </c>
      <c r="C147" s="22">
        <f t="shared" si="2"/>
        <v>184.01883997650219</v>
      </c>
      <c r="D147" s="18">
        <v>10864.93097268599</v>
      </c>
      <c r="E147" s="23">
        <v>2.4778398355517521</v>
      </c>
      <c r="F147" s="18">
        <v>19.984595915707342</v>
      </c>
      <c r="G147" s="18">
        <v>1.2223100765315664</v>
      </c>
      <c r="H147" s="18">
        <v>0.15268250505956477</v>
      </c>
      <c r="I147" s="18">
        <v>2.2031833838737551</v>
      </c>
      <c r="J147" s="18">
        <v>2.2700817812735599E-2</v>
      </c>
      <c r="K147" s="18">
        <v>1.1907828610059006</v>
      </c>
      <c r="L147" s="18">
        <v>0.54048286208123164</v>
      </c>
      <c r="M147" s="18">
        <v>144.70258494732605</v>
      </c>
      <c r="N147" s="18">
        <v>1.7038983831275516</v>
      </c>
      <c r="O147" s="18">
        <v>144.27764548080071</v>
      </c>
      <c r="P147" s="18">
        <v>2.9632027381335746</v>
      </c>
      <c r="Q147" s="18">
        <v>137.29763016520667</v>
      </c>
      <c r="R147" s="18">
        <v>43.54347766937012</v>
      </c>
      <c r="S147" s="27">
        <v>144.691</v>
      </c>
      <c r="T147" s="27">
        <v>1.702</v>
      </c>
      <c r="U147" s="28"/>
      <c r="V147" s="28">
        <v>-0.315</v>
      </c>
      <c r="W147" s="20" t="str">
        <f t="shared" si="3"/>
        <v>concordant</v>
      </c>
      <c r="X147" s="20"/>
    </row>
    <row r="148" spans="1:25" s="21" customFormat="1" x14ac:dyDescent="0.25">
      <c r="A148" s="18" t="s">
        <v>569</v>
      </c>
      <c r="B148" s="22">
        <v>419.82515133687099</v>
      </c>
      <c r="C148" s="22">
        <f t="shared" si="2"/>
        <v>470.91545844982892</v>
      </c>
      <c r="D148" s="18">
        <v>14654.114762425424</v>
      </c>
      <c r="E148" s="23">
        <v>1.931069044976284</v>
      </c>
      <c r="F148" s="18">
        <v>20.332141000282792</v>
      </c>
      <c r="G148" s="18">
        <v>1.3140316891587613</v>
      </c>
      <c r="H148" s="18">
        <v>0.15165088486349379</v>
      </c>
      <c r="I148" s="18">
        <v>1.5743124217318019</v>
      </c>
      <c r="J148" s="18">
        <v>2.277086832399626E-2</v>
      </c>
      <c r="K148" s="18">
        <v>0.83348365607690333</v>
      </c>
      <c r="L148" s="18">
        <v>0.52942709755160322</v>
      </c>
      <c r="M148" s="18">
        <v>145.14412086541384</v>
      </c>
      <c r="N148" s="18">
        <v>1.1962350990707336</v>
      </c>
      <c r="O148" s="18">
        <v>143.36849775152746</v>
      </c>
      <c r="P148" s="18">
        <v>2.1049682914415371</v>
      </c>
      <c r="Q148" s="18">
        <v>114.07412511759352</v>
      </c>
      <c r="R148" s="18">
        <v>31.534049658152014</v>
      </c>
      <c r="S148" s="27">
        <v>145.08799999999999</v>
      </c>
      <c r="T148" s="27">
        <v>1.1950000000000001</v>
      </c>
      <c r="U148" s="28"/>
      <c r="V148" s="28">
        <v>-1.32</v>
      </c>
      <c r="W148" s="20" t="str">
        <f t="shared" si="3"/>
        <v>concordant</v>
      </c>
      <c r="X148" s="20"/>
    </row>
    <row r="149" spans="1:25" s="21" customFormat="1" x14ac:dyDescent="0.25">
      <c r="A149" s="18" t="s">
        <v>580</v>
      </c>
      <c r="B149" s="22">
        <v>222.8415652854685</v>
      </c>
      <c r="C149" s="22">
        <f t="shared" si="2"/>
        <v>277.80836549548616</v>
      </c>
      <c r="D149" s="18">
        <v>17535.554432600067</v>
      </c>
      <c r="E149" s="23">
        <v>0.95271632407194606</v>
      </c>
      <c r="F149" s="18">
        <v>20.09285322862717</v>
      </c>
      <c r="G149" s="18">
        <v>1.4258943964537374</v>
      </c>
      <c r="H149" s="18">
        <v>0.1543995318887372</v>
      </c>
      <c r="I149" s="18">
        <v>1.7443774677113952</v>
      </c>
      <c r="J149" s="18">
        <v>2.2865996343638451E-2</v>
      </c>
      <c r="K149" s="18">
        <v>0.98798690424669489</v>
      </c>
      <c r="L149" s="18">
        <v>0.56638366553938768</v>
      </c>
      <c r="M149" s="18">
        <v>145.74367460437051</v>
      </c>
      <c r="N149" s="18">
        <v>1.4237731183423961</v>
      </c>
      <c r="O149" s="18">
        <v>145.78902673062393</v>
      </c>
      <c r="P149" s="18">
        <v>2.3689778729646349</v>
      </c>
      <c r="Q149" s="18">
        <v>146.54927632153996</v>
      </c>
      <c r="R149" s="18">
        <v>33.693399949575664</v>
      </c>
      <c r="S149" s="27">
        <v>145.745</v>
      </c>
      <c r="T149" s="27">
        <v>1.423</v>
      </c>
      <c r="U149" s="28"/>
      <c r="V149" s="28">
        <v>3.3399999999999999E-2</v>
      </c>
      <c r="W149" s="20" t="str">
        <f t="shared" si="3"/>
        <v>concordant</v>
      </c>
      <c r="X149" s="20"/>
    </row>
    <row r="150" spans="1:25" s="21" customFormat="1" x14ac:dyDescent="0.25">
      <c r="A150" s="18" t="s">
        <v>499</v>
      </c>
      <c r="B150" s="22">
        <v>202.0007275963028</v>
      </c>
      <c r="C150" s="22">
        <f t="shared" si="2"/>
        <v>241.97474111244745</v>
      </c>
      <c r="D150" s="18">
        <v>28036.005408005367</v>
      </c>
      <c r="E150" s="23">
        <v>1.1875257651063476</v>
      </c>
      <c r="F150" s="18">
        <v>20.572882602728185</v>
      </c>
      <c r="G150" s="18">
        <v>1.5396526890153197</v>
      </c>
      <c r="H150" s="18">
        <v>0.15267658627069602</v>
      </c>
      <c r="I150" s="18">
        <v>1.9504480746953023</v>
      </c>
      <c r="J150" s="18">
        <v>2.3000085822870692E-2</v>
      </c>
      <c r="K150" s="18">
        <v>1.0988968409513582</v>
      </c>
      <c r="L150" s="18">
        <v>0.56340738069790841</v>
      </c>
      <c r="M150" s="18">
        <v>146.58869210514212</v>
      </c>
      <c r="N150" s="18">
        <v>1.5926814638812772</v>
      </c>
      <c r="O150" s="18">
        <v>144.27243168314482</v>
      </c>
      <c r="P150" s="18">
        <v>2.6231929659262789</v>
      </c>
      <c r="Q150" s="18">
        <v>106.32585969779632</v>
      </c>
      <c r="R150" s="18">
        <v>38.075157119032461</v>
      </c>
      <c r="S150" s="27">
        <v>146.49600000000001</v>
      </c>
      <c r="T150" s="27">
        <v>1.59</v>
      </c>
      <c r="U150" s="28"/>
      <c r="V150" s="28">
        <v>-1.71</v>
      </c>
      <c r="W150" s="20" t="str">
        <f t="shared" si="3"/>
        <v>rev discord.</v>
      </c>
      <c r="X150" s="20"/>
    </row>
    <row r="151" spans="1:25" s="21" customFormat="1" x14ac:dyDescent="0.25">
      <c r="A151" s="18" t="s">
        <v>460</v>
      </c>
      <c r="B151" s="22">
        <v>125.35877471626962</v>
      </c>
      <c r="C151" s="22">
        <f t="shared" si="2"/>
        <v>137.64000404907662</v>
      </c>
      <c r="D151" s="18">
        <v>64786.623161435411</v>
      </c>
      <c r="E151" s="23">
        <v>2.3987266469838118</v>
      </c>
      <c r="F151" s="18">
        <v>20.652079548119282</v>
      </c>
      <c r="G151" s="18">
        <v>1.9510398528946786</v>
      </c>
      <c r="H151" s="18">
        <v>0.15343505952297457</v>
      </c>
      <c r="I151" s="18">
        <v>2.2701693404921004</v>
      </c>
      <c r="J151" s="18">
        <v>2.3094641308783675E-2</v>
      </c>
      <c r="K151" s="18">
        <v>1.1605691144007142</v>
      </c>
      <c r="L151" s="18">
        <v>0.51122578994443613</v>
      </c>
      <c r="M151" s="18">
        <v>147.18450403675635</v>
      </c>
      <c r="N151" s="18">
        <v>1.6888249469971441</v>
      </c>
      <c r="O151" s="18">
        <v>144.94034463166705</v>
      </c>
      <c r="P151" s="18">
        <v>3.0663444822619113</v>
      </c>
      <c r="Q151" s="18">
        <v>108.36498435906766</v>
      </c>
      <c r="R151" s="18">
        <v>46.086052615206746</v>
      </c>
      <c r="S151" s="27">
        <v>147.11600000000001</v>
      </c>
      <c r="T151" s="27">
        <v>1.6859999999999999</v>
      </c>
      <c r="U151" s="28"/>
      <c r="V151" s="28">
        <v>-1.65</v>
      </c>
      <c r="W151" s="20" t="str">
        <f t="shared" si="3"/>
        <v>concordant</v>
      </c>
      <c r="X151" s="20"/>
    </row>
    <row r="152" spans="1:25" s="21" customFormat="1" x14ac:dyDescent="0.25">
      <c r="A152" s="18" t="s">
        <v>545</v>
      </c>
      <c r="B152" s="22">
        <v>467.60868880686417</v>
      </c>
      <c r="C152" s="22">
        <f t="shared" si="2"/>
        <v>541.70183525557684</v>
      </c>
      <c r="D152" s="18">
        <v>27154.429547495656</v>
      </c>
      <c r="E152" s="23">
        <v>1.4831066992907045</v>
      </c>
      <c r="F152" s="18">
        <v>20.589213346861108</v>
      </c>
      <c r="G152" s="18">
        <v>1.1949505798685789</v>
      </c>
      <c r="H152" s="18">
        <v>0.15319367265542461</v>
      </c>
      <c r="I152" s="18">
        <v>1.6270882384725947</v>
      </c>
      <c r="J152" s="18">
        <v>2.3125506693850006E-2</v>
      </c>
      <c r="K152" s="18">
        <v>1.0914259890067644</v>
      </c>
      <c r="L152" s="18">
        <v>0.67078475721226083</v>
      </c>
      <c r="M152" s="18">
        <v>147.37898072220796</v>
      </c>
      <c r="N152" s="18">
        <v>1.5902845900067888</v>
      </c>
      <c r="O152" s="18">
        <v>144.7278265683442</v>
      </c>
      <c r="P152" s="18">
        <v>2.1947258053203598</v>
      </c>
      <c r="Q152" s="18">
        <v>101.50950189227989</v>
      </c>
      <c r="R152" s="18">
        <v>28.533410835186572</v>
      </c>
      <c r="S152" s="27">
        <v>147.18600000000001</v>
      </c>
      <c r="T152" s="27">
        <v>1.5840000000000001</v>
      </c>
      <c r="U152" s="28"/>
      <c r="V152" s="28">
        <v>-1.95</v>
      </c>
      <c r="W152" s="20" t="str">
        <f t="shared" si="3"/>
        <v>rev discord.</v>
      </c>
      <c r="X152" s="20"/>
    </row>
    <row r="153" spans="1:25" s="21" customFormat="1" x14ac:dyDescent="0.25">
      <c r="A153" s="18" t="s">
        <v>448</v>
      </c>
      <c r="B153" s="22">
        <v>132.60513530320219</v>
      </c>
      <c r="C153" s="22">
        <f t="shared" si="2"/>
        <v>152.63181762091449</v>
      </c>
      <c r="D153" s="18">
        <v>6099.2004157280817</v>
      </c>
      <c r="E153" s="23">
        <v>1.5560344095882297</v>
      </c>
      <c r="F153" s="18">
        <v>20.357963505529561</v>
      </c>
      <c r="G153" s="18">
        <v>1.78952012934595</v>
      </c>
      <c r="H153" s="18">
        <v>0.14922865178874961</v>
      </c>
      <c r="I153" s="18">
        <v>2.2698378070180705</v>
      </c>
      <c r="J153" s="18">
        <v>2.3173991335986712E-2</v>
      </c>
      <c r="K153" s="18">
        <v>1.3951695502307668</v>
      </c>
      <c r="L153" s="18">
        <v>0.61465605424187875</v>
      </c>
      <c r="M153" s="18">
        <v>147.68446101484739</v>
      </c>
      <c r="N153" s="18">
        <v>2.0370259301006683</v>
      </c>
      <c r="O153" s="18">
        <v>141.23062370419314</v>
      </c>
      <c r="P153" s="18">
        <v>2.9927591287087836</v>
      </c>
      <c r="Q153" s="18">
        <v>34.119346150758702</v>
      </c>
      <c r="R153" s="18" t="s">
        <v>857</v>
      </c>
      <c r="S153" s="27">
        <v>147.19200000000001</v>
      </c>
      <c r="T153" s="27">
        <v>2.0249999999999999</v>
      </c>
      <c r="U153" s="28"/>
      <c r="V153" s="28">
        <v>-4.78</v>
      </c>
      <c r="W153" s="20" t="str">
        <f t="shared" si="3"/>
        <v>rev discord.</v>
      </c>
      <c r="X153" s="20"/>
    </row>
    <row r="154" spans="1:25" s="21" customFormat="1" x14ac:dyDescent="0.25">
      <c r="A154" s="18" t="s">
        <v>579</v>
      </c>
      <c r="B154" s="22">
        <v>180.74058491507122</v>
      </c>
      <c r="C154" s="22">
        <f t="shared" ref="C154:C217" si="4">B154+((B154/E154)*0.235)</f>
        <v>191.62819356550349</v>
      </c>
      <c r="D154" s="18">
        <v>15107.472764171871</v>
      </c>
      <c r="E154" s="23">
        <v>3.9011355770355869</v>
      </c>
      <c r="F154" s="18">
        <v>20.33881729828898</v>
      </c>
      <c r="G154" s="18">
        <v>1.4832461638081706</v>
      </c>
      <c r="H154" s="18">
        <v>0.15387682314893011</v>
      </c>
      <c r="I154" s="18">
        <v>1.7560680437998735</v>
      </c>
      <c r="J154" s="18">
        <v>2.3208938059946914E-2</v>
      </c>
      <c r="K154" s="18">
        <v>0.91869386252215701</v>
      </c>
      <c r="L154" s="18">
        <v>0.52315390953430174</v>
      </c>
      <c r="M154" s="18">
        <v>147.90463589388997</v>
      </c>
      <c r="N154" s="18">
        <v>1.3433215165582766</v>
      </c>
      <c r="O154" s="18">
        <v>145.32916012574071</v>
      </c>
      <c r="P154" s="18">
        <v>2.3778573969991044</v>
      </c>
      <c r="Q154" s="18">
        <v>103.49230886617893</v>
      </c>
      <c r="R154" s="18">
        <v>35.385545364174739</v>
      </c>
      <c r="S154" s="27">
        <v>147.81800000000001</v>
      </c>
      <c r="T154" s="27">
        <v>1.341</v>
      </c>
      <c r="U154" s="28"/>
      <c r="V154" s="28">
        <v>-1.88</v>
      </c>
      <c r="W154" s="20" t="str">
        <f t="shared" ref="W154:W217" si="5">IF(V154&gt;3.67, "discord.", IF(V154&lt;-1.69, "rev discord.", "concordant"))</f>
        <v>rev discord.</v>
      </c>
      <c r="X154" s="20"/>
    </row>
    <row r="155" spans="1:25" s="21" customFormat="1" x14ac:dyDescent="0.25">
      <c r="A155" s="18" t="s">
        <v>355</v>
      </c>
      <c r="B155" s="22">
        <v>100.43803771283528</v>
      </c>
      <c r="C155" s="22">
        <f t="shared" si="4"/>
        <v>112.88640200562774</v>
      </c>
      <c r="D155" s="18">
        <v>14477.933586318961</v>
      </c>
      <c r="E155" s="23">
        <v>1.8960674918697775</v>
      </c>
      <c r="F155" s="18">
        <v>19.773701146619896</v>
      </c>
      <c r="G155" s="18">
        <v>2.4537259380699878</v>
      </c>
      <c r="H155" s="18">
        <v>0.15794221723844859</v>
      </c>
      <c r="I155" s="18">
        <v>2.6508398354374618</v>
      </c>
      <c r="J155" s="18">
        <v>2.3200083924322691E-2</v>
      </c>
      <c r="K155" s="18">
        <v>0.98557498208355454</v>
      </c>
      <c r="L155" s="18">
        <v>0.37179725795123614</v>
      </c>
      <c r="M155" s="18">
        <v>147.84885288585434</v>
      </c>
      <c r="N155" s="18">
        <v>1.4405783126061067</v>
      </c>
      <c r="O155" s="18">
        <v>148.90031898055813</v>
      </c>
      <c r="P155" s="18">
        <v>3.6713571437607015</v>
      </c>
      <c r="Q155" s="18">
        <v>165.65600224022748</v>
      </c>
      <c r="R155" s="18">
        <v>57.528293985254393</v>
      </c>
      <c r="S155" s="27">
        <v>147.85900000000001</v>
      </c>
      <c r="T155" s="27">
        <v>1.44</v>
      </c>
      <c r="U155" s="28"/>
      <c r="V155" s="28">
        <v>0.76100000000000001</v>
      </c>
      <c r="W155" s="20" t="str">
        <f t="shared" si="5"/>
        <v>concordant</v>
      </c>
      <c r="X155" s="20"/>
    </row>
    <row r="156" spans="1:25" s="21" customFormat="1" x14ac:dyDescent="0.25">
      <c r="A156" s="18" t="s">
        <v>578</v>
      </c>
      <c r="B156" s="22">
        <v>93.691702627107802</v>
      </c>
      <c r="C156" s="22">
        <f t="shared" si="4"/>
        <v>104.29367997261667</v>
      </c>
      <c r="D156" s="18">
        <v>598286.46353620733</v>
      </c>
      <c r="E156" s="23">
        <v>2.0767399702751907</v>
      </c>
      <c r="F156" s="18">
        <v>20.266949814143153</v>
      </c>
      <c r="G156" s="18">
        <v>2.3748948696772385</v>
      </c>
      <c r="H156" s="18">
        <v>0.15742811107761961</v>
      </c>
      <c r="I156" s="18">
        <v>2.5684872438986988</v>
      </c>
      <c r="J156" s="18">
        <v>2.3219787496798781E-2</v>
      </c>
      <c r="K156" s="18">
        <v>0.97826431942948644</v>
      </c>
      <c r="L156" s="18">
        <v>0.38087178425873069</v>
      </c>
      <c r="M156" s="18">
        <v>147.97298908177939</v>
      </c>
      <c r="N156" s="18">
        <v>1.431079422260666</v>
      </c>
      <c r="O156" s="18">
        <v>148.44940649759556</v>
      </c>
      <c r="P156" s="18">
        <v>3.5472953469042636</v>
      </c>
      <c r="Q156" s="18">
        <v>156.0426681290792</v>
      </c>
      <c r="R156" s="18">
        <v>55.596067511130826</v>
      </c>
      <c r="S156" s="27">
        <v>147.97800000000001</v>
      </c>
      <c r="T156" s="27">
        <v>1.431</v>
      </c>
      <c r="U156" s="28"/>
      <c r="V156" s="28">
        <v>0.34499999999999997</v>
      </c>
      <c r="W156" s="20" t="str">
        <f t="shared" si="5"/>
        <v>concordant</v>
      </c>
      <c r="X156" s="20"/>
    </row>
    <row r="157" spans="1:25" s="21" customFormat="1" x14ac:dyDescent="0.25">
      <c r="A157" s="18" t="s">
        <v>365</v>
      </c>
      <c r="B157" s="22">
        <v>55.44538186099706</v>
      </c>
      <c r="C157" s="22">
        <f t="shared" si="4"/>
        <v>62.159219317422711</v>
      </c>
      <c r="D157" s="18">
        <v>133363.43443469284</v>
      </c>
      <c r="E157" s="23">
        <v>1.9407179309746216</v>
      </c>
      <c r="F157" s="18">
        <v>19.44123062617663</v>
      </c>
      <c r="G157" s="18">
        <v>2.5144711148538637</v>
      </c>
      <c r="H157" s="18">
        <v>0.16462063059782317</v>
      </c>
      <c r="I157" s="18">
        <v>2.7534685265172025</v>
      </c>
      <c r="J157" s="18">
        <v>2.3222986072046467E-2</v>
      </c>
      <c r="K157" s="18">
        <v>1.1220617999015656</v>
      </c>
      <c r="L157" s="18">
        <v>0.40750848941819406</v>
      </c>
      <c r="M157" s="18">
        <v>147.99314047922485</v>
      </c>
      <c r="N157" s="18">
        <v>1.6416582975800509</v>
      </c>
      <c r="O157" s="18">
        <v>154.73970149155207</v>
      </c>
      <c r="P157" s="18">
        <v>3.9519551042139085</v>
      </c>
      <c r="Q157" s="18">
        <v>259.32496914523898</v>
      </c>
      <c r="R157" s="18">
        <v>57.770451623962387</v>
      </c>
      <c r="S157" s="27">
        <v>148.01</v>
      </c>
      <c r="T157" s="27">
        <v>1.643</v>
      </c>
      <c r="U157" s="28"/>
      <c r="V157" s="28">
        <v>4.8</v>
      </c>
      <c r="W157" s="20" t="str">
        <f t="shared" si="5"/>
        <v>discord.</v>
      </c>
      <c r="X157" s="20"/>
    </row>
    <row r="158" spans="1:25" s="21" customFormat="1" x14ac:dyDescent="0.25">
      <c r="A158" s="18" t="s">
        <v>511</v>
      </c>
      <c r="B158" s="22">
        <v>44.188190256389362</v>
      </c>
      <c r="C158" s="22">
        <f t="shared" si="4"/>
        <v>50.897846707701049</v>
      </c>
      <c r="D158" s="18">
        <v>4871.225822274605</v>
      </c>
      <c r="E158" s="23">
        <v>1.5476537115728874</v>
      </c>
      <c r="F158" s="18">
        <v>20.014940257208991</v>
      </c>
      <c r="G158" s="18">
        <v>3.4906187919735183</v>
      </c>
      <c r="H158" s="18">
        <v>0.15036863969308442</v>
      </c>
      <c r="I158" s="18">
        <v>3.692118416736264</v>
      </c>
      <c r="J158" s="18">
        <v>2.3268886259102308E-2</v>
      </c>
      <c r="K158" s="18">
        <v>1.1309333569582425</v>
      </c>
      <c r="L158" s="18">
        <v>0.30631015295494163</v>
      </c>
      <c r="M158" s="18">
        <v>148.28231007803788</v>
      </c>
      <c r="N158" s="18">
        <v>1.6578340547022492</v>
      </c>
      <c r="O158" s="18">
        <v>142.23734300942832</v>
      </c>
      <c r="P158" s="18">
        <v>4.9003730326053301</v>
      </c>
      <c r="Q158" s="18">
        <v>42.527718498836521</v>
      </c>
      <c r="R158" s="18" t="s">
        <v>857</v>
      </c>
      <c r="S158" s="27">
        <v>148.20500000000001</v>
      </c>
      <c r="T158" s="27">
        <v>1.6559999999999999</v>
      </c>
      <c r="U158" s="28"/>
      <c r="V158" s="28">
        <v>-4.46</v>
      </c>
      <c r="W158" s="20" t="str">
        <f t="shared" si="5"/>
        <v>rev discord.</v>
      </c>
      <c r="X158" s="20"/>
    </row>
    <row r="159" spans="1:25" s="21" customFormat="1" x14ac:dyDescent="0.25">
      <c r="A159" s="18" t="s">
        <v>410</v>
      </c>
      <c r="B159" s="22">
        <v>282.43711805779435</v>
      </c>
      <c r="C159" s="22">
        <f t="shared" si="4"/>
        <v>330.3768959838722</v>
      </c>
      <c r="D159" s="18">
        <v>21277.867144202421</v>
      </c>
      <c r="E159" s="23">
        <v>1.384502090225096</v>
      </c>
      <c r="F159" s="18">
        <v>20.052830420967581</v>
      </c>
      <c r="G159" s="18">
        <v>1.2241156514083826</v>
      </c>
      <c r="H159" s="18">
        <v>0.15795847556771334</v>
      </c>
      <c r="I159" s="18">
        <v>1.7223094491779769</v>
      </c>
      <c r="J159" s="18">
        <v>2.3267282123852429E-2</v>
      </c>
      <c r="K159" s="18">
        <v>1.2044863351418829</v>
      </c>
      <c r="L159" s="18">
        <v>0.69934374204168692</v>
      </c>
      <c r="M159" s="18">
        <v>148.27220429990879</v>
      </c>
      <c r="N159" s="18">
        <v>1.7655363407711349</v>
      </c>
      <c r="O159" s="18">
        <v>148.91457557805484</v>
      </c>
      <c r="P159" s="18">
        <v>2.3855682279996557</v>
      </c>
      <c r="Q159" s="18">
        <v>159.15867145726801</v>
      </c>
      <c r="R159" s="18">
        <v>28.786356375756228</v>
      </c>
      <c r="S159" s="27">
        <v>148.31</v>
      </c>
      <c r="T159" s="27">
        <v>1.7629999999999999</v>
      </c>
      <c r="U159" s="28"/>
      <c r="V159" s="28">
        <v>0.46400000000000002</v>
      </c>
      <c r="W159" s="20" t="str">
        <f t="shared" si="5"/>
        <v>concordant</v>
      </c>
      <c r="X159" s="20"/>
    </row>
    <row r="160" spans="1:25" s="21" customFormat="1" x14ac:dyDescent="0.25">
      <c r="A160" s="18" t="s">
        <v>388</v>
      </c>
      <c r="B160" s="22">
        <v>1822.9417640892943</v>
      </c>
      <c r="C160" s="22">
        <f t="shared" si="4"/>
        <v>1835.4848106756745</v>
      </c>
      <c r="D160" s="18">
        <v>94807.869919310091</v>
      </c>
      <c r="E160" s="23">
        <v>34.153689186337786</v>
      </c>
      <c r="F160" s="18">
        <v>15.524787373149799</v>
      </c>
      <c r="G160" s="18">
        <v>1.0240531338524197</v>
      </c>
      <c r="H160" s="18">
        <v>0.22138626466276573</v>
      </c>
      <c r="I160" s="18">
        <v>1.654311171336164</v>
      </c>
      <c r="J160" s="18">
        <v>2.4994724927326004E-2</v>
      </c>
      <c r="K160" s="18">
        <v>1.2989835123898477</v>
      </c>
      <c r="L160" s="18">
        <v>0.78521111076139138</v>
      </c>
      <c r="M160" s="18">
        <v>159.14563200492319</v>
      </c>
      <c r="N160" s="18">
        <v>2.0419663925748921</v>
      </c>
      <c r="O160" s="18">
        <v>203.06289909658653</v>
      </c>
      <c r="P160" s="18">
        <v>3.0447108569135679</v>
      </c>
      <c r="Q160" s="18">
        <v>749.50048213681112</v>
      </c>
      <c r="R160" s="18">
        <v>21.619130199507936</v>
      </c>
      <c r="S160" s="27">
        <v>148.566</v>
      </c>
      <c r="T160" s="27">
        <v>2.0249999999999999</v>
      </c>
      <c r="U160" s="28"/>
      <c r="V160" s="28">
        <v>27.9</v>
      </c>
      <c r="W160" s="20" t="str">
        <f t="shared" si="5"/>
        <v>discord.</v>
      </c>
      <c r="X160" s="20"/>
      <c r="Y160" s="21" t="s">
        <v>873</v>
      </c>
    </row>
    <row r="161" spans="1:24" s="21" customFormat="1" x14ac:dyDescent="0.25">
      <c r="A161" s="18" t="s">
        <v>347</v>
      </c>
      <c r="B161" s="22">
        <v>332.38069857483981</v>
      </c>
      <c r="C161" s="22">
        <f t="shared" si="4"/>
        <v>372.6933200607059</v>
      </c>
      <c r="D161" s="18">
        <v>80645.697658004719</v>
      </c>
      <c r="E161" s="23">
        <v>1.9375932719352711</v>
      </c>
      <c r="F161" s="18">
        <v>19.823535712261418</v>
      </c>
      <c r="G161" s="18">
        <v>1.0873285505407417</v>
      </c>
      <c r="H161" s="18">
        <v>0.16128091980298292</v>
      </c>
      <c r="I161" s="18">
        <v>1.4657274351912808</v>
      </c>
      <c r="J161" s="18">
        <v>2.3344601358211665E-2</v>
      </c>
      <c r="K161" s="18">
        <v>0.98202177028186666</v>
      </c>
      <c r="L161" s="18">
        <v>0.6699893491136778</v>
      </c>
      <c r="M161" s="18">
        <v>148.75928425208099</v>
      </c>
      <c r="N161" s="18">
        <v>1.444122012151837</v>
      </c>
      <c r="O161" s="18">
        <v>151.82376717455853</v>
      </c>
      <c r="P161" s="18">
        <v>2.0669474186327221</v>
      </c>
      <c r="Q161" s="18">
        <v>199.92097389905973</v>
      </c>
      <c r="R161" s="18">
        <v>25.292208231587466</v>
      </c>
      <c r="S161" s="27">
        <v>148.86199999999999</v>
      </c>
      <c r="T161" s="27">
        <v>1.4450000000000001</v>
      </c>
      <c r="U161" s="28"/>
      <c r="V161" s="28">
        <v>2.19</v>
      </c>
      <c r="W161" s="20" t="str">
        <f t="shared" si="5"/>
        <v>concordant</v>
      </c>
      <c r="X161" s="20"/>
    </row>
    <row r="162" spans="1:24" s="21" customFormat="1" x14ac:dyDescent="0.25">
      <c r="A162" s="18" t="s">
        <v>298</v>
      </c>
      <c r="B162" s="22">
        <v>103.90364987559678</v>
      </c>
      <c r="C162" s="22">
        <f t="shared" si="4"/>
        <v>118.23989954420911</v>
      </c>
      <c r="D162" s="18">
        <v>12134.51912716854</v>
      </c>
      <c r="E162" s="23">
        <v>1.7031900451778841</v>
      </c>
      <c r="F162" s="18">
        <v>17.648224438128775</v>
      </c>
      <c r="G162" s="18">
        <v>3.6776377926011565</v>
      </c>
      <c r="H162" s="18">
        <v>0.17923340897050208</v>
      </c>
      <c r="I162" s="18">
        <v>3.9057243774253267</v>
      </c>
      <c r="J162" s="18">
        <v>2.3458283965361326E-2</v>
      </c>
      <c r="K162" s="18">
        <v>1.2502985656323913</v>
      </c>
      <c r="L162" s="18">
        <v>0.32011950788411597</v>
      </c>
      <c r="M162" s="18">
        <v>149.47537193888047</v>
      </c>
      <c r="N162" s="18">
        <v>1.8473876837738032</v>
      </c>
      <c r="O162" s="18">
        <v>167.40069446771091</v>
      </c>
      <c r="P162" s="18">
        <v>6.0277578190648882</v>
      </c>
      <c r="Q162" s="18">
        <v>428.95340880738451</v>
      </c>
      <c r="R162" s="18">
        <v>82.533021884500528</v>
      </c>
      <c r="S162" s="27">
        <v>149.36000000000001</v>
      </c>
      <c r="T162" s="27">
        <v>1.8480000000000001</v>
      </c>
      <c r="U162" s="28"/>
      <c r="V162" s="28">
        <v>12.2</v>
      </c>
      <c r="W162" s="20" t="str">
        <f t="shared" si="5"/>
        <v>discord.</v>
      </c>
      <c r="X162" s="20"/>
    </row>
    <row r="163" spans="1:24" s="21" customFormat="1" x14ac:dyDescent="0.25">
      <c r="A163" s="18" t="s">
        <v>581</v>
      </c>
      <c r="B163" s="22">
        <v>82.47870341032889</v>
      </c>
      <c r="C163" s="22">
        <f t="shared" si="4"/>
        <v>90.439189969362062</v>
      </c>
      <c r="D163" s="18">
        <v>8460.8678165757301</v>
      </c>
      <c r="E163" s="23">
        <v>2.4348380162055534</v>
      </c>
      <c r="F163" s="18">
        <v>19.28838914327412</v>
      </c>
      <c r="G163" s="18">
        <v>2.7776559309272115</v>
      </c>
      <c r="H163" s="18">
        <v>0.16176140689210608</v>
      </c>
      <c r="I163" s="18">
        <v>3.1510008295873777</v>
      </c>
      <c r="J163" s="18">
        <v>2.3499803489916888E-2</v>
      </c>
      <c r="K163" s="18">
        <v>1.3449151469360763</v>
      </c>
      <c r="L163" s="18">
        <v>0.42682157818161914</v>
      </c>
      <c r="M163" s="18">
        <v>149.73688393915685</v>
      </c>
      <c r="N163" s="18">
        <v>1.9906255367168626</v>
      </c>
      <c r="O163" s="18">
        <v>152.24380123847132</v>
      </c>
      <c r="P163" s="18">
        <v>4.454912568181058</v>
      </c>
      <c r="Q163" s="18">
        <v>191.47967493953561</v>
      </c>
      <c r="R163" s="18">
        <v>66.302295148668634</v>
      </c>
      <c r="S163" s="27">
        <v>149.76300000000001</v>
      </c>
      <c r="T163" s="27">
        <v>1.9910000000000001</v>
      </c>
      <c r="U163" s="28"/>
      <c r="V163" s="28">
        <v>1.79</v>
      </c>
      <c r="W163" s="20" t="str">
        <f t="shared" si="5"/>
        <v>concordant</v>
      </c>
      <c r="X163" s="20"/>
    </row>
    <row r="164" spans="1:24" s="21" customFormat="1" x14ac:dyDescent="0.25">
      <c r="A164" s="18" t="s">
        <v>600</v>
      </c>
      <c r="B164" s="22">
        <v>836.82409519023417</v>
      </c>
      <c r="C164" s="22">
        <f t="shared" si="4"/>
        <v>947.87841875885158</v>
      </c>
      <c r="D164" s="18">
        <v>132806.91225460256</v>
      </c>
      <c r="E164" s="23">
        <v>1.7707879896112115</v>
      </c>
      <c r="F164" s="18">
        <v>20.202272979574932</v>
      </c>
      <c r="G164" s="18">
        <v>1.0105781265965561</v>
      </c>
      <c r="H164" s="18">
        <v>0.16007157549148693</v>
      </c>
      <c r="I164" s="18">
        <v>1.4714403535238691</v>
      </c>
      <c r="J164" s="18">
        <v>2.352090536097649E-2</v>
      </c>
      <c r="K164" s="18">
        <v>1.0695128875669144</v>
      </c>
      <c r="L164" s="18">
        <v>0.72684759868492022</v>
      </c>
      <c r="M164" s="18">
        <v>149.8697906560094</v>
      </c>
      <c r="N164" s="18">
        <v>1.5843880325105175</v>
      </c>
      <c r="O164" s="18">
        <v>150.76580821914345</v>
      </c>
      <c r="P164" s="18">
        <v>2.0615914457012963</v>
      </c>
      <c r="Q164" s="18">
        <v>164.85666324820585</v>
      </c>
      <c r="R164" s="18">
        <v>23.606480168146774</v>
      </c>
      <c r="S164" s="27">
        <v>149.929</v>
      </c>
      <c r="T164" s="27">
        <v>1.5820000000000001</v>
      </c>
      <c r="U164" s="28"/>
      <c r="V164" s="28">
        <v>0.64</v>
      </c>
      <c r="W164" s="20" t="str">
        <f t="shared" si="5"/>
        <v>concordant</v>
      </c>
      <c r="X164" s="20"/>
    </row>
    <row r="165" spans="1:24" s="21" customFormat="1" x14ac:dyDescent="0.25">
      <c r="A165" s="18" t="s">
        <v>495</v>
      </c>
      <c r="B165" s="22">
        <v>349.21364457391246</v>
      </c>
      <c r="C165" s="22">
        <f t="shared" si="4"/>
        <v>394.8252448078523</v>
      </c>
      <c r="D165" s="18">
        <v>25949.57335887324</v>
      </c>
      <c r="E165" s="23">
        <v>1.7992178755834183</v>
      </c>
      <c r="F165" s="18">
        <v>19.823881931390819</v>
      </c>
      <c r="G165" s="18">
        <v>1.1949411178410889</v>
      </c>
      <c r="H165" s="18">
        <v>0.16251583831030836</v>
      </c>
      <c r="I165" s="18">
        <v>1.6365742120927693</v>
      </c>
      <c r="J165" s="18">
        <v>2.3607496345833281E-2</v>
      </c>
      <c r="K165" s="18">
        <v>1.0152655467906171</v>
      </c>
      <c r="L165" s="18">
        <v>0.62036022521236378</v>
      </c>
      <c r="M165" s="18">
        <v>150.41514125804468</v>
      </c>
      <c r="N165" s="18">
        <v>1.5094347198979534</v>
      </c>
      <c r="O165" s="18">
        <v>152.90296262325938</v>
      </c>
      <c r="P165" s="18">
        <v>2.3230747587869587</v>
      </c>
      <c r="Q165" s="18">
        <v>191.66665074620266</v>
      </c>
      <c r="R165" s="18">
        <v>29.858802595326921</v>
      </c>
      <c r="S165" s="27">
        <v>150.488</v>
      </c>
      <c r="T165" s="27">
        <v>1.51</v>
      </c>
      <c r="U165" s="28"/>
      <c r="V165" s="28">
        <v>1.76</v>
      </c>
      <c r="W165" s="20" t="str">
        <f t="shared" si="5"/>
        <v>concordant</v>
      </c>
      <c r="X165" s="20"/>
    </row>
    <row r="166" spans="1:24" s="21" customFormat="1" x14ac:dyDescent="0.25">
      <c r="A166" s="18" t="s">
        <v>465</v>
      </c>
      <c r="B166" s="22">
        <v>94.234834383803388</v>
      </c>
      <c r="C166" s="22">
        <f t="shared" si="4"/>
        <v>103.04087639929375</v>
      </c>
      <c r="D166" s="18">
        <v>11756.310090209783</v>
      </c>
      <c r="E166" s="23">
        <v>2.5147717943247443</v>
      </c>
      <c r="F166" s="18">
        <v>20.176932101763288</v>
      </c>
      <c r="G166" s="18">
        <v>2.225310754853032</v>
      </c>
      <c r="H166" s="18">
        <v>0.15781906962167913</v>
      </c>
      <c r="I166" s="18">
        <v>2.5216899284274064</v>
      </c>
      <c r="J166" s="18">
        <v>2.3767818939077135E-2</v>
      </c>
      <c r="K166" s="18">
        <v>1.1153500469778868</v>
      </c>
      <c r="L166" s="18">
        <v>0.4423026139750057</v>
      </c>
      <c r="M166" s="18">
        <v>151.42473225310709</v>
      </c>
      <c r="N166" s="18">
        <v>1.6692341520153491</v>
      </c>
      <c r="O166" s="18">
        <v>148.79232684514747</v>
      </c>
      <c r="P166" s="18">
        <v>3.4901338712446517</v>
      </c>
      <c r="Q166" s="18">
        <v>107.06316872756869</v>
      </c>
      <c r="R166" s="18">
        <v>53.431462584748481</v>
      </c>
      <c r="S166" s="27">
        <v>151.36699999999999</v>
      </c>
      <c r="T166" s="27">
        <v>1.667</v>
      </c>
      <c r="U166" s="28"/>
      <c r="V166" s="28">
        <v>-1.88</v>
      </c>
      <c r="W166" s="20" t="str">
        <f t="shared" si="5"/>
        <v>rev discord.</v>
      </c>
      <c r="X166" s="20"/>
    </row>
    <row r="167" spans="1:24" s="21" customFormat="1" x14ac:dyDescent="0.25">
      <c r="A167" s="18" t="s">
        <v>320</v>
      </c>
      <c r="B167" s="22">
        <v>53.041086304370715</v>
      </c>
      <c r="C167" s="22">
        <f t="shared" si="4"/>
        <v>59.938746563415663</v>
      </c>
      <c r="D167" s="18">
        <v>11862.143316641468</v>
      </c>
      <c r="E167" s="23">
        <v>1.8070845494574965</v>
      </c>
      <c r="F167" s="18">
        <v>19.083450683427102</v>
      </c>
      <c r="G167" s="18">
        <v>2.8853123697088567</v>
      </c>
      <c r="H167" s="18">
        <v>0.1672837650761308</v>
      </c>
      <c r="I167" s="18">
        <v>3.1701299924241875</v>
      </c>
      <c r="J167" s="18">
        <v>2.377144580202559E-2</v>
      </c>
      <c r="K167" s="18">
        <v>1.2881553929593028</v>
      </c>
      <c r="L167" s="18">
        <v>0.4063415052498382</v>
      </c>
      <c r="M167" s="18">
        <v>151.44756967669144</v>
      </c>
      <c r="N167" s="18">
        <v>1.9281421955224829</v>
      </c>
      <c r="O167" s="18">
        <v>157.05892418220245</v>
      </c>
      <c r="P167" s="18">
        <v>4.6130410480033959</v>
      </c>
      <c r="Q167" s="18">
        <v>242.54179318959012</v>
      </c>
      <c r="R167" s="18">
        <v>66.76987526108654</v>
      </c>
      <c r="S167" s="27">
        <v>151.47399999999999</v>
      </c>
      <c r="T167" s="27">
        <v>1.929</v>
      </c>
      <c r="U167" s="28"/>
      <c r="V167" s="28">
        <v>3.92</v>
      </c>
      <c r="W167" s="20" t="str">
        <f t="shared" si="5"/>
        <v>discord.</v>
      </c>
      <c r="X167" s="20"/>
    </row>
    <row r="168" spans="1:24" s="21" customFormat="1" x14ac:dyDescent="0.25">
      <c r="A168" s="18" t="s">
        <v>343</v>
      </c>
      <c r="B168" s="22">
        <v>134.08462709473551</v>
      </c>
      <c r="C168" s="22">
        <f t="shared" si="4"/>
        <v>141.67761769315757</v>
      </c>
      <c r="D168" s="18">
        <v>14906.263658650631</v>
      </c>
      <c r="E168" s="23">
        <v>4.1498651893248875</v>
      </c>
      <c r="F168" s="18">
        <v>19.623874252514</v>
      </c>
      <c r="G168" s="18">
        <v>2.2763319812913108</v>
      </c>
      <c r="H168" s="18">
        <v>0.16431540496166316</v>
      </c>
      <c r="I168" s="18">
        <v>2.7137682777833252</v>
      </c>
      <c r="J168" s="18">
        <v>2.3822983211658294E-2</v>
      </c>
      <c r="K168" s="18">
        <v>1.2611459088796502</v>
      </c>
      <c r="L168" s="18">
        <v>0.46472129518360561</v>
      </c>
      <c r="M168" s="18">
        <v>151.77207875302886</v>
      </c>
      <c r="N168" s="18">
        <v>1.8917111493197041</v>
      </c>
      <c r="O168" s="18">
        <v>154.47355340039047</v>
      </c>
      <c r="P168" s="18">
        <v>3.8887715744588718</v>
      </c>
      <c r="Q168" s="18">
        <v>196.14458632350645</v>
      </c>
      <c r="R168" s="18">
        <v>55.847946604729756</v>
      </c>
      <c r="S168" s="27">
        <v>151.80600000000001</v>
      </c>
      <c r="T168" s="27">
        <v>1.8919999999999999</v>
      </c>
      <c r="U168" s="28"/>
      <c r="V168" s="28">
        <v>1.9</v>
      </c>
      <c r="W168" s="20" t="str">
        <f t="shared" si="5"/>
        <v>concordant</v>
      </c>
      <c r="X168" s="20"/>
    </row>
    <row r="169" spans="1:24" s="21" customFormat="1" x14ac:dyDescent="0.25">
      <c r="A169" s="18" t="s">
        <v>342</v>
      </c>
      <c r="B169" s="22">
        <v>871.05029046286677</v>
      </c>
      <c r="C169" s="22">
        <f t="shared" si="4"/>
        <v>1000.864788088965</v>
      </c>
      <c r="D169" s="18">
        <v>104235.34432755821</v>
      </c>
      <c r="E169" s="23">
        <v>1.5768409692448773</v>
      </c>
      <c r="F169" s="18">
        <v>19.934044613900809</v>
      </c>
      <c r="G169" s="18">
        <v>1.0498708898531137</v>
      </c>
      <c r="H169" s="18">
        <v>0.16465144798231504</v>
      </c>
      <c r="I169" s="18">
        <v>1.5118213497786066</v>
      </c>
      <c r="J169" s="18">
        <v>2.3906420647767192E-2</v>
      </c>
      <c r="K169" s="18">
        <v>1.087229926707592</v>
      </c>
      <c r="L169" s="18">
        <v>0.71915238322756014</v>
      </c>
      <c r="M169" s="18">
        <v>152.2974140543979</v>
      </c>
      <c r="N169" s="18">
        <v>1.6364167021825722</v>
      </c>
      <c r="O169" s="18">
        <v>154.76656949915713</v>
      </c>
      <c r="P169" s="18">
        <v>2.170204349481935</v>
      </c>
      <c r="Q169" s="18">
        <v>192.7661561134089</v>
      </c>
      <c r="R169" s="18">
        <v>24.450233748157487</v>
      </c>
      <c r="S169" s="27">
        <v>152.42500000000001</v>
      </c>
      <c r="T169" s="27">
        <v>1.6359999999999999</v>
      </c>
      <c r="U169" s="28"/>
      <c r="V169" s="28">
        <v>1.73</v>
      </c>
      <c r="W169" s="20" t="str">
        <f t="shared" si="5"/>
        <v>concordant</v>
      </c>
      <c r="X169" s="20"/>
    </row>
    <row r="170" spans="1:24" s="21" customFormat="1" x14ac:dyDescent="0.25">
      <c r="A170" s="18" t="s">
        <v>328</v>
      </c>
      <c r="B170" s="22">
        <v>81.465677504196407</v>
      </c>
      <c r="C170" s="22">
        <f t="shared" si="4"/>
        <v>89.137414887825912</v>
      </c>
      <c r="D170" s="18">
        <v>11713.024167204692</v>
      </c>
      <c r="E170" s="23">
        <v>2.4954496297459179</v>
      </c>
      <c r="F170" s="18">
        <v>20.142621119376766</v>
      </c>
      <c r="G170" s="18">
        <v>2.1873992415282335</v>
      </c>
      <c r="H170" s="18">
        <v>0.15989664669298406</v>
      </c>
      <c r="I170" s="18">
        <v>2.4213383970756657</v>
      </c>
      <c r="J170" s="18">
        <v>2.3964341722689079E-2</v>
      </c>
      <c r="K170" s="18">
        <v>1.0121480891733163</v>
      </c>
      <c r="L170" s="18">
        <v>0.41801182783691976</v>
      </c>
      <c r="M170" s="18">
        <v>152.66206913496245</v>
      </c>
      <c r="N170" s="18">
        <v>1.5270137365752419</v>
      </c>
      <c r="O170" s="18">
        <v>150.61268565809755</v>
      </c>
      <c r="P170" s="18">
        <v>3.389277088436657</v>
      </c>
      <c r="Q170" s="18">
        <v>118.448852373796</v>
      </c>
      <c r="R170" s="18">
        <v>51.860402199922873</v>
      </c>
      <c r="S170" s="27">
        <v>152.625</v>
      </c>
      <c r="T170" s="27">
        <v>1.526</v>
      </c>
      <c r="U170" s="28"/>
      <c r="V170" s="28">
        <v>-1.45</v>
      </c>
      <c r="W170" s="20" t="str">
        <f t="shared" si="5"/>
        <v>concordant</v>
      </c>
      <c r="X170" s="20"/>
    </row>
    <row r="171" spans="1:24" s="21" customFormat="1" x14ac:dyDescent="0.25">
      <c r="A171" s="18" t="s">
        <v>509</v>
      </c>
      <c r="B171" s="22">
        <v>553.60195855078894</v>
      </c>
      <c r="C171" s="22">
        <f t="shared" si="4"/>
        <v>638.1352877248903</v>
      </c>
      <c r="D171" s="18">
        <v>27516.536504501786</v>
      </c>
      <c r="E171" s="23">
        <v>1.5389960567091114</v>
      </c>
      <c r="F171" s="18">
        <v>19.999096946854529</v>
      </c>
      <c r="G171" s="18">
        <v>0.99653004227573383</v>
      </c>
      <c r="H171" s="18">
        <v>0.16342157238216656</v>
      </c>
      <c r="I171" s="18">
        <v>1.5099640346887642</v>
      </c>
      <c r="J171" s="18">
        <v>2.3999859851567201E-2</v>
      </c>
      <c r="K171" s="18">
        <v>1.1235599493739861</v>
      </c>
      <c r="L171" s="18">
        <v>0.74409715964233258</v>
      </c>
      <c r="M171" s="18">
        <v>152.88567125610143</v>
      </c>
      <c r="N171" s="18">
        <v>1.6975527317735981</v>
      </c>
      <c r="O171" s="18">
        <v>153.69375524698154</v>
      </c>
      <c r="P171" s="18">
        <v>2.1536217945149616</v>
      </c>
      <c r="Q171" s="18">
        <v>166.15114461946692</v>
      </c>
      <c r="R171" s="18">
        <v>23.584237874921541</v>
      </c>
      <c r="S171" s="27">
        <v>152.94800000000001</v>
      </c>
      <c r="T171" s="27">
        <v>1.6950000000000001</v>
      </c>
      <c r="U171" s="28"/>
      <c r="V171" s="28">
        <v>0.56699999999999995</v>
      </c>
      <c r="W171" s="20" t="str">
        <f t="shared" si="5"/>
        <v>concordant</v>
      </c>
      <c r="X171" s="20"/>
    </row>
    <row r="172" spans="1:24" s="21" customFormat="1" x14ac:dyDescent="0.25">
      <c r="A172" s="18" t="s">
        <v>535</v>
      </c>
      <c r="B172" s="22">
        <v>737.25390127544085</v>
      </c>
      <c r="C172" s="22">
        <f t="shared" si="4"/>
        <v>844.08036616167271</v>
      </c>
      <c r="D172" s="18">
        <v>80948.407327553883</v>
      </c>
      <c r="E172" s="23">
        <v>1.6218328200249019</v>
      </c>
      <c r="F172" s="18">
        <v>20.269698912703671</v>
      </c>
      <c r="G172" s="18">
        <v>0.95440791436956685</v>
      </c>
      <c r="H172" s="18">
        <v>0.16311786838216866</v>
      </c>
      <c r="I172" s="18">
        <v>1.6499523109608669</v>
      </c>
      <c r="J172" s="18">
        <v>2.4078561733251753E-2</v>
      </c>
      <c r="K172" s="18">
        <v>1.3446585617885289</v>
      </c>
      <c r="L172" s="18">
        <v>0.81496813747632091</v>
      </c>
      <c r="M172" s="18">
        <v>153.38110631479162</v>
      </c>
      <c r="N172" s="18">
        <v>2.0381094787220775</v>
      </c>
      <c r="O172" s="18">
        <v>153.42866118396867</v>
      </c>
      <c r="P172" s="18">
        <v>2.3495240104757897</v>
      </c>
      <c r="Q172" s="18">
        <v>154.14062627032132</v>
      </c>
      <c r="R172" s="18">
        <v>22.380645022436866</v>
      </c>
      <c r="S172" s="27">
        <v>153.387</v>
      </c>
      <c r="T172" s="27">
        <v>2.0299999999999998</v>
      </c>
      <c r="U172" s="28"/>
      <c r="V172" s="28">
        <v>3.3399999999999999E-2</v>
      </c>
      <c r="W172" s="20" t="str">
        <f t="shared" si="5"/>
        <v>concordant</v>
      </c>
      <c r="X172" s="20"/>
    </row>
    <row r="173" spans="1:24" s="21" customFormat="1" x14ac:dyDescent="0.25">
      <c r="A173" s="18" t="s">
        <v>315</v>
      </c>
      <c r="B173" s="22">
        <v>66.479788587162773</v>
      </c>
      <c r="C173" s="22">
        <f t="shared" si="4"/>
        <v>69.766640329673677</v>
      </c>
      <c r="D173" s="18">
        <v>49244.807315341051</v>
      </c>
      <c r="E173" s="23">
        <v>4.7531046551094693</v>
      </c>
      <c r="F173" s="18">
        <v>20.897848084834951</v>
      </c>
      <c r="G173" s="18">
        <v>2.8288493815938902</v>
      </c>
      <c r="H173" s="18">
        <v>0.15883541570416415</v>
      </c>
      <c r="I173" s="18">
        <v>3.1482932215140842</v>
      </c>
      <c r="J173" s="18">
        <v>2.4196942662955811E-2</v>
      </c>
      <c r="K173" s="18">
        <v>1.3814241729220871</v>
      </c>
      <c r="L173" s="18">
        <v>0.43878510536503668</v>
      </c>
      <c r="M173" s="18">
        <v>154.12625266189931</v>
      </c>
      <c r="N173" s="18">
        <v>2.1038864301381324</v>
      </c>
      <c r="O173" s="18">
        <v>149.68325008048043</v>
      </c>
      <c r="P173" s="18">
        <v>4.3816064308309421</v>
      </c>
      <c r="Q173" s="18">
        <v>79.841703290776522</v>
      </c>
      <c r="R173" s="18">
        <v>67.179853574026566</v>
      </c>
      <c r="S173" s="27">
        <v>154.012</v>
      </c>
      <c r="T173" s="27">
        <v>2.1</v>
      </c>
      <c r="U173" s="28"/>
      <c r="V173" s="28">
        <v>-3.15</v>
      </c>
      <c r="W173" s="20" t="str">
        <f t="shared" si="5"/>
        <v>rev discord.</v>
      </c>
      <c r="X173" s="20"/>
    </row>
    <row r="174" spans="1:24" s="21" customFormat="1" x14ac:dyDescent="0.25">
      <c r="A174" s="18" t="s">
        <v>546</v>
      </c>
      <c r="B174" s="22">
        <v>55.814043741975524</v>
      </c>
      <c r="C174" s="22">
        <f t="shared" si="4"/>
        <v>63.116100517877335</v>
      </c>
      <c r="D174" s="18">
        <v>5292.1256084460165</v>
      </c>
      <c r="E174" s="23">
        <v>1.7962473700082082</v>
      </c>
      <c r="F174" s="18">
        <v>20.061559762863016</v>
      </c>
      <c r="G174" s="18">
        <v>3.2313671314990096</v>
      </c>
      <c r="H174" s="18">
        <v>0.15753121345115259</v>
      </c>
      <c r="I174" s="18">
        <v>4.7032719824398042</v>
      </c>
      <c r="J174" s="18">
        <v>2.4228798512402172E-2</v>
      </c>
      <c r="K174" s="18">
        <v>1.6937613365091486</v>
      </c>
      <c r="L174" s="18">
        <v>0.36012404616041715</v>
      </c>
      <c r="M174" s="18">
        <v>154.32675394983241</v>
      </c>
      <c r="N174" s="18">
        <v>2.5828866003922855</v>
      </c>
      <c r="O174" s="18">
        <v>148.53985163137901</v>
      </c>
      <c r="P174" s="18">
        <v>6.4993487789608224</v>
      </c>
      <c r="Q174" s="18">
        <v>57.091952173721523</v>
      </c>
      <c r="R174" s="18" t="s">
        <v>857</v>
      </c>
      <c r="S174" s="27">
        <v>154.22200000000001</v>
      </c>
      <c r="T174" s="27">
        <v>2.5790000000000002</v>
      </c>
      <c r="U174" s="28"/>
      <c r="V174" s="28">
        <v>-4.1100000000000003</v>
      </c>
      <c r="W174" s="20" t="str">
        <f t="shared" si="5"/>
        <v>rev discord.</v>
      </c>
      <c r="X174" s="20"/>
    </row>
    <row r="175" spans="1:24" s="21" customFormat="1" x14ac:dyDescent="0.25">
      <c r="A175" s="18" t="s">
        <v>417</v>
      </c>
      <c r="B175" s="22">
        <v>1016.5856435425295</v>
      </c>
      <c r="C175" s="22">
        <f t="shared" si="4"/>
        <v>1202.3636246177393</v>
      </c>
      <c r="D175" s="18">
        <v>257401.47994418512</v>
      </c>
      <c r="E175" s="23">
        <v>1.2859307914202156</v>
      </c>
      <c r="F175" s="18">
        <v>19.87096763652135</v>
      </c>
      <c r="G175" s="18">
        <v>0.88985538121048158</v>
      </c>
      <c r="H175" s="18">
        <v>0.16797876178722157</v>
      </c>
      <c r="I175" s="18">
        <v>1.5110534826036963</v>
      </c>
      <c r="J175" s="18">
        <v>2.4203041730497383E-2</v>
      </c>
      <c r="K175" s="18">
        <v>1.2212265402436939</v>
      </c>
      <c r="L175" s="18">
        <v>0.80819544397554888</v>
      </c>
      <c r="M175" s="18">
        <v>154.16464078511547</v>
      </c>
      <c r="N175" s="18">
        <v>1.860365769200456</v>
      </c>
      <c r="O175" s="18">
        <v>157.66329983181581</v>
      </c>
      <c r="P175" s="18">
        <v>2.2066317386608887</v>
      </c>
      <c r="Q175" s="18">
        <v>210.58481018325506</v>
      </c>
      <c r="R175" s="18">
        <v>20.603548667230896</v>
      </c>
      <c r="S175" s="27">
        <v>154.43700000000001</v>
      </c>
      <c r="T175" s="27">
        <v>1.863</v>
      </c>
      <c r="U175" s="28"/>
      <c r="V175" s="28">
        <v>2.42</v>
      </c>
      <c r="W175" s="20" t="str">
        <f t="shared" si="5"/>
        <v>concordant</v>
      </c>
      <c r="X175" s="20"/>
    </row>
    <row r="176" spans="1:24" s="21" customFormat="1" x14ac:dyDescent="0.25">
      <c r="A176" s="18" t="s">
        <v>366</v>
      </c>
      <c r="B176" s="22">
        <v>397.72753260690791</v>
      </c>
      <c r="C176" s="22">
        <f t="shared" si="4"/>
        <v>452.61912570271431</v>
      </c>
      <c r="D176" s="18">
        <v>25918.27087645897</v>
      </c>
      <c r="E176" s="23">
        <v>1.7027374301104761</v>
      </c>
      <c r="F176" s="18">
        <v>20.183396660556383</v>
      </c>
      <c r="G176" s="18">
        <v>1.4929017834595126</v>
      </c>
      <c r="H176" s="18">
        <v>0.16359111696063192</v>
      </c>
      <c r="I176" s="18">
        <v>1.6952603142436615</v>
      </c>
      <c r="J176" s="18">
        <v>2.4281084523258053E-2</v>
      </c>
      <c r="K176" s="18">
        <v>0.80019060302048917</v>
      </c>
      <c r="L176" s="18">
        <v>0.4720163601408276</v>
      </c>
      <c r="M176" s="18">
        <v>154.65582952302978</v>
      </c>
      <c r="N176" s="18">
        <v>1.2228145165577331</v>
      </c>
      <c r="O176" s="18">
        <v>153.84171549905773</v>
      </c>
      <c r="P176" s="18">
        <v>2.4200617584224489</v>
      </c>
      <c r="Q176" s="18">
        <v>141.32653822493097</v>
      </c>
      <c r="R176" s="18">
        <v>35.085049910129108</v>
      </c>
      <c r="S176" s="27">
        <v>154.63800000000001</v>
      </c>
      <c r="T176" s="27">
        <v>1.222</v>
      </c>
      <c r="U176" s="28"/>
      <c r="V176" s="28">
        <v>-0.56799999999999995</v>
      </c>
      <c r="W176" s="20" t="str">
        <f t="shared" si="5"/>
        <v>concordant</v>
      </c>
      <c r="X176" s="20"/>
    </row>
    <row r="177" spans="1:24" s="21" customFormat="1" x14ac:dyDescent="0.25">
      <c r="A177" s="18" t="s">
        <v>423</v>
      </c>
      <c r="B177" s="22">
        <v>57.972186565289945</v>
      </c>
      <c r="C177" s="22">
        <f t="shared" si="4"/>
        <v>63.260818867375221</v>
      </c>
      <c r="D177" s="18">
        <v>14491.327239382532</v>
      </c>
      <c r="E177" s="23">
        <v>2.5759899846830887</v>
      </c>
      <c r="F177" s="18">
        <v>20.026557105828626</v>
      </c>
      <c r="G177" s="18">
        <v>2.7719517186563158</v>
      </c>
      <c r="H177" s="18">
        <v>0.16412299900151528</v>
      </c>
      <c r="I177" s="18">
        <v>3.0097456190293044</v>
      </c>
      <c r="J177" s="18">
        <v>2.4339745864947818E-2</v>
      </c>
      <c r="K177" s="18">
        <v>1.1194963455289644</v>
      </c>
      <c r="L177" s="18">
        <v>0.3719571310116308</v>
      </c>
      <c r="M177" s="18">
        <v>155.02500989990176</v>
      </c>
      <c r="N177" s="18">
        <v>1.7147977738242162</v>
      </c>
      <c r="O177" s="18">
        <v>154.30574500881616</v>
      </c>
      <c r="P177" s="18">
        <v>4.3085673195518126</v>
      </c>
      <c r="Q177" s="18">
        <v>143.26525851106706</v>
      </c>
      <c r="R177" s="18">
        <v>65.57756172820956</v>
      </c>
      <c r="S177" s="27">
        <v>155.01599999999999</v>
      </c>
      <c r="T177" s="27">
        <v>1.714</v>
      </c>
      <c r="U177" s="28"/>
      <c r="V177" s="28">
        <v>-0.501</v>
      </c>
      <c r="W177" s="20" t="str">
        <f t="shared" si="5"/>
        <v>concordant</v>
      </c>
      <c r="X177" s="20"/>
    </row>
    <row r="178" spans="1:24" s="21" customFormat="1" x14ac:dyDescent="0.25">
      <c r="A178" s="18" t="s">
        <v>531</v>
      </c>
      <c r="B178" s="22">
        <v>883.25343427372525</v>
      </c>
      <c r="C178" s="22">
        <f t="shared" si="4"/>
        <v>1148.657571359204</v>
      </c>
      <c r="D178" s="18">
        <v>181315.28472602481</v>
      </c>
      <c r="E178" s="23">
        <v>0.78206978735781751</v>
      </c>
      <c r="F178" s="18">
        <v>20.503773658513534</v>
      </c>
      <c r="G178" s="18">
        <v>0.86639334814845159</v>
      </c>
      <c r="H178" s="18">
        <v>0.16374889055506942</v>
      </c>
      <c r="I178" s="18">
        <v>1.6507618247101623</v>
      </c>
      <c r="J178" s="18">
        <v>2.4462850173018566E-2</v>
      </c>
      <c r="K178" s="18">
        <v>1.4048879323445056</v>
      </c>
      <c r="L178" s="18">
        <v>0.85105428979203168</v>
      </c>
      <c r="M178" s="18">
        <v>155.79968810454261</v>
      </c>
      <c r="N178" s="18">
        <v>2.1625728428685846</v>
      </c>
      <c r="O178" s="18">
        <v>153.97938393922669</v>
      </c>
      <c r="P178" s="18">
        <v>2.3584908458010432</v>
      </c>
      <c r="Q178" s="18">
        <v>126.07483232550791</v>
      </c>
      <c r="R178" s="18">
        <v>20.427971018617512</v>
      </c>
      <c r="S178" s="27">
        <v>155.399</v>
      </c>
      <c r="T178" s="27">
        <v>2.14</v>
      </c>
      <c r="U178" s="28"/>
      <c r="V178" s="28">
        <v>-1.28</v>
      </c>
      <c r="W178" s="20" t="str">
        <f t="shared" si="5"/>
        <v>concordant</v>
      </c>
      <c r="X178" s="20"/>
    </row>
    <row r="179" spans="1:24" s="21" customFormat="1" x14ac:dyDescent="0.25">
      <c r="A179" s="18" t="s">
        <v>400</v>
      </c>
      <c r="B179" s="22">
        <v>334.48710056110559</v>
      </c>
      <c r="C179" s="22">
        <f t="shared" si="4"/>
        <v>352.16347422627729</v>
      </c>
      <c r="D179" s="18">
        <v>24325.325718524211</v>
      </c>
      <c r="E179" s="23">
        <v>4.446866202355559</v>
      </c>
      <c r="F179" s="18">
        <v>19.991469262582527</v>
      </c>
      <c r="G179" s="18">
        <v>1.2027279067830074</v>
      </c>
      <c r="H179" s="18">
        <v>0.16711660777873219</v>
      </c>
      <c r="I179" s="18">
        <v>1.4982410470008296</v>
      </c>
      <c r="J179" s="18">
        <v>2.4476313683973634E-2</v>
      </c>
      <c r="K179" s="18">
        <v>0.880539549782965</v>
      </c>
      <c r="L179" s="18">
        <v>0.5877155425327748</v>
      </c>
      <c r="M179" s="18">
        <v>155.88440645000986</v>
      </c>
      <c r="N179" s="18">
        <v>1.3561607402906191</v>
      </c>
      <c r="O179" s="18">
        <v>156.91350894900563</v>
      </c>
      <c r="P179" s="18">
        <v>2.1782996951427975</v>
      </c>
      <c r="Q179" s="18">
        <v>172.45742076301076</v>
      </c>
      <c r="R179" s="18">
        <v>28.295788346519302</v>
      </c>
      <c r="S179" s="27">
        <v>155.91800000000001</v>
      </c>
      <c r="T179" s="27">
        <v>1.355</v>
      </c>
      <c r="U179" s="28"/>
      <c r="V179" s="28">
        <v>0.70899999999999996</v>
      </c>
      <c r="W179" s="20" t="str">
        <f t="shared" si="5"/>
        <v>concordant</v>
      </c>
      <c r="X179" s="20"/>
    </row>
    <row r="180" spans="1:24" s="21" customFormat="1" x14ac:dyDescent="0.25">
      <c r="A180" s="18" t="s">
        <v>324</v>
      </c>
      <c r="B180" s="22">
        <v>425.42681767042558</v>
      </c>
      <c r="C180" s="22">
        <f t="shared" si="4"/>
        <v>461.4142522659709</v>
      </c>
      <c r="D180" s="18">
        <v>246463.95609869887</v>
      </c>
      <c r="E180" s="23">
        <v>2.7780613782602144</v>
      </c>
      <c r="F180" s="18">
        <v>20.099936166304069</v>
      </c>
      <c r="G180" s="18">
        <v>1.0672283916013758</v>
      </c>
      <c r="H180" s="18">
        <v>0.16801200333995522</v>
      </c>
      <c r="I180" s="18">
        <v>1.4126781410631071</v>
      </c>
      <c r="J180" s="18">
        <v>2.4471139487472052E-2</v>
      </c>
      <c r="K180" s="18">
        <v>0.92548646374423138</v>
      </c>
      <c r="L180" s="18">
        <v>0.65512903246861243</v>
      </c>
      <c r="M180" s="18">
        <v>155.85184825662469</v>
      </c>
      <c r="N180" s="18">
        <v>1.4250914939245121</v>
      </c>
      <c r="O180" s="18">
        <v>157.69219798485304</v>
      </c>
      <c r="P180" s="18">
        <v>2.0633207137113914</v>
      </c>
      <c r="Q180" s="18">
        <v>185.40732830089522</v>
      </c>
      <c r="R180" s="18">
        <v>24.842077625774778</v>
      </c>
      <c r="S180" s="27">
        <v>155.928</v>
      </c>
      <c r="T180" s="27">
        <v>1.425</v>
      </c>
      <c r="U180" s="28"/>
      <c r="V180" s="28">
        <v>1.26</v>
      </c>
      <c r="W180" s="20" t="str">
        <f t="shared" si="5"/>
        <v>concordant</v>
      </c>
      <c r="X180" s="20"/>
    </row>
    <row r="181" spans="1:24" s="21" customFormat="1" x14ac:dyDescent="0.25">
      <c r="A181" s="18" t="s">
        <v>556</v>
      </c>
      <c r="B181" s="22">
        <v>202.25664061044503</v>
      </c>
      <c r="C181" s="22">
        <f t="shared" si="4"/>
        <v>230.27842919620201</v>
      </c>
      <c r="D181" s="18">
        <v>8533.8246009316954</v>
      </c>
      <c r="E181" s="23">
        <v>1.6961911763053359</v>
      </c>
      <c r="F181" s="18">
        <v>20.176417708545234</v>
      </c>
      <c r="G181" s="18">
        <v>1.5112313303538263</v>
      </c>
      <c r="H181" s="18">
        <v>0.1616088237760766</v>
      </c>
      <c r="I181" s="18">
        <v>2.1119939578021336</v>
      </c>
      <c r="J181" s="18">
        <v>2.4528428570798493E-2</v>
      </c>
      <c r="K181" s="18">
        <v>0.99442484062109548</v>
      </c>
      <c r="L181" s="18">
        <v>0.47084644203052212</v>
      </c>
      <c r="M181" s="18">
        <v>156.21232579413964</v>
      </c>
      <c r="N181" s="18">
        <v>1.5347438089948895</v>
      </c>
      <c r="O181" s="18">
        <v>152.11043436615191</v>
      </c>
      <c r="P181" s="18">
        <v>2.9835203130527788</v>
      </c>
      <c r="Q181" s="18">
        <v>88.674303410990234</v>
      </c>
      <c r="R181" s="18">
        <v>44.176576241503341</v>
      </c>
      <c r="S181" s="27">
        <v>156.089</v>
      </c>
      <c r="T181" s="27">
        <v>1.532</v>
      </c>
      <c r="U181" s="28"/>
      <c r="V181" s="28">
        <v>-2.86</v>
      </c>
      <c r="W181" s="20" t="str">
        <f t="shared" si="5"/>
        <v>rev discord.</v>
      </c>
      <c r="X181" s="20"/>
    </row>
    <row r="182" spans="1:24" s="21" customFormat="1" x14ac:dyDescent="0.25">
      <c r="A182" s="18" t="s">
        <v>473</v>
      </c>
      <c r="B182" s="22">
        <v>364.88224791861734</v>
      </c>
      <c r="C182" s="22">
        <f t="shared" si="4"/>
        <v>420.33834988267643</v>
      </c>
      <c r="D182" s="18">
        <v>14902.631020248498</v>
      </c>
      <c r="E182" s="23">
        <v>1.5462198968915566</v>
      </c>
      <c r="F182" s="18">
        <v>20.214441086418191</v>
      </c>
      <c r="G182" s="18">
        <v>1.181658462085035</v>
      </c>
      <c r="H182" s="18">
        <v>0.16422665090393393</v>
      </c>
      <c r="I182" s="18">
        <v>1.4034067807971939</v>
      </c>
      <c r="J182" s="18">
        <v>2.4543906254222425E-2</v>
      </c>
      <c r="K182" s="18">
        <v>0.75628329031152675</v>
      </c>
      <c r="L182" s="18">
        <v>0.53889100484602637</v>
      </c>
      <c r="M182" s="18">
        <v>156.30971187098584</v>
      </c>
      <c r="N182" s="18">
        <v>1.1679273377921646</v>
      </c>
      <c r="O182" s="18">
        <v>154.39614928742401</v>
      </c>
      <c r="P182" s="18">
        <v>2.0101115003530339</v>
      </c>
      <c r="Q182" s="18">
        <v>125.10002680059947</v>
      </c>
      <c r="R182" s="18">
        <v>27.83568304743212</v>
      </c>
      <c r="S182" s="27">
        <v>156.24199999999999</v>
      </c>
      <c r="T182" s="27">
        <v>1.1659999999999999</v>
      </c>
      <c r="U182" s="28"/>
      <c r="V182" s="28">
        <v>-1.33</v>
      </c>
      <c r="W182" s="20" t="str">
        <f t="shared" si="5"/>
        <v>concordant</v>
      </c>
      <c r="X182" s="20"/>
    </row>
    <row r="183" spans="1:24" s="21" customFormat="1" x14ac:dyDescent="0.25">
      <c r="A183" s="18" t="s">
        <v>523</v>
      </c>
      <c r="B183" s="22">
        <v>313.37623893640978</v>
      </c>
      <c r="C183" s="22">
        <f t="shared" si="4"/>
        <v>335.47569503386461</v>
      </c>
      <c r="D183" s="18">
        <v>144611.44703915567</v>
      </c>
      <c r="E183" s="23">
        <v>3.3323632864673836</v>
      </c>
      <c r="F183" s="18">
        <v>20.233091349508211</v>
      </c>
      <c r="G183" s="18">
        <v>1.3491698520616127</v>
      </c>
      <c r="H183" s="18">
        <v>0.16653312340425419</v>
      </c>
      <c r="I183" s="18">
        <v>1.7137929775668124</v>
      </c>
      <c r="J183" s="18">
        <v>2.4532817172729166E-2</v>
      </c>
      <c r="K183" s="18">
        <v>1.0567791342384325</v>
      </c>
      <c r="L183" s="18">
        <v>0.61663173327901788</v>
      </c>
      <c r="M183" s="18">
        <v>156.23993916663872</v>
      </c>
      <c r="N183" s="18">
        <v>1.6312630265571926</v>
      </c>
      <c r="O183" s="18">
        <v>156.40575480740114</v>
      </c>
      <c r="P183" s="18">
        <v>2.4842350718734849</v>
      </c>
      <c r="Q183" s="18">
        <v>158.94079422042873</v>
      </c>
      <c r="R183" s="18">
        <v>31.569240106381407</v>
      </c>
      <c r="S183" s="27">
        <v>156.24700000000001</v>
      </c>
      <c r="T183" s="27">
        <v>1.629</v>
      </c>
      <c r="U183" s="28"/>
      <c r="V183" s="28">
        <v>0.114</v>
      </c>
      <c r="W183" s="20" t="str">
        <f t="shared" si="5"/>
        <v>concordant</v>
      </c>
      <c r="X183" s="20"/>
    </row>
    <row r="184" spans="1:24" s="21" customFormat="1" x14ac:dyDescent="0.25">
      <c r="A184" s="18" t="s">
        <v>568</v>
      </c>
      <c r="B184" s="22">
        <v>307.37610444039825</v>
      </c>
      <c r="C184" s="22">
        <f t="shared" si="4"/>
        <v>327.15452303222639</v>
      </c>
      <c r="D184" s="18">
        <v>28210.031772684961</v>
      </c>
      <c r="E184" s="23">
        <v>3.6521314486355516</v>
      </c>
      <c r="F184" s="18">
        <v>20.179173664906664</v>
      </c>
      <c r="G184" s="18">
        <v>1.1821099935834189</v>
      </c>
      <c r="H184" s="18">
        <v>0.16593109761010874</v>
      </c>
      <c r="I184" s="18">
        <v>1.704191808363849</v>
      </c>
      <c r="J184" s="18">
        <v>2.4552971120394538E-2</v>
      </c>
      <c r="K184" s="18">
        <v>1.1061424347309277</v>
      </c>
      <c r="L184" s="18">
        <v>0.64907155949359152</v>
      </c>
      <c r="M184" s="18">
        <v>156.36674761438735</v>
      </c>
      <c r="N184" s="18">
        <v>1.7088301776871475</v>
      </c>
      <c r="O184" s="18">
        <v>155.88159945524961</v>
      </c>
      <c r="P184" s="18">
        <v>2.4626581822458178</v>
      </c>
      <c r="Q184" s="18">
        <v>148.49084956780126</v>
      </c>
      <c r="R184" s="18">
        <v>30.382514290320515</v>
      </c>
      <c r="S184" s="27">
        <v>156.34100000000001</v>
      </c>
      <c r="T184" s="27">
        <v>1.706</v>
      </c>
      <c r="U184" s="28"/>
      <c r="V184" s="28">
        <v>-0.33500000000000002</v>
      </c>
      <c r="W184" s="20" t="str">
        <f t="shared" si="5"/>
        <v>concordant</v>
      </c>
      <c r="X184" s="20"/>
    </row>
    <row r="185" spans="1:24" s="21" customFormat="1" x14ac:dyDescent="0.25">
      <c r="A185" s="18" t="s">
        <v>549</v>
      </c>
      <c r="B185" s="22">
        <v>501.35141526628917</v>
      </c>
      <c r="C185" s="22">
        <f t="shared" si="4"/>
        <v>574.92239076520116</v>
      </c>
      <c r="D185" s="18">
        <v>97114.735317309372</v>
      </c>
      <c r="E185" s="23">
        <v>1.6014138971056635</v>
      </c>
      <c r="F185" s="18">
        <v>20.017793872873337</v>
      </c>
      <c r="G185" s="18">
        <v>1.2775742303620412</v>
      </c>
      <c r="H185" s="18">
        <v>0.1684372167754396</v>
      </c>
      <c r="I185" s="18">
        <v>1.6610288999394438</v>
      </c>
      <c r="J185" s="18">
        <v>2.4542411175043743E-2</v>
      </c>
      <c r="K185" s="18">
        <v>1.0608790776653587</v>
      </c>
      <c r="L185" s="18">
        <v>0.63868791067032904</v>
      </c>
      <c r="M185" s="18">
        <v>156.30030484938908</v>
      </c>
      <c r="N185" s="18">
        <v>1.6382168414982488</v>
      </c>
      <c r="O185" s="18">
        <v>158.06177975659233</v>
      </c>
      <c r="P185" s="18">
        <v>2.431311501425597</v>
      </c>
      <c r="Q185" s="18">
        <v>184.52186813499105</v>
      </c>
      <c r="R185" s="18">
        <v>29.753161546746426</v>
      </c>
      <c r="S185" s="27">
        <v>156.36799999999999</v>
      </c>
      <c r="T185" s="27">
        <v>1.6379999999999999</v>
      </c>
      <c r="U185" s="28"/>
      <c r="V185" s="28">
        <v>1.21</v>
      </c>
      <c r="W185" s="20" t="str">
        <f t="shared" si="5"/>
        <v>concordant</v>
      </c>
      <c r="X185" s="20"/>
    </row>
    <row r="186" spans="1:24" s="21" customFormat="1" x14ac:dyDescent="0.25">
      <c r="A186" s="18" t="s">
        <v>397</v>
      </c>
      <c r="B186" s="22">
        <v>605.62729751965151</v>
      </c>
      <c r="C186" s="22">
        <f t="shared" si="4"/>
        <v>690.15516055373371</v>
      </c>
      <c r="D186" s="18">
        <v>53153.41501353358</v>
      </c>
      <c r="E186" s="23">
        <v>1.6837337394857919</v>
      </c>
      <c r="F186" s="18">
        <v>19.992225358923495</v>
      </c>
      <c r="G186" s="18">
        <v>1.0954494735894384</v>
      </c>
      <c r="H186" s="18">
        <v>0.16812571500091644</v>
      </c>
      <c r="I186" s="18">
        <v>1.5969537965370111</v>
      </c>
      <c r="J186" s="18">
        <v>2.4540474796778296E-2</v>
      </c>
      <c r="K186" s="18">
        <v>1.1449582742276718</v>
      </c>
      <c r="L186" s="18">
        <v>0.71696393265134539</v>
      </c>
      <c r="M186" s="18">
        <v>156.28812115843471</v>
      </c>
      <c r="N186" s="18">
        <v>1.7679163704807337</v>
      </c>
      <c r="O186" s="18">
        <v>157.79104566209611</v>
      </c>
      <c r="P186" s="18">
        <v>2.333821231825425</v>
      </c>
      <c r="Q186" s="18">
        <v>180.39273692679919</v>
      </c>
      <c r="R186" s="18">
        <v>25.923049626106746</v>
      </c>
      <c r="S186" s="27">
        <v>156.38</v>
      </c>
      <c r="T186" s="27">
        <v>1.766</v>
      </c>
      <c r="U186" s="28"/>
      <c r="V186" s="28">
        <v>1.03</v>
      </c>
      <c r="W186" s="20" t="str">
        <f t="shared" si="5"/>
        <v>concordant</v>
      </c>
      <c r="X186" s="20"/>
    </row>
    <row r="187" spans="1:24" s="21" customFormat="1" x14ac:dyDescent="0.25">
      <c r="A187" s="18" t="s">
        <v>439</v>
      </c>
      <c r="B187" s="22">
        <v>268.51186625432541</v>
      </c>
      <c r="C187" s="22">
        <f t="shared" si="4"/>
        <v>292.91134876504077</v>
      </c>
      <c r="D187" s="18">
        <v>14182.97333922331</v>
      </c>
      <c r="E187" s="23">
        <v>2.586132248585812</v>
      </c>
      <c r="F187" s="18">
        <v>19.812239769245469</v>
      </c>
      <c r="G187" s="18">
        <v>1.4191963368467444</v>
      </c>
      <c r="H187" s="18">
        <v>0.1676291251447336</v>
      </c>
      <c r="I187" s="18">
        <v>1.7386898033585263</v>
      </c>
      <c r="J187" s="18">
        <v>2.4561932073970068E-2</v>
      </c>
      <c r="K187" s="18">
        <v>0.91424145550531066</v>
      </c>
      <c r="L187" s="18">
        <v>0.52582206080654725</v>
      </c>
      <c r="M187" s="18">
        <v>156.42312904826923</v>
      </c>
      <c r="N187" s="18">
        <v>1.4128739994706763</v>
      </c>
      <c r="O187" s="18">
        <v>157.35929749801809</v>
      </c>
      <c r="P187" s="18">
        <v>2.5345302498883342</v>
      </c>
      <c r="Q187" s="18">
        <v>171.45493023856983</v>
      </c>
      <c r="R187" s="18">
        <v>34.503318424896392</v>
      </c>
      <c r="S187" s="27">
        <v>156.446</v>
      </c>
      <c r="T187" s="27">
        <v>1.4119999999999999</v>
      </c>
      <c r="U187" s="28"/>
      <c r="V187" s="28">
        <v>0.64300000000000002</v>
      </c>
      <c r="W187" s="20" t="str">
        <f t="shared" si="5"/>
        <v>concordant</v>
      </c>
      <c r="X187" s="20"/>
    </row>
    <row r="188" spans="1:24" s="21" customFormat="1" x14ac:dyDescent="0.25">
      <c r="A188" s="18" t="s">
        <v>541</v>
      </c>
      <c r="B188" s="22">
        <v>1156.2832758739858</v>
      </c>
      <c r="C188" s="22">
        <f t="shared" si="4"/>
        <v>1365.8296405554895</v>
      </c>
      <c r="D188" s="18">
        <v>52496.817664761467</v>
      </c>
      <c r="E188" s="23">
        <v>1.2967372172902765</v>
      </c>
      <c r="F188" s="18">
        <v>17.535093923696227</v>
      </c>
      <c r="G188" s="18">
        <v>2.142302567721905</v>
      </c>
      <c r="H188" s="18">
        <v>0.1938140897507053</v>
      </c>
      <c r="I188" s="18">
        <v>2.5026120802333156</v>
      </c>
      <c r="J188" s="18">
        <v>2.4720388951767893E-2</v>
      </c>
      <c r="K188" s="18">
        <v>1.2931845478328861</v>
      </c>
      <c r="L188" s="18">
        <v>0.51673391895092413</v>
      </c>
      <c r="M188" s="18">
        <v>157.42004260756255</v>
      </c>
      <c r="N188" s="18">
        <v>2.0110767649251216</v>
      </c>
      <c r="O188" s="18">
        <v>179.87845775595187</v>
      </c>
      <c r="P188" s="18">
        <v>4.1254799684093086</v>
      </c>
      <c r="Q188" s="18">
        <v>486.21848216951389</v>
      </c>
      <c r="R188" s="18">
        <v>47.31999526880719</v>
      </c>
      <c r="S188" s="27">
        <v>156.828</v>
      </c>
      <c r="T188" s="27">
        <v>2.0150000000000001</v>
      </c>
      <c r="U188" s="28"/>
      <c r="V188" s="28">
        <v>14.5</v>
      </c>
      <c r="W188" s="20" t="str">
        <f t="shared" si="5"/>
        <v>discord.</v>
      </c>
      <c r="X188" s="20"/>
    </row>
    <row r="189" spans="1:24" s="21" customFormat="1" x14ac:dyDescent="0.25">
      <c r="A189" s="18" t="s">
        <v>430</v>
      </c>
      <c r="B189" s="22">
        <v>1203.511260178446</v>
      </c>
      <c r="C189" s="22">
        <f t="shared" si="4"/>
        <v>1314.9406096279959</v>
      </c>
      <c r="D189" s="18">
        <v>253056.59990954763</v>
      </c>
      <c r="E189" s="23">
        <v>2.5381566664354014</v>
      </c>
      <c r="F189" s="18">
        <v>20.247402864772642</v>
      </c>
      <c r="G189" s="18">
        <v>0.85800313877770773</v>
      </c>
      <c r="H189" s="18">
        <v>0.16762467614390383</v>
      </c>
      <c r="I189" s="18">
        <v>1.7411182966911749</v>
      </c>
      <c r="J189" s="18">
        <v>2.4618411856120313E-2</v>
      </c>
      <c r="K189" s="18">
        <v>1.5149576992075062</v>
      </c>
      <c r="L189" s="18">
        <v>0.87010612781827368</v>
      </c>
      <c r="M189" s="18">
        <v>156.7784829045824</v>
      </c>
      <c r="N189" s="18">
        <v>2.3464786584521562</v>
      </c>
      <c r="O189" s="18">
        <v>157.35542859088349</v>
      </c>
      <c r="P189" s="18">
        <v>2.538012646242052</v>
      </c>
      <c r="Q189" s="18">
        <v>166.02783425328229</v>
      </c>
      <c r="R189" s="18">
        <v>20.030059106969091</v>
      </c>
      <c r="S189" s="27">
        <v>156.89599999999999</v>
      </c>
      <c r="T189" s="27">
        <v>2.3340000000000001</v>
      </c>
      <c r="U189" s="28"/>
      <c r="V189" s="28">
        <v>0.39900000000000002</v>
      </c>
      <c r="W189" s="20" t="str">
        <f t="shared" si="5"/>
        <v>concordant</v>
      </c>
      <c r="X189" s="20"/>
    </row>
    <row r="190" spans="1:24" s="21" customFormat="1" x14ac:dyDescent="0.25">
      <c r="A190" s="18" t="s">
        <v>290</v>
      </c>
      <c r="B190" s="22">
        <v>306.29748187960917</v>
      </c>
      <c r="C190" s="22">
        <f t="shared" si="4"/>
        <v>330.69771590235484</v>
      </c>
      <c r="D190" s="18">
        <v>24151.899428471828</v>
      </c>
      <c r="E190" s="23">
        <v>2.9499679459881074</v>
      </c>
      <c r="F190" s="18">
        <v>20.338718713945877</v>
      </c>
      <c r="G190" s="18">
        <v>1.5389135697929068</v>
      </c>
      <c r="H190" s="18">
        <v>0.16468376582003388</v>
      </c>
      <c r="I190" s="18">
        <v>1.840419219360885</v>
      </c>
      <c r="J190" s="18">
        <v>2.4658083578480313E-2</v>
      </c>
      <c r="K190" s="18">
        <v>0.95086071276977824</v>
      </c>
      <c r="L190" s="18">
        <v>0.51665441371557719</v>
      </c>
      <c r="M190" s="18">
        <v>157.02807377653264</v>
      </c>
      <c r="N190" s="18">
        <v>1.4750796329832383</v>
      </c>
      <c r="O190" s="18">
        <v>154.79474490692607</v>
      </c>
      <c r="P190" s="18">
        <v>2.6423504603198609</v>
      </c>
      <c r="Q190" s="18">
        <v>120.71518892192367</v>
      </c>
      <c r="R190" s="18">
        <v>37.142242283088009</v>
      </c>
      <c r="S190" s="27">
        <v>156.95500000000001</v>
      </c>
      <c r="T190" s="27">
        <v>1.4730000000000001</v>
      </c>
      <c r="U190" s="28"/>
      <c r="V190" s="28">
        <v>-1.54</v>
      </c>
      <c r="W190" s="20" t="str">
        <f t="shared" si="5"/>
        <v>concordant</v>
      </c>
      <c r="X190" s="20"/>
    </row>
    <row r="191" spans="1:24" s="21" customFormat="1" x14ac:dyDescent="0.25">
      <c r="A191" s="18" t="s">
        <v>467</v>
      </c>
      <c r="B191" s="22">
        <v>386.06058531238074</v>
      </c>
      <c r="C191" s="22">
        <f t="shared" si="4"/>
        <v>426.84796177893992</v>
      </c>
      <c r="D191" s="18">
        <v>58567.040985389744</v>
      </c>
      <c r="E191" s="23">
        <v>2.2243214790437094</v>
      </c>
      <c r="F191" s="18">
        <v>20.197037959099166</v>
      </c>
      <c r="G191" s="18">
        <v>1.5444795721916</v>
      </c>
      <c r="H191" s="18">
        <v>0.16814510049521661</v>
      </c>
      <c r="I191" s="18">
        <v>1.9003539385895007</v>
      </c>
      <c r="J191" s="18">
        <v>2.4709971746061973E-2</v>
      </c>
      <c r="K191" s="18">
        <v>1.1070696092983943</v>
      </c>
      <c r="L191" s="18">
        <v>0.58255969417996645</v>
      </c>
      <c r="M191" s="18">
        <v>157.3545086680935</v>
      </c>
      <c r="N191" s="18">
        <v>1.720934856555516</v>
      </c>
      <c r="O191" s="18">
        <v>157.80789619351665</v>
      </c>
      <c r="P191" s="18">
        <v>2.77749262600625</v>
      </c>
      <c r="Q191" s="18">
        <v>164.59638250784525</v>
      </c>
      <c r="R191" s="18">
        <v>36.082736719080998</v>
      </c>
      <c r="S191" s="27">
        <v>157.37</v>
      </c>
      <c r="T191" s="27">
        <v>1.7190000000000001</v>
      </c>
      <c r="U191" s="28"/>
      <c r="V191" s="28">
        <v>0.31</v>
      </c>
      <c r="W191" s="20" t="str">
        <f t="shared" si="5"/>
        <v>concordant</v>
      </c>
      <c r="X191" s="20"/>
    </row>
    <row r="192" spans="1:24" s="21" customFormat="1" x14ac:dyDescent="0.25">
      <c r="A192" s="18" t="s">
        <v>561</v>
      </c>
      <c r="B192" s="22">
        <v>971.03994531366357</v>
      </c>
      <c r="C192" s="22">
        <f t="shared" si="4"/>
        <v>1062.0849601413745</v>
      </c>
      <c r="D192" s="18">
        <v>34447.009686769787</v>
      </c>
      <c r="E192" s="23">
        <v>2.5063907955919875</v>
      </c>
      <c r="F192" s="18">
        <v>20.022431304528453</v>
      </c>
      <c r="G192" s="18">
        <v>0.87105961786748254</v>
      </c>
      <c r="H192" s="18">
        <v>0.16892127746765176</v>
      </c>
      <c r="I192" s="18">
        <v>1.3923407031609361</v>
      </c>
      <c r="J192" s="18">
        <v>2.4777735409486044E-2</v>
      </c>
      <c r="K192" s="18">
        <v>1.0860251946187325</v>
      </c>
      <c r="L192" s="18">
        <v>0.77999960221891351</v>
      </c>
      <c r="M192" s="18">
        <v>157.78079338262279</v>
      </c>
      <c r="N192" s="18">
        <v>1.6927391772596962</v>
      </c>
      <c r="O192" s="18">
        <v>158.482345991389</v>
      </c>
      <c r="P192" s="18">
        <v>2.0430317187678924</v>
      </c>
      <c r="Q192" s="18">
        <v>168.95827146694577</v>
      </c>
      <c r="R192" s="18">
        <v>20.326747573431689</v>
      </c>
      <c r="S192" s="27">
        <v>157.852</v>
      </c>
      <c r="T192" s="27">
        <v>1.6890000000000001</v>
      </c>
      <c r="U192" s="28"/>
      <c r="V192" s="28">
        <v>0.47799999999999998</v>
      </c>
      <c r="W192" s="20" t="str">
        <f t="shared" si="5"/>
        <v>concordant</v>
      </c>
      <c r="X192" s="20"/>
    </row>
    <row r="193" spans="1:24" s="21" customFormat="1" x14ac:dyDescent="0.25">
      <c r="A193" s="18" t="s">
        <v>314</v>
      </c>
      <c r="B193" s="22">
        <v>398.51797976231654</v>
      </c>
      <c r="C193" s="22">
        <f t="shared" si="4"/>
        <v>412.92869818868144</v>
      </c>
      <c r="D193" s="18">
        <v>240020.19887127084</v>
      </c>
      <c r="E193" s="23">
        <v>6.4987547791375437</v>
      </c>
      <c r="F193" s="18">
        <v>20.241019234374882</v>
      </c>
      <c r="G193" s="18">
        <v>1.3502172515520774</v>
      </c>
      <c r="H193" s="18">
        <v>0.16878951288037636</v>
      </c>
      <c r="I193" s="18">
        <v>1.9816761978003719</v>
      </c>
      <c r="J193" s="18">
        <v>2.4798381114966121E-2</v>
      </c>
      <c r="K193" s="18">
        <v>1.4504329247466508</v>
      </c>
      <c r="L193" s="18">
        <v>0.73192226174821462</v>
      </c>
      <c r="M193" s="18">
        <v>157.91066488877289</v>
      </c>
      <c r="N193" s="18">
        <v>2.2625634778787855</v>
      </c>
      <c r="O193" s="18">
        <v>158.36788227788512</v>
      </c>
      <c r="P193" s="18">
        <v>2.9058483326856361</v>
      </c>
      <c r="Q193" s="18">
        <v>165.19044771229119</v>
      </c>
      <c r="R193" s="18">
        <v>31.557495525229925</v>
      </c>
      <c r="S193" s="27">
        <v>157.946</v>
      </c>
      <c r="T193" s="27">
        <v>2.258</v>
      </c>
      <c r="U193" s="28"/>
      <c r="V193" s="28">
        <v>0.312</v>
      </c>
      <c r="W193" s="20" t="str">
        <f t="shared" si="5"/>
        <v>concordant</v>
      </c>
      <c r="X193" s="20"/>
    </row>
    <row r="194" spans="1:24" s="21" customFormat="1" x14ac:dyDescent="0.25">
      <c r="A194" s="18" t="s">
        <v>470</v>
      </c>
      <c r="B194" s="22">
        <v>386.29368897078911</v>
      </c>
      <c r="C194" s="22">
        <f t="shared" si="4"/>
        <v>396.5873202724801</v>
      </c>
      <c r="D194" s="18">
        <v>78763.660074673549</v>
      </c>
      <c r="E194" s="23">
        <v>8.8189497221668169</v>
      </c>
      <c r="F194" s="18">
        <v>18.596046590818325</v>
      </c>
      <c r="G194" s="18">
        <v>1.0493965959031952</v>
      </c>
      <c r="H194" s="18">
        <v>0.18327384505883568</v>
      </c>
      <c r="I194" s="18">
        <v>1.4639753991530406</v>
      </c>
      <c r="J194" s="18">
        <v>2.4844984067515941E-2</v>
      </c>
      <c r="K194" s="18">
        <v>1.0207223569486135</v>
      </c>
      <c r="L194" s="18">
        <v>0.69722644078523166</v>
      </c>
      <c r="M194" s="18">
        <v>158.20381045682717</v>
      </c>
      <c r="N194" s="18">
        <v>1.5951678364165076</v>
      </c>
      <c r="O194" s="18">
        <v>170.87377953422418</v>
      </c>
      <c r="P194" s="18">
        <v>2.3023940818561783</v>
      </c>
      <c r="Q194" s="18">
        <v>350.09753955935969</v>
      </c>
      <c r="R194" s="18">
        <v>23.710656074946428</v>
      </c>
      <c r="S194" s="27">
        <v>157.98099999999999</v>
      </c>
      <c r="T194" s="27">
        <v>1.603</v>
      </c>
      <c r="U194" s="28"/>
      <c r="V194" s="28">
        <v>8.36</v>
      </c>
      <c r="W194" s="20" t="str">
        <f t="shared" si="5"/>
        <v>discord.</v>
      </c>
      <c r="X194" s="20"/>
    </row>
    <row r="195" spans="1:24" s="21" customFormat="1" x14ac:dyDescent="0.25">
      <c r="A195" s="18" t="s">
        <v>521</v>
      </c>
      <c r="B195" s="22">
        <v>417.03075624157321</v>
      </c>
      <c r="C195" s="22">
        <f t="shared" si="4"/>
        <v>479.73615702811469</v>
      </c>
      <c r="D195" s="18">
        <v>18259.932149707805</v>
      </c>
      <c r="E195" s="23">
        <v>1.562899311502431</v>
      </c>
      <c r="F195" s="18">
        <v>20.176178487269851</v>
      </c>
      <c r="G195" s="18">
        <v>0.86684550814638472</v>
      </c>
      <c r="H195" s="18">
        <v>0.16671703494096779</v>
      </c>
      <c r="I195" s="18">
        <v>1.383296625822408</v>
      </c>
      <c r="J195" s="18">
        <v>2.4844655905416315E-2</v>
      </c>
      <c r="K195" s="18">
        <v>1.0771066035293806</v>
      </c>
      <c r="L195" s="18">
        <v>0.77865194161737428</v>
      </c>
      <c r="M195" s="18">
        <v>158.20174627230637</v>
      </c>
      <c r="N195" s="18">
        <v>1.6832625038454267</v>
      </c>
      <c r="O195" s="18">
        <v>156.56582393449077</v>
      </c>
      <c r="P195" s="18">
        <v>2.0070594320960566</v>
      </c>
      <c r="Q195" s="18">
        <v>131.86149724366803</v>
      </c>
      <c r="R195" s="18">
        <v>20.418104921116786</v>
      </c>
      <c r="S195" s="27">
        <v>157.99</v>
      </c>
      <c r="T195" s="27">
        <v>1.673</v>
      </c>
      <c r="U195" s="28"/>
      <c r="V195" s="28">
        <v>-1.1200000000000001</v>
      </c>
      <c r="W195" s="20" t="str">
        <f t="shared" si="5"/>
        <v>concordant</v>
      </c>
      <c r="X195" s="20"/>
    </row>
    <row r="196" spans="1:24" s="21" customFormat="1" x14ac:dyDescent="0.25">
      <c r="A196" s="18" t="s">
        <v>534</v>
      </c>
      <c r="B196" s="22">
        <v>641.00201479842474</v>
      </c>
      <c r="C196" s="22">
        <f t="shared" si="4"/>
        <v>707.92461167653209</v>
      </c>
      <c r="D196" s="18">
        <v>23146.110783160566</v>
      </c>
      <c r="E196" s="23">
        <v>2.2508910368794681</v>
      </c>
      <c r="F196" s="18">
        <v>20.242971483266739</v>
      </c>
      <c r="G196" s="18">
        <v>0.84899875602858388</v>
      </c>
      <c r="H196" s="18">
        <v>0.16743728551634751</v>
      </c>
      <c r="I196" s="18">
        <v>1.7129568461936202</v>
      </c>
      <c r="J196" s="18">
        <v>2.490769765194609E-2</v>
      </c>
      <c r="K196" s="18">
        <v>1.4876544928269886</v>
      </c>
      <c r="L196" s="18">
        <v>0.86847166998556991</v>
      </c>
      <c r="M196" s="18">
        <v>158.59827535379961</v>
      </c>
      <c r="N196" s="18">
        <v>2.3306074638289687</v>
      </c>
      <c r="O196" s="18">
        <v>157.19245795362215</v>
      </c>
      <c r="P196" s="18">
        <v>2.4945707262338033</v>
      </c>
      <c r="Q196" s="18">
        <v>136.03358962146052</v>
      </c>
      <c r="R196" s="18">
        <v>19.934558486444807</v>
      </c>
      <c r="S196" s="27">
        <v>158.24700000000001</v>
      </c>
      <c r="T196" s="27">
        <v>2.3050000000000002</v>
      </c>
      <c r="U196" s="28"/>
      <c r="V196" s="28">
        <v>-0.97299999999999998</v>
      </c>
      <c r="W196" s="20" t="str">
        <f t="shared" si="5"/>
        <v>concordant</v>
      </c>
      <c r="X196" s="20"/>
    </row>
    <row r="197" spans="1:24" s="21" customFormat="1" x14ac:dyDescent="0.25">
      <c r="A197" s="18" t="s">
        <v>570</v>
      </c>
      <c r="B197" s="22">
        <v>380.87516426415255</v>
      </c>
      <c r="C197" s="22">
        <f t="shared" si="4"/>
        <v>411.5180031669392</v>
      </c>
      <c r="D197" s="18">
        <v>27571.638609681911</v>
      </c>
      <c r="E197" s="23">
        <v>2.920932485597354</v>
      </c>
      <c r="F197" s="18">
        <v>20.227890875985128</v>
      </c>
      <c r="G197" s="18">
        <v>1.267087932827393</v>
      </c>
      <c r="H197" s="18">
        <v>0.16760541904407641</v>
      </c>
      <c r="I197" s="18">
        <v>1.5855882328235564</v>
      </c>
      <c r="J197" s="18">
        <v>2.4860702141867606E-2</v>
      </c>
      <c r="K197" s="18">
        <v>0.95044065327379601</v>
      </c>
      <c r="L197" s="18">
        <v>0.5994246385023223</v>
      </c>
      <c r="M197" s="18">
        <v>158.30267852173967</v>
      </c>
      <c r="N197" s="18">
        <v>1.4862496556415863</v>
      </c>
      <c r="O197" s="18">
        <v>157.33868220442645</v>
      </c>
      <c r="P197" s="18">
        <v>2.3110696223358076</v>
      </c>
      <c r="Q197" s="18">
        <v>142.8470474706796</v>
      </c>
      <c r="R197" s="18">
        <v>29.776794272829846</v>
      </c>
      <c r="S197" s="27">
        <v>158.26</v>
      </c>
      <c r="T197" s="27">
        <v>1.484</v>
      </c>
      <c r="U197" s="28"/>
      <c r="V197" s="28">
        <v>-0.65800000000000003</v>
      </c>
      <c r="W197" s="20" t="str">
        <f t="shared" si="5"/>
        <v>concordant</v>
      </c>
      <c r="X197" s="20"/>
    </row>
    <row r="198" spans="1:24" s="21" customFormat="1" x14ac:dyDescent="0.25">
      <c r="A198" s="18" t="s">
        <v>585</v>
      </c>
      <c r="B198" s="22">
        <v>123.04929719289345</v>
      </c>
      <c r="C198" s="22">
        <f t="shared" si="4"/>
        <v>132.07155925062955</v>
      </c>
      <c r="D198" s="18">
        <v>14187.085507693835</v>
      </c>
      <c r="E198" s="23">
        <v>3.2050260406186646</v>
      </c>
      <c r="F198" s="18">
        <v>20.358495415882807</v>
      </c>
      <c r="G198" s="18">
        <v>2.3624471377052716</v>
      </c>
      <c r="H198" s="18">
        <v>0.16473283067256292</v>
      </c>
      <c r="I198" s="18">
        <v>2.7799746671069654</v>
      </c>
      <c r="J198" s="18">
        <v>2.4882992988474083E-2</v>
      </c>
      <c r="K198" s="18">
        <v>1.2322367326057131</v>
      </c>
      <c r="L198" s="18">
        <v>0.44325466242038242</v>
      </c>
      <c r="M198" s="18">
        <v>158.44288730007887</v>
      </c>
      <c r="N198" s="18">
        <v>1.9285935057579735</v>
      </c>
      <c r="O198" s="18">
        <v>154.83751923922088</v>
      </c>
      <c r="P198" s="18">
        <v>3.9923336659838355</v>
      </c>
      <c r="Q198" s="18">
        <v>100.01885909811357</v>
      </c>
      <c r="R198" s="18">
        <v>58.940557457345143</v>
      </c>
      <c r="S198" s="27">
        <v>158.35300000000001</v>
      </c>
      <c r="T198" s="27">
        <v>1.9259999999999999</v>
      </c>
      <c r="U198" s="28"/>
      <c r="V198" s="28">
        <v>-2.48</v>
      </c>
      <c r="W198" s="20" t="str">
        <f t="shared" si="5"/>
        <v>rev discord.</v>
      </c>
      <c r="X198" s="20"/>
    </row>
    <row r="199" spans="1:24" s="21" customFormat="1" x14ac:dyDescent="0.25">
      <c r="A199" s="18" t="s">
        <v>452</v>
      </c>
      <c r="B199" s="22">
        <v>497.18988634141209</v>
      </c>
      <c r="C199" s="22">
        <f t="shared" si="4"/>
        <v>554.69254138647534</v>
      </c>
      <c r="D199" s="18">
        <v>44157.556251121023</v>
      </c>
      <c r="E199" s="23">
        <v>2.0318996261766999</v>
      </c>
      <c r="F199" s="18">
        <v>19.599175030871862</v>
      </c>
      <c r="G199" s="18">
        <v>1.0833291789511699</v>
      </c>
      <c r="H199" s="18">
        <v>0.17370632415722442</v>
      </c>
      <c r="I199" s="18">
        <v>1.5260164302487189</v>
      </c>
      <c r="J199" s="18">
        <v>2.4844113980424857E-2</v>
      </c>
      <c r="K199" s="18">
        <v>1.0684582346200582</v>
      </c>
      <c r="L199" s="18">
        <v>0.70016168465887008</v>
      </c>
      <c r="M199" s="18">
        <v>158.19833748849385</v>
      </c>
      <c r="N199" s="18">
        <v>1.6697116125357212</v>
      </c>
      <c r="O199" s="18">
        <v>162.63039075222659</v>
      </c>
      <c r="P199" s="18">
        <v>2.293221708234185</v>
      </c>
      <c r="Q199" s="18">
        <v>227.6580632280367</v>
      </c>
      <c r="R199" s="18">
        <v>25.173141827840354</v>
      </c>
      <c r="S199" s="27">
        <v>158.35499999999999</v>
      </c>
      <c r="T199" s="27">
        <v>1.6719999999999999</v>
      </c>
      <c r="U199" s="28"/>
      <c r="V199" s="28">
        <v>2.98</v>
      </c>
      <c r="W199" s="20" t="str">
        <f t="shared" si="5"/>
        <v>concordant</v>
      </c>
      <c r="X199" s="20"/>
    </row>
    <row r="200" spans="1:24" s="21" customFormat="1" x14ac:dyDescent="0.25">
      <c r="A200" s="18" t="s">
        <v>438</v>
      </c>
      <c r="B200" s="22">
        <v>336.66001895728942</v>
      </c>
      <c r="C200" s="22">
        <f t="shared" si="4"/>
        <v>363.40426340264986</v>
      </c>
      <c r="D200" s="18">
        <v>21777.653948023399</v>
      </c>
      <c r="E200" s="23">
        <v>2.958210489610142</v>
      </c>
      <c r="F200" s="18">
        <v>19.949495482874816</v>
      </c>
      <c r="G200" s="18">
        <v>1.466562629647058</v>
      </c>
      <c r="H200" s="18">
        <v>0.16934811893250223</v>
      </c>
      <c r="I200" s="18">
        <v>1.7519738292843632</v>
      </c>
      <c r="J200" s="18">
        <v>2.492159652772355E-2</v>
      </c>
      <c r="K200" s="18">
        <v>0.94135459139000832</v>
      </c>
      <c r="L200" s="18">
        <v>0.53731087511422915</v>
      </c>
      <c r="M200" s="18">
        <v>158.68569522840485</v>
      </c>
      <c r="N200" s="18">
        <v>1.475559323193977</v>
      </c>
      <c r="O200" s="18">
        <v>158.85305399904453</v>
      </c>
      <c r="P200" s="18">
        <v>2.5762915720748651</v>
      </c>
      <c r="Q200" s="18">
        <v>161.34817752356909</v>
      </c>
      <c r="R200" s="18">
        <v>34.558373561992283</v>
      </c>
      <c r="S200" s="27">
        <v>158.69</v>
      </c>
      <c r="T200" s="27">
        <v>1.474</v>
      </c>
      <c r="U200" s="28"/>
      <c r="V200" s="28">
        <v>0.114</v>
      </c>
      <c r="W200" s="20" t="str">
        <f t="shared" si="5"/>
        <v>concordant</v>
      </c>
      <c r="X200" s="20"/>
    </row>
    <row r="201" spans="1:24" s="21" customFormat="1" x14ac:dyDescent="0.25">
      <c r="A201" s="18" t="s">
        <v>456</v>
      </c>
      <c r="B201" s="22">
        <v>502.54735255516186</v>
      </c>
      <c r="C201" s="22">
        <f t="shared" si="4"/>
        <v>559.3082964707844</v>
      </c>
      <c r="D201" s="18">
        <v>116929.57800575145</v>
      </c>
      <c r="E201" s="23">
        <v>2.0806318518244074</v>
      </c>
      <c r="F201" s="18">
        <v>20.065998812955733</v>
      </c>
      <c r="G201" s="18">
        <v>1.0236029355269469</v>
      </c>
      <c r="H201" s="18">
        <v>0.17088034710154879</v>
      </c>
      <c r="I201" s="18">
        <v>1.5426513270113766</v>
      </c>
      <c r="J201" s="18">
        <v>2.4912319640382107E-2</v>
      </c>
      <c r="K201" s="18">
        <v>1.1540610325817211</v>
      </c>
      <c r="L201" s="18">
        <v>0.74810231733798027</v>
      </c>
      <c r="M201" s="18">
        <v>158.62734644448403</v>
      </c>
      <c r="N201" s="18">
        <v>1.8083165125692346</v>
      </c>
      <c r="O201" s="18">
        <v>160.18266669409979</v>
      </c>
      <c r="P201" s="18">
        <v>2.2860094563447859</v>
      </c>
      <c r="Q201" s="18">
        <v>183.21898063580269</v>
      </c>
      <c r="R201" s="18">
        <v>23.849620894029954</v>
      </c>
      <c r="S201" s="27">
        <v>158.744</v>
      </c>
      <c r="T201" s="27">
        <v>1.806</v>
      </c>
      <c r="U201" s="28"/>
      <c r="V201" s="28">
        <v>1.05</v>
      </c>
      <c r="W201" s="20" t="str">
        <f t="shared" si="5"/>
        <v>concordant</v>
      </c>
      <c r="X201" s="20"/>
    </row>
    <row r="202" spans="1:24" s="21" customFormat="1" x14ac:dyDescent="0.25">
      <c r="A202" s="18" t="s">
        <v>505</v>
      </c>
      <c r="B202" s="22">
        <v>765.63349122203999</v>
      </c>
      <c r="C202" s="22">
        <f t="shared" si="4"/>
        <v>885.78556351850227</v>
      </c>
      <c r="D202" s="18">
        <v>336027.21967419202</v>
      </c>
      <c r="E202" s="23">
        <v>1.4974678921328684</v>
      </c>
      <c r="F202" s="18">
        <v>20.249625764469467</v>
      </c>
      <c r="G202" s="18">
        <v>0.89790663535327275</v>
      </c>
      <c r="H202" s="18">
        <v>0.16962653888794327</v>
      </c>
      <c r="I202" s="18">
        <v>1.7692883701210065</v>
      </c>
      <c r="J202" s="18">
        <v>2.4923437138444741E-2</v>
      </c>
      <c r="K202" s="18">
        <v>1.524500519522443</v>
      </c>
      <c r="L202" s="18">
        <v>0.86164615405129152</v>
      </c>
      <c r="M202" s="18">
        <v>158.69727204407806</v>
      </c>
      <c r="N202" s="18">
        <v>2.3898041584012901</v>
      </c>
      <c r="O202" s="18">
        <v>159.09478633661661</v>
      </c>
      <c r="P202" s="18">
        <v>2.605409986841039</v>
      </c>
      <c r="Q202" s="18">
        <v>164.99526946698219</v>
      </c>
      <c r="R202" s="18">
        <v>20.98677425467136</v>
      </c>
      <c r="S202" s="27">
        <v>158.77500000000001</v>
      </c>
      <c r="T202" s="27">
        <v>2.3769999999999998</v>
      </c>
      <c r="U202" s="28"/>
      <c r="V202" s="28">
        <v>0.27100000000000002</v>
      </c>
      <c r="W202" s="20" t="str">
        <f t="shared" si="5"/>
        <v>concordant</v>
      </c>
      <c r="X202" s="20"/>
    </row>
    <row r="203" spans="1:24" s="21" customFormat="1" x14ac:dyDescent="0.25">
      <c r="A203" s="18" t="s">
        <v>487</v>
      </c>
      <c r="B203" s="22">
        <v>198.19603480526828</v>
      </c>
      <c r="C203" s="22">
        <f t="shared" si="4"/>
        <v>216.89992110501231</v>
      </c>
      <c r="D203" s="18">
        <v>29880.559341701875</v>
      </c>
      <c r="E203" s="23">
        <v>2.4901813148786869</v>
      </c>
      <c r="F203" s="18">
        <v>19.615851571178638</v>
      </c>
      <c r="G203" s="18">
        <v>1.5236845045210006</v>
      </c>
      <c r="H203" s="18">
        <v>0.17346162473746973</v>
      </c>
      <c r="I203" s="18">
        <v>1.7923811057093313</v>
      </c>
      <c r="J203" s="18">
        <v>2.4941170205182061E-2</v>
      </c>
      <c r="K203" s="18">
        <v>0.88952660010306628</v>
      </c>
      <c r="L203" s="18">
        <v>0.49628206706131162</v>
      </c>
      <c r="M203" s="18">
        <v>158.80880594002477</v>
      </c>
      <c r="N203" s="18">
        <v>1.39538817925974</v>
      </c>
      <c r="O203" s="18">
        <v>162.41867718909819</v>
      </c>
      <c r="P203" s="18">
        <v>2.6902695896997528</v>
      </c>
      <c r="Q203" s="18">
        <v>215.39140455284749</v>
      </c>
      <c r="R203" s="18">
        <v>36.059488538583821</v>
      </c>
      <c r="S203" s="27">
        <v>158.86000000000001</v>
      </c>
      <c r="T203" s="27">
        <v>1.3959999999999999</v>
      </c>
      <c r="U203" s="28"/>
      <c r="V203" s="28">
        <v>2.4300000000000002</v>
      </c>
      <c r="W203" s="20" t="str">
        <f t="shared" si="5"/>
        <v>concordant</v>
      </c>
      <c r="X203" s="20"/>
    </row>
    <row r="204" spans="1:24" s="21" customFormat="1" x14ac:dyDescent="0.25">
      <c r="A204" s="18" t="s">
        <v>564</v>
      </c>
      <c r="B204" s="22">
        <v>568.58164564812205</v>
      </c>
      <c r="C204" s="22">
        <f t="shared" si="4"/>
        <v>651.60848426845951</v>
      </c>
      <c r="D204" s="18">
        <v>28896.562350581276</v>
      </c>
      <c r="E204" s="23">
        <v>1.6093192146976349</v>
      </c>
      <c r="F204" s="18">
        <v>19.406650880610403</v>
      </c>
      <c r="G204" s="18">
        <v>1.1161179928345464</v>
      </c>
      <c r="H204" s="18">
        <v>0.17528334516901223</v>
      </c>
      <c r="I204" s="18">
        <v>1.8320638235256586</v>
      </c>
      <c r="J204" s="18">
        <v>2.4928863519063933E-2</v>
      </c>
      <c r="K204" s="18">
        <v>1.4523737715383553</v>
      </c>
      <c r="L204" s="18">
        <v>0.79275282492253984</v>
      </c>
      <c r="M204" s="18">
        <v>158.73140201233886</v>
      </c>
      <c r="N204" s="18">
        <v>2.2772220332467441</v>
      </c>
      <c r="O204" s="18">
        <v>163.99376894966119</v>
      </c>
      <c r="P204" s="18">
        <v>2.7744037426045196</v>
      </c>
      <c r="Q204" s="18">
        <v>240.67060385298007</v>
      </c>
      <c r="R204" s="18">
        <v>25.735717418514497</v>
      </c>
      <c r="S204" s="27">
        <v>159.00899999999999</v>
      </c>
      <c r="T204" s="27">
        <v>2.2839999999999998</v>
      </c>
      <c r="U204" s="28"/>
      <c r="V204" s="28">
        <v>3.52</v>
      </c>
      <c r="W204" s="20" t="str">
        <f t="shared" si="5"/>
        <v>concordant</v>
      </c>
      <c r="X204" s="20"/>
    </row>
    <row r="205" spans="1:24" s="21" customFormat="1" x14ac:dyDescent="0.25">
      <c r="A205" s="18" t="s">
        <v>305</v>
      </c>
      <c r="B205" s="22">
        <v>292.71164185592443</v>
      </c>
      <c r="C205" s="22">
        <f t="shared" si="4"/>
        <v>310.5447986906421</v>
      </c>
      <c r="D205" s="18">
        <v>28967.09715479668</v>
      </c>
      <c r="E205" s="23">
        <v>3.8572663535503158</v>
      </c>
      <c r="F205" s="18">
        <v>20.398432521662951</v>
      </c>
      <c r="G205" s="18">
        <v>1.0928924635539705</v>
      </c>
      <c r="H205" s="18">
        <v>0.16770170144747792</v>
      </c>
      <c r="I205" s="18">
        <v>1.5902427311576688</v>
      </c>
      <c r="J205" s="18">
        <v>2.5056614982416233E-2</v>
      </c>
      <c r="K205" s="18">
        <v>1.0313376621433767</v>
      </c>
      <c r="L205" s="18">
        <v>0.6485410320929943</v>
      </c>
      <c r="M205" s="18">
        <v>159.53486023664647</v>
      </c>
      <c r="N205" s="18">
        <v>1.6251507001787786</v>
      </c>
      <c r="O205" s="18">
        <v>157.42240868300257</v>
      </c>
      <c r="P205" s="18">
        <v>2.3189940845500843</v>
      </c>
      <c r="Q205" s="18">
        <v>125.72399450238265</v>
      </c>
      <c r="R205" s="18">
        <v>28.497567533652095</v>
      </c>
      <c r="S205" s="27">
        <v>159.398</v>
      </c>
      <c r="T205" s="27">
        <v>1.62</v>
      </c>
      <c r="U205" s="28"/>
      <c r="V205" s="28">
        <v>-1.44</v>
      </c>
      <c r="W205" s="20" t="str">
        <f t="shared" si="5"/>
        <v>concordant</v>
      </c>
      <c r="X205" s="20"/>
    </row>
    <row r="206" spans="1:24" s="21" customFormat="1" x14ac:dyDescent="0.25">
      <c r="A206" s="18" t="s">
        <v>590</v>
      </c>
      <c r="B206" s="22">
        <v>522.75883123769313</v>
      </c>
      <c r="C206" s="22">
        <f t="shared" si="4"/>
        <v>586.94783188333338</v>
      </c>
      <c r="D206" s="18">
        <v>10589024.167445878</v>
      </c>
      <c r="E206" s="23">
        <v>1.9138532163641306</v>
      </c>
      <c r="F206" s="18">
        <v>20.318395775171464</v>
      </c>
      <c r="G206" s="18">
        <v>1.0594784850905554</v>
      </c>
      <c r="H206" s="18">
        <v>0.16998299157824467</v>
      </c>
      <c r="I206" s="18">
        <v>1.5821527922712599</v>
      </c>
      <c r="J206" s="18">
        <v>2.5081539030685326E-2</v>
      </c>
      <c r="K206" s="18">
        <v>1.1750373601342199</v>
      </c>
      <c r="L206" s="18">
        <v>0.74268260680903941</v>
      </c>
      <c r="M206" s="18">
        <v>159.69160161325129</v>
      </c>
      <c r="N206" s="18">
        <v>1.8533850780465002</v>
      </c>
      <c r="O206" s="18">
        <v>159.40418499404836</v>
      </c>
      <c r="P206" s="18">
        <v>2.3340223887863942</v>
      </c>
      <c r="Q206" s="18">
        <v>155.15848645593405</v>
      </c>
      <c r="R206" s="18">
        <v>24.806249774982049</v>
      </c>
      <c r="S206" s="27">
        <v>159.666</v>
      </c>
      <c r="T206" s="27">
        <v>1.8480000000000001</v>
      </c>
      <c r="U206" s="28"/>
      <c r="V206" s="28">
        <v>-0.19400000000000001</v>
      </c>
      <c r="W206" s="20" t="str">
        <f t="shared" si="5"/>
        <v>concordant</v>
      </c>
      <c r="X206" s="20"/>
    </row>
    <row r="207" spans="1:24" s="21" customFormat="1" x14ac:dyDescent="0.25">
      <c r="A207" s="18" t="s">
        <v>389</v>
      </c>
      <c r="B207" s="22">
        <v>248.65922523312946</v>
      </c>
      <c r="C207" s="22">
        <f t="shared" si="4"/>
        <v>265.84148056059058</v>
      </c>
      <c r="D207" s="18">
        <v>24999.288319216717</v>
      </c>
      <c r="E207" s="23">
        <v>3.4008875328719657</v>
      </c>
      <c r="F207" s="18">
        <v>20.308924550287625</v>
      </c>
      <c r="G207" s="18">
        <v>1.0011011246037611</v>
      </c>
      <c r="H207" s="18">
        <v>0.16843861039800584</v>
      </c>
      <c r="I207" s="18">
        <v>1.6460567884593582</v>
      </c>
      <c r="J207" s="18">
        <v>2.5126080912920547E-2</v>
      </c>
      <c r="K207" s="18">
        <v>1.3036141212620651</v>
      </c>
      <c r="L207" s="18">
        <v>0.7919618146845312</v>
      </c>
      <c r="M207" s="18">
        <v>159.97170536332152</v>
      </c>
      <c r="N207" s="18">
        <v>2.0597511200714962</v>
      </c>
      <c r="O207" s="18">
        <v>158.06299082713352</v>
      </c>
      <c r="P207" s="18">
        <v>2.409413228092987</v>
      </c>
      <c r="Q207" s="18">
        <v>129.53888026590994</v>
      </c>
      <c r="R207" s="18">
        <v>23.654509962485406</v>
      </c>
      <c r="S207" s="27">
        <v>159.69300000000001</v>
      </c>
      <c r="T207" s="27">
        <v>2.0449999999999999</v>
      </c>
      <c r="U207" s="28"/>
      <c r="V207" s="28">
        <v>-1.3</v>
      </c>
      <c r="W207" s="20" t="str">
        <f t="shared" si="5"/>
        <v>concordant</v>
      </c>
      <c r="X207" s="20"/>
    </row>
    <row r="208" spans="1:24" x14ac:dyDescent="0.25">
      <c r="A208" s="18" t="s">
        <v>341</v>
      </c>
      <c r="B208" s="22">
        <v>732.18202114201824</v>
      </c>
      <c r="C208" s="22">
        <f t="shared" si="4"/>
        <v>887.10915001778119</v>
      </c>
      <c r="D208" s="18">
        <v>78261.710808896154</v>
      </c>
      <c r="E208" s="23">
        <v>1.110604554650674</v>
      </c>
      <c r="F208" s="18">
        <v>20.32979753421245</v>
      </c>
      <c r="G208" s="18">
        <v>1.2257893078557749</v>
      </c>
      <c r="H208" s="18">
        <v>0.16953698816175261</v>
      </c>
      <c r="I208" s="18">
        <v>1.8710437442732215</v>
      </c>
      <c r="J208" s="18">
        <v>2.5121395198854753E-2</v>
      </c>
      <c r="K208" s="18">
        <v>1.4071826242629928</v>
      </c>
      <c r="L208" s="18">
        <v>0.75208429977653546</v>
      </c>
      <c r="M208" s="18">
        <v>159.94223959983734</v>
      </c>
      <c r="N208" s="18">
        <v>2.222988134209146</v>
      </c>
      <c r="O208" s="18">
        <v>159.01704205856697</v>
      </c>
      <c r="P208" s="18">
        <v>2.7540094051975927</v>
      </c>
      <c r="Q208" s="18">
        <v>145.23405671001314</v>
      </c>
      <c r="R208" s="18">
        <v>28.907646681576523</v>
      </c>
      <c r="S208" s="27">
        <v>159.84700000000001</v>
      </c>
      <c r="T208" s="27">
        <v>2.214</v>
      </c>
      <c r="U208" s="28"/>
      <c r="V208" s="28">
        <v>-0.626</v>
      </c>
      <c r="W208" s="20" t="str">
        <f t="shared" si="5"/>
        <v>concordant</v>
      </c>
    </row>
    <row r="209" spans="1:25" x14ac:dyDescent="0.25">
      <c r="A209" s="18" t="s">
        <v>472</v>
      </c>
      <c r="B209" s="22">
        <v>2177.5488709496713</v>
      </c>
      <c r="C209" s="22">
        <f t="shared" si="4"/>
        <v>2201.1863630172525</v>
      </c>
      <c r="D209" s="18">
        <v>585777.92640937504</v>
      </c>
      <c r="E209" s="23">
        <v>21.648827346408797</v>
      </c>
      <c r="F209" s="18">
        <v>11.881163560214711</v>
      </c>
      <c r="G209" s="18">
        <v>0.87443399438696989</v>
      </c>
      <c r="H209" s="18">
        <v>0.89744937409797909</v>
      </c>
      <c r="I209" s="18">
        <v>3.3176487235257306</v>
      </c>
      <c r="J209" s="18">
        <v>7.7392675793885118E-2</v>
      </c>
      <c r="K209" s="18">
        <v>3.2003362446179637</v>
      </c>
      <c r="L209" s="18">
        <v>0.96463987339108759</v>
      </c>
      <c r="M209" s="18">
        <v>480.54106819154919</v>
      </c>
      <c r="N209" s="18">
        <v>14.819734530549823</v>
      </c>
      <c r="O209" s="18">
        <v>650.36355751073916</v>
      </c>
      <c r="P209" s="18">
        <v>15.934400262565418</v>
      </c>
      <c r="Q209" s="18">
        <v>1294.9063287673278</v>
      </c>
      <c r="R209" s="18">
        <v>17.005850490134549</v>
      </c>
      <c r="S209" s="27">
        <v>159.97399999999999</v>
      </c>
      <c r="T209" s="27">
        <v>9.9990000000000006</v>
      </c>
      <c r="U209" s="28"/>
      <c r="V209" s="28">
        <v>125</v>
      </c>
      <c r="W209" s="20" t="str">
        <f t="shared" si="5"/>
        <v>discord.</v>
      </c>
      <c r="Y209" s="21" t="s">
        <v>873</v>
      </c>
    </row>
    <row r="210" spans="1:25" x14ac:dyDescent="0.25">
      <c r="A210" s="18" t="s">
        <v>346</v>
      </c>
      <c r="B210" s="22">
        <v>404.48247394110166</v>
      </c>
      <c r="C210" s="22">
        <f t="shared" si="4"/>
        <v>439.9846389653153</v>
      </c>
      <c r="D210" s="18">
        <v>25993.643239734334</v>
      </c>
      <c r="E210" s="23">
        <v>2.6773967534467089</v>
      </c>
      <c r="F210" s="18">
        <v>20.33042746411833</v>
      </c>
      <c r="G210" s="18">
        <v>1.3134637464486911</v>
      </c>
      <c r="H210" s="18">
        <v>0.16896689824546574</v>
      </c>
      <c r="I210" s="18">
        <v>1.6915308117214953</v>
      </c>
      <c r="J210" s="18">
        <v>2.5179800006390602E-2</v>
      </c>
      <c r="K210" s="18">
        <v>1.0157311687322013</v>
      </c>
      <c r="L210" s="18">
        <v>0.60048044155842295</v>
      </c>
      <c r="M210" s="18">
        <v>160.30950425401079</v>
      </c>
      <c r="N210" s="18">
        <v>1.6082339650644144</v>
      </c>
      <c r="O210" s="18">
        <v>158.52197369057129</v>
      </c>
      <c r="P210" s="18">
        <v>2.4826191869454703</v>
      </c>
      <c r="Q210" s="18">
        <v>131.86921789716723</v>
      </c>
      <c r="R210" s="18">
        <v>31.795204558078076</v>
      </c>
      <c r="S210" s="27">
        <v>160.22200000000001</v>
      </c>
      <c r="T210" s="27">
        <v>1.605</v>
      </c>
      <c r="U210" s="28"/>
      <c r="V210" s="28">
        <v>-1.21</v>
      </c>
      <c r="W210" s="20" t="str">
        <f t="shared" si="5"/>
        <v>concordant</v>
      </c>
    </row>
    <row r="211" spans="1:25" x14ac:dyDescent="0.25">
      <c r="A211" s="18" t="s">
        <v>421</v>
      </c>
      <c r="B211" s="22">
        <v>294.52670080036268</v>
      </c>
      <c r="C211" s="22">
        <f t="shared" si="4"/>
        <v>328.7931103575155</v>
      </c>
      <c r="D211" s="18">
        <v>14123.03628154386</v>
      </c>
      <c r="E211" s="23">
        <v>2.0198723934774621</v>
      </c>
      <c r="F211" s="18">
        <v>19.675686699422084</v>
      </c>
      <c r="G211" s="18">
        <v>1.3364879932143328</v>
      </c>
      <c r="H211" s="18">
        <v>0.17294084663359791</v>
      </c>
      <c r="I211" s="18">
        <v>1.9347349464819157</v>
      </c>
      <c r="J211" s="18">
        <v>2.5162966682910647E-2</v>
      </c>
      <c r="K211" s="18">
        <v>0.96848572392376875</v>
      </c>
      <c r="L211" s="18">
        <v>0.50057798650137808</v>
      </c>
      <c r="M211" s="18">
        <v>160.20365407424808</v>
      </c>
      <c r="N211" s="18">
        <v>1.5324290293512774</v>
      </c>
      <c r="O211" s="18">
        <v>161.96795377202596</v>
      </c>
      <c r="P211" s="18">
        <v>2.8965033510325355</v>
      </c>
      <c r="Q211" s="18">
        <v>187.81856747570535</v>
      </c>
      <c r="R211" s="18">
        <v>38.978123430877446</v>
      </c>
      <c r="S211" s="27">
        <v>160.238</v>
      </c>
      <c r="T211" s="27">
        <v>1.532</v>
      </c>
      <c r="U211" s="28"/>
      <c r="V211" s="28">
        <v>1.18</v>
      </c>
      <c r="W211" s="20" t="str">
        <f t="shared" si="5"/>
        <v>concordant</v>
      </c>
    </row>
    <row r="212" spans="1:25" x14ac:dyDescent="0.25">
      <c r="A212" s="18" t="s">
        <v>584</v>
      </c>
      <c r="B212" s="22">
        <v>754.58030619198439</v>
      </c>
      <c r="C212" s="22">
        <f t="shared" si="4"/>
        <v>795.9518196396931</v>
      </c>
      <c r="D212" s="18">
        <v>189681.58643442436</v>
      </c>
      <c r="E212" s="23">
        <v>4.2861949485905813</v>
      </c>
      <c r="F212" s="18">
        <v>20.142688735021373</v>
      </c>
      <c r="G212" s="18">
        <v>1.1673855322851376</v>
      </c>
      <c r="H212" s="18">
        <v>0.17227468015139119</v>
      </c>
      <c r="I212" s="18">
        <v>1.7594636751358008</v>
      </c>
      <c r="J212" s="18">
        <v>2.5284403239900097E-2</v>
      </c>
      <c r="K212" s="18">
        <v>1.3163975260740923</v>
      </c>
      <c r="L212" s="18">
        <v>0.74818113307879941</v>
      </c>
      <c r="M212" s="18">
        <v>160.96722436198201</v>
      </c>
      <c r="N212" s="18">
        <v>2.0927320966841734</v>
      </c>
      <c r="O212" s="18">
        <v>161.39110770636802</v>
      </c>
      <c r="P212" s="18">
        <v>2.6254469731100869</v>
      </c>
      <c r="Q212" s="18">
        <v>167.59251896883438</v>
      </c>
      <c r="R212" s="18">
        <v>27.294779795871605</v>
      </c>
      <c r="S212" s="27">
        <v>161.00399999999999</v>
      </c>
      <c r="T212" s="27">
        <v>2.0880000000000001</v>
      </c>
      <c r="U212" s="28"/>
      <c r="V212" s="28">
        <v>0.28399999999999997</v>
      </c>
      <c r="W212" s="20" t="str">
        <f t="shared" si="5"/>
        <v>concordant</v>
      </c>
    </row>
    <row r="213" spans="1:25" x14ac:dyDescent="0.25">
      <c r="A213" s="18" t="s">
        <v>483</v>
      </c>
      <c r="B213" s="22">
        <v>507.45703463421626</v>
      </c>
      <c r="C213" s="22">
        <f t="shared" si="4"/>
        <v>603.88295453243086</v>
      </c>
      <c r="D213" s="18">
        <v>650659.52476927033</v>
      </c>
      <c r="E213" s="23">
        <v>1.2367255947873912</v>
      </c>
      <c r="F213" s="18">
        <v>20.187879718334926</v>
      </c>
      <c r="G213" s="18">
        <v>0.90637790781497796</v>
      </c>
      <c r="H213" s="18">
        <v>0.17288753367077747</v>
      </c>
      <c r="I213" s="18">
        <v>1.3669843045164114</v>
      </c>
      <c r="J213" s="18">
        <v>2.5292775553712888E-2</v>
      </c>
      <c r="K213" s="18">
        <v>1.0232912550607172</v>
      </c>
      <c r="L213" s="18">
        <v>0.74857571639984544</v>
      </c>
      <c r="M213" s="18">
        <v>161.01986456792889</v>
      </c>
      <c r="N213" s="18">
        <v>1.6272941767282845</v>
      </c>
      <c r="O213" s="18">
        <v>161.92180113832899</v>
      </c>
      <c r="P213" s="18">
        <v>2.0459797700062268</v>
      </c>
      <c r="Q213" s="18">
        <v>175.11068565673085</v>
      </c>
      <c r="R213" s="18">
        <v>21.167149367192778</v>
      </c>
      <c r="S213" s="27">
        <v>161.095</v>
      </c>
      <c r="T213" s="27">
        <v>1.6240000000000001</v>
      </c>
      <c r="U213" s="28"/>
      <c r="V213" s="28">
        <v>0.60299999999999998</v>
      </c>
      <c r="W213" s="20" t="str">
        <f t="shared" si="5"/>
        <v>concordant</v>
      </c>
    </row>
    <row r="214" spans="1:25" x14ac:dyDescent="0.25">
      <c r="A214" s="18" t="s">
        <v>350</v>
      </c>
      <c r="B214" s="22">
        <v>595.7271013357547</v>
      </c>
      <c r="C214" s="22">
        <f t="shared" si="4"/>
        <v>675.27503454533883</v>
      </c>
      <c r="D214" s="18">
        <v>48638.287494718745</v>
      </c>
      <c r="E214" s="23">
        <v>1.7598932262018252</v>
      </c>
      <c r="F214" s="18">
        <v>20.388448120992699</v>
      </c>
      <c r="G214" s="18">
        <v>0.98872564536423324</v>
      </c>
      <c r="H214" s="18">
        <v>0.17010460062698468</v>
      </c>
      <c r="I214" s="18">
        <v>1.6751837348642464</v>
      </c>
      <c r="J214" s="18">
        <v>2.5368545633970199E-2</v>
      </c>
      <c r="K214" s="18">
        <v>1.3322470535353081</v>
      </c>
      <c r="L214" s="18">
        <v>0.79528413857437008</v>
      </c>
      <c r="M214" s="18">
        <v>161.49624291000472</v>
      </c>
      <c r="N214" s="18">
        <v>2.1248025008989515</v>
      </c>
      <c r="O214" s="18">
        <v>159.50971930629862</v>
      </c>
      <c r="P214" s="18">
        <v>2.472774933491948</v>
      </c>
      <c r="Q214" s="18">
        <v>130.12564832285932</v>
      </c>
      <c r="R214" s="18">
        <v>23.889925624330033</v>
      </c>
      <c r="S214" s="27">
        <v>161.19499999999999</v>
      </c>
      <c r="T214" s="27">
        <v>2.109</v>
      </c>
      <c r="U214" s="28"/>
      <c r="V214" s="28">
        <v>-1.34</v>
      </c>
      <c r="W214" s="20" t="str">
        <f t="shared" si="5"/>
        <v>concordant</v>
      </c>
    </row>
    <row r="215" spans="1:25" x14ac:dyDescent="0.25">
      <c r="A215" s="18" t="s">
        <v>428</v>
      </c>
      <c r="B215" s="22">
        <v>661.23274579647591</v>
      </c>
      <c r="C215" s="22">
        <f t="shared" si="4"/>
        <v>712.9840414512505</v>
      </c>
      <c r="D215" s="18">
        <v>57258.219552170485</v>
      </c>
      <c r="E215" s="23">
        <v>3.0026242492314426</v>
      </c>
      <c r="F215" s="18">
        <v>20.033901245929709</v>
      </c>
      <c r="G215" s="18">
        <v>1.0460710355040677</v>
      </c>
      <c r="H215" s="18">
        <v>0.17329270507687211</v>
      </c>
      <c r="I215" s="18">
        <v>1.7564206570563596</v>
      </c>
      <c r="J215" s="18">
        <v>2.5299723939700626E-2</v>
      </c>
      <c r="K215" s="18">
        <v>1.4043629846445251</v>
      </c>
      <c r="L215" s="18">
        <v>0.79955959240318963</v>
      </c>
      <c r="M215" s="18">
        <v>161.06355162324104</v>
      </c>
      <c r="N215" s="18">
        <v>2.2338938827510617</v>
      </c>
      <c r="O215" s="18">
        <v>162.27250239879302</v>
      </c>
      <c r="P215" s="18">
        <v>2.6341065104811321</v>
      </c>
      <c r="Q215" s="18">
        <v>179.92807609021915</v>
      </c>
      <c r="R215" s="18">
        <v>24.609200565849832</v>
      </c>
      <c r="S215" s="27">
        <v>161.19800000000001</v>
      </c>
      <c r="T215" s="27">
        <v>2.2290000000000001</v>
      </c>
      <c r="U215" s="28"/>
      <c r="V215" s="28">
        <v>0.80800000000000005</v>
      </c>
      <c r="W215" s="20" t="str">
        <f t="shared" si="5"/>
        <v>concordant</v>
      </c>
    </row>
    <row r="216" spans="1:25" x14ac:dyDescent="0.25">
      <c r="A216" s="18" t="s">
        <v>577</v>
      </c>
      <c r="B216" s="22">
        <v>246.89272033739289</v>
      </c>
      <c r="C216" s="22">
        <f t="shared" si="4"/>
        <v>279.06256755237303</v>
      </c>
      <c r="D216" s="18">
        <v>27038.763603148494</v>
      </c>
      <c r="E216" s="23">
        <v>1.8035456895881676</v>
      </c>
      <c r="F216" s="18">
        <v>20.039200999957963</v>
      </c>
      <c r="G216" s="18">
        <v>1.3781374196399077</v>
      </c>
      <c r="H216" s="18">
        <v>0.17279710299283141</v>
      </c>
      <c r="I216" s="18">
        <v>1.6919211988419451</v>
      </c>
      <c r="J216" s="18">
        <v>2.5394345558865564E-2</v>
      </c>
      <c r="K216" s="18">
        <v>0.97158908393704357</v>
      </c>
      <c r="L216" s="18">
        <v>0.57425197142872764</v>
      </c>
      <c r="M216" s="18">
        <v>161.65844303803121</v>
      </c>
      <c r="N216" s="18">
        <v>1.5511255352471238</v>
      </c>
      <c r="O216" s="18">
        <v>161.84351117855238</v>
      </c>
      <c r="P216" s="18">
        <v>2.5311886525941105</v>
      </c>
      <c r="Q216" s="18">
        <v>164.52957376156104</v>
      </c>
      <c r="R216" s="18">
        <v>32.379351720061081</v>
      </c>
      <c r="S216" s="27">
        <v>161.66499999999999</v>
      </c>
      <c r="T216" s="27">
        <v>1.5489999999999999</v>
      </c>
      <c r="U216" s="28"/>
      <c r="V216" s="28">
        <v>0.124</v>
      </c>
      <c r="W216" s="20" t="str">
        <f t="shared" si="5"/>
        <v>concordant</v>
      </c>
    </row>
    <row r="217" spans="1:25" x14ac:dyDescent="0.25">
      <c r="A217" s="18" t="s">
        <v>373</v>
      </c>
      <c r="B217" s="22">
        <v>426.06571939744401</v>
      </c>
      <c r="C217" s="22">
        <f t="shared" si="4"/>
        <v>481.37482100392288</v>
      </c>
      <c r="D217" s="18">
        <v>29074.508962308842</v>
      </c>
      <c r="E217" s="23">
        <v>1.8102887436282402</v>
      </c>
      <c r="F217" s="18">
        <v>19.960479189654912</v>
      </c>
      <c r="G217" s="18">
        <v>1.3546739697086461</v>
      </c>
      <c r="H217" s="18">
        <v>0.17338422532365713</v>
      </c>
      <c r="I217" s="18">
        <v>1.6637920510321651</v>
      </c>
      <c r="J217" s="18">
        <v>2.5392141108561261E-2</v>
      </c>
      <c r="K217" s="18">
        <v>0.9570123610202329</v>
      </c>
      <c r="L217" s="18">
        <v>0.57519950310288592</v>
      </c>
      <c r="M217" s="18">
        <v>161.64458416018334</v>
      </c>
      <c r="N217" s="18">
        <v>1.527724696189722</v>
      </c>
      <c r="O217" s="18">
        <v>162.35170214415098</v>
      </c>
      <c r="P217" s="18">
        <v>2.4963137438418528</v>
      </c>
      <c r="Q217" s="18">
        <v>172.65557135570859</v>
      </c>
      <c r="R217" s="18">
        <v>31.776506793350165</v>
      </c>
      <c r="S217" s="27">
        <v>161.66800000000001</v>
      </c>
      <c r="T217" s="27">
        <v>1.526</v>
      </c>
      <c r="U217" s="28"/>
      <c r="V217" s="28">
        <v>0.47099999999999997</v>
      </c>
      <c r="W217" s="20" t="str">
        <f t="shared" si="5"/>
        <v>concordant</v>
      </c>
    </row>
    <row r="218" spans="1:25" x14ac:dyDescent="0.25">
      <c r="A218" s="18" t="s">
        <v>303</v>
      </c>
      <c r="B218" s="22">
        <v>164.47410893680129</v>
      </c>
      <c r="C218" s="22">
        <f t="shared" ref="C218:C281" si="6">B218+((B218/E218)*0.235)</f>
        <v>179.26374071552019</v>
      </c>
      <c r="D218" s="18">
        <v>25223.986627319835</v>
      </c>
      <c r="E218" s="23">
        <v>2.6134129759582407</v>
      </c>
      <c r="F218" s="18">
        <v>19.30149105685059</v>
      </c>
      <c r="G218" s="18">
        <v>1.5580935931374871</v>
      </c>
      <c r="H218" s="18">
        <v>0.17930543224805359</v>
      </c>
      <c r="I218" s="18">
        <v>2.0323404484351215</v>
      </c>
      <c r="J218" s="18">
        <v>2.5404287415637227E-2</v>
      </c>
      <c r="K218" s="18">
        <v>1.2938231085456278</v>
      </c>
      <c r="L218" s="18">
        <v>0.63661730963523189</v>
      </c>
      <c r="M218" s="18">
        <v>161.72094486093968</v>
      </c>
      <c r="N218" s="18">
        <v>2.0663553672224992</v>
      </c>
      <c r="O218" s="18">
        <v>167.46270846910068</v>
      </c>
      <c r="P218" s="18">
        <v>3.1375806784305098</v>
      </c>
      <c r="Q218" s="18">
        <v>249.39602989771117</v>
      </c>
      <c r="R218" s="18">
        <v>36.051511798012029</v>
      </c>
      <c r="S218" s="27">
        <v>161.83699999999999</v>
      </c>
      <c r="T218" s="27">
        <v>2.069</v>
      </c>
      <c r="U218" s="28"/>
      <c r="V218" s="28">
        <v>3.77</v>
      </c>
      <c r="W218" s="20" t="str">
        <f t="shared" ref="W218:W281" si="7">IF(V218&gt;3.67, "discord.", IF(V218&lt;-1.69, "rev discord.", "concordant"))</f>
        <v>discord.</v>
      </c>
    </row>
    <row r="219" spans="1:25" x14ac:dyDescent="0.25">
      <c r="A219" s="18" t="s">
        <v>484</v>
      </c>
      <c r="B219" s="22">
        <v>765.65939492435507</v>
      </c>
      <c r="C219" s="22">
        <f t="shared" si="6"/>
        <v>819.47115567715025</v>
      </c>
      <c r="D219" s="18">
        <v>103112.07261315497</v>
      </c>
      <c r="E219" s="23">
        <v>3.343692071958031</v>
      </c>
      <c r="F219" s="18">
        <v>19.901284519593439</v>
      </c>
      <c r="G219" s="18">
        <v>1.2771902735902509</v>
      </c>
      <c r="H219" s="18">
        <v>0.17560792782385667</v>
      </c>
      <c r="I219" s="18">
        <v>1.8811668171397093</v>
      </c>
      <c r="J219" s="18">
        <v>2.5454808388456693E-2</v>
      </c>
      <c r="K219" s="18">
        <v>1.3806194476248164</v>
      </c>
      <c r="L219" s="18">
        <v>0.73391654320377131</v>
      </c>
      <c r="M219" s="18">
        <v>162.03854748552703</v>
      </c>
      <c r="N219" s="18">
        <v>2.2092533159408134</v>
      </c>
      <c r="O219" s="18">
        <v>164.2741525922315</v>
      </c>
      <c r="P219" s="18">
        <v>2.8532509818075624</v>
      </c>
      <c r="Q219" s="18">
        <v>196.63642199025088</v>
      </c>
      <c r="R219" s="18">
        <v>29.707348497273017</v>
      </c>
      <c r="S219" s="27">
        <v>162.18299999999999</v>
      </c>
      <c r="T219" s="27">
        <v>2.2080000000000002</v>
      </c>
      <c r="U219" s="28"/>
      <c r="V219" s="28">
        <v>1.48</v>
      </c>
      <c r="W219" s="20" t="str">
        <f t="shared" si="7"/>
        <v>concordant</v>
      </c>
    </row>
    <row r="220" spans="1:25" x14ac:dyDescent="0.25">
      <c r="A220" s="18" t="s">
        <v>485</v>
      </c>
      <c r="B220" s="22">
        <v>95.794128512597538</v>
      </c>
      <c r="C220" s="22">
        <f t="shared" si="6"/>
        <v>101.26995596587142</v>
      </c>
      <c r="D220" s="18">
        <v>18757.441420416111</v>
      </c>
      <c r="E220" s="23">
        <v>4.1110901306799237</v>
      </c>
      <c r="F220" s="18">
        <v>19.847016715666438</v>
      </c>
      <c r="G220" s="18">
        <v>1.8649531096743082</v>
      </c>
      <c r="H220" s="18">
        <v>0.17462748910141832</v>
      </c>
      <c r="I220" s="18">
        <v>2.3684602408657671</v>
      </c>
      <c r="J220" s="18">
        <v>2.5519966248177414E-2</v>
      </c>
      <c r="K220" s="18">
        <v>1.3401257394180286</v>
      </c>
      <c r="L220" s="18">
        <v>0.56582150559055133</v>
      </c>
      <c r="M220" s="18">
        <v>162.44814252912741</v>
      </c>
      <c r="N220" s="18">
        <v>2.1498083514162261</v>
      </c>
      <c r="O220" s="18">
        <v>163.42698561134031</v>
      </c>
      <c r="P220" s="18">
        <v>3.575281597983718</v>
      </c>
      <c r="Q220" s="18">
        <v>177.60901190216373</v>
      </c>
      <c r="R220" s="18">
        <v>45.551280037459364</v>
      </c>
      <c r="S220" s="27">
        <v>162.47800000000001</v>
      </c>
      <c r="T220" s="27">
        <v>2.1480000000000001</v>
      </c>
      <c r="U220" s="28"/>
      <c r="V220" s="28">
        <v>0.64900000000000002</v>
      </c>
      <c r="W220" s="20" t="str">
        <f t="shared" si="7"/>
        <v>concordant</v>
      </c>
    </row>
    <row r="221" spans="1:25" x14ac:dyDescent="0.25">
      <c r="A221" s="18" t="s">
        <v>479</v>
      </c>
      <c r="B221" s="22">
        <v>285.01770878879881</v>
      </c>
      <c r="C221" s="22">
        <f t="shared" si="6"/>
        <v>326.47759478904419</v>
      </c>
      <c r="D221" s="18">
        <v>31184.152286323631</v>
      </c>
      <c r="E221" s="23">
        <v>1.6155172632402146</v>
      </c>
      <c r="F221" s="18">
        <v>19.910565616359932</v>
      </c>
      <c r="G221" s="18">
        <v>1.7601434697311409</v>
      </c>
      <c r="H221" s="18">
        <v>0.17481917922386278</v>
      </c>
      <c r="I221" s="18">
        <v>2.0463653183771937</v>
      </c>
      <c r="J221" s="18">
        <v>2.5527376128493456E-2</v>
      </c>
      <c r="K221" s="18">
        <v>1.0394663389005583</v>
      </c>
      <c r="L221" s="18">
        <v>0.50795736693039495</v>
      </c>
      <c r="M221" s="18">
        <v>162.49472083726445</v>
      </c>
      <c r="N221" s="18">
        <v>1.6679674243163731</v>
      </c>
      <c r="O221" s="18">
        <v>163.59267475411824</v>
      </c>
      <c r="P221" s="18">
        <v>3.0919500471222392</v>
      </c>
      <c r="Q221" s="18">
        <v>179.48907385287811</v>
      </c>
      <c r="R221" s="18">
        <v>41.074934956439293</v>
      </c>
      <c r="S221" s="27">
        <v>162.51900000000001</v>
      </c>
      <c r="T221" s="27">
        <v>1.667</v>
      </c>
      <c r="U221" s="28"/>
      <c r="V221" s="28">
        <v>0.72799999999999998</v>
      </c>
      <c r="W221" s="20" t="str">
        <f t="shared" si="7"/>
        <v>concordant</v>
      </c>
    </row>
    <row r="222" spans="1:25" x14ac:dyDescent="0.25">
      <c r="A222" s="18" t="s">
        <v>402</v>
      </c>
      <c r="B222" s="22">
        <v>502.82703886576064</v>
      </c>
      <c r="C222" s="22">
        <f t="shared" si="6"/>
        <v>552.92014049232728</v>
      </c>
      <c r="D222" s="18">
        <v>26687.29406912117</v>
      </c>
      <c r="E222" s="23">
        <v>2.3588947439179098</v>
      </c>
      <c r="F222" s="18">
        <v>20.603322923021068</v>
      </c>
      <c r="G222" s="18">
        <v>1.0210032141133092</v>
      </c>
      <c r="H222" s="18">
        <v>0.16950048863150136</v>
      </c>
      <c r="I222" s="18">
        <v>1.5427235138505453</v>
      </c>
      <c r="J222" s="18">
        <v>2.5658298317646839E-2</v>
      </c>
      <c r="K222" s="18">
        <v>1.0030490517957775</v>
      </c>
      <c r="L222" s="18">
        <v>0.65018069847929338</v>
      </c>
      <c r="M222" s="18">
        <v>163.31763869260138</v>
      </c>
      <c r="N222" s="18">
        <v>1.6175791424552131</v>
      </c>
      <c r="O222" s="18">
        <v>158.9853529515392</v>
      </c>
      <c r="P222" s="18">
        <v>2.2703315289497397</v>
      </c>
      <c r="Q222" s="18">
        <v>94.912226823406101</v>
      </c>
      <c r="R222" s="18">
        <v>27.754152560004222</v>
      </c>
      <c r="S222" s="27">
        <v>162.971</v>
      </c>
      <c r="T222" s="27">
        <v>1.609</v>
      </c>
      <c r="U222" s="28"/>
      <c r="V222" s="28">
        <v>-2.9</v>
      </c>
      <c r="W222" s="20" t="str">
        <f t="shared" si="7"/>
        <v>rev discord.</v>
      </c>
    </row>
    <row r="223" spans="1:25" x14ac:dyDescent="0.25">
      <c r="A223" s="18" t="s">
        <v>451</v>
      </c>
      <c r="B223" s="22">
        <v>365.52139127159137</v>
      </c>
      <c r="C223" s="22">
        <f t="shared" si="6"/>
        <v>396.53993356725022</v>
      </c>
      <c r="D223" s="18">
        <v>114987.15725405781</v>
      </c>
      <c r="E223" s="23">
        <v>2.7692315818737132</v>
      </c>
      <c r="F223" s="18">
        <v>20.339108052126871</v>
      </c>
      <c r="G223" s="18">
        <v>1.0925471116656216</v>
      </c>
      <c r="H223" s="18">
        <v>0.17308532685967382</v>
      </c>
      <c r="I223" s="18">
        <v>1.4808714784323178</v>
      </c>
      <c r="J223" s="18">
        <v>2.5627027951632807E-2</v>
      </c>
      <c r="K223" s="18">
        <v>0.99954939523731001</v>
      </c>
      <c r="L223" s="18">
        <v>0.67497376362157657</v>
      </c>
      <c r="M223" s="18">
        <v>163.12109681869819</v>
      </c>
      <c r="N223" s="18">
        <v>1.6100199620452003</v>
      </c>
      <c r="O223" s="18">
        <v>162.09301867959709</v>
      </c>
      <c r="P223" s="18">
        <v>2.2185980172502724</v>
      </c>
      <c r="Q223" s="18">
        <v>147.07748229429023</v>
      </c>
      <c r="R223" s="18">
        <v>25.600181096335078</v>
      </c>
      <c r="S223" s="27">
        <v>163.05099999999999</v>
      </c>
      <c r="T223" s="27">
        <v>1.605</v>
      </c>
      <c r="U223" s="28"/>
      <c r="V223" s="28">
        <v>-0.68300000000000005</v>
      </c>
      <c r="W223" s="20" t="str">
        <f t="shared" si="7"/>
        <v>concordant</v>
      </c>
    </row>
    <row r="224" spans="1:25" s="21" customFormat="1" x14ac:dyDescent="0.25">
      <c r="A224" s="18" t="s">
        <v>469</v>
      </c>
      <c r="B224" s="22">
        <v>93.969259940746653</v>
      </c>
      <c r="C224" s="22">
        <f t="shared" si="6"/>
        <v>105.36431434519082</v>
      </c>
      <c r="D224" s="18">
        <v>6489.728111520506</v>
      </c>
      <c r="E224" s="23">
        <v>1.9379263408749496</v>
      </c>
      <c r="F224" s="18">
        <v>12.930736080573237</v>
      </c>
      <c r="G224" s="18">
        <v>6.1638005046624409</v>
      </c>
      <c r="H224" s="18">
        <v>0.26725088642044265</v>
      </c>
      <c r="I224" s="18">
        <v>6.3523750975498059</v>
      </c>
      <c r="J224" s="18">
        <v>2.5797466623100278E-2</v>
      </c>
      <c r="K224" s="18">
        <v>1.3009866670425632</v>
      </c>
      <c r="L224" s="18">
        <v>0.20480318732191535</v>
      </c>
      <c r="M224" s="18">
        <v>164.1922727497269</v>
      </c>
      <c r="N224" s="18">
        <v>2.1091453209863715</v>
      </c>
      <c r="O224" s="18">
        <v>240.49337244611775</v>
      </c>
      <c r="P224" s="18">
        <v>13.603434773420489</v>
      </c>
      <c r="Q224" s="18">
        <v>1072.1270416364252</v>
      </c>
      <c r="R224" s="18">
        <v>125.00961658764618</v>
      </c>
      <c r="S224" s="27">
        <v>163.46899999999999</v>
      </c>
      <c r="T224" s="27">
        <v>2.1070000000000002</v>
      </c>
      <c r="U224" s="28"/>
      <c r="V224" s="28">
        <v>42.1</v>
      </c>
      <c r="W224" s="20" t="str">
        <f t="shared" si="7"/>
        <v>discord.</v>
      </c>
      <c r="X224" s="20"/>
    </row>
    <row r="225" spans="1:24" s="21" customFormat="1" x14ac:dyDescent="0.25">
      <c r="A225" s="18" t="s">
        <v>297</v>
      </c>
      <c r="B225" s="22">
        <v>535.04886569501082</v>
      </c>
      <c r="C225" s="22">
        <f t="shared" si="6"/>
        <v>576.0812811279543</v>
      </c>
      <c r="D225" s="18">
        <v>40798.18067165908</v>
      </c>
      <c r="E225" s="23">
        <v>3.0643207842299782</v>
      </c>
      <c r="F225" s="18">
        <v>19.155215445831942</v>
      </c>
      <c r="G225" s="18">
        <v>1.3007672940990811</v>
      </c>
      <c r="H225" s="18">
        <v>0.18357206806333926</v>
      </c>
      <c r="I225" s="18">
        <v>1.7821105942572504</v>
      </c>
      <c r="J225" s="18">
        <v>2.5667661033823033E-2</v>
      </c>
      <c r="K225" s="18">
        <v>1.1835537226111796</v>
      </c>
      <c r="L225" s="18">
        <v>0.66413034433727869</v>
      </c>
      <c r="M225" s="18">
        <v>163.37648448068063</v>
      </c>
      <c r="N225" s="18">
        <v>1.9093512363140377</v>
      </c>
      <c r="O225" s="18">
        <v>171.1296564248895</v>
      </c>
      <c r="P225" s="18">
        <v>2.8065808780481802</v>
      </c>
      <c r="Q225" s="18">
        <v>279.72011292130782</v>
      </c>
      <c r="R225" s="18">
        <v>30.505161569539709</v>
      </c>
      <c r="S225" s="27">
        <v>163.48099999999999</v>
      </c>
      <c r="T225" s="27">
        <v>1.9139999999999999</v>
      </c>
      <c r="U225" s="28"/>
      <c r="V225" s="28">
        <v>5.0199999999999996</v>
      </c>
      <c r="W225" s="20" t="str">
        <f t="shared" si="7"/>
        <v>discord.</v>
      </c>
      <c r="X225" s="20"/>
    </row>
    <row r="226" spans="1:24" s="21" customFormat="1" x14ac:dyDescent="0.25">
      <c r="A226" s="18" t="s">
        <v>406</v>
      </c>
      <c r="B226" s="22">
        <v>226.81856149002277</v>
      </c>
      <c r="C226" s="22">
        <f t="shared" si="6"/>
        <v>240.88081513460997</v>
      </c>
      <c r="D226" s="18">
        <v>22639.581139486687</v>
      </c>
      <c r="E226" s="23">
        <v>3.7904565866419531</v>
      </c>
      <c r="F226" s="18">
        <v>19.979886978034923</v>
      </c>
      <c r="G226" s="18">
        <v>1.5519991746242348</v>
      </c>
      <c r="H226" s="18">
        <v>0.17537342323739111</v>
      </c>
      <c r="I226" s="18">
        <v>1.8912826408531715</v>
      </c>
      <c r="J226" s="18">
        <v>2.5717155688735335E-2</v>
      </c>
      <c r="K226" s="18">
        <v>0.8574559111793445</v>
      </c>
      <c r="L226" s="18">
        <v>0.45337269673904468</v>
      </c>
      <c r="M226" s="18">
        <v>163.68755536589444</v>
      </c>
      <c r="N226" s="18">
        <v>1.3858790365959521</v>
      </c>
      <c r="O226" s="18">
        <v>164.07158868529933</v>
      </c>
      <c r="P226" s="18">
        <v>2.8653350533788995</v>
      </c>
      <c r="Q226" s="18">
        <v>169.59446969563649</v>
      </c>
      <c r="R226" s="18">
        <v>39.357086562854818</v>
      </c>
      <c r="S226" s="27">
        <v>163.69499999999999</v>
      </c>
      <c r="T226" s="27">
        <v>1.385</v>
      </c>
      <c r="U226" s="28"/>
      <c r="V226" s="28">
        <v>0.253</v>
      </c>
      <c r="W226" s="20" t="str">
        <f t="shared" si="7"/>
        <v>concordant</v>
      </c>
      <c r="X226" s="20"/>
    </row>
    <row r="227" spans="1:24" s="21" customFormat="1" x14ac:dyDescent="0.25">
      <c r="A227" s="18" t="s">
        <v>496</v>
      </c>
      <c r="B227" s="22">
        <v>2057.554465449386</v>
      </c>
      <c r="C227" s="22">
        <f t="shared" si="6"/>
        <v>2339.9372645885519</v>
      </c>
      <c r="D227" s="18">
        <v>251865.3833479078</v>
      </c>
      <c r="E227" s="23">
        <v>1.7123043643402345</v>
      </c>
      <c r="F227" s="18">
        <v>20.438236479801656</v>
      </c>
      <c r="G227" s="18">
        <v>0.87050744435999505</v>
      </c>
      <c r="H227" s="18">
        <v>0.17429248351006532</v>
      </c>
      <c r="I227" s="18">
        <v>1.5089710804242535</v>
      </c>
      <c r="J227" s="18">
        <v>2.5888320332893382E-2</v>
      </c>
      <c r="K227" s="18">
        <v>1.2325419655731866</v>
      </c>
      <c r="L227" s="18">
        <v>0.81680953436606096</v>
      </c>
      <c r="M227" s="18">
        <v>164.76319900696851</v>
      </c>
      <c r="N227" s="18">
        <v>2.0050431476859671</v>
      </c>
      <c r="O227" s="18">
        <v>163.13735547793527</v>
      </c>
      <c r="P227" s="18">
        <v>2.2741228958587101</v>
      </c>
      <c r="Q227" s="18">
        <v>139.62411495869608</v>
      </c>
      <c r="R227" s="18">
        <v>20.425673366829827</v>
      </c>
      <c r="S227" s="27">
        <v>164.482</v>
      </c>
      <c r="T227" s="27">
        <v>1.9890000000000001</v>
      </c>
      <c r="U227" s="28"/>
      <c r="V227" s="28">
        <v>-1.08</v>
      </c>
      <c r="W227" s="20" t="str">
        <f t="shared" si="7"/>
        <v>concordant</v>
      </c>
      <c r="X227" s="20"/>
    </row>
    <row r="228" spans="1:24" s="21" customFormat="1" x14ac:dyDescent="0.25">
      <c r="A228" s="18" t="s">
        <v>513</v>
      </c>
      <c r="B228" s="22">
        <v>271.43815560165774</v>
      </c>
      <c r="C228" s="22">
        <f t="shared" si="6"/>
        <v>294.83549106438204</v>
      </c>
      <c r="D228" s="18">
        <v>21109.977944968829</v>
      </c>
      <c r="E228" s="23">
        <v>2.7262919176422482</v>
      </c>
      <c r="F228" s="18">
        <v>18.759315339275094</v>
      </c>
      <c r="G228" s="18">
        <v>0.97114811485556174</v>
      </c>
      <c r="H228" s="18">
        <v>0.18841995916530546</v>
      </c>
      <c r="I228" s="18">
        <v>1.3418728485235065</v>
      </c>
      <c r="J228" s="18">
        <v>2.5966938423195488E-2</v>
      </c>
      <c r="K228" s="18">
        <v>0.92534471451435019</v>
      </c>
      <c r="L228" s="18">
        <v>0.68959195018553954</v>
      </c>
      <c r="M228" s="18">
        <v>165.25719561845372</v>
      </c>
      <c r="N228" s="18">
        <v>1.5097642736513848</v>
      </c>
      <c r="O228" s="18">
        <v>175.28015378443342</v>
      </c>
      <c r="P228" s="18">
        <v>2.160224562012047</v>
      </c>
      <c r="Q228" s="18">
        <v>312.75140025820434</v>
      </c>
      <c r="R228" s="18">
        <v>22.112706438569575</v>
      </c>
      <c r="S228" s="27">
        <v>165.29</v>
      </c>
      <c r="T228" s="27">
        <v>1.516</v>
      </c>
      <c r="U228" s="28"/>
      <c r="V228" s="28">
        <v>6.39</v>
      </c>
      <c r="W228" s="20" t="str">
        <f t="shared" si="7"/>
        <v>discord.</v>
      </c>
      <c r="X228" s="20"/>
    </row>
    <row r="229" spans="1:24" s="21" customFormat="1" x14ac:dyDescent="0.25">
      <c r="A229" s="18" t="s">
        <v>429</v>
      </c>
      <c r="B229" s="22">
        <v>502.49733975265042</v>
      </c>
      <c r="C229" s="22">
        <f t="shared" si="6"/>
        <v>555.38946684726909</v>
      </c>
      <c r="D229" s="18">
        <v>19213.133919603697</v>
      </c>
      <c r="E229" s="23">
        <v>2.2325983341646944</v>
      </c>
      <c r="F229" s="18">
        <v>19.643379541422419</v>
      </c>
      <c r="G229" s="18">
        <v>0.99075405094043811</v>
      </c>
      <c r="H229" s="18">
        <v>0.17955925577754503</v>
      </c>
      <c r="I229" s="18">
        <v>1.5689469332235637</v>
      </c>
      <c r="J229" s="18">
        <v>2.5987769595463013E-2</v>
      </c>
      <c r="K229" s="18">
        <v>1.2160221761946937</v>
      </c>
      <c r="L229" s="18">
        <v>0.77505628166546758</v>
      </c>
      <c r="M229" s="18">
        <v>165.3880819034342</v>
      </c>
      <c r="N229" s="18">
        <v>1.9855761073672227</v>
      </c>
      <c r="O229" s="18">
        <v>167.68122724439658</v>
      </c>
      <c r="P229" s="18">
        <v>2.425085333329136</v>
      </c>
      <c r="Q229" s="18">
        <v>200.19161684155631</v>
      </c>
      <c r="R229" s="18">
        <v>23.03818831471321</v>
      </c>
      <c r="S229" s="27">
        <v>165.584</v>
      </c>
      <c r="T229" s="27">
        <v>1.984</v>
      </c>
      <c r="U229" s="28"/>
      <c r="V229" s="28">
        <v>1.49</v>
      </c>
      <c r="W229" s="20" t="str">
        <f t="shared" si="7"/>
        <v>concordant</v>
      </c>
      <c r="X229" s="20"/>
    </row>
    <row r="230" spans="1:24" s="21" customFormat="1" x14ac:dyDescent="0.25">
      <c r="A230" s="18" t="s">
        <v>322</v>
      </c>
      <c r="B230" s="22">
        <v>169.90434647408526</v>
      </c>
      <c r="C230" s="22">
        <f t="shared" si="6"/>
        <v>189.88491029094362</v>
      </c>
      <c r="D230" s="18">
        <v>22807.880063010554</v>
      </c>
      <c r="E230" s="23">
        <v>1.9983180548549724</v>
      </c>
      <c r="F230" s="18">
        <v>20.931048132542113</v>
      </c>
      <c r="G230" s="18">
        <v>1.5792271473136421</v>
      </c>
      <c r="H230" s="18">
        <v>0.17018217887545528</v>
      </c>
      <c r="I230" s="18">
        <v>1.8341486970226861</v>
      </c>
      <c r="J230" s="18">
        <v>2.6165242629102945E-2</v>
      </c>
      <c r="K230" s="18">
        <v>0.9296969824993998</v>
      </c>
      <c r="L230" s="18">
        <v>0.50688201235185926</v>
      </c>
      <c r="M230" s="18">
        <v>166.50307155287615</v>
      </c>
      <c r="N230" s="18">
        <v>1.5281539233556458</v>
      </c>
      <c r="O230" s="18">
        <v>159.57703724315778</v>
      </c>
      <c r="P230" s="18">
        <v>2.7084828022295682</v>
      </c>
      <c r="Q230" s="18">
        <v>57.940726625769585</v>
      </c>
      <c r="R230" s="18">
        <v>37.699373412458343</v>
      </c>
      <c r="S230" s="27">
        <v>166.18299999999999</v>
      </c>
      <c r="T230" s="27">
        <v>1.5229999999999999</v>
      </c>
      <c r="U230" s="28"/>
      <c r="V230" s="28">
        <v>-4.59</v>
      </c>
      <c r="W230" s="20" t="str">
        <f t="shared" si="7"/>
        <v>rev discord.</v>
      </c>
      <c r="X230" s="20"/>
    </row>
    <row r="231" spans="1:24" s="21" customFormat="1" x14ac:dyDescent="0.25">
      <c r="A231" s="18" t="s">
        <v>370</v>
      </c>
      <c r="B231" s="22">
        <v>583.13782343103958</v>
      </c>
      <c r="C231" s="22">
        <f t="shared" si="6"/>
        <v>632.29190008682247</v>
      </c>
      <c r="D231" s="18">
        <v>2282991.8696671035</v>
      </c>
      <c r="E231" s="23">
        <v>2.7879150180348691</v>
      </c>
      <c r="F231" s="18">
        <v>19.679803519335117</v>
      </c>
      <c r="G231" s="18">
        <v>0.87624757682313359</v>
      </c>
      <c r="H231" s="18">
        <v>0.1826161238187495</v>
      </c>
      <c r="I231" s="18">
        <v>1.3803959397594614</v>
      </c>
      <c r="J231" s="18">
        <v>2.6089630695168311E-2</v>
      </c>
      <c r="K231" s="18">
        <v>1.0666222989954768</v>
      </c>
      <c r="L231" s="18">
        <v>0.77269301384741784</v>
      </c>
      <c r="M231" s="18">
        <v>166.02805663166959</v>
      </c>
      <c r="N231" s="18">
        <v>1.7482820871414049</v>
      </c>
      <c r="O231" s="18">
        <v>170.30922325566499</v>
      </c>
      <c r="P231" s="18">
        <v>2.164360334180131</v>
      </c>
      <c r="Q231" s="18">
        <v>230.18075005055906</v>
      </c>
      <c r="R231" s="18">
        <v>20.225830667563343</v>
      </c>
      <c r="S231" s="27">
        <v>166.3</v>
      </c>
      <c r="T231" s="27">
        <v>1.7509999999999999</v>
      </c>
      <c r="U231" s="28"/>
      <c r="V231" s="28">
        <v>2.76</v>
      </c>
      <c r="W231" s="20" t="str">
        <f t="shared" si="7"/>
        <v>concordant</v>
      </c>
      <c r="X231" s="20"/>
    </row>
    <row r="232" spans="1:24" s="21" customFormat="1" x14ac:dyDescent="0.25">
      <c r="A232" s="18" t="s">
        <v>386</v>
      </c>
      <c r="B232" s="22">
        <v>476.70962751656759</v>
      </c>
      <c r="C232" s="22">
        <f t="shared" si="6"/>
        <v>519.96333162201961</v>
      </c>
      <c r="D232" s="18">
        <v>34617.172780889639</v>
      </c>
      <c r="E232" s="23">
        <v>2.5899923436215659</v>
      </c>
      <c r="F232" s="18">
        <v>20.028236008433979</v>
      </c>
      <c r="G232" s="18">
        <v>0.9921150473004684</v>
      </c>
      <c r="H232" s="18">
        <v>0.17872953364784583</v>
      </c>
      <c r="I232" s="18">
        <v>1.3625232957820468</v>
      </c>
      <c r="J232" s="18">
        <v>2.6153871699848775E-2</v>
      </c>
      <c r="K232" s="18">
        <v>0.92269481265565834</v>
      </c>
      <c r="L232" s="18">
        <v>0.67719562337909223</v>
      </c>
      <c r="M232" s="18">
        <v>166.43163849054494</v>
      </c>
      <c r="N232" s="18">
        <v>1.5160020668223382</v>
      </c>
      <c r="O232" s="18">
        <v>166.9667381386102</v>
      </c>
      <c r="P232" s="18">
        <v>2.0977639706281792</v>
      </c>
      <c r="Q232" s="18">
        <v>174.53609829178771</v>
      </c>
      <c r="R232" s="18">
        <v>23.382891967999598</v>
      </c>
      <c r="S232" s="27">
        <v>166.464</v>
      </c>
      <c r="T232" s="27">
        <v>1.5129999999999999</v>
      </c>
      <c r="U232" s="28"/>
      <c r="V232" s="28">
        <v>0.34699999999999998</v>
      </c>
      <c r="W232" s="20" t="str">
        <f t="shared" si="7"/>
        <v>concordant</v>
      </c>
      <c r="X232" s="20"/>
    </row>
    <row r="233" spans="1:24" s="21" customFormat="1" x14ac:dyDescent="0.25">
      <c r="A233" s="18" t="s">
        <v>340</v>
      </c>
      <c r="B233" s="22">
        <v>649.09905393716281</v>
      </c>
      <c r="C233" s="22">
        <f t="shared" si="6"/>
        <v>694.85594101547588</v>
      </c>
      <c r="D233" s="18">
        <v>42541.208322926424</v>
      </c>
      <c r="E233" s="23">
        <v>3.3336681626563336</v>
      </c>
      <c r="F233" s="18">
        <v>20.409499117247361</v>
      </c>
      <c r="G233" s="18">
        <v>1.0770223019759952</v>
      </c>
      <c r="H233" s="18">
        <v>0.17589119878130205</v>
      </c>
      <c r="I233" s="18">
        <v>1.8565372182655535</v>
      </c>
      <c r="J233" s="18">
        <v>2.6266746889473534E-2</v>
      </c>
      <c r="K233" s="18">
        <v>1.5084717850163267</v>
      </c>
      <c r="L233" s="18">
        <v>0.81251901129436976</v>
      </c>
      <c r="M233" s="18">
        <v>167.14069414643544</v>
      </c>
      <c r="N233" s="18">
        <v>2.4888656309618256</v>
      </c>
      <c r="O233" s="18">
        <v>164.51878677287564</v>
      </c>
      <c r="P233" s="18">
        <v>2.8197568230941954</v>
      </c>
      <c r="Q233" s="18">
        <v>126.9772626663641</v>
      </c>
      <c r="R233" s="18">
        <v>25.462566607487133</v>
      </c>
      <c r="S233" s="27">
        <v>166.65700000000001</v>
      </c>
      <c r="T233" s="27">
        <v>2.464</v>
      </c>
      <c r="U233" s="28"/>
      <c r="V233" s="28">
        <v>-1.72</v>
      </c>
      <c r="W233" s="20" t="str">
        <f t="shared" si="7"/>
        <v>rev discord.</v>
      </c>
      <c r="X233" s="20"/>
    </row>
    <row r="234" spans="1:24" s="21" customFormat="1" x14ac:dyDescent="0.25">
      <c r="A234" s="18" t="s">
        <v>285</v>
      </c>
      <c r="B234" s="22">
        <v>625.58663888686249</v>
      </c>
      <c r="C234" s="22">
        <f t="shared" si="6"/>
        <v>693.24502688716962</v>
      </c>
      <c r="D234" s="18">
        <v>191968.25692004309</v>
      </c>
      <c r="E234" s="23">
        <v>2.1728696837670047</v>
      </c>
      <c r="F234" s="18">
        <v>20.274694740262394</v>
      </c>
      <c r="G234" s="18">
        <v>1.0212868219726539</v>
      </c>
      <c r="H234" s="18">
        <v>0.17859631656675881</v>
      </c>
      <c r="I234" s="18">
        <v>1.5928655159755294</v>
      </c>
      <c r="J234" s="18">
        <v>2.623497215841198E-2</v>
      </c>
      <c r="K234" s="18">
        <v>1.2222383634537937</v>
      </c>
      <c r="L234" s="18">
        <v>0.7673204995622307</v>
      </c>
      <c r="M234" s="18">
        <v>166.94110057234724</v>
      </c>
      <c r="N234" s="18">
        <v>2.0142247492136391</v>
      </c>
      <c r="O234" s="18">
        <v>166.85197558537914</v>
      </c>
      <c r="P234" s="18">
        <v>2.4508531081389577</v>
      </c>
      <c r="Q234" s="18">
        <v>165.56471972639804</v>
      </c>
      <c r="R234" s="18">
        <v>23.863179473988026</v>
      </c>
      <c r="S234" s="27">
        <v>166.93100000000001</v>
      </c>
      <c r="T234" s="27">
        <v>2.0070000000000001</v>
      </c>
      <c r="U234" s="28"/>
      <c r="V234" s="28">
        <v>-5.7799999999999997E-2</v>
      </c>
      <c r="W234" s="20" t="str">
        <f t="shared" si="7"/>
        <v>concordant</v>
      </c>
      <c r="X234" s="20"/>
    </row>
    <row r="235" spans="1:24" s="21" customFormat="1" x14ac:dyDescent="0.25">
      <c r="A235" s="18" t="s">
        <v>368</v>
      </c>
      <c r="B235" s="22">
        <v>220.94445429351921</v>
      </c>
      <c r="C235" s="22">
        <f t="shared" si="6"/>
        <v>238.28878133032828</v>
      </c>
      <c r="D235" s="18">
        <v>34139.864552115163</v>
      </c>
      <c r="E235" s="23">
        <v>2.9935982323664385</v>
      </c>
      <c r="F235" s="18">
        <v>19.349132522604872</v>
      </c>
      <c r="G235" s="18">
        <v>1.5782380804915728</v>
      </c>
      <c r="H235" s="18">
        <v>0.18568819725712962</v>
      </c>
      <c r="I235" s="18">
        <v>1.8337301782482009</v>
      </c>
      <c r="J235" s="18">
        <v>2.6251020221754413E-2</v>
      </c>
      <c r="K235" s="18">
        <v>0.83408720316701801</v>
      </c>
      <c r="L235" s="18">
        <v>0.45485819727515103</v>
      </c>
      <c r="M235" s="18">
        <v>167.04190755813156</v>
      </c>
      <c r="N235" s="18">
        <v>1.3753785752378036</v>
      </c>
      <c r="O235" s="18">
        <v>172.9434565587859</v>
      </c>
      <c r="P235" s="18">
        <v>2.9159517948274214</v>
      </c>
      <c r="Q235" s="18">
        <v>254.44096495047464</v>
      </c>
      <c r="R235" s="18">
        <v>37.548794747063866</v>
      </c>
      <c r="S235" s="27">
        <v>167.09100000000001</v>
      </c>
      <c r="T235" s="27">
        <v>1.3759999999999999</v>
      </c>
      <c r="U235" s="28"/>
      <c r="V235" s="28">
        <v>3.77</v>
      </c>
      <c r="W235" s="20" t="str">
        <f t="shared" si="7"/>
        <v>discord.</v>
      </c>
      <c r="X235" s="20"/>
    </row>
    <row r="236" spans="1:24" s="21" customFormat="1" x14ac:dyDescent="0.25">
      <c r="A236" s="18" t="s">
        <v>481</v>
      </c>
      <c r="B236" s="22">
        <v>881.75741105951147</v>
      </c>
      <c r="C236" s="22">
        <f t="shared" si="6"/>
        <v>979.99441246182607</v>
      </c>
      <c r="D236" s="18">
        <v>1664010.9871341197</v>
      </c>
      <c r="E236" s="23">
        <v>2.1093171477249806</v>
      </c>
      <c r="F236" s="18">
        <v>20.196043243794797</v>
      </c>
      <c r="G236" s="18">
        <v>1.0450351504753901</v>
      </c>
      <c r="H236" s="18">
        <v>0.17994136236873937</v>
      </c>
      <c r="I236" s="18">
        <v>1.6970357383020391</v>
      </c>
      <c r="J236" s="18">
        <v>2.6376573515942081E-2</v>
      </c>
      <c r="K236" s="18">
        <v>1.3370982849542536</v>
      </c>
      <c r="L236" s="18">
        <v>0.78790225495903876</v>
      </c>
      <c r="M236" s="18">
        <v>167.83052458709463</v>
      </c>
      <c r="N236" s="18">
        <v>2.2150993041512521</v>
      </c>
      <c r="O236" s="18">
        <v>168.01009730922672</v>
      </c>
      <c r="P236" s="18">
        <v>2.6278008424889521</v>
      </c>
      <c r="Q236" s="18">
        <v>170.517029793641</v>
      </c>
      <c r="R236" s="18">
        <v>24.400479394046002</v>
      </c>
      <c r="S236" s="27">
        <v>167.852</v>
      </c>
      <c r="T236" s="27">
        <v>2.2069999999999999</v>
      </c>
      <c r="U236" s="28"/>
      <c r="V236" s="28">
        <v>0.11600000000000001</v>
      </c>
      <c r="W236" s="20" t="str">
        <f t="shared" si="7"/>
        <v>concordant</v>
      </c>
      <c r="X236" s="20"/>
    </row>
    <row r="237" spans="1:24" s="21" customFormat="1" x14ac:dyDescent="0.25">
      <c r="A237" s="18" t="s">
        <v>319</v>
      </c>
      <c r="B237" s="22">
        <v>167.22489118367687</v>
      </c>
      <c r="C237" s="22">
        <f t="shared" si="6"/>
        <v>196.30053972512164</v>
      </c>
      <c r="D237" s="18">
        <v>11744.040789466892</v>
      </c>
      <c r="E237" s="23">
        <v>1.3515725839149715</v>
      </c>
      <c r="F237" s="18">
        <v>20.077911869231574</v>
      </c>
      <c r="G237" s="18">
        <v>1.5498925032344932</v>
      </c>
      <c r="H237" s="18">
        <v>0.17783006265587081</v>
      </c>
      <c r="I237" s="18">
        <v>1.7656207238237887</v>
      </c>
      <c r="J237" s="18">
        <v>2.6510301785358778E-2</v>
      </c>
      <c r="K237" s="18">
        <v>0.82782700472676907</v>
      </c>
      <c r="L237" s="18">
        <v>0.46885890812039854</v>
      </c>
      <c r="M237" s="18">
        <v>168.67038364032175</v>
      </c>
      <c r="N237" s="18">
        <v>1.3781902115808009</v>
      </c>
      <c r="O237" s="18">
        <v>166.19161863988668</v>
      </c>
      <c r="P237" s="18">
        <v>2.7067671910194377</v>
      </c>
      <c r="Q237" s="18">
        <v>131.04676602921577</v>
      </c>
      <c r="R237" s="18">
        <v>36.662281204461181</v>
      </c>
      <c r="S237" s="27">
        <v>168.60300000000001</v>
      </c>
      <c r="T237" s="27">
        <v>1.3759999999999999</v>
      </c>
      <c r="U237" s="28"/>
      <c r="V237" s="28">
        <v>-1.6</v>
      </c>
      <c r="W237" s="20" t="str">
        <f t="shared" si="7"/>
        <v>concordant</v>
      </c>
      <c r="X237" s="20"/>
    </row>
    <row r="238" spans="1:24" s="21" customFormat="1" x14ac:dyDescent="0.25">
      <c r="A238" s="18" t="s">
        <v>516</v>
      </c>
      <c r="B238" s="22">
        <v>233.58543832102373</v>
      </c>
      <c r="C238" s="22">
        <f t="shared" si="6"/>
        <v>257.39810998065235</v>
      </c>
      <c r="D238" s="18">
        <v>17911.225270891886</v>
      </c>
      <c r="E238" s="23">
        <v>2.3051835085982408</v>
      </c>
      <c r="F238" s="18">
        <v>20.2485861153394</v>
      </c>
      <c r="G238" s="18">
        <v>1.4453507882973522</v>
      </c>
      <c r="H238" s="18">
        <v>0.1776394690492607</v>
      </c>
      <c r="I238" s="18">
        <v>1.7962624902352751</v>
      </c>
      <c r="J238" s="18">
        <v>2.6575196389221071E-2</v>
      </c>
      <c r="K238" s="18">
        <v>1.0389547019455667</v>
      </c>
      <c r="L238" s="18">
        <v>0.57839803903575582</v>
      </c>
      <c r="M238" s="18">
        <v>169.07790441351139</v>
      </c>
      <c r="N238" s="18">
        <v>1.7338061720461013</v>
      </c>
      <c r="O238" s="18">
        <v>166.02729851939384</v>
      </c>
      <c r="P238" s="18">
        <v>2.751236269922245</v>
      </c>
      <c r="Q238" s="18">
        <v>122.73005916036745</v>
      </c>
      <c r="R238" s="18">
        <v>34.506881068299997</v>
      </c>
      <c r="S238" s="27">
        <v>168.923</v>
      </c>
      <c r="T238" s="27">
        <v>1.7290000000000001</v>
      </c>
      <c r="U238" s="28"/>
      <c r="V238" s="28">
        <v>-1.97</v>
      </c>
      <c r="W238" s="20" t="str">
        <f t="shared" si="7"/>
        <v>rev discord.</v>
      </c>
      <c r="X238" s="20"/>
    </row>
    <row r="239" spans="1:24" s="21" customFormat="1" x14ac:dyDescent="0.25">
      <c r="A239" s="18" t="s">
        <v>594</v>
      </c>
      <c r="B239" s="22">
        <v>310.48093988437915</v>
      </c>
      <c r="C239" s="22">
        <f t="shared" si="6"/>
        <v>336.24052268091344</v>
      </c>
      <c r="D239" s="18">
        <v>30188.702586931104</v>
      </c>
      <c r="E239" s="23">
        <v>2.8324612804926947</v>
      </c>
      <c r="F239" s="18">
        <v>20.377035286504164</v>
      </c>
      <c r="G239" s="18">
        <v>1.1282701193001403</v>
      </c>
      <c r="H239" s="18">
        <v>0.17836894984134183</v>
      </c>
      <c r="I239" s="18">
        <v>1.5179529893392798</v>
      </c>
      <c r="J239" s="18">
        <v>2.6634407145467425E-2</v>
      </c>
      <c r="K239" s="18">
        <v>0.99488139283972221</v>
      </c>
      <c r="L239" s="18">
        <v>0.6554098841181929</v>
      </c>
      <c r="M239" s="18">
        <v>169.4497096673424</v>
      </c>
      <c r="N239" s="18">
        <v>1.6638598515147578</v>
      </c>
      <c r="O239" s="18">
        <v>166.65607594793494</v>
      </c>
      <c r="P239" s="18">
        <v>2.3330656627066162</v>
      </c>
      <c r="Q239" s="18">
        <v>127.18470681185094</v>
      </c>
      <c r="R239" s="18">
        <v>26.976484786337231</v>
      </c>
      <c r="S239" s="27">
        <v>169.24299999999999</v>
      </c>
      <c r="T239" s="27">
        <v>1.657</v>
      </c>
      <c r="U239" s="28"/>
      <c r="V239" s="28">
        <v>-1.8</v>
      </c>
      <c r="W239" s="20" t="str">
        <f t="shared" si="7"/>
        <v>rev discord.</v>
      </c>
      <c r="X239" s="20"/>
    </row>
    <row r="240" spans="1:24" s="21" customFormat="1" x14ac:dyDescent="0.25">
      <c r="A240" s="18" t="s">
        <v>502</v>
      </c>
      <c r="B240" s="22">
        <v>114.77978063614596</v>
      </c>
      <c r="C240" s="22">
        <f t="shared" si="6"/>
        <v>125.79270679541497</v>
      </c>
      <c r="D240" s="18">
        <v>79339.311915325219</v>
      </c>
      <c r="E240" s="23">
        <v>2.4492353857101179</v>
      </c>
      <c r="F240" s="18">
        <v>13.275814198093016</v>
      </c>
      <c r="G240" s="18">
        <v>7.6336330895794493</v>
      </c>
      <c r="H240" s="18">
        <v>0.27589276651897299</v>
      </c>
      <c r="I240" s="18">
        <v>7.7104188642568241</v>
      </c>
      <c r="J240" s="18">
        <v>2.6666617467914662E-2</v>
      </c>
      <c r="K240" s="18">
        <v>1.0839087807561336</v>
      </c>
      <c r="L240" s="18">
        <v>0.14057715927481029</v>
      </c>
      <c r="M240" s="18">
        <v>169.65196065437493</v>
      </c>
      <c r="N240" s="18">
        <v>1.8148863803994004</v>
      </c>
      <c r="O240" s="18">
        <v>247.3941642005461</v>
      </c>
      <c r="P240" s="18">
        <v>16.930674768181902</v>
      </c>
      <c r="Q240" s="18">
        <v>1069.4914650103185</v>
      </c>
      <c r="R240" s="18">
        <v>153.6248037786857</v>
      </c>
      <c r="S240" s="27">
        <v>169.31399999999999</v>
      </c>
      <c r="T240" s="27">
        <v>1.8140000000000001</v>
      </c>
      <c r="U240" s="28"/>
      <c r="V240" s="28">
        <v>41.7</v>
      </c>
      <c r="W240" s="20" t="str">
        <f t="shared" si="7"/>
        <v>discord.</v>
      </c>
      <c r="X240" s="20"/>
    </row>
    <row r="241" spans="1:24" s="21" customFormat="1" x14ac:dyDescent="0.25">
      <c r="A241" s="18" t="s">
        <v>381</v>
      </c>
      <c r="B241" s="22">
        <v>248.95603011101608</v>
      </c>
      <c r="C241" s="22">
        <f t="shared" si="6"/>
        <v>278.94516865867837</v>
      </c>
      <c r="D241" s="18">
        <v>14601.862143484477</v>
      </c>
      <c r="E241" s="23">
        <v>1.95086187564562</v>
      </c>
      <c r="F241" s="18">
        <v>20.247714607818882</v>
      </c>
      <c r="G241" s="18">
        <v>1.0851749352853146</v>
      </c>
      <c r="H241" s="18">
        <v>0.17735588734101165</v>
      </c>
      <c r="I241" s="18">
        <v>1.346305812468773</v>
      </c>
      <c r="J241" s="18">
        <v>2.6653386599775643E-2</v>
      </c>
      <c r="K241" s="18">
        <v>0.79372213518858892</v>
      </c>
      <c r="L241" s="18">
        <v>0.5895556030714223</v>
      </c>
      <c r="M241" s="18">
        <v>169.56888382675365</v>
      </c>
      <c r="N241" s="18">
        <v>1.3283583749540497</v>
      </c>
      <c r="O241" s="18">
        <v>165.78275955554406</v>
      </c>
      <c r="P241" s="18">
        <v>2.059264234224301</v>
      </c>
      <c r="Q241" s="18">
        <v>112.0381919785399</v>
      </c>
      <c r="R241" s="18">
        <v>25.653428611366415</v>
      </c>
      <c r="S241" s="27">
        <v>169.35300000000001</v>
      </c>
      <c r="T241" s="27">
        <v>1.3240000000000001</v>
      </c>
      <c r="U241" s="28"/>
      <c r="V241" s="28">
        <v>-2.44</v>
      </c>
      <c r="W241" s="20" t="str">
        <f t="shared" si="7"/>
        <v>rev discord.</v>
      </c>
      <c r="X241" s="20"/>
    </row>
    <row r="242" spans="1:24" s="21" customFormat="1" x14ac:dyDescent="0.25">
      <c r="A242" s="18" t="s">
        <v>538</v>
      </c>
      <c r="B242" s="22">
        <v>267.63949797960476</v>
      </c>
      <c r="C242" s="22">
        <f t="shared" si="6"/>
        <v>297.23253542055664</v>
      </c>
      <c r="D242" s="18">
        <v>37979.158426258888</v>
      </c>
      <c r="E242" s="23">
        <v>2.1253405349384797</v>
      </c>
      <c r="F242" s="18">
        <v>19.69653730515159</v>
      </c>
      <c r="G242" s="18">
        <v>1.1839438773346318</v>
      </c>
      <c r="H242" s="18">
        <v>0.18675362850221833</v>
      </c>
      <c r="I242" s="18">
        <v>1.49512411503431</v>
      </c>
      <c r="J242" s="18">
        <v>2.6854818782922334E-2</v>
      </c>
      <c r="K242" s="18">
        <v>0.90763065282069855</v>
      </c>
      <c r="L242" s="18">
        <v>0.60706040635286695</v>
      </c>
      <c r="M242" s="18">
        <v>170.83356373690125</v>
      </c>
      <c r="N242" s="18">
        <v>1.5301730504410926</v>
      </c>
      <c r="O242" s="18">
        <v>173.8554459628285</v>
      </c>
      <c r="P242" s="18">
        <v>2.3890015902545372</v>
      </c>
      <c r="Q242" s="18">
        <v>215.1607457424825</v>
      </c>
      <c r="R242" s="18">
        <v>27.537309442512452</v>
      </c>
      <c r="S242" s="27">
        <v>170.93</v>
      </c>
      <c r="T242" s="27">
        <v>1.53</v>
      </c>
      <c r="U242" s="28"/>
      <c r="V242" s="28">
        <v>1.9</v>
      </c>
      <c r="W242" s="20" t="str">
        <f t="shared" si="7"/>
        <v>concordant</v>
      </c>
      <c r="X242" s="20"/>
    </row>
    <row r="243" spans="1:24" s="21" customFormat="1" x14ac:dyDescent="0.25">
      <c r="A243" s="18" t="s">
        <v>518</v>
      </c>
      <c r="B243" s="22">
        <v>213.30467176962523</v>
      </c>
      <c r="C243" s="22">
        <f t="shared" si="6"/>
        <v>240.02300631662749</v>
      </c>
      <c r="D243" s="18">
        <v>15509.677824636659</v>
      </c>
      <c r="E243" s="23">
        <v>1.8761123668722841</v>
      </c>
      <c r="F243" s="18">
        <v>19.832896749692232</v>
      </c>
      <c r="G243" s="18">
        <v>1.5270664286840967</v>
      </c>
      <c r="H243" s="18">
        <v>0.18293130022973589</v>
      </c>
      <c r="I243" s="18">
        <v>1.8993554615438755</v>
      </c>
      <c r="J243" s="18">
        <v>2.6901208825998918E-2</v>
      </c>
      <c r="K243" s="18">
        <v>0.90308017691676923</v>
      </c>
      <c r="L243" s="18">
        <v>0.4754666491877767</v>
      </c>
      <c r="M243" s="18">
        <v>171.12478570059042</v>
      </c>
      <c r="N243" s="18">
        <v>1.5250625400729518</v>
      </c>
      <c r="O243" s="18">
        <v>170.57979469730432</v>
      </c>
      <c r="P243" s="18">
        <v>2.9824001155344035</v>
      </c>
      <c r="Q243" s="18">
        <v>163.00481417707189</v>
      </c>
      <c r="R243" s="18">
        <v>39.083907212208011</v>
      </c>
      <c r="S243" s="27">
        <v>171.11199999999999</v>
      </c>
      <c r="T243" s="27">
        <v>1.524</v>
      </c>
      <c r="U243" s="28"/>
      <c r="V243" s="28">
        <v>-0.34599999999999997</v>
      </c>
      <c r="W243" s="20" t="str">
        <f t="shared" si="7"/>
        <v>concordant</v>
      </c>
      <c r="X243" s="20"/>
    </row>
    <row r="244" spans="1:24" s="21" customFormat="1" x14ac:dyDescent="0.25">
      <c r="A244" s="18" t="s">
        <v>362</v>
      </c>
      <c r="B244" s="22">
        <v>866.80600321713382</v>
      </c>
      <c r="C244" s="22">
        <f t="shared" si="6"/>
        <v>1004.3673433853926</v>
      </c>
      <c r="D244" s="18">
        <v>773145.37448755873</v>
      </c>
      <c r="E244" s="23">
        <v>1.4807896645007279</v>
      </c>
      <c r="F244" s="18">
        <v>20.173878867045232</v>
      </c>
      <c r="G244" s="18">
        <v>1.241783817532141</v>
      </c>
      <c r="H244" s="18">
        <v>0.18410951036313633</v>
      </c>
      <c r="I244" s="18">
        <v>1.9043326828612146</v>
      </c>
      <c r="J244" s="18">
        <v>2.6924328313783094E-2</v>
      </c>
      <c r="K244" s="18">
        <v>1.4437636590038425</v>
      </c>
      <c r="L244" s="18">
        <v>0.75814676290416982</v>
      </c>
      <c r="M244" s="18">
        <v>171.26991759348505</v>
      </c>
      <c r="N244" s="18">
        <v>2.440173841925386</v>
      </c>
      <c r="O244" s="18">
        <v>171.59062196828199</v>
      </c>
      <c r="P244" s="18">
        <v>3.0064802461312752</v>
      </c>
      <c r="Q244" s="18">
        <v>175.9909826103864</v>
      </c>
      <c r="R244" s="18">
        <v>28.951865137917792</v>
      </c>
      <c r="S244" s="27">
        <v>171.30199999999999</v>
      </c>
      <c r="T244" s="27">
        <v>2.4329999999999998</v>
      </c>
      <c r="U244" s="28"/>
      <c r="V244" s="28">
        <v>0.20300000000000001</v>
      </c>
      <c r="W244" s="20" t="str">
        <f t="shared" si="7"/>
        <v>concordant</v>
      </c>
      <c r="X244" s="20"/>
    </row>
    <row r="245" spans="1:24" s="21" customFormat="1" x14ac:dyDescent="0.25">
      <c r="A245" s="18" t="s">
        <v>575</v>
      </c>
      <c r="B245" s="22">
        <v>549.14695989128472</v>
      </c>
      <c r="C245" s="22">
        <f t="shared" si="6"/>
        <v>581.37599237865686</v>
      </c>
      <c r="D245" s="18">
        <v>343086.74367469322</v>
      </c>
      <c r="E245" s="23">
        <v>4.0041392997141791</v>
      </c>
      <c r="F245" s="18">
        <v>19.943002045091777</v>
      </c>
      <c r="G245" s="18">
        <v>1.1092228246193598</v>
      </c>
      <c r="H245" s="18">
        <v>0.18627120422753152</v>
      </c>
      <c r="I245" s="18">
        <v>1.5466058690907993</v>
      </c>
      <c r="J245" s="18">
        <v>2.7012083289639912E-2</v>
      </c>
      <c r="K245" s="18">
        <v>1.0777771929352944</v>
      </c>
      <c r="L245" s="18">
        <v>0.69686609528314125</v>
      </c>
      <c r="M245" s="18">
        <v>171.82076709209952</v>
      </c>
      <c r="N245" s="18">
        <v>1.8273836427448771</v>
      </c>
      <c r="O245" s="18">
        <v>173.44260119779375</v>
      </c>
      <c r="P245" s="18">
        <v>2.4658812157812378</v>
      </c>
      <c r="Q245" s="18">
        <v>195.63816146085901</v>
      </c>
      <c r="R245" s="18">
        <v>25.803274421096361</v>
      </c>
      <c r="S245" s="27">
        <v>171.92099999999999</v>
      </c>
      <c r="T245" s="27">
        <v>1.825</v>
      </c>
      <c r="U245" s="28"/>
      <c r="V245" s="28">
        <v>1.02</v>
      </c>
      <c r="W245" s="20" t="str">
        <f t="shared" si="7"/>
        <v>concordant</v>
      </c>
      <c r="X245" s="20"/>
    </row>
    <row r="246" spans="1:24" s="21" customFormat="1" x14ac:dyDescent="0.25">
      <c r="A246" s="18" t="s">
        <v>331</v>
      </c>
      <c r="B246" s="22">
        <v>874.61537212826681</v>
      </c>
      <c r="C246" s="22">
        <f t="shared" si="6"/>
        <v>1040.2003052217574</v>
      </c>
      <c r="D246" s="18">
        <v>81365.292338346742</v>
      </c>
      <c r="E246" s="23">
        <v>1.241263976198222</v>
      </c>
      <c r="F246" s="18">
        <v>20.092334925072141</v>
      </c>
      <c r="G246" s="18">
        <v>0.92470401255487733</v>
      </c>
      <c r="H246" s="18">
        <v>0.18503666961580675</v>
      </c>
      <c r="I246" s="18">
        <v>1.6043269109807305</v>
      </c>
      <c r="J246" s="18">
        <v>2.7134405673750958E-2</v>
      </c>
      <c r="K246" s="18">
        <v>1.3071681088765514</v>
      </c>
      <c r="L246" s="18">
        <v>0.81477665177197278</v>
      </c>
      <c r="M246" s="18">
        <v>172.58852222241032</v>
      </c>
      <c r="N246" s="18">
        <v>2.2260899208017833</v>
      </c>
      <c r="O246" s="18">
        <v>172.3853570917185</v>
      </c>
      <c r="P246" s="18">
        <v>2.5436051844212386</v>
      </c>
      <c r="Q246" s="18">
        <v>169.57647833880526</v>
      </c>
      <c r="R246" s="18">
        <v>21.728052413169763</v>
      </c>
      <c r="S246" s="27">
        <v>172.55699999999999</v>
      </c>
      <c r="T246" s="27">
        <v>2.214</v>
      </c>
      <c r="U246" s="28"/>
      <c r="V246" s="28">
        <v>-0.128</v>
      </c>
      <c r="W246" s="20" t="str">
        <f t="shared" si="7"/>
        <v>concordant</v>
      </c>
      <c r="X246" s="20"/>
    </row>
    <row r="247" spans="1:24" s="21" customFormat="1" x14ac:dyDescent="0.25">
      <c r="A247" s="18" t="s">
        <v>526</v>
      </c>
      <c r="B247" s="22">
        <v>250.00294297950023</v>
      </c>
      <c r="C247" s="22">
        <f t="shared" si="6"/>
        <v>282.73325865779105</v>
      </c>
      <c r="D247" s="18">
        <v>16726.825440445431</v>
      </c>
      <c r="E247" s="23">
        <v>1.7949931243452806</v>
      </c>
      <c r="F247" s="18">
        <v>20.17855457578699</v>
      </c>
      <c r="G247" s="18">
        <v>1.2084584062584871</v>
      </c>
      <c r="H247" s="18">
        <v>0.18321333836279205</v>
      </c>
      <c r="I247" s="18">
        <v>1.7072984228405736</v>
      </c>
      <c r="J247" s="18">
        <v>2.7260547513067637E-2</v>
      </c>
      <c r="K247" s="18">
        <v>1.2035639467171235</v>
      </c>
      <c r="L247" s="18">
        <v>0.70495229809599103</v>
      </c>
      <c r="M247" s="18">
        <v>173.38015436859385</v>
      </c>
      <c r="N247" s="18">
        <v>2.0589289259591226</v>
      </c>
      <c r="O247" s="18">
        <v>170.82185660456295</v>
      </c>
      <c r="P247" s="18">
        <v>2.684320653801322</v>
      </c>
      <c r="Q247" s="18">
        <v>135.54802862702974</v>
      </c>
      <c r="R247" s="18">
        <v>28.434162278088621</v>
      </c>
      <c r="S247" s="27">
        <v>173.13300000000001</v>
      </c>
      <c r="T247" s="27">
        <v>2.048</v>
      </c>
      <c r="U247" s="28"/>
      <c r="V247" s="28">
        <v>-1.61</v>
      </c>
      <c r="W247" s="20" t="str">
        <f t="shared" si="7"/>
        <v>concordant</v>
      </c>
      <c r="X247" s="20"/>
    </row>
    <row r="248" spans="1:24" s="21" customFormat="1" x14ac:dyDescent="0.25">
      <c r="A248" s="18" t="s">
        <v>332</v>
      </c>
      <c r="B248" s="22">
        <v>488.8424724584645</v>
      </c>
      <c r="C248" s="22">
        <f t="shared" si="6"/>
        <v>599.36625813371393</v>
      </c>
      <c r="D248" s="18">
        <v>43134.708573481461</v>
      </c>
      <c r="E248" s="23">
        <v>1.0393960026422149</v>
      </c>
      <c r="F248" s="18">
        <v>19.847227582838837</v>
      </c>
      <c r="G248" s="18">
        <v>1.3088223452195089</v>
      </c>
      <c r="H248" s="18">
        <v>0.18780853561706146</v>
      </c>
      <c r="I248" s="18">
        <v>1.7433981092985646</v>
      </c>
      <c r="J248" s="18">
        <v>2.7263197950003978E-2</v>
      </c>
      <c r="K248" s="18">
        <v>1.1366811850821794</v>
      </c>
      <c r="L248" s="18">
        <v>0.6519917504898004</v>
      </c>
      <c r="M248" s="18">
        <v>173.39678675290494</v>
      </c>
      <c r="N248" s="18">
        <v>1.9446970584040031</v>
      </c>
      <c r="O248" s="18">
        <v>174.75762059849305</v>
      </c>
      <c r="P248" s="18">
        <v>2.7989585436945674</v>
      </c>
      <c r="Q248" s="18">
        <v>193.23496297956837</v>
      </c>
      <c r="R248" s="18">
        <v>30.739874741987819</v>
      </c>
      <c r="S248" s="27">
        <v>173.465</v>
      </c>
      <c r="T248" s="27">
        <v>1.9430000000000001</v>
      </c>
      <c r="U248" s="28"/>
      <c r="V248" s="28">
        <v>0.84899999999999998</v>
      </c>
      <c r="W248" s="20" t="str">
        <f t="shared" si="7"/>
        <v>concordant</v>
      </c>
      <c r="X248" s="20"/>
    </row>
    <row r="249" spans="1:24" s="21" customFormat="1" x14ac:dyDescent="0.25">
      <c r="A249" s="18" t="s">
        <v>474</v>
      </c>
      <c r="B249" s="22">
        <v>364.37775477815433</v>
      </c>
      <c r="C249" s="22">
        <f t="shared" si="6"/>
        <v>429.63116614794302</v>
      </c>
      <c r="D249" s="18">
        <v>71856.862602944442</v>
      </c>
      <c r="E249" s="23">
        <v>1.3122497441185283</v>
      </c>
      <c r="F249" s="18">
        <v>20.030941336085188</v>
      </c>
      <c r="G249" s="18">
        <v>1.0869098005253501</v>
      </c>
      <c r="H249" s="18">
        <v>0.18721226833758184</v>
      </c>
      <c r="I249" s="18">
        <v>1.4602227593288699</v>
      </c>
      <c r="J249" s="18">
        <v>2.7298042742257427E-2</v>
      </c>
      <c r="K249" s="18">
        <v>0.97504014278474249</v>
      </c>
      <c r="L249" s="18">
        <v>0.66773383482454329</v>
      </c>
      <c r="M249" s="18">
        <v>173.61544556776761</v>
      </c>
      <c r="N249" s="18">
        <v>1.6702280004163725</v>
      </c>
      <c r="O249" s="18">
        <v>174.24778110360762</v>
      </c>
      <c r="P249" s="18">
        <v>2.3380603717837545</v>
      </c>
      <c r="Q249" s="18">
        <v>182.81626712949526</v>
      </c>
      <c r="R249" s="18">
        <v>25.344517299809041</v>
      </c>
      <c r="S249" s="27">
        <v>173.65299999999999</v>
      </c>
      <c r="T249" s="27">
        <v>1.667</v>
      </c>
      <c r="U249" s="28"/>
      <c r="V249" s="28">
        <v>0.39500000000000002</v>
      </c>
      <c r="W249" s="20" t="str">
        <f t="shared" si="7"/>
        <v>concordant</v>
      </c>
      <c r="X249" s="20"/>
    </row>
    <row r="250" spans="1:24" s="21" customFormat="1" x14ac:dyDescent="0.25">
      <c r="A250" s="18" t="s">
        <v>480</v>
      </c>
      <c r="B250" s="22">
        <v>374.56853170785422</v>
      </c>
      <c r="C250" s="22">
        <f t="shared" si="6"/>
        <v>436.59676259945365</v>
      </c>
      <c r="D250" s="18">
        <v>95844.122190293798</v>
      </c>
      <c r="E250" s="23">
        <v>1.419089399876257</v>
      </c>
      <c r="F250" s="18">
        <v>19.509797397262581</v>
      </c>
      <c r="G250" s="18">
        <v>1.3471877747041658</v>
      </c>
      <c r="H250" s="18">
        <v>0.1946688158767928</v>
      </c>
      <c r="I250" s="18">
        <v>1.7075359907860348</v>
      </c>
      <c r="J250" s="18">
        <v>2.7595539316214251E-2</v>
      </c>
      <c r="K250" s="18">
        <v>1.0485345704313067</v>
      </c>
      <c r="L250" s="18">
        <v>0.61406293986730665</v>
      </c>
      <c r="M250" s="18">
        <v>175.48200076422935</v>
      </c>
      <c r="N250" s="18">
        <v>1.8151714269224613</v>
      </c>
      <c r="O250" s="18">
        <v>180.60517383050009</v>
      </c>
      <c r="P250" s="18">
        <v>2.8252036420429647</v>
      </c>
      <c r="Q250" s="18">
        <v>248.203586098926</v>
      </c>
      <c r="R250" s="18">
        <v>31.032176063066885</v>
      </c>
      <c r="S250" s="27">
        <v>175.61500000000001</v>
      </c>
      <c r="T250" s="27">
        <v>1.8169999999999999</v>
      </c>
      <c r="U250" s="28"/>
      <c r="V250" s="28">
        <v>3.13</v>
      </c>
      <c r="W250" s="20" t="str">
        <f t="shared" si="7"/>
        <v>concordant</v>
      </c>
      <c r="X250" s="20"/>
    </row>
    <row r="251" spans="1:24" s="21" customFormat="1" x14ac:dyDescent="0.25">
      <c r="A251" s="18" t="s">
        <v>453</v>
      </c>
      <c r="B251" s="22">
        <v>389.57748328582773</v>
      </c>
      <c r="C251" s="22">
        <f t="shared" si="6"/>
        <v>462.03234008623394</v>
      </c>
      <c r="D251" s="18">
        <v>49172.449268271434</v>
      </c>
      <c r="E251" s="23">
        <v>1.2635551654510508</v>
      </c>
      <c r="F251" s="18">
        <v>19.714754212285289</v>
      </c>
      <c r="G251" s="18">
        <v>1.2798263732446464</v>
      </c>
      <c r="H251" s="18">
        <v>0.19238645981085722</v>
      </c>
      <c r="I251" s="18">
        <v>1.6742432024416747</v>
      </c>
      <c r="J251" s="18">
        <v>2.7616817014562752E-2</v>
      </c>
      <c r="K251" s="18">
        <v>1.0748022959241597</v>
      </c>
      <c r="L251" s="18">
        <v>0.64196306388265112</v>
      </c>
      <c r="M251" s="18">
        <v>175.61548074840658</v>
      </c>
      <c r="N251" s="18">
        <v>1.8620409275108329</v>
      </c>
      <c r="O251" s="18">
        <v>178.66347905647211</v>
      </c>
      <c r="P251" s="18">
        <v>2.7428810799552821</v>
      </c>
      <c r="Q251" s="18">
        <v>219.1796178705319</v>
      </c>
      <c r="R251" s="18">
        <v>29.710047246867447</v>
      </c>
      <c r="S251" s="27">
        <v>175.738</v>
      </c>
      <c r="T251" s="27">
        <v>1.8620000000000001</v>
      </c>
      <c r="U251" s="28"/>
      <c r="V251" s="28">
        <v>1.87</v>
      </c>
      <c r="W251" s="20" t="str">
        <f t="shared" si="7"/>
        <v>concordant</v>
      </c>
      <c r="X251" s="20"/>
    </row>
    <row r="252" spans="1:24" s="21" customFormat="1" x14ac:dyDescent="0.25">
      <c r="A252" s="18" t="s">
        <v>506</v>
      </c>
      <c r="B252" s="22">
        <v>38.778942080064041</v>
      </c>
      <c r="C252" s="22">
        <f t="shared" si="6"/>
        <v>41.547012076919735</v>
      </c>
      <c r="D252" s="18">
        <v>3564.7314909925499</v>
      </c>
      <c r="E252" s="23">
        <v>3.2922040985837597</v>
      </c>
      <c r="F252" s="18">
        <v>19.035834875168614</v>
      </c>
      <c r="G252" s="18">
        <v>3.0704294796180429</v>
      </c>
      <c r="H252" s="18">
        <v>0.18467249114041429</v>
      </c>
      <c r="I252" s="18">
        <v>5.4486339641242161</v>
      </c>
      <c r="J252" s="18">
        <v>2.7681934449685253E-2</v>
      </c>
      <c r="K252" s="18">
        <v>1.394504265449751</v>
      </c>
      <c r="L252" s="18">
        <v>0.25593649245511324</v>
      </c>
      <c r="M252" s="18">
        <v>176.0239604958085</v>
      </c>
      <c r="N252" s="18">
        <v>2.4214515659104592</v>
      </c>
      <c r="O252" s="18">
        <v>172.07326760722873</v>
      </c>
      <c r="P252" s="18">
        <v>8.6244595872882286</v>
      </c>
      <c r="Q252" s="18">
        <v>118.09165880090836</v>
      </c>
      <c r="R252" s="18" t="s">
        <v>857</v>
      </c>
      <c r="S252" s="27">
        <v>175.99299999999999</v>
      </c>
      <c r="T252" s="27">
        <v>2.42</v>
      </c>
      <c r="U252" s="28"/>
      <c r="V252" s="28">
        <v>-2.4700000000000002</v>
      </c>
      <c r="W252" s="20" t="str">
        <f t="shared" si="7"/>
        <v>rev discord.</v>
      </c>
      <c r="X252" s="20"/>
    </row>
    <row r="253" spans="1:24" s="21" customFormat="1" x14ac:dyDescent="0.25">
      <c r="A253" s="18" t="s">
        <v>371</v>
      </c>
      <c r="B253" s="22">
        <v>110.07770944855821</v>
      </c>
      <c r="C253" s="22">
        <f t="shared" si="6"/>
        <v>120.32541464963059</v>
      </c>
      <c r="D253" s="18">
        <v>8976.8252470566131</v>
      </c>
      <c r="E253" s="23">
        <v>2.5242979977316469</v>
      </c>
      <c r="F253" s="18">
        <v>19.704484471730289</v>
      </c>
      <c r="G253" s="18">
        <v>1.7531227559599938</v>
      </c>
      <c r="H253" s="18">
        <v>0.18910162033427463</v>
      </c>
      <c r="I253" s="18">
        <v>2.5933997334182077</v>
      </c>
      <c r="J253" s="18">
        <v>2.7919297367446784E-2</v>
      </c>
      <c r="K253" s="18">
        <v>0.92779750884982104</v>
      </c>
      <c r="L253" s="18">
        <v>0.35775337557660092</v>
      </c>
      <c r="M253" s="18">
        <v>177.51271197394689</v>
      </c>
      <c r="N253" s="18">
        <v>1.6244894002439025</v>
      </c>
      <c r="O253" s="18">
        <v>175.86239642228631</v>
      </c>
      <c r="P253" s="18">
        <v>4.1877246106279244</v>
      </c>
      <c r="Q253" s="18">
        <v>153.75191531426782</v>
      </c>
      <c r="R253" s="18">
        <v>56.746516545920706</v>
      </c>
      <c r="S253" s="27">
        <v>177.49</v>
      </c>
      <c r="T253" s="27">
        <v>1.623</v>
      </c>
      <c r="U253" s="28"/>
      <c r="V253" s="28">
        <v>-1.02</v>
      </c>
      <c r="W253" s="20" t="str">
        <f t="shared" si="7"/>
        <v>concordant</v>
      </c>
      <c r="X253" s="20"/>
    </row>
    <row r="254" spans="1:24" s="21" customFormat="1" x14ac:dyDescent="0.25">
      <c r="A254" s="18" t="s">
        <v>544</v>
      </c>
      <c r="B254" s="22">
        <v>1339.1872903330618</v>
      </c>
      <c r="C254" s="22">
        <f t="shared" si="6"/>
        <v>1499.9011868202006</v>
      </c>
      <c r="D254" s="18">
        <v>68436.067679322383</v>
      </c>
      <c r="E254" s="23">
        <v>1.9581941581103672</v>
      </c>
      <c r="F254" s="18">
        <v>20.124069031878332</v>
      </c>
      <c r="G254" s="18">
        <v>0.77989268994398797</v>
      </c>
      <c r="H254" s="18">
        <v>0.19591398954036912</v>
      </c>
      <c r="I254" s="18">
        <v>1.4084251168697921</v>
      </c>
      <c r="J254" s="18">
        <v>2.8722473874151618E-2</v>
      </c>
      <c r="K254" s="18">
        <v>1.1708667508541561</v>
      </c>
      <c r="L254" s="18">
        <v>0.83133049590623131</v>
      </c>
      <c r="M254" s="18">
        <v>182.54772464282954</v>
      </c>
      <c r="N254" s="18">
        <v>2.1074113262800864</v>
      </c>
      <c r="O254" s="18">
        <v>181.66293125084985</v>
      </c>
      <c r="P254" s="18">
        <v>2.3427715700984919</v>
      </c>
      <c r="Q254" s="18">
        <v>170.14695747682023</v>
      </c>
      <c r="R254" s="18">
        <v>18.265577893741138</v>
      </c>
      <c r="S254" s="27">
        <v>182.37299999999999</v>
      </c>
      <c r="T254" s="27">
        <v>2.09</v>
      </c>
      <c r="U254" s="28"/>
      <c r="V254" s="28">
        <v>-0.53200000000000003</v>
      </c>
      <c r="W254" s="20" t="str">
        <f t="shared" si="7"/>
        <v>concordant</v>
      </c>
      <c r="X254" s="20"/>
    </row>
    <row r="255" spans="1:24" x14ac:dyDescent="0.25">
      <c r="A255" s="18" t="s">
        <v>571</v>
      </c>
      <c r="B255" s="22">
        <v>444.87036188422474</v>
      </c>
      <c r="C255" s="22">
        <f t="shared" si="6"/>
        <v>506.72377825088995</v>
      </c>
      <c r="D255" s="18">
        <v>27378.078558692985</v>
      </c>
      <c r="E255" s="23">
        <v>1.6901982329166094</v>
      </c>
      <c r="F255" s="18">
        <v>19.42595178398664</v>
      </c>
      <c r="G255" s="18">
        <v>0.92020074744041536</v>
      </c>
      <c r="H255" s="18">
        <v>0.20308431939834853</v>
      </c>
      <c r="I255" s="18">
        <v>1.7170477696323676</v>
      </c>
      <c r="J255" s="18">
        <v>2.8972036581696992E-2</v>
      </c>
      <c r="K255" s="18">
        <v>1.3506529309579642</v>
      </c>
      <c r="L255" s="18">
        <v>0.78661348556840038</v>
      </c>
      <c r="M255" s="18">
        <v>184.11140144418178</v>
      </c>
      <c r="N255" s="18">
        <v>2.451531309526132</v>
      </c>
      <c r="O255" s="18">
        <v>187.7326755081813</v>
      </c>
      <c r="P255" s="18">
        <v>2.9430241787750901</v>
      </c>
      <c r="Q255" s="18">
        <v>233.55481979630679</v>
      </c>
      <c r="R255" s="18">
        <v>24.464326496529267</v>
      </c>
      <c r="S255" s="27">
        <v>184.45500000000001</v>
      </c>
      <c r="T255" s="27">
        <v>2.452</v>
      </c>
      <c r="U255" s="28"/>
      <c r="V255" s="28">
        <v>2.13</v>
      </c>
      <c r="W255" s="20" t="str">
        <f t="shared" si="7"/>
        <v>concordant</v>
      </c>
    </row>
    <row r="256" spans="1:24" x14ac:dyDescent="0.25">
      <c r="A256" s="18" t="s">
        <v>301</v>
      </c>
      <c r="B256" s="22">
        <v>919.16791571056808</v>
      </c>
      <c r="C256" s="22">
        <f t="shared" si="6"/>
        <v>1291.5942407484397</v>
      </c>
      <c r="D256" s="18">
        <v>220370.42399409504</v>
      </c>
      <c r="E256" s="23">
        <v>0.57999245936768373</v>
      </c>
      <c r="F256" s="18">
        <v>20.058880606435068</v>
      </c>
      <c r="G256" s="18">
        <v>0.89332862106474742</v>
      </c>
      <c r="H256" s="18">
        <v>0.19987923775851668</v>
      </c>
      <c r="I256" s="18">
        <v>1.4726384082030644</v>
      </c>
      <c r="J256" s="18">
        <v>2.9066764929353027E-2</v>
      </c>
      <c r="K256" s="18">
        <v>1.170561909740641</v>
      </c>
      <c r="L256" s="18">
        <v>0.79487395087635815</v>
      </c>
      <c r="M256" s="18">
        <v>184.70483842288257</v>
      </c>
      <c r="N256" s="18">
        <v>2.1314038964949162</v>
      </c>
      <c r="O256" s="18">
        <v>185.02403059212756</v>
      </c>
      <c r="P256" s="18">
        <v>2.4909043508344553</v>
      </c>
      <c r="Q256" s="18">
        <v>189.07817943827476</v>
      </c>
      <c r="R256" s="18">
        <v>20.79286875108383</v>
      </c>
      <c r="S256" s="27">
        <v>184.749</v>
      </c>
      <c r="T256" s="27">
        <v>2.121</v>
      </c>
      <c r="U256" s="28"/>
      <c r="V256" s="28">
        <v>0.189</v>
      </c>
      <c r="W256" s="20" t="str">
        <f t="shared" si="7"/>
        <v>concordant</v>
      </c>
    </row>
    <row r="257" spans="1:23" x14ac:dyDescent="0.25">
      <c r="A257" s="18" t="s">
        <v>555</v>
      </c>
      <c r="B257" s="22">
        <v>282.29017404100711</v>
      </c>
      <c r="C257" s="22">
        <f t="shared" si="6"/>
        <v>314.30252768557233</v>
      </c>
      <c r="D257" s="18">
        <v>228901.83668501099</v>
      </c>
      <c r="E257" s="23">
        <v>2.0722684634873429</v>
      </c>
      <c r="F257" s="18">
        <v>18.514169115114612</v>
      </c>
      <c r="G257" s="18">
        <v>1.2422899736331787</v>
      </c>
      <c r="H257" s="18">
        <v>0.21755816189663846</v>
      </c>
      <c r="I257" s="18">
        <v>1.5570839910252541</v>
      </c>
      <c r="J257" s="18">
        <v>2.9284694508786173E-2</v>
      </c>
      <c r="K257" s="18">
        <v>0.93872482256859513</v>
      </c>
      <c r="L257" s="18">
        <v>0.60287359447482092</v>
      </c>
      <c r="M257" s="18">
        <v>186.06987676982456</v>
      </c>
      <c r="N257" s="18">
        <v>1.7217167353637137</v>
      </c>
      <c r="O257" s="18">
        <v>199.87545962525269</v>
      </c>
      <c r="P257" s="18">
        <v>2.8250668921035498</v>
      </c>
      <c r="Q257" s="18">
        <v>366.04564798667707</v>
      </c>
      <c r="R257" s="18">
        <v>28.002245431994595</v>
      </c>
      <c r="S257" s="27">
        <v>186.048</v>
      </c>
      <c r="T257" s="27">
        <v>1.7270000000000001</v>
      </c>
      <c r="U257" s="28"/>
      <c r="V257" s="28">
        <v>7.86</v>
      </c>
      <c r="W257" s="20" t="str">
        <f t="shared" si="7"/>
        <v>discord.</v>
      </c>
    </row>
    <row r="258" spans="1:23" x14ac:dyDescent="0.25">
      <c r="A258" s="18" t="s">
        <v>445</v>
      </c>
      <c r="B258" s="22">
        <v>319.69990943645945</v>
      </c>
      <c r="C258" s="22">
        <f t="shared" si="6"/>
        <v>362.19610914870884</v>
      </c>
      <c r="D258" s="18">
        <v>18811.598300153531</v>
      </c>
      <c r="E258" s="23">
        <v>1.7679105243830118</v>
      </c>
      <c r="F258" s="18">
        <v>19.640922740793741</v>
      </c>
      <c r="G258" s="18">
        <v>1.460286974794728</v>
      </c>
      <c r="H258" s="18">
        <v>0.20324712825733174</v>
      </c>
      <c r="I258" s="18">
        <v>1.698269915197522</v>
      </c>
      <c r="J258" s="18">
        <v>2.9395806221387447E-2</v>
      </c>
      <c r="K258" s="18">
        <v>0.85404870466334282</v>
      </c>
      <c r="L258" s="18">
        <v>0.50289338403784312</v>
      </c>
      <c r="M258" s="18">
        <v>186.7657323145325</v>
      </c>
      <c r="N258" s="18">
        <v>1.5721856706163209</v>
      </c>
      <c r="O258" s="18">
        <v>187.87007416682832</v>
      </c>
      <c r="P258" s="18">
        <v>2.9127781116488478</v>
      </c>
      <c r="Q258" s="18">
        <v>201.75163121603094</v>
      </c>
      <c r="R258" s="18">
        <v>34.085187719349705</v>
      </c>
      <c r="S258" s="27">
        <v>186.79499999999999</v>
      </c>
      <c r="T258" s="27">
        <v>1.571</v>
      </c>
      <c r="U258" s="28"/>
      <c r="V258" s="28">
        <v>0.64500000000000002</v>
      </c>
      <c r="W258" s="20" t="str">
        <f t="shared" si="7"/>
        <v>concordant</v>
      </c>
    </row>
    <row r="259" spans="1:23" x14ac:dyDescent="0.25">
      <c r="A259" s="18" t="s">
        <v>300</v>
      </c>
      <c r="B259" s="22">
        <v>2851.5072454231249</v>
      </c>
      <c r="C259" s="22">
        <f t="shared" si="6"/>
        <v>3228.8058093007494</v>
      </c>
      <c r="D259" s="18">
        <v>743218.45088234916</v>
      </c>
      <c r="E259" s="23">
        <v>1.7760581852937578</v>
      </c>
      <c r="F259" s="18">
        <v>20.187024191796574</v>
      </c>
      <c r="G259" s="18">
        <v>0.85325663631707727</v>
      </c>
      <c r="H259" s="18">
        <v>0.20080954667087353</v>
      </c>
      <c r="I259" s="18">
        <v>1.4731970041698679</v>
      </c>
      <c r="J259" s="18">
        <v>2.9503969611950252E-2</v>
      </c>
      <c r="K259" s="18">
        <v>1.200940669978801</v>
      </c>
      <c r="L259" s="18">
        <v>0.81519353255508364</v>
      </c>
      <c r="M259" s="18">
        <v>187.44305136010757</v>
      </c>
      <c r="N259" s="18">
        <v>2.2186673977861773</v>
      </c>
      <c r="O259" s="18">
        <v>185.81098803310212</v>
      </c>
      <c r="P259" s="18">
        <v>2.5015076776063978</v>
      </c>
      <c r="Q259" s="18">
        <v>165.09156840784436</v>
      </c>
      <c r="R259" s="18">
        <v>19.942067328833446</v>
      </c>
      <c r="S259" s="27">
        <v>187.13300000000001</v>
      </c>
      <c r="T259" s="27">
        <v>2.198</v>
      </c>
      <c r="U259" s="28"/>
      <c r="V259" s="28">
        <v>-0.95899999999999996</v>
      </c>
      <c r="W259" s="20" t="str">
        <f t="shared" si="7"/>
        <v>concordant</v>
      </c>
    </row>
    <row r="260" spans="1:23" x14ac:dyDescent="0.25">
      <c r="A260" s="18" t="s">
        <v>321</v>
      </c>
      <c r="B260" s="22">
        <v>271.37506915908534</v>
      </c>
      <c r="C260" s="22">
        <f t="shared" si="6"/>
        <v>296.70507320796128</v>
      </c>
      <c r="D260" s="18">
        <v>26962.642129508284</v>
      </c>
      <c r="E260" s="23">
        <v>2.5176917117474771</v>
      </c>
      <c r="F260" s="18">
        <v>19.858956853270925</v>
      </c>
      <c r="G260" s="18">
        <v>1.490227902854014</v>
      </c>
      <c r="H260" s="18">
        <v>0.20274222448365289</v>
      </c>
      <c r="I260" s="18">
        <v>1.7826805387922073</v>
      </c>
      <c r="J260" s="18">
        <v>2.9545519127893625E-2</v>
      </c>
      <c r="K260" s="18">
        <v>0.97298373434656493</v>
      </c>
      <c r="L260" s="18">
        <v>0.54579814676485783</v>
      </c>
      <c r="M260" s="18">
        <v>187.70321547013825</v>
      </c>
      <c r="N260" s="18">
        <v>1.7999890752996492</v>
      </c>
      <c r="O260" s="18">
        <v>187.44391206244444</v>
      </c>
      <c r="P260" s="18">
        <v>3.0512401517990924</v>
      </c>
      <c r="Q260" s="18">
        <v>184.15622791198547</v>
      </c>
      <c r="R260" s="18">
        <v>34.812472242947877</v>
      </c>
      <c r="S260" s="27">
        <v>187.69399999999999</v>
      </c>
      <c r="T260" s="27">
        <v>1.7969999999999999</v>
      </c>
      <c r="U260" s="28"/>
      <c r="V260" s="28">
        <v>-0.151</v>
      </c>
      <c r="W260" s="20" t="str">
        <f t="shared" si="7"/>
        <v>concordant</v>
      </c>
    </row>
    <row r="261" spans="1:23" x14ac:dyDescent="0.25">
      <c r="A261" s="18" t="s">
        <v>387</v>
      </c>
      <c r="B261" s="22">
        <v>527.21367453830987</v>
      </c>
      <c r="C261" s="22">
        <f t="shared" si="6"/>
        <v>647.14263162853706</v>
      </c>
      <c r="D261" s="18">
        <v>38714.601565997291</v>
      </c>
      <c r="E261" s="23">
        <v>1.0330717161435135</v>
      </c>
      <c r="F261" s="18">
        <v>17.806753606612926</v>
      </c>
      <c r="G261" s="18">
        <v>1.6582722236948464</v>
      </c>
      <c r="H261" s="18">
        <v>0.22890793849505753</v>
      </c>
      <c r="I261" s="18">
        <v>2.420759875081282</v>
      </c>
      <c r="J261" s="18">
        <v>2.9815628977748622E-2</v>
      </c>
      <c r="K261" s="18">
        <v>1.7633509207903939</v>
      </c>
      <c r="L261" s="18">
        <v>0.72842868016026796</v>
      </c>
      <c r="M261" s="18">
        <v>189.39426415134693</v>
      </c>
      <c r="N261" s="18">
        <v>3.2911031108434798</v>
      </c>
      <c r="O261" s="18">
        <v>209.29676613257178</v>
      </c>
      <c r="P261" s="18">
        <v>4.5785300705462646</v>
      </c>
      <c r="Q261" s="18">
        <v>439.69296982092061</v>
      </c>
      <c r="R261" s="18">
        <v>36.90725609214914</v>
      </c>
      <c r="S261" s="27">
        <v>188.67099999999999</v>
      </c>
      <c r="T261" s="27">
        <v>3.319</v>
      </c>
      <c r="U261" s="28"/>
      <c r="V261" s="28">
        <v>11</v>
      </c>
      <c r="W261" s="20" t="str">
        <f t="shared" si="7"/>
        <v>discord.</v>
      </c>
    </row>
    <row r="262" spans="1:23" x14ac:dyDescent="0.25">
      <c r="A262" s="18" t="s">
        <v>437</v>
      </c>
      <c r="B262" s="22">
        <v>517.80320870966966</v>
      </c>
      <c r="C262" s="22">
        <f t="shared" si="6"/>
        <v>564.7508953778339</v>
      </c>
      <c r="D262" s="18">
        <v>336622.18250795669</v>
      </c>
      <c r="E262" s="23">
        <v>2.5919009579078485</v>
      </c>
      <c r="F262" s="18">
        <v>19.879200610114719</v>
      </c>
      <c r="G262" s="18">
        <v>0.97529367809472667</v>
      </c>
      <c r="H262" s="18">
        <v>0.2058958434389587</v>
      </c>
      <c r="I262" s="18">
        <v>1.7248571050932593</v>
      </c>
      <c r="J262" s="18">
        <v>2.9725671686967412E-2</v>
      </c>
      <c r="K262" s="18">
        <v>1.4226436254556731</v>
      </c>
      <c r="L262" s="18">
        <v>0.82478926587878332</v>
      </c>
      <c r="M262" s="18">
        <v>188.83112715063845</v>
      </c>
      <c r="N262" s="18">
        <v>2.6474300181546084</v>
      </c>
      <c r="O262" s="18">
        <v>190.10278648284807</v>
      </c>
      <c r="P262" s="18">
        <v>2.9903503231817865</v>
      </c>
      <c r="Q262" s="18">
        <v>205.93297054549862</v>
      </c>
      <c r="R262" s="18">
        <v>22.625181414441329</v>
      </c>
      <c r="S262" s="27">
        <v>189.03800000000001</v>
      </c>
      <c r="T262" s="27">
        <v>2.6360000000000001</v>
      </c>
      <c r="U262" s="28"/>
      <c r="V262" s="28">
        <v>0.73499999999999999</v>
      </c>
      <c r="W262" s="20" t="str">
        <f t="shared" si="7"/>
        <v>concordant</v>
      </c>
    </row>
    <row r="263" spans="1:23" x14ac:dyDescent="0.25">
      <c r="A263" s="18" t="s">
        <v>337</v>
      </c>
      <c r="B263" s="22">
        <v>815.17159301912011</v>
      </c>
      <c r="C263" s="22">
        <f t="shared" si="6"/>
        <v>1046.0376102655789</v>
      </c>
      <c r="D263" s="18">
        <v>151233.83312228729</v>
      </c>
      <c r="E263" s="23">
        <v>0.82976839399879898</v>
      </c>
      <c r="F263" s="18">
        <v>20.293792414845484</v>
      </c>
      <c r="G263" s="18">
        <v>0.95580588948826284</v>
      </c>
      <c r="H263" s="18">
        <v>0.20301229046033464</v>
      </c>
      <c r="I263" s="18">
        <v>1.5153329115512864</v>
      </c>
      <c r="J263" s="18">
        <v>2.9947201765983089E-2</v>
      </c>
      <c r="K263" s="18">
        <v>1.1745913638562451</v>
      </c>
      <c r="L263" s="18">
        <v>0.77513749942498433</v>
      </c>
      <c r="M263" s="18">
        <v>190.21782759908692</v>
      </c>
      <c r="N263" s="18">
        <v>2.20164002713814</v>
      </c>
      <c r="O263" s="18">
        <v>187.67188246876174</v>
      </c>
      <c r="P263" s="18">
        <v>2.5965170575509262</v>
      </c>
      <c r="Q263" s="18">
        <v>155.7471965296273</v>
      </c>
      <c r="R263" s="18">
        <v>22.403328114016134</v>
      </c>
      <c r="S263" s="27">
        <v>189.81899999999999</v>
      </c>
      <c r="T263" s="27">
        <v>2.1829999999999998</v>
      </c>
      <c r="U263" s="28"/>
      <c r="V263" s="28">
        <v>-1.48</v>
      </c>
      <c r="W263" s="20" t="str">
        <f t="shared" si="7"/>
        <v>concordant</v>
      </c>
    </row>
    <row r="264" spans="1:23" x14ac:dyDescent="0.25">
      <c r="A264" s="18" t="s">
        <v>359</v>
      </c>
      <c r="B264" s="22">
        <v>150.29043511853646</v>
      </c>
      <c r="C264" s="22">
        <f t="shared" si="6"/>
        <v>160.18516728787245</v>
      </c>
      <c r="D264" s="18">
        <v>36010.776084878264</v>
      </c>
      <c r="E264" s="23">
        <v>3.5693995197068764</v>
      </c>
      <c r="F264" s="18">
        <v>19.661932150122407</v>
      </c>
      <c r="G264" s="18">
        <v>1.4577834733002444</v>
      </c>
      <c r="H264" s="18">
        <v>0.21291946666714473</v>
      </c>
      <c r="I264" s="18">
        <v>1.749050133691856</v>
      </c>
      <c r="J264" s="18">
        <v>3.0607854607913178E-2</v>
      </c>
      <c r="K264" s="18">
        <v>0.96601119388557544</v>
      </c>
      <c r="L264" s="18">
        <v>0.55230617766601142</v>
      </c>
      <c r="M264" s="18">
        <v>194.35151185317002</v>
      </c>
      <c r="N264" s="18">
        <v>1.8494381758150524</v>
      </c>
      <c r="O264" s="18">
        <v>195.99963029128554</v>
      </c>
      <c r="P264" s="18">
        <v>3.1175751913527847</v>
      </c>
      <c r="Q264" s="18">
        <v>215.86415054642035</v>
      </c>
      <c r="R264" s="18">
        <v>33.764710875913366</v>
      </c>
      <c r="S264" s="27">
        <v>194.40799999999999</v>
      </c>
      <c r="T264" s="27">
        <v>1.8480000000000001</v>
      </c>
      <c r="U264" s="28"/>
      <c r="V264" s="28">
        <v>0.92600000000000005</v>
      </c>
      <c r="W264" s="20" t="str">
        <f t="shared" si="7"/>
        <v>concordant</v>
      </c>
    </row>
    <row r="265" spans="1:23" x14ac:dyDescent="0.25">
      <c r="A265" s="18" t="s">
        <v>411</v>
      </c>
      <c r="B265" s="22">
        <v>209.07975414942206</v>
      </c>
      <c r="C265" s="22">
        <f t="shared" si="6"/>
        <v>224.38988776478897</v>
      </c>
      <c r="D265" s="18">
        <v>9888.1780006130066</v>
      </c>
      <c r="E265" s="23">
        <v>3.2092301386447888</v>
      </c>
      <c r="F265" s="18">
        <v>19.965293240746817</v>
      </c>
      <c r="G265" s="18">
        <v>1.1749278442425701</v>
      </c>
      <c r="H265" s="18">
        <v>0.20779633240224021</v>
      </c>
      <c r="I265" s="18">
        <v>1.7268980821318811</v>
      </c>
      <c r="J265" s="18">
        <v>3.1013904702057293E-2</v>
      </c>
      <c r="K265" s="18">
        <v>1.2647842735407975</v>
      </c>
      <c r="L265" s="18">
        <v>0.73240238473101027</v>
      </c>
      <c r="M265" s="18">
        <v>196.89084003746399</v>
      </c>
      <c r="N265" s="18">
        <v>2.4525993510337258</v>
      </c>
      <c r="O265" s="18">
        <v>191.70176807985513</v>
      </c>
      <c r="P265" s="18">
        <v>3.0167690740682502</v>
      </c>
      <c r="Q265" s="18">
        <v>128.29725984540042</v>
      </c>
      <c r="R265" s="18">
        <v>27.670804035234084</v>
      </c>
      <c r="S265" s="27">
        <v>196.13399999999999</v>
      </c>
      <c r="T265" s="27">
        <v>2.427</v>
      </c>
      <c r="U265" s="28"/>
      <c r="V265" s="28">
        <v>-2.93</v>
      </c>
      <c r="W265" s="20" t="str">
        <f t="shared" si="7"/>
        <v>rev discord.</v>
      </c>
    </row>
    <row r="266" spans="1:23" x14ac:dyDescent="0.25">
      <c r="A266" s="18" t="s">
        <v>309</v>
      </c>
      <c r="B266" s="22">
        <v>322.80554708272018</v>
      </c>
      <c r="C266" s="22">
        <f t="shared" si="6"/>
        <v>444.64140099424316</v>
      </c>
      <c r="D266" s="18">
        <v>5261.9222792858372</v>
      </c>
      <c r="E266" s="23">
        <v>0.62263530093143304</v>
      </c>
      <c r="F266" s="18">
        <v>9.2969140723741148</v>
      </c>
      <c r="G266" s="18">
        <v>11.187769211643916</v>
      </c>
      <c r="H266" s="18">
        <v>0.58245853013889137</v>
      </c>
      <c r="I266" s="18">
        <v>11.624134662529045</v>
      </c>
      <c r="J266" s="18">
        <v>4.02802926108565E-2</v>
      </c>
      <c r="K266" s="18">
        <v>2.9008882878061324</v>
      </c>
      <c r="L266" s="18">
        <v>0.24955735390413955</v>
      </c>
      <c r="M266" s="18">
        <v>254.57011421264195</v>
      </c>
      <c r="N266" s="18">
        <v>7.2408848047721079</v>
      </c>
      <c r="O266" s="18">
        <v>466.04017810768016</v>
      </c>
      <c r="P266" s="18">
        <v>43.469878688760474</v>
      </c>
      <c r="Q266" s="18">
        <v>1712.1027948725759</v>
      </c>
      <c r="R266" s="18">
        <v>207.7157748065755</v>
      </c>
      <c r="S266" s="27">
        <v>250.732</v>
      </c>
      <c r="T266" s="27">
        <v>7.2080000000000002</v>
      </c>
      <c r="U266" s="28"/>
      <c r="V266" s="28">
        <v>71.7</v>
      </c>
      <c r="W266" s="20" t="str">
        <f t="shared" si="7"/>
        <v>discord.</v>
      </c>
    </row>
    <row r="267" spans="1:23" x14ac:dyDescent="0.25">
      <c r="A267" s="18" t="s">
        <v>426</v>
      </c>
      <c r="B267" s="22">
        <v>1775.8131117791611</v>
      </c>
      <c r="C267" s="22">
        <f t="shared" si="6"/>
        <v>1851.7452032327215</v>
      </c>
      <c r="D267" s="18">
        <v>85603692.327610761</v>
      </c>
      <c r="E267" s="23">
        <v>5.4959118507005806</v>
      </c>
      <c r="F267" s="18">
        <v>10.43452702603582</v>
      </c>
      <c r="G267" s="18">
        <v>0.51181129146145743</v>
      </c>
      <c r="H267" s="18">
        <v>1.3245214111272918</v>
      </c>
      <c r="I267" s="18">
        <v>1.2897310419667853</v>
      </c>
      <c r="J267" s="18">
        <v>0.10029444946523476</v>
      </c>
      <c r="K267" s="18">
        <v>1.1838307997958477</v>
      </c>
      <c r="L267" s="18">
        <v>0.91788966945430406</v>
      </c>
      <c r="M267" s="18">
        <v>616.13424861305907</v>
      </c>
      <c r="N267" s="18">
        <v>6.9562628762780037</v>
      </c>
      <c r="O267" s="18">
        <v>856.48999662279834</v>
      </c>
      <c r="P267" s="18">
        <v>7.4621214710557524</v>
      </c>
      <c r="Q267" s="18">
        <v>1543.4689579108972</v>
      </c>
      <c r="R267" s="18">
        <v>9.6216819660121473</v>
      </c>
      <c r="S267" s="27">
        <v>337.62799999999999</v>
      </c>
      <c r="T267" s="27">
        <v>6.3810000000000002</v>
      </c>
      <c r="U267" s="28"/>
      <c r="V267" s="28">
        <v>85.7</v>
      </c>
      <c r="W267" s="20" t="str">
        <f t="shared" si="7"/>
        <v>discord.</v>
      </c>
    </row>
    <row r="268" spans="1:23" x14ac:dyDescent="0.25">
      <c r="A268" s="18" t="s">
        <v>374</v>
      </c>
      <c r="B268" s="22">
        <v>886.68025250391509</v>
      </c>
      <c r="C268" s="22">
        <f t="shared" si="6"/>
        <v>1083.0088468719791</v>
      </c>
      <c r="D268" s="18">
        <v>113408.44123477656</v>
      </c>
      <c r="E268" s="23">
        <v>1.061332201807454</v>
      </c>
      <c r="F268" s="18">
        <v>16.618311050220509</v>
      </c>
      <c r="G268" s="18">
        <v>0.8189648628109617</v>
      </c>
      <c r="H268" s="18">
        <v>0.5052062743543857</v>
      </c>
      <c r="I268" s="18">
        <v>2.0619477572694533</v>
      </c>
      <c r="J268" s="18">
        <v>6.1217286018045491E-2</v>
      </c>
      <c r="K268" s="18">
        <v>1.8917010141518693</v>
      </c>
      <c r="L268" s="18">
        <v>0.91743401717265893</v>
      </c>
      <c r="M268" s="18">
        <v>383.02422093445767</v>
      </c>
      <c r="N268" s="18">
        <v>7.034619812677164</v>
      </c>
      <c r="O268" s="18">
        <v>415.22053935192804</v>
      </c>
      <c r="P268" s="18">
        <v>7.0272793448178277</v>
      </c>
      <c r="Q268" s="18">
        <v>598.28387925482582</v>
      </c>
      <c r="R268" s="18">
        <v>17.766970996402677</v>
      </c>
      <c r="S268" s="27">
        <v>395.21</v>
      </c>
      <c r="T268" s="27">
        <v>7.548</v>
      </c>
      <c r="U268" s="28"/>
      <c r="V268" s="28">
        <v>9.77</v>
      </c>
      <c r="W268" s="20" t="str">
        <f t="shared" si="7"/>
        <v>discord.</v>
      </c>
    </row>
    <row r="269" spans="1:23" x14ac:dyDescent="0.25">
      <c r="A269" s="18" t="s">
        <v>589</v>
      </c>
      <c r="B269" s="22">
        <v>518.17938625678369</v>
      </c>
      <c r="C269" s="22">
        <f t="shared" si="6"/>
        <v>584.22963060121276</v>
      </c>
      <c r="D269" s="18">
        <v>184391.81225497057</v>
      </c>
      <c r="E269" s="23">
        <v>1.8436291489755074</v>
      </c>
      <c r="F269" s="18">
        <v>18.220862674487169</v>
      </c>
      <c r="G269" s="18">
        <v>0.77594559582875122</v>
      </c>
      <c r="H269" s="18">
        <v>0.4797293600675292</v>
      </c>
      <c r="I269" s="18">
        <v>1.420767760389684</v>
      </c>
      <c r="J269" s="18">
        <v>6.3579683780067092E-2</v>
      </c>
      <c r="K269" s="18">
        <v>1.1900112311177327</v>
      </c>
      <c r="L269" s="18">
        <v>0.83758321683153891</v>
      </c>
      <c r="M269" s="18">
        <v>397.35876764970641</v>
      </c>
      <c r="N269" s="18">
        <v>4.5858270274826509</v>
      </c>
      <c r="O269" s="18">
        <v>397.88719727367317</v>
      </c>
      <c r="P269" s="18">
        <v>4.6770292241833431</v>
      </c>
      <c r="Q269" s="18">
        <v>400.93657506749088</v>
      </c>
      <c r="R269" s="18">
        <v>17.388401571445399</v>
      </c>
      <c r="S269" s="27">
        <v>397.59100000000001</v>
      </c>
      <c r="T269" s="27">
        <v>4.4400000000000004</v>
      </c>
      <c r="U269" s="28"/>
      <c r="V269" s="28">
        <v>0.16200000000000001</v>
      </c>
      <c r="W269" s="20" t="str">
        <f t="shared" si="7"/>
        <v>concordant</v>
      </c>
    </row>
    <row r="270" spans="1:23" x14ac:dyDescent="0.25">
      <c r="A270" s="18" t="s">
        <v>372</v>
      </c>
      <c r="B270" s="22">
        <v>1243.5436977256359</v>
      </c>
      <c r="C270" s="22">
        <f t="shared" si="6"/>
        <v>1411.4613989647341</v>
      </c>
      <c r="D270" s="18">
        <v>1750100.6241044495</v>
      </c>
      <c r="E270" s="23">
        <v>1.7403333109557866</v>
      </c>
      <c r="F270" s="18">
        <v>18.010759595586965</v>
      </c>
      <c r="G270" s="18">
        <v>0.69591635965118392</v>
      </c>
      <c r="H270" s="18">
        <v>0.4993753843740007</v>
      </c>
      <c r="I270" s="18">
        <v>1.4117305609970678</v>
      </c>
      <c r="J270" s="18">
        <v>6.5339176322278952E-2</v>
      </c>
      <c r="K270" s="18">
        <v>1.2282847958717067</v>
      </c>
      <c r="L270" s="18">
        <v>0.87005610688501478</v>
      </c>
      <c r="M270" s="18">
        <v>408.0143360440735</v>
      </c>
      <c r="N270" s="18">
        <v>4.8562733148687016</v>
      </c>
      <c r="O270" s="18">
        <v>411.27949532206731</v>
      </c>
      <c r="P270" s="18">
        <v>4.7742117996846787</v>
      </c>
      <c r="Q270" s="18">
        <v>429.62440151677072</v>
      </c>
      <c r="R270" s="18">
        <v>15.513033095109023</v>
      </c>
      <c r="S270" s="27">
        <v>409.84</v>
      </c>
      <c r="T270" s="27">
        <v>4.6790000000000003</v>
      </c>
      <c r="U270" s="28"/>
      <c r="V270" s="28">
        <v>1</v>
      </c>
      <c r="W270" s="20" t="str">
        <f t="shared" si="7"/>
        <v>concordant</v>
      </c>
    </row>
    <row r="271" spans="1:23" x14ac:dyDescent="0.25">
      <c r="A271" s="18" t="s">
        <v>450</v>
      </c>
      <c r="B271" s="22">
        <v>302.36736181623922</v>
      </c>
      <c r="C271" s="22">
        <f t="shared" si="6"/>
        <v>344.46304672749073</v>
      </c>
      <c r="D271" s="18">
        <v>32562.745312903629</v>
      </c>
      <c r="E271" s="23">
        <v>1.687971823635158</v>
      </c>
      <c r="F271" s="18">
        <v>18.055549563603524</v>
      </c>
      <c r="G271" s="18">
        <v>0.98351358512529108</v>
      </c>
      <c r="H271" s="18">
        <v>0.50343133123490647</v>
      </c>
      <c r="I271" s="18">
        <v>1.4797932208013391</v>
      </c>
      <c r="J271" s="18">
        <v>6.6626066043299709E-2</v>
      </c>
      <c r="K271" s="18">
        <v>1.0995942309171003</v>
      </c>
      <c r="L271" s="18">
        <v>0.74307289387475828</v>
      </c>
      <c r="M271" s="18">
        <v>415.79666287669397</v>
      </c>
      <c r="N271" s="18">
        <v>4.4277460540645279</v>
      </c>
      <c r="O271" s="18">
        <v>414.02249052760271</v>
      </c>
      <c r="P271" s="18">
        <v>5.0314266134221839</v>
      </c>
      <c r="Q271" s="18">
        <v>404.12480662742229</v>
      </c>
      <c r="R271" s="18">
        <v>22.173237992657619</v>
      </c>
      <c r="S271" s="27">
        <v>415.334</v>
      </c>
      <c r="T271" s="27">
        <v>4.3319999999999999</v>
      </c>
      <c r="U271" s="28"/>
      <c r="V271" s="28">
        <v>-0.51300000000000001</v>
      </c>
      <c r="W271" s="20" t="str">
        <f t="shared" si="7"/>
        <v>concordant</v>
      </c>
    </row>
    <row r="272" spans="1:23" x14ac:dyDescent="0.25">
      <c r="A272" s="18" t="s">
        <v>486</v>
      </c>
      <c r="B272" s="22">
        <v>128.81151529842833</v>
      </c>
      <c r="C272" s="22">
        <f t="shared" si="6"/>
        <v>194.63162922804179</v>
      </c>
      <c r="D272" s="18">
        <v>90792.577810836156</v>
      </c>
      <c r="E272" s="23">
        <v>0.4599005423707026</v>
      </c>
      <c r="F272" s="18">
        <v>18.071040757945163</v>
      </c>
      <c r="G272" s="18">
        <v>0.96936730525969217</v>
      </c>
      <c r="H272" s="18">
        <v>0.52351978013490352</v>
      </c>
      <c r="I272" s="18">
        <v>1.4948295259847582</v>
      </c>
      <c r="J272" s="18">
        <v>6.8691078921618701E-2</v>
      </c>
      <c r="K272" s="18">
        <v>1.1348313445654881</v>
      </c>
      <c r="L272" s="18">
        <v>0.75917107926931549</v>
      </c>
      <c r="M272" s="18">
        <v>428.26500509588686</v>
      </c>
      <c r="N272" s="18">
        <v>4.7021638572103086</v>
      </c>
      <c r="O272" s="18">
        <v>427.49992659807822</v>
      </c>
      <c r="P272" s="18">
        <v>5.2156734900331116</v>
      </c>
      <c r="Q272" s="18">
        <v>423.35680495716201</v>
      </c>
      <c r="R272" s="18">
        <v>21.712479813046741</v>
      </c>
      <c r="S272" s="27">
        <v>428.04300000000001</v>
      </c>
      <c r="T272" s="27">
        <v>4.59</v>
      </c>
      <c r="U272" s="28"/>
      <c r="V272" s="28">
        <v>-0.216</v>
      </c>
      <c r="W272" s="20" t="str">
        <f t="shared" si="7"/>
        <v>concordant</v>
      </c>
    </row>
    <row r="273" spans="1:25" x14ac:dyDescent="0.25">
      <c r="A273" s="18" t="s">
        <v>416</v>
      </c>
      <c r="B273" s="22">
        <v>2418.4273279933177</v>
      </c>
      <c r="C273" s="22">
        <f t="shared" si="6"/>
        <v>2436.5984810636751</v>
      </c>
      <c r="D273" s="18">
        <v>1879149.0167712248</v>
      </c>
      <c r="E273" s="23">
        <v>31.27651943043416</v>
      </c>
      <c r="F273" s="18">
        <v>10.798692575752646</v>
      </c>
      <c r="G273" s="18">
        <v>0.64510836325128618</v>
      </c>
      <c r="H273" s="18">
        <v>1.5188640809103344</v>
      </c>
      <c r="I273" s="18">
        <v>1.4826616485540038</v>
      </c>
      <c r="J273" s="18">
        <v>0.1189891253700648</v>
      </c>
      <c r="K273" s="18">
        <v>1.3349609438831729</v>
      </c>
      <c r="L273" s="18">
        <v>0.90038138181096206</v>
      </c>
      <c r="M273" s="18">
        <v>724.74269856320541</v>
      </c>
      <c r="N273" s="18">
        <v>9.1509980647846305</v>
      </c>
      <c r="O273" s="18">
        <v>938.01902660942221</v>
      </c>
      <c r="P273" s="18">
        <v>9.0781575295154653</v>
      </c>
      <c r="Q273" s="18">
        <v>1479.2633877762507</v>
      </c>
      <c r="R273" s="18">
        <v>12.231541225331512</v>
      </c>
      <c r="S273" s="27">
        <v>547.97</v>
      </c>
      <c r="T273" s="27">
        <v>11.56</v>
      </c>
      <c r="U273" s="28"/>
      <c r="V273" s="28">
        <v>54.5</v>
      </c>
      <c r="W273" s="20" t="str">
        <f t="shared" si="7"/>
        <v>discord.</v>
      </c>
      <c r="Y273" s="21" t="s">
        <v>873</v>
      </c>
    </row>
    <row r="274" spans="1:25" x14ac:dyDescent="0.25">
      <c r="A274" s="18" t="s">
        <v>443</v>
      </c>
      <c r="B274" s="22">
        <v>1758.5166923457691</v>
      </c>
      <c r="C274" s="22">
        <f t="shared" si="6"/>
        <v>2011.147544666243</v>
      </c>
      <c r="D274" s="18">
        <v>12806.543959754756</v>
      </c>
      <c r="E274" s="23">
        <v>1.6357915864410226</v>
      </c>
      <c r="F274" s="18">
        <v>9.5837003424687985</v>
      </c>
      <c r="G274" s="18">
        <v>0.81038957043364113</v>
      </c>
      <c r="H274" s="18">
        <v>1.6455751947702459</v>
      </c>
      <c r="I274" s="18">
        <v>1.4760469595019974</v>
      </c>
      <c r="J274" s="18">
        <v>0.11567164320414135</v>
      </c>
      <c r="K274" s="18">
        <v>1.2336082459646176</v>
      </c>
      <c r="L274" s="18">
        <v>0.83575135467290551</v>
      </c>
      <c r="M274" s="18">
        <v>705.60254083105883</v>
      </c>
      <c r="N274" s="18">
        <v>8.2449156378753514</v>
      </c>
      <c r="O274" s="18">
        <v>987.85450231982713</v>
      </c>
      <c r="P274" s="18">
        <v>9.3226613978130786</v>
      </c>
      <c r="Q274" s="18">
        <v>1682.0546284121574</v>
      </c>
      <c r="R274" s="18">
        <v>14.966334564704084</v>
      </c>
      <c r="S274" s="27">
        <v>551.43700000000001</v>
      </c>
      <c r="T274" s="27">
        <v>8.9429999999999996</v>
      </c>
      <c r="U274" s="28"/>
      <c r="V274" s="28">
        <v>62.2</v>
      </c>
      <c r="W274" s="20" t="str">
        <f t="shared" si="7"/>
        <v>discord.</v>
      </c>
    </row>
    <row r="275" spans="1:25" x14ac:dyDescent="0.25">
      <c r="A275" s="18" t="s">
        <v>522</v>
      </c>
      <c r="B275" s="22">
        <v>341.93754221487666</v>
      </c>
      <c r="C275" s="22">
        <f t="shared" si="6"/>
        <v>406.54280488077586</v>
      </c>
      <c r="D275" s="18">
        <v>235792.99837699416</v>
      </c>
      <c r="E275" s="23">
        <v>1.2437891141476651</v>
      </c>
      <c r="F275" s="18">
        <v>16.268186640212814</v>
      </c>
      <c r="G275" s="18">
        <v>0.86167247076755893</v>
      </c>
      <c r="H275" s="18">
        <v>0.85544195201360917</v>
      </c>
      <c r="I275" s="18">
        <v>1.5013725069969122</v>
      </c>
      <c r="J275" s="18">
        <v>0.10134393926489267</v>
      </c>
      <c r="K275" s="18">
        <v>1.2294421113611458</v>
      </c>
      <c r="L275" s="18">
        <v>0.81887879632238036</v>
      </c>
      <c r="M275" s="18">
        <v>622.28007753352472</v>
      </c>
      <c r="N275" s="18">
        <v>7.2929173315059188</v>
      </c>
      <c r="O275" s="18">
        <v>627.63153449412346</v>
      </c>
      <c r="P275" s="18">
        <v>7.0285943482745665</v>
      </c>
      <c r="Q275" s="18">
        <v>646.9833298925106</v>
      </c>
      <c r="R275" s="18">
        <v>18.518070382016617</v>
      </c>
      <c r="S275" s="27">
        <v>625.46299999999997</v>
      </c>
      <c r="T275" s="27">
        <v>6.86</v>
      </c>
      <c r="U275" s="28"/>
      <c r="V275" s="28">
        <v>1.1299999999999999</v>
      </c>
      <c r="W275" s="20" t="str">
        <f t="shared" si="7"/>
        <v>concordant</v>
      </c>
    </row>
    <row r="276" spans="1:25" x14ac:dyDescent="0.25">
      <c r="A276" s="18" t="s">
        <v>574</v>
      </c>
      <c r="B276" s="22">
        <v>460.94508701202716</v>
      </c>
      <c r="C276" s="22">
        <f t="shared" si="6"/>
        <v>534.24090057437684</v>
      </c>
      <c r="D276" s="18">
        <v>21755.939944926718</v>
      </c>
      <c r="E276" s="23">
        <v>1.4778756136690028</v>
      </c>
      <c r="F276" s="18">
        <v>12.207754633729541</v>
      </c>
      <c r="G276" s="18">
        <v>3.1925187838419862</v>
      </c>
      <c r="H276" s="18">
        <v>1.1513631703440872</v>
      </c>
      <c r="I276" s="18">
        <v>3.523043247812748</v>
      </c>
      <c r="J276" s="18">
        <v>0.10272529839694931</v>
      </c>
      <c r="K276" s="18">
        <v>1.4770660325471139</v>
      </c>
      <c r="L276" s="18">
        <v>0.41925855819798352</v>
      </c>
      <c r="M276" s="18">
        <v>630.36041740055975</v>
      </c>
      <c r="N276" s="18">
        <v>8.8700989350855934</v>
      </c>
      <c r="O276" s="18">
        <v>777.88665679436167</v>
      </c>
      <c r="P276" s="18">
        <v>19.146877552661351</v>
      </c>
      <c r="Q276" s="18">
        <v>1228.4659212091065</v>
      </c>
      <c r="R276" s="18">
        <v>62.809875920834315</v>
      </c>
      <c r="S276" s="27">
        <v>628.88800000000003</v>
      </c>
      <c r="T276" s="27">
        <v>8.9860000000000007</v>
      </c>
      <c r="U276" s="28"/>
      <c r="V276" s="28">
        <v>29.2</v>
      </c>
      <c r="W276" s="20" t="str">
        <f t="shared" si="7"/>
        <v>discord.</v>
      </c>
    </row>
    <row r="277" spans="1:25" x14ac:dyDescent="0.25">
      <c r="A277" s="18" t="s">
        <v>520</v>
      </c>
      <c r="B277" s="22">
        <v>616.64676263587819</v>
      </c>
      <c r="C277" s="22">
        <f t="shared" si="6"/>
        <v>671.40600081424009</v>
      </c>
      <c r="D277" s="18">
        <v>558722.28473799059</v>
      </c>
      <c r="E277" s="23">
        <v>2.6463477951870651</v>
      </c>
      <c r="F277" s="18">
        <v>10.409286090367869</v>
      </c>
      <c r="G277" s="18">
        <v>0.80542055651847999</v>
      </c>
      <c r="H277" s="18">
        <v>1.7299901236831983</v>
      </c>
      <c r="I277" s="18">
        <v>1.4837674896956925</v>
      </c>
      <c r="J277" s="18">
        <v>0.13085676517100611</v>
      </c>
      <c r="K277" s="18">
        <v>1.2461379629637224</v>
      </c>
      <c r="L277" s="18">
        <v>0.8398471941309984</v>
      </c>
      <c r="M277" s="18">
        <v>792.7512954247718</v>
      </c>
      <c r="N277" s="18">
        <v>9.295509798013029</v>
      </c>
      <c r="O277" s="18">
        <v>1019.7471609807201</v>
      </c>
      <c r="P277" s="18">
        <v>9.5475316966022774</v>
      </c>
      <c r="Q277" s="18">
        <v>1545.4830747769008</v>
      </c>
      <c r="R277" s="18">
        <v>15.137491567171196</v>
      </c>
      <c r="S277" s="27">
        <v>724.33</v>
      </c>
      <c r="T277" s="27">
        <v>11.8</v>
      </c>
      <c r="U277" s="28"/>
      <c r="V277" s="28">
        <v>42.3</v>
      </c>
      <c r="W277" s="20" t="str">
        <f t="shared" si="7"/>
        <v>discord.</v>
      </c>
    </row>
    <row r="278" spans="1:25" x14ac:dyDescent="0.25">
      <c r="A278" s="18" t="s">
        <v>317</v>
      </c>
      <c r="B278" s="22">
        <v>91.235657443875652</v>
      </c>
      <c r="C278" s="22">
        <f t="shared" si="6"/>
        <v>102.39365749170184</v>
      </c>
      <c r="D278" s="18">
        <v>16745.317973195295</v>
      </c>
      <c r="E278" s="23">
        <v>1.9215253098594312</v>
      </c>
      <c r="F278" s="18">
        <v>8.3415748946713926</v>
      </c>
      <c r="G278" s="18">
        <v>6.093168987741004</v>
      </c>
      <c r="H278" s="18">
        <v>2.2399436394457473</v>
      </c>
      <c r="I278" s="18">
        <v>6.8119262308829995</v>
      </c>
      <c r="J278" s="18">
        <v>0.1366710459537484</v>
      </c>
      <c r="K278" s="18">
        <v>3.0367185740725549</v>
      </c>
      <c r="L278" s="18">
        <v>0.445794401046959</v>
      </c>
      <c r="M278" s="18">
        <v>825.81051000887726</v>
      </c>
      <c r="N278" s="18">
        <v>23.537828920129698</v>
      </c>
      <c r="O278" s="18">
        <v>1193.639573965726</v>
      </c>
      <c r="P278" s="18">
        <v>47.854288465249397</v>
      </c>
      <c r="Q278" s="18">
        <v>1939.2381154781519</v>
      </c>
      <c r="R278" s="18">
        <v>109.19583066028679</v>
      </c>
      <c r="S278" s="27">
        <v>805.43</v>
      </c>
      <c r="T278" s="27">
        <v>24.07</v>
      </c>
      <c r="U278" s="28"/>
      <c r="V278" s="28">
        <v>58.9</v>
      </c>
      <c r="W278" s="20" t="str">
        <f t="shared" si="7"/>
        <v>discord.</v>
      </c>
    </row>
    <row r="279" spans="1:25" x14ac:dyDescent="0.25">
      <c r="A279" s="18" t="s">
        <v>356</v>
      </c>
      <c r="B279" s="22">
        <v>669.4551650417186</v>
      </c>
      <c r="C279" s="22">
        <f t="shared" si="6"/>
        <v>689.82340711054053</v>
      </c>
      <c r="D279" s="18">
        <v>249626.88629849759</v>
      </c>
      <c r="E279" s="23">
        <v>7.7238852156818929</v>
      </c>
      <c r="F279" s="18">
        <v>11.447487717230361</v>
      </c>
      <c r="G279" s="18">
        <v>0.7917479819516986</v>
      </c>
      <c r="H279" s="18">
        <v>1.65945194390083</v>
      </c>
      <c r="I279" s="18">
        <v>1.6483131280039307</v>
      </c>
      <c r="J279" s="18">
        <v>0.1378266959326761</v>
      </c>
      <c r="K279" s="18">
        <v>1.4456753324541978</v>
      </c>
      <c r="L279" s="18">
        <v>0.8770635311294751</v>
      </c>
      <c r="M279" s="18">
        <v>832.36123012399798</v>
      </c>
      <c r="N279" s="18">
        <v>11.288770558185831</v>
      </c>
      <c r="O279" s="18">
        <v>993.16653849595514</v>
      </c>
      <c r="P279" s="18">
        <v>10.44377426144473</v>
      </c>
      <c r="Q279" s="18">
        <v>1367.6216134792016</v>
      </c>
      <c r="R279" s="18">
        <v>15.243369071556344</v>
      </c>
      <c r="S279" s="27">
        <v>897.53</v>
      </c>
      <c r="T279" s="27">
        <v>15.82</v>
      </c>
      <c r="U279" s="28"/>
      <c r="V279" s="28">
        <v>24.9</v>
      </c>
      <c r="W279" s="20" t="str">
        <f t="shared" si="7"/>
        <v>discord.</v>
      </c>
    </row>
    <row r="280" spans="1:25" x14ac:dyDescent="0.25">
      <c r="A280" s="18" t="s">
        <v>383</v>
      </c>
      <c r="B280" s="22">
        <v>374.20042128507851</v>
      </c>
      <c r="C280" s="22">
        <f t="shared" si="6"/>
        <v>517.33889503052296</v>
      </c>
      <c r="D280" s="18">
        <v>536581.23518227111</v>
      </c>
      <c r="E280" s="23">
        <v>0.61434984390276204</v>
      </c>
      <c r="F280" s="18">
        <v>14.546095893806291</v>
      </c>
      <c r="G280" s="18">
        <v>0.5391756260659637</v>
      </c>
      <c r="H280" s="18">
        <v>1.4308722357938184</v>
      </c>
      <c r="I280" s="18">
        <v>0.96662977866767741</v>
      </c>
      <c r="J280" s="18">
        <v>0.15149945793710046</v>
      </c>
      <c r="K280" s="18">
        <v>0.80228028546257135</v>
      </c>
      <c r="L280" s="18">
        <v>0.82997679480593711</v>
      </c>
      <c r="M280" s="18">
        <v>909.36322019960846</v>
      </c>
      <c r="N280" s="18">
        <v>6.8044312151797044</v>
      </c>
      <c r="O280" s="18">
        <v>901.91413689223009</v>
      </c>
      <c r="P280" s="18">
        <v>5.7774140217482568</v>
      </c>
      <c r="Q280" s="18">
        <v>883.71948391243427</v>
      </c>
      <c r="R280" s="18">
        <v>11.135191241636505</v>
      </c>
      <c r="S280" s="27">
        <v>902.27599999999995</v>
      </c>
      <c r="T280" s="27">
        <v>5.7320000000000002</v>
      </c>
      <c r="U280" s="28"/>
      <c r="V280" s="28">
        <v>-1.23</v>
      </c>
      <c r="W280" s="20" t="str">
        <f t="shared" si="7"/>
        <v>concordant</v>
      </c>
    </row>
    <row r="281" spans="1:25" x14ac:dyDescent="0.25">
      <c r="A281" s="18" t="s">
        <v>557</v>
      </c>
      <c r="B281" s="22">
        <v>143.26216972656147</v>
      </c>
      <c r="C281" s="22">
        <f t="shared" si="6"/>
        <v>177.59206149469543</v>
      </c>
      <c r="D281" s="18">
        <v>86805.876450882773</v>
      </c>
      <c r="E281" s="23">
        <v>0.98067917350652167</v>
      </c>
      <c r="F281" s="18">
        <v>14.188464621258976</v>
      </c>
      <c r="G281" s="18">
        <v>1.1071893959015366</v>
      </c>
      <c r="H281" s="18">
        <v>1.5518118531312448</v>
      </c>
      <c r="I281" s="18">
        <v>1.4262479870564622</v>
      </c>
      <c r="J281" s="18">
        <v>0.16022919749988118</v>
      </c>
      <c r="K281" s="18">
        <v>0.89503925960447028</v>
      </c>
      <c r="L281" s="18">
        <v>0.62754813169039558</v>
      </c>
      <c r="M281" s="18">
        <v>958.05040872030293</v>
      </c>
      <c r="N281" s="18">
        <v>7.9681661122895662</v>
      </c>
      <c r="O281" s="18">
        <v>951.21453774955694</v>
      </c>
      <c r="P281" s="18">
        <v>8.806964791960354</v>
      </c>
      <c r="Q281" s="18">
        <v>935.43880162475034</v>
      </c>
      <c r="R281" s="18">
        <v>22.776774719706793</v>
      </c>
      <c r="S281" s="27">
        <v>955.50300000000004</v>
      </c>
      <c r="T281" s="27">
        <v>7.4740000000000002</v>
      </c>
      <c r="U281" s="28"/>
      <c r="V281" s="28">
        <v>-1.02</v>
      </c>
      <c r="W281" s="20" t="str">
        <f t="shared" si="7"/>
        <v>concordant</v>
      </c>
    </row>
    <row r="282" spans="1:25" x14ac:dyDescent="0.25">
      <c r="A282" s="18" t="s">
        <v>313</v>
      </c>
      <c r="B282" s="22">
        <v>358.68066009815351</v>
      </c>
      <c r="C282" s="22">
        <f t="shared" ref="C282:C329" si="8">B282+((B282/E282)*0.235)</f>
        <v>366.7733757744773</v>
      </c>
      <c r="D282" s="18">
        <v>198786.64537607366</v>
      </c>
      <c r="E282" s="23">
        <v>10.415533980721248</v>
      </c>
      <c r="F282" s="18">
        <v>13.567113863958062</v>
      </c>
      <c r="G282" s="18">
        <v>0.86129743821618387</v>
      </c>
      <c r="H282" s="18">
        <v>1.8132824259143903</v>
      </c>
      <c r="I282" s="18">
        <v>1.2214044187864179</v>
      </c>
      <c r="J282" s="18">
        <v>0.17827768725309065</v>
      </c>
      <c r="K282" s="18">
        <v>0.86593868245213879</v>
      </c>
      <c r="L282" s="18">
        <v>0.70896966568414055</v>
      </c>
      <c r="M282" s="18">
        <v>1057.5586473429423</v>
      </c>
      <c r="N282" s="18">
        <v>8.4460749756880205</v>
      </c>
      <c r="O282" s="18">
        <v>1050.2634154662253</v>
      </c>
      <c r="P282" s="18">
        <v>7.9937486592049254</v>
      </c>
      <c r="Q282" s="18">
        <v>1035.1036214618696</v>
      </c>
      <c r="R282" s="18">
        <v>17.419595766029829</v>
      </c>
      <c r="S282" s="27">
        <v>1053.183</v>
      </c>
      <c r="T282" s="27">
        <v>7.532</v>
      </c>
      <c r="U282" s="28"/>
      <c r="V282" s="28">
        <v>-1</v>
      </c>
      <c r="W282" s="20" t="str">
        <f t="shared" ref="W282:W329" si="9">IF(V282&gt;3.67, "discord.", IF(V282&lt;-1.69, "rev discord.", "concordant"))</f>
        <v>concordant</v>
      </c>
      <c r="Y282" s="21" t="s">
        <v>873</v>
      </c>
    </row>
    <row r="283" spans="1:25" x14ac:dyDescent="0.25">
      <c r="A283" s="18" t="s">
        <v>358</v>
      </c>
      <c r="B283" s="22">
        <v>291.46025006896116</v>
      </c>
      <c r="C283" s="22">
        <f t="shared" si="8"/>
        <v>315.87084410437859</v>
      </c>
      <c r="D283" s="18">
        <v>262222.28282256698</v>
      </c>
      <c r="E283" s="23">
        <v>2.8058784094655316</v>
      </c>
      <c r="F283" s="18">
        <v>13.108549744863931</v>
      </c>
      <c r="G283" s="18">
        <v>0.76714409259420446</v>
      </c>
      <c r="H283" s="18">
        <v>2.0079885000218973</v>
      </c>
      <c r="I283" s="18">
        <v>1.2191389590603925</v>
      </c>
      <c r="J283" s="18">
        <v>0.19168763977719938</v>
      </c>
      <c r="K283" s="18">
        <v>0.94751410865210306</v>
      </c>
      <c r="L283" s="18">
        <v>0.77719943375639922</v>
      </c>
      <c r="M283" s="18">
        <v>1130.5107953973945</v>
      </c>
      <c r="N283" s="18">
        <v>9.8250756352547342</v>
      </c>
      <c r="O283" s="18">
        <v>1118.2125023600213</v>
      </c>
      <c r="P283" s="18">
        <v>8.2637612015045079</v>
      </c>
      <c r="Q283" s="18">
        <v>1094.3752416572559</v>
      </c>
      <c r="R283" s="18">
        <v>15.352612069458587</v>
      </c>
      <c r="S283" s="27">
        <v>1119.7929999999999</v>
      </c>
      <c r="T283" s="27">
        <v>8.14</v>
      </c>
      <c r="U283" s="28"/>
      <c r="V283" s="28">
        <v>-1.64</v>
      </c>
      <c r="W283" s="20" t="str">
        <f t="shared" si="9"/>
        <v>concordant</v>
      </c>
    </row>
    <row r="284" spans="1:25" x14ac:dyDescent="0.25">
      <c r="A284" s="18" t="s">
        <v>326</v>
      </c>
      <c r="B284" s="22">
        <v>292.90345600881756</v>
      </c>
      <c r="C284" s="22">
        <f t="shared" si="8"/>
        <v>320.41208850024475</v>
      </c>
      <c r="D284" s="18">
        <v>218850.84763919021</v>
      </c>
      <c r="E284" s="23">
        <v>2.5022077045641242</v>
      </c>
      <c r="F284" s="18">
        <v>12.674412060399254</v>
      </c>
      <c r="G284" s="18">
        <v>0.75224085169445365</v>
      </c>
      <c r="H284" s="18">
        <v>2.1161680573134931</v>
      </c>
      <c r="I284" s="18">
        <v>1.2983264696480334</v>
      </c>
      <c r="J284" s="18">
        <v>0.19477880347589152</v>
      </c>
      <c r="K284" s="18">
        <v>1.0581237380812798</v>
      </c>
      <c r="L284" s="18">
        <v>0.81499049955295844</v>
      </c>
      <c r="M284" s="18">
        <v>1147.2107433116939</v>
      </c>
      <c r="N284" s="18">
        <v>11.120114990759703</v>
      </c>
      <c r="O284" s="18">
        <v>1154.0885010137779</v>
      </c>
      <c r="P284" s="18">
        <v>8.952706749562708</v>
      </c>
      <c r="Q284" s="18">
        <v>1167.0098910907616</v>
      </c>
      <c r="R284" s="18">
        <v>14.92091234151826</v>
      </c>
      <c r="S284" s="27">
        <v>1154.24</v>
      </c>
      <c r="T284" s="27">
        <v>9</v>
      </c>
      <c r="U284" s="28"/>
      <c r="V284" s="28">
        <v>0.92800000000000005</v>
      </c>
      <c r="W284" s="20" t="str">
        <f t="shared" si="9"/>
        <v>concordant</v>
      </c>
    </row>
    <row r="285" spans="1:25" x14ac:dyDescent="0.25">
      <c r="A285" s="18" t="s">
        <v>493</v>
      </c>
      <c r="B285" s="22">
        <v>398.18636486184471</v>
      </c>
      <c r="C285" s="22">
        <f t="shared" si="8"/>
        <v>420.84189052834085</v>
      </c>
      <c r="D285" s="18">
        <v>235002.02164540143</v>
      </c>
      <c r="E285" s="23">
        <v>4.1302857907602606</v>
      </c>
      <c r="F285" s="18">
        <v>11.189964726622158</v>
      </c>
      <c r="G285" s="18">
        <v>0.80304041582353614</v>
      </c>
      <c r="H285" s="18">
        <v>2.2499947502043809</v>
      </c>
      <c r="I285" s="18">
        <v>1.4398906315461122</v>
      </c>
      <c r="J285" s="18">
        <v>0.18302522776132413</v>
      </c>
      <c r="K285" s="18">
        <v>1.1951165117086768</v>
      </c>
      <c r="L285" s="18">
        <v>0.83000506116592732</v>
      </c>
      <c r="M285" s="18">
        <v>1083.4804835513444</v>
      </c>
      <c r="N285" s="18">
        <v>11.91916678893881</v>
      </c>
      <c r="O285" s="18">
        <v>1196.7846687501778</v>
      </c>
      <c r="P285" s="18">
        <v>10.122147185891208</v>
      </c>
      <c r="Q285" s="18">
        <v>1407.577130059447</v>
      </c>
      <c r="R285" s="18">
        <v>15.375472484371016</v>
      </c>
      <c r="S285" s="27">
        <v>1182.97</v>
      </c>
      <c r="T285" s="27">
        <v>11.63</v>
      </c>
      <c r="U285" s="28"/>
      <c r="V285" s="28">
        <v>15</v>
      </c>
      <c r="W285" s="20" t="str">
        <f t="shared" si="9"/>
        <v>discord.</v>
      </c>
    </row>
    <row r="286" spans="1:25" x14ac:dyDescent="0.25">
      <c r="A286" s="18" t="s">
        <v>449</v>
      </c>
      <c r="B286" s="22">
        <v>2834.8588544839545</v>
      </c>
      <c r="C286" s="22">
        <f t="shared" si="8"/>
        <v>3433.445583201571</v>
      </c>
      <c r="D286" s="18">
        <v>358850.76163782133</v>
      </c>
      <c r="E286" s="23">
        <v>1.1129411977291022</v>
      </c>
      <c r="F286" s="18">
        <v>12.260198598384916</v>
      </c>
      <c r="G286" s="18">
        <v>1.0619873561517463</v>
      </c>
      <c r="H286" s="18">
        <v>2.433686245077836</v>
      </c>
      <c r="I286" s="18">
        <v>3.2951256838008161</v>
      </c>
      <c r="J286" s="18">
        <v>0.21673205109977384</v>
      </c>
      <c r="K286" s="18">
        <v>3.1193003771952861</v>
      </c>
      <c r="L286" s="18">
        <v>0.94664078900847204</v>
      </c>
      <c r="M286" s="18">
        <v>1264.5841618840657</v>
      </c>
      <c r="N286" s="18">
        <v>35.818555310841589</v>
      </c>
      <c r="O286" s="18">
        <v>1252.6114546514332</v>
      </c>
      <c r="P286" s="18">
        <v>23.718370777231144</v>
      </c>
      <c r="Q286" s="18">
        <v>1232.1120626602819</v>
      </c>
      <c r="R286" s="18">
        <v>20.854358597797841</v>
      </c>
      <c r="S286" s="27">
        <v>1240.44</v>
      </c>
      <c r="T286" s="27">
        <v>18.02</v>
      </c>
      <c r="U286" s="28"/>
      <c r="V286" s="28">
        <v>-2.16</v>
      </c>
      <c r="W286" s="20" t="str">
        <f t="shared" si="9"/>
        <v>rev discord.</v>
      </c>
    </row>
    <row r="287" spans="1:25" x14ac:dyDescent="0.25">
      <c r="A287" s="18" t="s">
        <v>352</v>
      </c>
      <c r="B287" s="22">
        <v>849.8392679247321</v>
      </c>
      <c r="C287" s="22">
        <f t="shared" si="8"/>
        <v>867.93750089478681</v>
      </c>
      <c r="D287" s="18">
        <v>695814.00701569265</v>
      </c>
      <c r="E287" s="23">
        <v>11.034902042246639</v>
      </c>
      <c r="F287" s="18">
        <v>10.743321424069082</v>
      </c>
      <c r="G287" s="18">
        <v>0.98356741238563017</v>
      </c>
      <c r="H287" s="18">
        <v>2.5162654879788167</v>
      </c>
      <c r="I287" s="18">
        <v>1.7731571363950784</v>
      </c>
      <c r="J287" s="18">
        <v>0.1960106222822984</v>
      </c>
      <c r="K287" s="18">
        <v>1.4753568955498026</v>
      </c>
      <c r="L287" s="18">
        <v>0.83205084606843183</v>
      </c>
      <c r="M287" s="18">
        <v>1153.8535825684971</v>
      </c>
      <c r="N287" s="18">
        <v>15.586934603880309</v>
      </c>
      <c r="O287" s="18">
        <v>1276.7421287492548</v>
      </c>
      <c r="P287" s="18">
        <v>12.884727787000202</v>
      </c>
      <c r="Q287" s="18">
        <v>1490.0181702206735</v>
      </c>
      <c r="R287" s="18">
        <v>18.622334148032337</v>
      </c>
      <c r="S287" s="27">
        <v>1272.19</v>
      </c>
      <c r="T287" s="27">
        <v>14.79</v>
      </c>
      <c r="U287" s="28"/>
      <c r="V287" s="28">
        <v>15.6</v>
      </c>
      <c r="W287" s="20" t="str">
        <f t="shared" si="9"/>
        <v>discord.</v>
      </c>
      <c r="Y287" s="21" t="s">
        <v>873</v>
      </c>
    </row>
    <row r="288" spans="1:25" x14ac:dyDescent="0.25">
      <c r="A288" s="18" t="s">
        <v>444</v>
      </c>
      <c r="B288" s="22">
        <v>1216.1559839766046</v>
      </c>
      <c r="C288" s="22">
        <f t="shared" si="8"/>
        <v>1234.7637540254514</v>
      </c>
      <c r="D288" s="18">
        <v>1121112.5438173932</v>
      </c>
      <c r="E288" s="23">
        <v>15.358995488672969</v>
      </c>
      <c r="F288" s="18">
        <v>11.322288030115352</v>
      </c>
      <c r="G288" s="18">
        <v>0.59710954429826224</v>
      </c>
      <c r="H288" s="18">
        <v>2.4161592182579414</v>
      </c>
      <c r="I288" s="18">
        <v>1.2597083643700278</v>
      </c>
      <c r="J288" s="18">
        <v>0.19851641583570986</v>
      </c>
      <c r="K288" s="18">
        <v>1.1092000871764369</v>
      </c>
      <c r="L288" s="18">
        <v>0.88052133219829887</v>
      </c>
      <c r="M288" s="18">
        <v>1167.3455070608932</v>
      </c>
      <c r="N288" s="18">
        <v>11.843526273944917</v>
      </c>
      <c r="O288" s="18">
        <v>1247.4152250600791</v>
      </c>
      <c r="P288" s="18">
        <v>9.0468806634887642</v>
      </c>
      <c r="Q288" s="18">
        <v>1388.4141738111343</v>
      </c>
      <c r="R288" s="18">
        <v>11.461461444415477</v>
      </c>
      <c r="S288" s="27">
        <v>1279.6489999999999</v>
      </c>
      <c r="T288" s="27">
        <v>9.1519999999999992</v>
      </c>
      <c r="U288" s="28"/>
      <c r="V288" s="28">
        <v>11.5</v>
      </c>
      <c r="W288" s="20" t="str">
        <f t="shared" si="9"/>
        <v>discord.</v>
      </c>
      <c r="Y288" s="21" t="s">
        <v>873</v>
      </c>
    </row>
    <row r="289" spans="1:25" x14ac:dyDescent="0.25">
      <c r="A289" s="18" t="s">
        <v>508</v>
      </c>
      <c r="B289" s="22">
        <v>1225.9527399676158</v>
      </c>
      <c r="C289" s="22">
        <f t="shared" si="8"/>
        <v>1291.007100960604</v>
      </c>
      <c r="D289" s="18">
        <v>23572544.384408925</v>
      </c>
      <c r="E289" s="23">
        <v>4.4285869462839154</v>
      </c>
      <c r="F289" s="18">
        <v>11.391641228925076</v>
      </c>
      <c r="G289" s="18">
        <v>0.74582964050813294</v>
      </c>
      <c r="H289" s="18">
        <v>2.6714562086775437</v>
      </c>
      <c r="I289" s="18">
        <v>1.5092083427365426</v>
      </c>
      <c r="J289" s="18">
        <v>0.22142799719681866</v>
      </c>
      <c r="K289" s="18">
        <v>1.3120396217807442</v>
      </c>
      <c r="L289" s="18">
        <v>0.86935619465349234</v>
      </c>
      <c r="M289" s="18">
        <v>1289.4160435905594</v>
      </c>
      <c r="N289" s="18">
        <v>15.333123587989689</v>
      </c>
      <c r="O289" s="18">
        <v>1320.595390641103</v>
      </c>
      <c r="P289" s="18">
        <v>11.150806340448298</v>
      </c>
      <c r="Q289" s="18">
        <v>1371.5395970791024</v>
      </c>
      <c r="R289" s="18">
        <v>14.350632606619001</v>
      </c>
      <c r="S289" s="27">
        <v>1333.05</v>
      </c>
      <c r="T289" s="27">
        <v>10.82</v>
      </c>
      <c r="U289" s="28"/>
      <c r="V289" s="28">
        <v>4.18</v>
      </c>
      <c r="W289" s="20" t="str">
        <f t="shared" si="9"/>
        <v>discord.</v>
      </c>
    </row>
    <row r="290" spans="1:25" x14ac:dyDescent="0.25">
      <c r="A290" s="18" t="s">
        <v>360</v>
      </c>
      <c r="B290" s="22">
        <v>398.57715583795186</v>
      </c>
      <c r="C290" s="22">
        <f t="shared" si="8"/>
        <v>417.32977366396818</v>
      </c>
      <c r="D290" s="18">
        <v>159190.31941670991</v>
      </c>
      <c r="E290" s="23">
        <v>4.9948029918240202</v>
      </c>
      <c r="F290" s="18">
        <v>11.323560294942492</v>
      </c>
      <c r="G290" s="18">
        <v>0.77578812897719274</v>
      </c>
      <c r="H290" s="18">
        <v>2.793809143534443</v>
      </c>
      <c r="I290" s="18">
        <v>1.063894030776269</v>
      </c>
      <c r="J290" s="18">
        <v>0.22931709134238232</v>
      </c>
      <c r="K290" s="18">
        <v>0.72800050502671443</v>
      </c>
      <c r="L290" s="18">
        <v>0.68427915183952082</v>
      </c>
      <c r="M290" s="18">
        <v>1330.9189679759768</v>
      </c>
      <c r="N290" s="18">
        <v>8.7543248458009657</v>
      </c>
      <c r="O290" s="18">
        <v>1353.8818758523284</v>
      </c>
      <c r="P290" s="18">
        <v>7.9553341209459632</v>
      </c>
      <c r="Q290" s="18">
        <v>1390.319658461061</v>
      </c>
      <c r="R290" s="18">
        <v>14.887862257871348</v>
      </c>
      <c r="S290" s="27">
        <v>1345.4949999999999</v>
      </c>
      <c r="T290" s="27">
        <v>7.734</v>
      </c>
      <c r="U290" s="28"/>
      <c r="V290" s="28">
        <v>2.62</v>
      </c>
      <c r="W290" s="20" t="str">
        <f t="shared" si="9"/>
        <v>concordant</v>
      </c>
    </row>
    <row r="291" spans="1:25" x14ac:dyDescent="0.25">
      <c r="A291" s="18" t="s">
        <v>565</v>
      </c>
      <c r="B291" s="22">
        <v>377.21751201981493</v>
      </c>
      <c r="C291" s="22">
        <f t="shared" si="8"/>
        <v>425.20812307473562</v>
      </c>
      <c r="D291" s="18">
        <v>742580.54349283664</v>
      </c>
      <c r="E291" s="23">
        <v>1.8471553784387011</v>
      </c>
      <c r="F291" s="18">
        <v>11.275277498091791</v>
      </c>
      <c r="G291" s="18">
        <v>0.78101644052682662</v>
      </c>
      <c r="H291" s="18">
        <v>2.8018960484761473</v>
      </c>
      <c r="I291" s="18">
        <v>1.3445685997292505</v>
      </c>
      <c r="J291" s="18">
        <v>0.2290815618238925</v>
      </c>
      <c r="K291" s="18">
        <v>1.094475479898348</v>
      </c>
      <c r="L291" s="18">
        <v>0.81399750084803213</v>
      </c>
      <c r="M291" s="18">
        <v>1329.6837567290231</v>
      </c>
      <c r="N291" s="18">
        <v>13.150258074137241</v>
      </c>
      <c r="O291" s="18">
        <v>1356.0439685418394</v>
      </c>
      <c r="P291" s="18">
        <v>10.061873922202153</v>
      </c>
      <c r="Q291" s="18">
        <v>1397.8343798798264</v>
      </c>
      <c r="R291" s="18">
        <v>14.97238986348998</v>
      </c>
      <c r="S291" s="27">
        <v>1358.87</v>
      </c>
      <c r="T291" s="27">
        <v>10.19</v>
      </c>
      <c r="U291" s="28"/>
      <c r="V291" s="28">
        <v>3.15</v>
      </c>
      <c r="W291" s="20" t="str">
        <f t="shared" si="9"/>
        <v>concordant</v>
      </c>
    </row>
    <row r="292" spans="1:25" x14ac:dyDescent="0.25">
      <c r="A292" s="18" t="s">
        <v>296</v>
      </c>
      <c r="B292" s="22">
        <v>1382.3118831949239</v>
      </c>
      <c r="C292" s="22">
        <f t="shared" si="8"/>
        <v>1410.2023791756469</v>
      </c>
      <c r="D292" s="18">
        <v>174151.04868405161</v>
      </c>
      <c r="E292" s="23">
        <v>11.647096300307055</v>
      </c>
      <c r="F292" s="18">
        <v>11.241597153344317</v>
      </c>
      <c r="G292" s="18">
        <v>0.79426695293447025</v>
      </c>
      <c r="H292" s="18">
        <v>2.7385241124494435</v>
      </c>
      <c r="I292" s="18">
        <v>1.7299539478050245</v>
      </c>
      <c r="J292" s="18">
        <v>0.2231899722517057</v>
      </c>
      <c r="K292" s="18">
        <v>1.5366951436148402</v>
      </c>
      <c r="L292" s="18">
        <v>0.88828673477962083</v>
      </c>
      <c r="M292" s="18">
        <v>1298.7086390726877</v>
      </c>
      <c r="N292" s="18">
        <v>18.075396327696126</v>
      </c>
      <c r="O292" s="18">
        <v>1338.9764037191792</v>
      </c>
      <c r="P292" s="18">
        <v>12.867793551772138</v>
      </c>
      <c r="Q292" s="18">
        <v>1403.9233120515028</v>
      </c>
      <c r="R292" s="18">
        <v>15.21918692915051</v>
      </c>
      <c r="S292" s="27">
        <v>1360.52</v>
      </c>
      <c r="T292" s="27">
        <v>12.04</v>
      </c>
      <c r="U292" s="28"/>
      <c r="V292" s="28">
        <v>5.62</v>
      </c>
      <c r="W292" s="20" t="str">
        <f t="shared" si="9"/>
        <v>discord.</v>
      </c>
      <c r="Y292" s="21" t="s">
        <v>873</v>
      </c>
    </row>
    <row r="293" spans="1:25" x14ac:dyDescent="0.25">
      <c r="A293" s="18" t="s">
        <v>528</v>
      </c>
      <c r="B293" s="22">
        <v>570.41098268329426</v>
      </c>
      <c r="C293" s="22">
        <f t="shared" si="8"/>
        <v>626.59178562265492</v>
      </c>
      <c r="D293" s="18">
        <v>1019262.1333663301</v>
      </c>
      <c r="E293" s="23">
        <v>2.3859854953525446</v>
      </c>
      <c r="F293" s="18">
        <v>10.148845178603557</v>
      </c>
      <c r="G293" s="18">
        <v>0.75738908638890812</v>
      </c>
      <c r="H293" s="18">
        <v>2.6762217414860276</v>
      </c>
      <c r="I293" s="18">
        <v>1.5379849047256537</v>
      </c>
      <c r="J293" s="18">
        <v>0.19735876900777258</v>
      </c>
      <c r="K293" s="18">
        <v>1.3385660634123515</v>
      </c>
      <c r="L293" s="18">
        <v>0.87033758218265844</v>
      </c>
      <c r="M293" s="18">
        <v>1161.1159074912155</v>
      </c>
      <c r="N293" s="18">
        <v>14.222988171429961</v>
      </c>
      <c r="O293" s="18">
        <v>1321.912498430743</v>
      </c>
      <c r="P293" s="18">
        <v>11.368954467874573</v>
      </c>
      <c r="Q293" s="18">
        <v>1593.0128334740225</v>
      </c>
      <c r="R293" s="18">
        <v>14.146405783124465</v>
      </c>
      <c r="S293" s="27">
        <v>1361.92</v>
      </c>
      <c r="T293" s="27">
        <v>13.14</v>
      </c>
      <c r="U293" s="28"/>
      <c r="V293" s="28">
        <v>21.4</v>
      </c>
      <c r="W293" s="20" t="str">
        <f t="shared" si="9"/>
        <v>discord.</v>
      </c>
    </row>
    <row r="294" spans="1:25" x14ac:dyDescent="0.25">
      <c r="A294" s="18" t="s">
        <v>407</v>
      </c>
      <c r="B294" s="22">
        <v>161.44716966191541</v>
      </c>
      <c r="C294" s="22">
        <f t="shared" si="8"/>
        <v>171.55227668856986</v>
      </c>
      <c r="D294" s="18">
        <v>120760.77062109181</v>
      </c>
      <c r="E294" s="23">
        <v>3.7545455748736489</v>
      </c>
      <c r="F294" s="18">
        <v>11.448008864389871</v>
      </c>
      <c r="G294" s="18">
        <v>0.75043690429655185</v>
      </c>
      <c r="H294" s="18">
        <v>2.8491662466070045</v>
      </c>
      <c r="I294" s="18">
        <v>1.2483871468023113</v>
      </c>
      <c r="J294" s="18">
        <v>0.23729979103271834</v>
      </c>
      <c r="K294" s="18">
        <v>0.9976462399574062</v>
      </c>
      <c r="L294" s="18">
        <v>0.79914811884504999</v>
      </c>
      <c r="M294" s="18">
        <v>1372.644108609403</v>
      </c>
      <c r="N294" s="18">
        <v>12.334391292854548</v>
      </c>
      <c r="O294" s="18">
        <v>1368.5907148545268</v>
      </c>
      <c r="P294" s="18">
        <v>9.3830208853457862</v>
      </c>
      <c r="Q294" s="18">
        <v>1362.2525276957135</v>
      </c>
      <c r="R294" s="18">
        <v>14.457781423751499</v>
      </c>
      <c r="S294" s="27">
        <v>1368.2619999999999</v>
      </c>
      <c r="T294" s="27">
        <v>9.3409999999999993</v>
      </c>
      <c r="U294" s="28"/>
      <c r="V294" s="28">
        <v>-0.47199999999999998</v>
      </c>
      <c r="W294" s="20" t="str">
        <f t="shared" si="9"/>
        <v>concordant</v>
      </c>
    </row>
    <row r="295" spans="1:25" x14ac:dyDescent="0.25">
      <c r="A295" s="18" t="s">
        <v>433</v>
      </c>
      <c r="B295" s="22">
        <v>658.48379962240222</v>
      </c>
      <c r="C295" s="22">
        <f t="shared" si="8"/>
        <v>661.8320245733147</v>
      </c>
      <c r="D295" s="18">
        <v>390834.76099297171</v>
      </c>
      <c r="E295" s="23">
        <v>46.216635733837144</v>
      </c>
      <c r="F295" s="18">
        <v>11.188650736351375</v>
      </c>
      <c r="G295" s="18">
        <v>0.83837199382913541</v>
      </c>
      <c r="H295" s="18">
        <v>2.8917533869664225</v>
      </c>
      <c r="I295" s="18">
        <v>1.5554580245603955</v>
      </c>
      <c r="J295" s="18">
        <v>0.23509285057285234</v>
      </c>
      <c r="K295" s="18">
        <v>1.3101751702981856</v>
      </c>
      <c r="L295" s="18">
        <v>0.84230827808321496</v>
      </c>
      <c r="M295" s="18">
        <v>1361.135535238999</v>
      </c>
      <c r="N295" s="18">
        <v>16.07638079764331</v>
      </c>
      <c r="O295" s="18">
        <v>1379.7632108720904</v>
      </c>
      <c r="P295" s="18">
        <v>11.736091492131209</v>
      </c>
      <c r="Q295" s="18">
        <v>1408.684754826455</v>
      </c>
      <c r="R295" s="18">
        <v>16.048480208864135</v>
      </c>
      <c r="S295" s="27">
        <v>1384.84</v>
      </c>
      <c r="T295" s="27">
        <v>11.58</v>
      </c>
      <c r="U295" s="28"/>
      <c r="V295" s="28">
        <v>2.29</v>
      </c>
      <c r="W295" s="20" t="str">
        <f t="shared" si="9"/>
        <v>concordant</v>
      </c>
      <c r="Y295" s="21" t="s">
        <v>873</v>
      </c>
    </row>
    <row r="296" spans="1:25" x14ac:dyDescent="0.25">
      <c r="A296" s="18" t="s">
        <v>357</v>
      </c>
      <c r="B296" s="22">
        <v>139.16765105548615</v>
      </c>
      <c r="C296" s="22">
        <f t="shared" si="8"/>
        <v>155.93748907850204</v>
      </c>
      <c r="D296" s="18">
        <v>182842.41962206812</v>
      </c>
      <c r="E296" s="23">
        <v>1.9501916448539227</v>
      </c>
      <c r="F296" s="18">
        <v>10.188647290649406</v>
      </c>
      <c r="G296" s="18">
        <v>0.76394390732341733</v>
      </c>
      <c r="H296" s="18">
        <v>2.7526449105903539</v>
      </c>
      <c r="I296" s="18">
        <v>1.5483318177554295</v>
      </c>
      <c r="J296" s="18">
        <v>0.20424907599092484</v>
      </c>
      <c r="K296" s="18">
        <v>1.34674102849509</v>
      </c>
      <c r="L296" s="18">
        <v>0.86980130037463199</v>
      </c>
      <c r="M296" s="18">
        <v>1198.1060385999792</v>
      </c>
      <c r="N296" s="18">
        <v>14.724712727109477</v>
      </c>
      <c r="O296" s="18">
        <v>1342.8043873272422</v>
      </c>
      <c r="P296" s="18">
        <v>11.53254991341521</v>
      </c>
      <c r="Q296" s="18">
        <v>1581.4974102855388</v>
      </c>
      <c r="R296" s="18">
        <v>14.288762332884517</v>
      </c>
      <c r="S296" s="27">
        <v>1386.12</v>
      </c>
      <c r="T296" s="27">
        <v>12.69</v>
      </c>
      <c r="U296" s="28"/>
      <c r="V296" s="28">
        <v>19.100000000000001</v>
      </c>
      <c r="W296" s="20" t="str">
        <f t="shared" si="9"/>
        <v>discord.</v>
      </c>
    </row>
    <row r="297" spans="1:25" x14ac:dyDescent="0.25">
      <c r="A297" s="18" t="s">
        <v>403</v>
      </c>
      <c r="B297" s="22">
        <v>1040.5205725621133</v>
      </c>
      <c r="C297" s="22">
        <f t="shared" si="8"/>
        <v>1291.2084413974164</v>
      </c>
      <c r="D297" s="18">
        <v>218774.99491828401</v>
      </c>
      <c r="E297" s="23">
        <v>0.9754055339340848</v>
      </c>
      <c r="F297" s="18">
        <v>10.991988190353762</v>
      </c>
      <c r="G297" s="18">
        <v>0.54425574318965075</v>
      </c>
      <c r="H297" s="18">
        <v>2.9312530111252459</v>
      </c>
      <c r="I297" s="18">
        <v>1.5043235020037886</v>
      </c>
      <c r="J297" s="18">
        <v>0.23375583669100414</v>
      </c>
      <c r="K297" s="18">
        <v>1.4024168768591281</v>
      </c>
      <c r="L297" s="18">
        <v>0.93225750644132144</v>
      </c>
      <c r="M297" s="18">
        <v>1354.1533770073679</v>
      </c>
      <c r="N297" s="18">
        <v>17.128904990025148</v>
      </c>
      <c r="O297" s="18">
        <v>1390.0169644233424</v>
      </c>
      <c r="P297" s="18">
        <v>11.389684036401263</v>
      </c>
      <c r="Q297" s="18">
        <v>1445.4797014162796</v>
      </c>
      <c r="R297" s="18">
        <v>10.36632907631099</v>
      </c>
      <c r="S297" s="27">
        <v>1421.9079999999999</v>
      </c>
      <c r="T297" s="27">
        <v>8.8840000000000003</v>
      </c>
      <c r="U297" s="28"/>
      <c r="V297" s="28">
        <v>5.57</v>
      </c>
      <c r="W297" s="20" t="str">
        <f t="shared" si="9"/>
        <v>discord.</v>
      </c>
    </row>
    <row r="298" spans="1:25" x14ac:dyDescent="0.25">
      <c r="A298" s="18" t="s">
        <v>517</v>
      </c>
      <c r="B298" s="22">
        <v>740.48065002798182</v>
      </c>
      <c r="C298" s="22">
        <f t="shared" si="8"/>
        <v>869.77731804292284</v>
      </c>
      <c r="D298" s="18">
        <v>2203651.9889417854</v>
      </c>
      <c r="E298" s="23">
        <v>1.345842514181939</v>
      </c>
      <c r="F298" s="18">
        <v>10.959874693600835</v>
      </c>
      <c r="G298" s="18">
        <v>0.74106742801104486</v>
      </c>
      <c r="H298" s="18">
        <v>3.0565291439228885</v>
      </c>
      <c r="I298" s="18">
        <v>1.6319880919659444</v>
      </c>
      <c r="J298" s="18">
        <v>0.24250781350042441</v>
      </c>
      <c r="K298" s="18">
        <v>1.4540303247096225</v>
      </c>
      <c r="L298" s="18">
        <v>0.89095645480969887</v>
      </c>
      <c r="M298" s="18">
        <v>1399.7213054014678</v>
      </c>
      <c r="N298" s="18">
        <v>18.294453601168584</v>
      </c>
      <c r="O298" s="18">
        <v>1421.8690331795083</v>
      </c>
      <c r="P298" s="18">
        <v>12.486557698654565</v>
      </c>
      <c r="Q298" s="18">
        <v>1455.1742365842015</v>
      </c>
      <c r="R298" s="18">
        <v>14.096565491776573</v>
      </c>
      <c r="S298" s="27">
        <v>1434.66</v>
      </c>
      <c r="T298" s="27">
        <v>11.32</v>
      </c>
      <c r="U298" s="28"/>
      <c r="V298" s="28">
        <v>2.95</v>
      </c>
      <c r="W298" s="20" t="str">
        <f t="shared" si="9"/>
        <v>concordant</v>
      </c>
    </row>
    <row r="299" spans="1:25" x14ac:dyDescent="0.25">
      <c r="A299" s="18" t="s">
        <v>401</v>
      </c>
      <c r="B299" s="22">
        <v>673.41282546841671</v>
      </c>
      <c r="C299" s="22">
        <f t="shared" si="8"/>
        <v>888.69831628096858</v>
      </c>
      <c r="D299" s="18">
        <v>978570.69956281409</v>
      </c>
      <c r="E299" s="23">
        <v>0.73507979282666691</v>
      </c>
      <c r="F299" s="18">
        <v>10.883109982414064</v>
      </c>
      <c r="G299" s="18">
        <v>0.80084370124535498</v>
      </c>
      <c r="H299" s="18">
        <v>3.2271780013133116</v>
      </c>
      <c r="I299" s="18">
        <v>1.4125400964657342</v>
      </c>
      <c r="J299" s="18">
        <v>0.25523044248316423</v>
      </c>
      <c r="K299" s="18">
        <v>1.1635799276098215</v>
      </c>
      <c r="L299" s="18">
        <v>0.82375001638620604</v>
      </c>
      <c r="M299" s="18">
        <v>1465.3935551087575</v>
      </c>
      <c r="N299" s="18">
        <v>15.251910447688147</v>
      </c>
      <c r="O299" s="18">
        <v>1463.7098352565322</v>
      </c>
      <c r="P299" s="18">
        <v>10.950146148994577</v>
      </c>
      <c r="Q299" s="18">
        <v>1461.2495008956405</v>
      </c>
      <c r="R299" s="18">
        <v>15.221215750339979</v>
      </c>
      <c r="S299" s="27">
        <v>1463.33</v>
      </c>
      <c r="T299" s="27">
        <v>10.76</v>
      </c>
      <c r="U299" s="28"/>
      <c r="V299" s="28">
        <v>-0.191</v>
      </c>
      <c r="W299" s="20" t="str">
        <f t="shared" si="9"/>
        <v>concordant</v>
      </c>
    </row>
    <row r="300" spans="1:25" x14ac:dyDescent="0.25">
      <c r="A300" s="18" t="s">
        <v>468</v>
      </c>
      <c r="B300" s="22">
        <v>86.01250743005491</v>
      </c>
      <c r="C300" s="22">
        <f t="shared" si="8"/>
        <v>96.878651943122364</v>
      </c>
      <c r="D300" s="18">
        <v>192348.19757927861</v>
      </c>
      <c r="E300" s="23">
        <v>1.8601758168921041</v>
      </c>
      <c r="F300" s="18">
        <v>10.71393447173176</v>
      </c>
      <c r="G300" s="18">
        <v>0.8186202660826235</v>
      </c>
      <c r="H300" s="18">
        <v>3.2561313170689563</v>
      </c>
      <c r="I300" s="18">
        <v>1.3683178942327083</v>
      </c>
      <c r="J300" s="18">
        <v>0.25274184152605367</v>
      </c>
      <c r="K300" s="18">
        <v>1.096427627359283</v>
      </c>
      <c r="L300" s="18">
        <v>0.80129597952390341</v>
      </c>
      <c r="M300" s="18">
        <v>1452.6003054615805</v>
      </c>
      <c r="N300" s="18">
        <v>14.259833231551511</v>
      </c>
      <c r="O300" s="18">
        <v>1470.6408144771522</v>
      </c>
      <c r="P300" s="18">
        <v>10.629667361825341</v>
      </c>
      <c r="Q300" s="18">
        <v>1496.7632199560696</v>
      </c>
      <c r="R300" s="18">
        <v>15.485228203843462</v>
      </c>
      <c r="S300" s="27">
        <v>1472.69</v>
      </c>
      <c r="T300" s="27">
        <v>10.69</v>
      </c>
      <c r="U300" s="28"/>
      <c r="V300" s="28">
        <v>1.99</v>
      </c>
      <c r="W300" s="20" t="str">
        <f t="shared" si="9"/>
        <v>concordant</v>
      </c>
    </row>
    <row r="301" spans="1:25" x14ac:dyDescent="0.25">
      <c r="A301" s="18" t="s">
        <v>392</v>
      </c>
      <c r="B301" s="22">
        <v>154.38260176451533</v>
      </c>
      <c r="C301" s="22">
        <f t="shared" si="8"/>
        <v>182.39717451922411</v>
      </c>
      <c r="D301" s="18">
        <v>205212.92144476538</v>
      </c>
      <c r="E301" s="23">
        <v>1.2950371127313751</v>
      </c>
      <c r="F301" s="18">
        <v>10.195745305287556</v>
      </c>
      <c r="G301" s="18">
        <v>0.82377588087949061</v>
      </c>
      <c r="H301" s="18">
        <v>3.3552830982219009</v>
      </c>
      <c r="I301" s="18">
        <v>1.3870627509412925</v>
      </c>
      <c r="J301" s="18">
        <v>0.24832599905533265</v>
      </c>
      <c r="K301" s="18">
        <v>1.1159245302506304</v>
      </c>
      <c r="L301" s="18">
        <v>0.80452346477716197</v>
      </c>
      <c r="M301" s="18">
        <v>1429.8369252392481</v>
      </c>
      <c r="N301" s="18">
        <v>14.31027299754021</v>
      </c>
      <c r="O301" s="18">
        <v>1494.024078310352</v>
      </c>
      <c r="P301" s="18">
        <v>10.850639385889849</v>
      </c>
      <c r="Q301" s="18">
        <v>1586.3064895252458</v>
      </c>
      <c r="R301" s="18">
        <v>15.398790069636561</v>
      </c>
      <c r="S301" s="27">
        <v>1499.86</v>
      </c>
      <c r="T301" s="27">
        <v>11.26</v>
      </c>
      <c r="U301" s="28"/>
      <c r="V301" s="28">
        <v>7.05</v>
      </c>
      <c r="W301" s="20" t="str">
        <f t="shared" si="9"/>
        <v>discord.</v>
      </c>
    </row>
    <row r="302" spans="1:25" x14ac:dyDescent="0.25">
      <c r="A302" s="18" t="s">
        <v>369</v>
      </c>
      <c r="B302" s="22">
        <v>310.03698153863394</v>
      </c>
      <c r="C302" s="22">
        <f t="shared" si="8"/>
        <v>371.30759621467172</v>
      </c>
      <c r="D302" s="18">
        <v>605556.25350212608</v>
      </c>
      <c r="E302" s="23">
        <v>1.1891294227552955</v>
      </c>
      <c r="F302" s="18">
        <v>10.502363413633544</v>
      </c>
      <c r="G302" s="18">
        <v>0.7420440858867362</v>
      </c>
      <c r="H302" s="18">
        <v>3.4166863158959746</v>
      </c>
      <c r="I302" s="18">
        <v>1.0676368704803976</v>
      </c>
      <c r="J302" s="18">
        <v>0.26003981806182835</v>
      </c>
      <c r="K302" s="18">
        <v>0.76760405009517052</v>
      </c>
      <c r="L302" s="18">
        <v>0.71897484183903904</v>
      </c>
      <c r="M302" s="18">
        <v>1490.0455896885558</v>
      </c>
      <c r="N302" s="18">
        <v>10.212014211193036</v>
      </c>
      <c r="O302" s="18">
        <v>1508.2395416929814</v>
      </c>
      <c r="P302" s="18">
        <v>8.3863291164342399</v>
      </c>
      <c r="Q302" s="18">
        <v>1533.8669594000394</v>
      </c>
      <c r="R302" s="18">
        <v>13.96617282543798</v>
      </c>
      <c r="S302" s="27">
        <v>1505.0029999999999</v>
      </c>
      <c r="T302" s="27">
        <v>8.4009999999999998</v>
      </c>
      <c r="U302" s="28"/>
      <c r="V302" s="28">
        <v>1.9</v>
      </c>
      <c r="W302" s="20" t="str">
        <f t="shared" si="9"/>
        <v>concordant</v>
      </c>
    </row>
    <row r="303" spans="1:25" x14ac:dyDescent="0.25">
      <c r="A303" s="18" t="s">
        <v>306</v>
      </c>
      <c r="B303" s="22">
        <v>599.42253705436065</v>
      </c>
      <c r="C303" s="22">
        <f t="shared" si="8"/>
        <v>672.07826627824033</v>
      </c>
      <c r="D303" s="18">
        <v>155388.33754343836</v>
      </c>
      <c r="E303" s="23">
        <v>1.9387913067903948</v>
      </c>
      <c r="F303" s="18">
        <v>10.614986547953709</v>
      </c>
      <c r="G303" s="18">
        <v>1.2643153891060517</v>
      </c>
      <c r="H303" s="18">
        <v>4.1193804076201532</v>
      </c>
      <c r="I303" s="18">
        <v>3.5583027470148432</v>
      </c>
      <c r="J303" s="18">
        <v>0.31742310595543538</v>
      </c>
      <c r="K303" s="18">
        <v>3.3261068196475807</v>
      </c>
      <c r="L303" s="18">
        <v>0.93474531430411389</v>
      </c>
      <c r="M303" s="18">
        <v>1777.1322232326931</v>
      </c>
      <c r="N303" s="18">
        <v>51.662682989649397</v>
      </c>
      <c r="O303" s="18">
        <v>1658.1544576249439</v>
      </c>
      <c r="P303" s="18">
        <v>29.08077833086088</v>
      </c>
      <c r="Q303" s="18">
        <v>1510.5515251043125</v>
      </c>
      <c r="R303" s="18">
        <v>23.87150866751233</v>
      </c>
      <c r="S303" s="27">
        <v>1563.6</v>
      </c>
      <c r="T303" s="27">
        <v>22.31</v>
      </c>
      <c r="U303" s="28"/>
      <c r="V303" s="28">
        <v>-14.8</v>
      </c>
      <c r="W303" s="20" t="str">
        <f t="shared" si="9"/>
        <v>rev discord.</v>
      </c>
    </row>
    <row r="304" spans="1:25" x14ac:dyDescent="0.25">
      <c r="A304" s="18" t="s">
        <v>419</v>
      </c>
      <c r="B304" s="22">
        <v>330.61063197365576</v>
      </c>
      <c r="C304" s="22">
        <f t="shared" si="8"/>
        <v>352.80791290187545</v>
      </c>
      <c r="D304" s="18">
        <v>243575.76466127281</v>
      </c>
      <c r="E304" s="23">
        <v>3.500135839387263</v>
      </c>
      <c r="F304" s="18">
        <v>9.8407391489464189</v>
      </c>
      <c r="G304" s="18">
        <v>0.69007855019602216</v>
      </c>
      <c r="H304" s="18">
        <v>3.6550920592023433</v>
      </c>
      <c r="I304" s="18">
        <v>1.1434397229709765</v>
      </c>
      <c r="J304" s="18">
        <v>0.26149081349085596</v>
      </c>
      <c r="K304" s="18">
        <v>0.91168800194392352</v>
      </c>
      <c r="L304" s="18">
        <v>0.7973205614853951</v>
      </c>
      <c r="M304" s="18">
        <v>1497.4646695341548</v>
      </c>
      <c r="N304" s="18">
        <v>12.182524847463014</v>
      </c>
      <c r="O304" s="18">
        <v>1561.6202334837212</v>
      </c>
      <c r="P304" s="18">
        <v>9.1164320933021372</v>
      </c>
      <c r="Q304" s="18">
        <v>1649.4692554617823</v>
      </c>
      <c r="R304" s="18">
        <v>12.796461763609273</v>
      </c>
      <c r="S304" s="27">
        <v>1567.5640000000001</v>
      </c>
      <c r="T304" s="27">
        <v>9.4290000000000003</v>
      </c>
      <c r="U304" s="28"/>
      <c r="V304" s="28">
        <v>6.76</v>
      </c>
      <c r="W304" s="20" t="str">
        <f t="shared" si="9"/>
        <v>discord.</v>
      </c>
    </row>
    <row r="305" spans="1:23" x14ac:dyDescent="0.25">
      <c r="A305" s="18" t="s">
        <v>586</v>
      </c>
      <c r="B305" s="22">
        <v>121.63830375472662</v>
      </c>
      <c r="C305" s="22">
        <f t="shared" si="8"/>
        <v>140.80087385995083</v>
      </c>
      <c r="D305" s="18">
        <v>72612.62832893827</v>
      </c>
      <c r="E305" s="23">
        <v>1.4917102051236717</v>
      </c>
      <c r="F305" s="18">
        <v>10.38041999460019</v>
      </c>
      <c r="G305" s="18">
        <v>0.73854967115703307</v>
      </c>
      <c r="H305" s="18">
        <v>3.8215474197169255</v>
      </c>
      <c r="I305" s="18">
        <v>1.381372696446671</v>
      </c>
      <c r="J305" s="18">
        <v>0.28925565357951083</v>
      </c>
      <c r="K305" s="18">
        <v>1.1672503404840837</v>
      </c>
      <c r="L305" s="18">
        <v>0.8449930590684338</v>
      </c>
      <c r="M305" s="18">
        <v>1637.8084712883758</v>
      </c>
      <c r="N305" s="18">
        <v>16.882082536150392</v>
      </c>
      <c r="O305" s="18">
        <v>1597.2939208760533</v>
      </c>
      <c r="P305" s="18">
        <v>11.117597414352531</v>
      </c>
      <c r="Q305" s="18">
        <v>1544.2277887956168</v>
      </c>
      <c r="R305" s="18">
        <v>13.886235375098863</v>
      </c>
      <c r="S305" s="27">
        <v>1582.03</v>
      </c>
      <c r="T305" s="27">
        <v>10.47</v>
      </c>
      <c r="U305" s="28"/>
      <c r="V305" s="28">
        <v>-4.4000000000000004</v>
      </c>
      <c r="W305" s="20" t="str">
        <f t="shared" si="9"/>
        <v>rev discord.</v>
      </c>
    </row>
    <row r="306" spans="1:23" x14ac:dyDescent="0.25">
      <c r="A306" s="18" t="s">
        <v>436</v>
      </c>
      <c r="B306" s="22">
        <v>278.50233676930714</v>
      </c>
      <c r="C306" s="22">
        <f t="shared" si="8"/>
        <v>340.86006868615556</v>
      </c>
      <c r="D306" s="18">
        <v>168980.10026018322</v>
      </c>
      <c r="E306" s="23">
        <v>1.0495578836648449</v>
      </c>
      <c r="F306" s="18">
        <v>10.113618672445371</v>
      </c>
      <c r="G306" s="18">
        <v>0.68163980621175824</v>
      </c>
      <c r="H306" s="18">
        <v>3.7394470844408745</v>
      </c>
      <c r="I306" s="18">
        <v>1.1586771711800812</v>
      </c>
      <c r="J306" s="18">
        <v>0.27495602794399276</v>
      </c>
      <c r="K306" s="18">
        <v>0.93694529226535428</v>
      </c>
      <c r="L306" s="18">
        <v>0.80863360008301632</v>
      </c>
      <c r="M306" s="18">
        <v>1565.9093642456355</v>
      </c>
      <c r="N306" s="18">
        <v>13.025699912603955</v>
      </c>
      <c r="O306" s="18">
        <v>1579.8552876588744</v>
      </c>
      <c r="P306" s="18">
        <v>9.2829107247952152</v>
      </c>
      <c r="Q306" s="18">
        <v>1598.5091891704299</v>
      </c>
      <c r="R306" s="18">
        <v>12.722882259088465</v>
      </c>
      <c r="S306" s="27">
        <v>1582.5409999999999</v>
      </c>
      <c r="T306" s="27">
        <v>9.2119999999999997</v>
      </c>
      <c r="U306" s="28"/>
      <c r="V306" s="28">
        <v>1.47</v>
      </c>
      <c r="W306" s="20" t="str">
        <f t="shared" si="9"/>
        <v>concordant</v>
      </c>
    </row>
    <row r="307" spans="1:23" x14ac:dyDescent="0.25">
      <c r="A307" s="18" t="s">
        <v>455</v>
      </c>
      <c r="B307" s="22">
        <v>905.99942151423636</v>
      </c>
      <c r="C307" s="22">
        <f t="shared" si="8"/>
        <v>938.63302071867361</v>
      </c>
      <c r="D307" s="18">
        <v>2460493.0209663515</v>
      </c>
      <c r="E307" s="23">
        <v>6.5242532005754379</v>
      </c>
      <c r="F307" s="18">
        <v>9.5413284659775641</v>
      </c>
      <c r="G307" s="18">
        <v>0.73238462128266013</v>
      </c>
      <c r="H307" s="18">
        <v>3.1526471168110803</v>
      </c>
      <c r="I307" s="18">
        <v>1.8217360471061721</v>
      </c>
      <c r="J307" s="18">
        <v>0.21807138827438502</v>
      </c>
      <c r="K307" s="18">
        <v>1.6680332665889164</v>
      </c>
      <c r="L307" s="18">
        <v>0.91562840250023458</v>
      </c>
      <c r="M307" s="18">
        <v>1271.6762522666079</v>
      </c>
      <c r="N307" s="18">
        <v>19.250860663750586</v>
      </c>
      <c r="O307" s="18">
        <v>1445.6475507633336</v>
      </c>
      <c r="P307" s="18">
        <v>14.04408309197197</v>
      </c>
      <c r="Q307" s="18">
        <v>1711.6973516661706</v>
      </c>
      <c r="R307" s="18">
        <v>13.471377887726476</v>
      </c>
      <c r="S307" s="27">
        <v>1585.13</v>
      </c>
      <c r="T307" s="27">
        <v>11.73</v>
      </c>
      <c r="U307" s="28"/>
      <c r="V307" s="28">
        <v>25.5</v>
      </c>
      <c r="W307" s="20" t="str">
        <f t="shared" si="9"/>
        <v>discord.</v>
      </c>
    </row>
    <row r="308" spans="1:23" x14ac:dyDescent="0.25">
      <c r="A308" s="18" t="s">
        <v>345</v>
      </c>
      <c r="B308" s="22">
        <v>906.30134972069652</v>
      </c>
      <c r="C308" s="22">
        <f t="shared" si="8"/>
        <v>1301.5243801137512</v>
      </c>
      <c r="D308" s="18">
        <v>691286.67272011167</v>
      </c>
      <c r="E308" s="23">
        <v>0.53888766798977117</v>
      </c>
      <c r="F308" s="18">
        <v>10.047042547238119</v>
      </c>
      <c r="G308" s="18">
        <v>0.62144273963372987</v>
      </c>
      <c r="H308" s="18">
        <v>3.6911780118344679</v>
      </c>
      <c r="I308" s="18">
        <v>1.4187325284905581</v>
      </c>
      <c r="J308" s="18">
        <v>0.26940193995229678</v>
      </c>
      <c r="K308" s="18">
        <v>1.2753861988356627</v>
      </c>
      <c r="L308" s="18">
        <v>0.89896169519182945</v>
      </c>
      <c r="M308" s="18">
        <v>1537.7655189850971</v>
      </c>
      <c r="N308" s="18">
        <v>17.448678484068978</v>
      </c>
      <c r="O308" s="18">
        <v>1569.461061227802</v>
      </c>
      <c r="P308" s="18">
        <v>11.33526179379362</v>
      </c>
      <c r="Q308" s="18">
        <v>1612.335549672352</v>
      </c>
      <c r="R308" s="18">
        <v>11.576415179052333</v>
      </c>
      <c r="S308" s="27">
        <v>1589.9390000000001</v>
      </c>
      <c r="T308" s="27">
        <v>9.7330000000000005</v>
      </c>
      <c r="U308" s="28"/>
      <c r="V308" s="28">
        <v>3.94</v>
      </c>
      <c r="W308" s="20" t="str">
        <f t="shared" si="9"/>
        <v>discord.</v>
      </c>
    </row>
    <row r="309" spans="1:23" x14ac:dyDescent="0.25">
      <c r="A309" s="18" t="s">
        <v>294</v>
      </c>
      <c r="B309" s="22">
        <v>267.39669692243524</v>
      </c>
      <c r="C309" s="22">
        <f t="shared" si="8"/>
        <v>311.61857874544006</v>
      </c>
      <c r="D309" s="18">
        <v>577726.05159565678</v>
      </c>
      <c r="E309" s="23">
        <v>1.4209757971919452</v>
      </c>
      <c r="F309" s="18">
        <v>9.8169629948363859</v>
      </c>
      <c r="G309" s="18">
        <v>0.90862444264571618</v>
      </c>
      <c r="H309" s="18">
        <v>3.8159675877914565</v>
      </c>
      <c r="I309" s="18">
        <v>1.3565664423037855</v>
      </c>
      <c r="J309" s="18">
        <v>0.27105746495498034</v>
      </c>
      <c r="K309" s="18">
        <v>1.0073100919144213</v>
      </c>
      <c r="L309" s="18">
        <v>0.74254386700275421</v>
      </c>
      <c r="M309" s="18">
        <v>1546.1673075326569</v>
      </c>
      <c r="N309" s="18">
        <v>13.84771909702647</v>
      </c>
      <c r="O309" s="18">
        <v>1596.1181681211608</v>
      </c>
      <c r="P309" s="18">
        <v>10.914625247906656</v>
      </c>
      <c r="Q309" s="18">
        <v>1662.6993099958215</v>
      </c>
      <c r="R309" s="18">
        <v>16.817828637378284</v>
      </c>
      <c r="S309" s="27">
        <v>1591.3</v>
      </c>
      <c r="T309" s="27">
        <v>11.26</v>
      </c>
      <c r="U309" s="28"/>
      <c r="V309" s="28">
        <v>5.03</v>
      </c>
      <c r="W309" s="20" t="str">
        <f t="shared" si="9"/>
        <v>discord.</v>
      </c>
    </row>
    <row r="310" spans="1:23" x14ac:dyDescent="0.25">
      <c r="A310" s="18" t="s">
        <v>597</v>
      </c>
      <c r="B310" s="22">
        <v>1377.6273013305572</v>
      </c>
      <c r="C310" s="22">
        <f t="shared" si="8"/>
        <v>1487.7170583860388</v>
      </c>
      <c r="D310" s="18">
        <v>1458593.2936992401</v>
      </c>
      <c r="E310" s="23">
        <v>2.9407133276670363</v>
      </c>
      <c r="F310" s="18">
        <v>9.6614494692264312</v>
      </c>
      <c r="G310" s="18">
        <v>0.65101934029311426</v>
      </c>
      <c r="H310" s="18">
        <v>4.0267873671965608</v>
      </c>
      <c r="I310" s="18">
        <v>1.3219941978124314</v>
      </c>
      <c r="J310" s="18">
        <v>0.28289403961071552</v>
      </c>
      <c r="K310" s="18">
        <v>1.1505835078080875</v>
      </c>
      <c r="L310" s="18">
        <v>0.87033930232977907</v>
      </c>
      <c r="M310" s="18">
        <v>1605.9209942587806</v>
      </c>
      <c r="N310" s="18">
        <v>16.355743531406119</v>
      </c>
      <c r="O310" s="18">
        <v>1639.6213491040992</v>
      </c>
      <c r="P310" s="18">
        <v>10.753352398491757</v>
      </c>
      <c r="Q310" s="18">
        <v>1683.0922933264994</v>
      </c>
      <c r="R310" s="18">
        <v>12.019639158963059</v>
      </c>
      <c r="S310" s="27">
        <v>1656.2650000000001</v>
      </c>
      <c r="T310" s="27">
        <v>9.8379999999999992</v>
      </c>
      <c r="U310" s="28"/>
      <c r="V310" s="28">
        <v>3.78</v>
      </c>
      <c r="W310" s="20" t="str">
        <f t="shared" si="9"/>
        <v>discord.</v>
      </c>
    </row>
    <row r="311" spans="1:23" x14ac:dyDescent="0.25">
      <c r="A311" s="18" t="s">
        <v>482</v>
      </c>
      <c r="B311" s="22">
        <v>538.64566485609157</v>
      </c>
      <c r="C311" s="22">
        <f t="shared" si="8"/>
        <v>609.70532723886481</v>
      </c>
      <c r="D311" s="18">
        <v>447036.06583244866</v>
      </c>
      <c r="E311" s="23">
        <v>1.781344394226509</v>
      </c>
      <c r="F311" s="18">
        <v>9.8723929589932755</v>
      </c>
      <c r="G311" s="18">
        <v>0.65584174427103492</v>
      </c>
      <c r="H311" s="18">
        <v>4.2071795150120206</v>
      </c>
      <c r="I311" s="18">
        <v>1.6292477697514443</v>
      </c>
      <c r="J311" s="18">
        <v>0.30099279333742412</v>
      </c>
      <c r="K311" s="18">
        <v>1.4914119903984442</v>
      </c>
      <c r="L311" s="18">
        <v>0.91539912964003745</v>
      </c>
      <c r="M311" s="18">
        <v>1696.2298803510005</v>
      </c>
      <c r="N311" s="18">
        <v>22.243276779612756</v>
      </c>
      <c r="O311" s="18">
        <v>1675.4209770976063</v>
      </c>
      <c r="P311" s="18">
        <v>13.366897752087766</v>
      </c>
      <c r="Q311" s="18">
        <v>1649.4396346420526</v>
      </c>
      <c r="R311" s="18">
        <v>12.160861706093669</v>
      </c>
      <c r="S311" s="27">
        <v>1660.4</v>
      </c>
      <c r="T311" s="27">
        <v>10.68</v>
      </c>
      <c r="U311" s="28"/>
      <c r="V311" s="28">
        <v>-2.5</v>
      </c>
      <c r="W311" s="20" t="str">
        <f t="shared" si="9"/>
        <v>rev discord.</v>
      </c>
    </row>
    <row r="312" spans="1:23" x14ac:dyDescent="0.25">
      <c r="A312" s="18" t="s">
        <v>547</v>
      </c>
      <c r="B312" s="22">
        <v>330.96229082837806</v>
      </c>
      <c r="C312" s="22">
        <f t="shared" si="8"/>
        <v>370.15506401117653</v>
      </c>
      <c r="D312" s="18">
        <v>417205.03674648033</v>
      </c>
      <c r="E312" s="23">
        <v>1.984451010443028</v>
      </c>
      <c r="F312" s="18">
        <v>9.6937654186591562</v>
      </c>
      <c r="G312" s="18">
        <v>0.72502681417888259</v>
      </c>
      <c r="H312" s="18">
        <v>4.2224015921818205</v>
      </c>
      <c r="I312" s="18">
        <v>1.2093263199580262</v>
      </c>
      <c r="J312" s="18">
        <v>0.29713676820357443</v>
      </c>
      <c r="K312" s="18">
        <v>0.96788191621784514</v>
      </c>
      <c r="L312" s="18">
        <v>0.80034801214897788</v>
      </c>
      <c r="M312" s="18">
        <v>1677.0949197787854</v>
      </c>
      <c r="N312" s="18">
        <v>14.292622340575463</v>
      </c>
      <c r="O312" s="18">
        <v>1678.3849024958638</v>
      </c>
      <c r="P312" s="18">
        <v>9.928337400171813</v>
      </c>
      <c r="Q312" s="18">
        <v>1679.9808446048989</v>
      </c>
      <c r="R312" s="18">
        <v>13.391501413811625</v>
      </c>
      <c r="S312" s="27">
        <v>1678.6410000000001</v>
      </c>
      <c r="T312" s="27">
        <v>9.7810000000000006</v>
      </c>
      <c r="U312" s="28"/>
      <c r="V312" s="28">
        <v>0.128</v>
      </c>
      <c r="W312" s="20" t="str">
        <f t="shared" si="9"/>
        <v>concordant</v>
      </c>
    </row>
    <row r="313" spans="1:23" x14ac:dyDescent="0.25">
      <c r="A313" s="18" t="s">
        <v>497</v>
      </c>
      <c r="B313" s="22">
        <v>757.6582283626218</v>
      </c>
      <c r="C313" s="22">
        <f t="shared" si="8"/>
        <v>843.06927754363335</v>
      </c>
      <c r="D313" s="18">
        <v>1867542.5771849903</v>
      </c>
      <c r="E313" s="23">
        <v>2.084621197988981</v>
      </c>
      <c r="F313" s="18">
        <v>9.4318329796505367</v>
      </c>
      <c r="G313" s="18">
        <v>0.75081844634762107</v>
      </c>
      <c r="H313" s="18">
        <v>4.2111295642220608</v>
      </c>
      <c r="I313" s="18">
        <v>1.3479534028359532</v>
      </c>
      <c r="J313" s="18">
        <v>0.28909997493551903</v>
      </c>
      <c r="K313" s="18">
        <v>1.11948649535154</v>
      </c>
      <c r="L313" s="18">
        <v>0.83050830466116798</v>
      </c>
      <c r="M313" s="18">
        <v>1637.0300146560933</v>
      </c>
      <c r="N313" s="18">
        <v>16.184505367066777</v>
      </c>
      <c r="O313" s="18">
        <v>1676.1909318357675</v>
      </c>
      <c r="P313" s="18">
        <v>11.06085503527197</v>
      </c>
      <c r="Q313" s="18">
        <v>1725.5528642750439</v>
      </c>
      <c r="R313" s="18">
        <v>13.788174102578409</v>
      </c>
      <c r="S313" s="27">
        <v>1688.22</v>
      </c>
      <c r="T313" s="27">
        <v>10.78</v>
      </c>
      <c r="U313" s="28"/>
      <c r="V313" s="28">
        <v>4.04</v>
      </c>
      <c r="W313" s="20" t="str">
        <f t="shared" si="9"/>
        <v>discord.</v>
      </c>
    </row>
    <row r="314" spans="1:23" x14ac:dyDescent="0.25">
      <c r="A314" s="18" t="s">
        <v>323</v>
      </c>
      <c r="B314" s="22">
        <v>196.51350626287422</v>
      </c>
      <c r="C314" s="22">
        <f t="shared" si="8"/>
        <v>229.85337219784307</v>
      </c>
      <c r="D314" s="18">
        <v>4925344.8001107415</v>
      </c>
      <c r="E314" s="23">
        <v>1.3851487604015336</v>
      </c>
      <c r="F314" s="18">
        <v>9.5571913109669726</v>
      </c>
      <c r="G314" s="18">
        <v>0.72221361118874228</v>
      </c>
      <c r="H314" s="18">
        <v>4.2881239841885082</v>
      </c>
      <c r="I314" s="18">
        <v>1.2904401856615466</v>
      </c>
      <c r="J314" s="18">
        <v>0.29767323282401315</v>
      </c>
      <c r="K314" s="18">
        <v>1.0694126295022741</v>
      </c>
      <c r="L314" s="18">
        <v>0.82871925516953548</v>
      </c>
      <c r="M314" s="18">
        <v>1679.7604507311864</v>
      </c>
      <c r="N314" s="18">
        <v>15.813893982194827</v>
      </c>
      <c r="O314" s="18">
        <v>1691.0834630691652</v>
      </c>
      <c r="P314" s="18">
        <v>10.6254992946632</v>
      </c>
      <c r="Q314" s="18">
        <v>1705.1327803942822</v>
      </c>
      <c r="R314" s="18">
        <v>13.295243867378986</v>
      </c>
      <c r="S314" s="27">
        <v>1694.63</v>
      </c>
      <c r="T314" s="27">
        <v>10.25</v>
      </c>
      <c r="U314" s="28"/>
      <c r="V314" s="28">
        <v>1.1499999999999999</v>
      </c>
      <c r="W314" s="20" t="str">
        <f t="shared" si="9"/>
        <v>concordant</v>
      </c>
    </row>
    <row r="315" spans="1:23" x14ac:dyDescent="0.25">
      <c r="A315" s="18" t="s">
        <v>554</v>
      </c>
      <c r="B315" s="22">
        <v>892.54255398746614</v>
      </c>
      <c r="C315" s="22">
        <f t="shared" si="8"/>
        <v>990.15006786427216</v>
      </c>
      <c r="D315" s="18">
        <v>313326.79806354974</v>
      </c>
      <c r="E315" s="23">
        <v>2.1488868208628333</v>
      </c>
      <c r="F315" s="18">
        <v>9.3850765154567988</v>
      </c>
      <c r="G315" s="18">
        <v>0.70681072340477735</v>
      </c>
      <c r="H315" s="18">
        <v>4.1806324341155854</v>
      </c>
      <c r="I315" s="18">
        <v>1.4304498671136887</v>
      </c>
      <c r="J315" s="18">
        <v>0.28509385436874241</v>
      </c>
      <c r="K315" s="18">
        <v>1.2436210782453527</v>
      </c>
      <c r="L315" s="18">
        <v>0.86939158570771002</v>
      </c>
      <c r="M315" s="18">
        <v>1616.9653769493152</v>
      </c>
      <c r="N315" s="18">
        <v>17.78526704878675</v>
      </c>
      <c r="O315" s="18">
        <v>1670.2311421505133</v>
      </c>
      <c r="P315" s="18">
        <v>11.721442156721764</v>
      </c>
      <c r="Q315" s="18">
        <v>1737.8210450113668</v>
      </c>
      <c r="R315" s="18">
        <v>12.958445953612113</v>
      </c>
      <c r="S315" s="27">
        <v>1696.47</v>
      </c>
      <c r="T315" s="27">
        <v>10.73</v>
      </c>
      <c r="U315" s="28"/>
      <c r="V315" s="28">
        <v>5.89</v>
      </c>
      <c r="W315" s="20" t="str">
        <f t="shared" si="9"/>
        <v>discord.</v>
      </c>
    </row>
    <row r="316" spans="1:23" x14ac:dyDescent="0.25">
      <c r="A316" s="18" t="s">
        <v>308</v>
      </c>
      <c r="B316" s="22">
        <v>286.45569315733724</v>
      </c>
      <c r="C316" s="22">
        <f t="shared" si="8"/>
        <v>343.13478310617404</v>
      </c>
      <c r="D316" s="18">
        <v>1715951.9758471693</v>
      </c>
      <c r="E316" s="23">
        <v>1.187688227752778</v>
      </c>
      <c r="F316" s="18">
        <v>9.4228948261622865</v>
      </c>
      <c r="G316" s="18">
        <v>0.76720035938921349</v>
      </c>
      <c r="H316" s="18">
        <v>4.386235029759491</v>
      </c>
      <c r="I316" s="18">
        <v>1.2452175066078972</v>
      </c>
      <c r="J316" s="18">
        <v>0.2999279347522818</v>
      </c>
      <c r="K316" s="18">
        <v>0.98080079803160913</v>
      </c>
      <c r="L316" s="18">
        <v>0.78765419922774238</v>
      </c>
      <c r="M316" s="18">
        <v>1690.9513497178948</v>
      </c>
      <c r="N316" s="18">
        <v>14.588055194826893</v>
      </c>
      <c r="O316" s="18">
        <v>1709.7493329951308</v>
      </c>
      <c r="P316" s="18">
        <v>10.296665723430124</v>
      </c>
      <c r="Q316" s="18">
        <v>1732.8411995228732</v>
      </c>
      <c r="R316" s="18">
        <v>14.074380639817036</v>
      </c>
      <c r="S316" s="27">
        <v>1712.55</v>
      </c>
      <c r="T316" s="27">
        <v>10.28</v>
      </c>
      <c r="U316" s="28"/>
      <c r="V316" s="28">
        <v>1.82</v>
      </c>
      <c r="W316" s="20" t="str">
        <f t="shared" si="9"/>
        <v>concordant</v>
      </c>
    </row>
    <row r="317" spans="1:23" x14ac:dyDescent="0.25">
      <c r="A317" s="18" t="s">
        <v>519</v>
      </c>
      <c r="B317" s="22">
        <v>456.87129357586366</v>
      </c>
      <c r="C317" s="22">
        <f t="shared" si="8"/>
        <v>513.14065324576404</v>
      </c>
      <c r="D317" s="18">
        <v>421450.24462970562</v>
      </c>
      <c r="E317" s="23">
        <v>1.9080500403803153</v>
      </c>
      <c r="F317" s="18">
        <v>9.514801544990906</v>
      </c>
      <c r="G317" s="18">
        <v>0.62526095909655899</v>
      </c>
      <c r="H317" s="18">
        <v>4.4161414356204141</v>
      </c>
      <c r="I317" s="18">
        <v>1.0211800952087087</v>
      </c>
      <c r="J317" s="18">
        <v>0.3049208676228351</v>
      </c>
      <c r="K317" s="18">
        <v>0.8073702666488628</v>
      </c>
      <c r="L317" s="18">
        <v>0.79062475897931839</v>
      </c>
      <c r="M317" s="18">
        <v>1715.6641489070153</v>
      </c>
      <c r="N317" s="18">
        <v>12.161704385621761</v>
      </c>
      <c r="O317" s="18">
        <v>1715.3715283287206</v>
      </c>
      <c r="P317" s="18">
        <v>8.4546428332766936</v>
      </c>
      <c r="Q317" s="18">
        <v>1714.9970384130813</v>
      </c>
      <c r="R317" s="18">
        <v>11.496066907479417</v>
      </c>
      <c r="S317" s="27">
        <v>1715.3209999999999</v>
      </c>
      <c r="T317" s="27">
        <v>8.3529999999999998</v>
      </c>
      <c r="U317" s="28"/>
      <c r="V317" s="28">
        <v>-2.8199999999999999E-2</v>
      </c>
      <c r="W317" s="20" t="str">
        <f t="shared" si="9"/>
        <v>concordant</v>
      </c>
    </row>
    <row r="318" spans="1:23" x14ac:dyDescent="0.25">
      <c r="A318" s="18" t="s">
        <v>379</v>
      </c>
      <c r="B318" s="22">
        <v>166.65037286536597</v>
      </c>
      <c r="C318" s="22">
        <f t="shared" si="8"/>
        <v>182.17204642836529</v>
      </c>
      <c r="D318" s="18">
        <v>125617.0064173475</v>
      </c>
      <c r="E318" s="23">
        <v>2.5231066395261412</v>
      </c>
      <c r="F318" s="18">
        <v>9.4158632222874488</v>
      </c>
      <c r="G318" s="18">
        <v>0.64391278515238337</v>
      </c>
      <c r="H318" s="18">
        <v>4.5115767137464253</v>
      </c>
      <c r="I318" s="18">
        <v>1.2440297166929006</v>
      </c>
      <c r="J318" s="18">
        <v>0.3079014512526641</v>
      </c>
      <c r="K318" s="18">
        <v>1.0644125512666545</v>
      </c>
      <c r="L318" s="18">
        <v>0.85561666010379867</v>
      </c>
      <c r="M318" s="18">
        <v>1730.3716816604135</v>
      </c>
      <c r="N318" s="18">
        <v>16.153469488451378</v>
      </c>
      <c r="O318" s="18">
        <v>1733.1073129666552</v>
      </c>
      <c r="P318" s="18">
        <v>10.340181634586656</v>
      </c>
      <c r="Q318" s="18">
        <v>1736.3959312122445</v>
      </c>
      <c r="R318" s="18">
        <v>11.80723708324399</v>
      </c>
      <c r="S318" s="27">
        <v>1734.309</v>
      </c>
      <c r="T318" s="27">
        <v>9.5440000000000005</v>
      </c>
      <c r="U318" s="28"/>
      <c r="V318" s="28">
        <v>0.28299999999999997</v>
      </c>
      <c r="W318" s="20" t="str">
        <f t="shared" si="9"/>
        <v>concordant</v>
      </c>
    </row>
    <row r="319" spans="1:23" x14ac:dyDescent="0.25">
      <c r="A319" s="18" t="s">
        <v>375</v>
      </c>
      <c r="B319" s="22">
        <v>357.62566783555093</v>
      </c>
      <c r="C319" s="22">
        <f t="shared" si="8"/>
        <v>386.60060718714732</v>
      </c>
      <c r="D319" s="18">
        <v>564249.01397176948</v>
      </c>
      <c r="E319" s="23">
        <v>2.9005076049183915</v>
      </c>
      <c r="F319" s="18">
        <v>9.352915975279501</v>
      </c>
      <c r="G319" s="18">
        <v>0.60927936756703505</v>
      </c>
      <c r="H319" s="18">
        <v>4.6513028722099046</v>
      </c>
      <c r="I319" s="18">
        <v>1.0464877458026418</v>
      </c>
      <c r="J319" s="18">
        <v>0.31550336820837693</v>
      </c>
      <c r="K319" s="18">
        <v>0.85082935850004293</v>
      </c>
      <c r="L319" s="18">
        <v>0.81303327431461536</v>
      </c>
      <c r="M319" s="18">
        <v>1767.7317124679289</v>
      </c>
      <c r="N319" s="18">
        <v>13.154468673234078</v>
      </c>
      <c r="O319" s="18">
        <v>1758.5278117746791</v>
      </c>
      <c r="P319" s="18">
        <v>8.7458260322777051</v>
      </c>
      <c r="Q319" s="18">
        <v>1747.5916664267877</v>
      </c>
      <c r="R319" s="18">
        <v>11.156400717733504</v>
      </c>
      <c r="S319" s="27">
        <v>1756.021</v>
      </c>
      <c r="T319" s="27">
        <v>8.4610000000000003</v>
      </c>
      <c r="U319" s="28"/>
      <c r="V319" s="28">
        <v>-0.88800000000000001</v>
      </c>
      <c r="W319" s="20" t="str">
        <f t="shared" si="9"/>
        <v>concordant</v>
      </c>
    </row>
    <row r="320" spans="1:23" x14ac:dyDescent="0.25">
      <c r="A320" s="18" t="s">
        <v>532</v>
      </c>
      <c r="B320" s="22">
        <v>1655.1710238299879</v>
      </c>
      <c r="C320" s="22">
        <f t="shared" si="8"/>
        <v>1843.670221474069</v>
      </c>
      <c r="D320" s="18">
        <v>4441365.1789251901</v>
      </c>
      <c r="E320" s="23">
        <v>2.0634845954860794</v>
      </c>
      <c r="F320" s="18">
        <v>9.3201128068899841</v>
      </c>
      <c r="G320" s="18">
        <v>0.57443847518048996</v>
      </c>
      <c r="H320" s="18">
        <v>4.8772390122457923</v>
      </c>
      <c r="I320" s="18">
        <v>1.4247373637673664</v>
      </c>
      <c r="J320" s="18">
        <v>0.3294718309262375</v>
      </c>
      <c r="K320" s="18">
        <v>1.3038009789607046</v>
      </c>
      <c r="L320" s="18">
        <v>0.91511671702995467</v>
      </c>
      <c r="M320" s="18">
        <v>1835.8210717579861</v>
      </c>
      <c r="N320" s="18">
        <v>20.829083890634934</v>
      </c>
      <c r="O320" s="18">
        <v>1798.3318230128502</v>
      </c>
      <c r="P320" s="18">
        <v>12.005649178550925</v>
      </c>
      <c r="Q320" s="18">
        <v>1755.1157449926504</v>
      </c>
      <c r="R320" s="18">
        <v>10.510197191523957</v>
      </c>
      <c r="S320" s="27">
        <v>1772.0129999999999</v>
      </c>
      <c r="T320" s="27">
        <v>9.43</v>
      </c>
      <c r="U320" s="28"/>
      <c r="V320" s="28">
        <v>-4.16</v>
      </c>
      <c r="W320" s="20" t="str">
        <f t="shared" si="9"/>
        <v>rev discord.</v>
      </c>
    </row>
    <row r="321" spans="1:25" x14ac:dyDescent="0.25">
      <c r="A321" s="18" t="s">
        <v>378</v>
      </c>
      <c r="B321" s="22">
        <v>366.213598890029</v>
      </c>
      <c r="C321" s="22">
        <f t="shared" si="8"/>
        <v>388.76783323263146</v>
      </c>
      <c r="D321" s="18">
        <v>2532618.3262094245</v>
      </c>
      <c r="E321" s="23">
        <v>3.8157001666245316</v>
      </c>
      <c r="F321" s="18">
        <v>9.150035524006908</v>
      </c>
      <c r="G321" s="18">
        <v>0.74062962624359363</v>
      </c>
      <c r="H321" s="18">
        <v>4.8189901965871309</v>
      </c>
      <c r="I321" s="18">
        <v>1.2178009878645075</v>
      </c>
      <c r="J321" s="18">
        <v>0.32019703520602405</v>
      </c>
      <c r="K321" s="18">
        <v>0.96669901823475901</v>
      </c>
      <c r="L321" s="18">
        <v>0.79380705703805354</v>
      </c>
      <c r="M321" s="18">
        <v>1790.6913428153387</v>
      </c>
      <c r="N321" s="18">
        <v>15.114327628856017</v>
      </c>
      <c r="O321" s="18">
        <v>1788.2182473964981</v>
      </c>
      <c r="P321" s="18">
        <v>10.240693661615751</v>
      </c>
      <c r="Q321" s="18">
        <v>1785.3164167196292</v>
      </c>
      <c r="R321" s="18">
        <v>13.498546972132431</v>
      </c>
      <c r="S321" s="27">
        <v>1787.71</v>
      </c>
      <c r="T321" s="27">
        <v>10.050000000000001</v>
      </c>
      <c r="U321" s="28"/>
      <c r="V321" s="28">
        <v>-0.23100000000000001</v>
      </c>
      <c r="W321" s="20" t="str">
        <f t="shared" si="9"/>
        <v>concordant</v>
      </c>
    </row>
    <row r="322" spans="1:25" x14ac:dyDescent="0.25">
      <c r="A322" s="18" t="s">
        <v>393</v>
      </c>
      <c r="B322" s="22">
        <v>368.72830979765644</v>
      </c>
      <c r="C322" s="22">
        <f t="shared" si="8"/>
        <v>408.45683705798081</v>
      </c>
      <c r="D322" s="18">
        <v>388817.26509724406</v>
      </c>
      <c r="E322" s="23">
        <v>2.1810814238006002</v>
      </c>
      <c r="F322" s="18">
        <v>9.243517346719921</v>
      </c>
      <c r="G322" s="18">
        <v>0.68859652780222225</v>
      </c>
      <c r="H322" s="18">
        <v>4.937974148099264</v>
      </c>
      <c r="I322" s="18">
        <v>1.4039718049986676</v>
      </c>
      <c r="J322" s="18">
        <v>0.33052317084187488</v>
      </c>
      <c r="K322" s="18">
        <v>1.223504486477254</v>
      </c>
      <c r="L322" s="18">
        <v>0.87145944250526819</v>
      </c>
      <c r="M322" s="18">
        <v>1840.9168504273368</v>
      </c>
      <c r="N322" s="18">
        <v>19.593164167376585</v>
      </c>
      <c r="O322" s="18">
        <v>1808.7709018575201</v>
      </c>
      <c r="P322" s="18">
        <v>11.855463586523342</v>
      </c>
      <c r="Q322" s="18">
        <v>1771.9124001550249</v>
      </c>
      <c r="R322" s="18">
        <v>12.570932606621113</v>
      </c>
      <c r="S322" s="27">
        <v>1792.29</v>
      </c>
      <c r="T322" s="27">
        <v>10.5</v>
      </c>
      <c r="U322" s="28"/>
      <c r="V322" s="28">
        <v>-3.27</v>
      </c>
      <c r="W322" s="20" t="str">
        <f t="shared" si="9"/>
        <v>rev discord.</v>
      </c>
    </row>
    <row r="323" spans="1:25" x14ac:dyDescent="0.25">
      <c r="A323" s="18" t="s">
        <v>376</v>
      </c>
      <c r="B323" s="22">
        <v>1180.0807616595655</v>
      </c>
      <c r="C323" s="22">
        <f t="shared" si="8"/>
        <v>1222.0210036251326</v>
      </c>
      <c r="D323" s="18">
        <v>210761.88436177533</v>
      </c>
      <c r="E323" s="23">
        <v>6.6122407976967992</v>
      </c>
      <c r="F323" s="18">
        <v>8.4312085732928725</v>
      </c>
      <c r="G323" s="18">
        <v>0.67427190241234636</v>
      </c>
      <c r="H323" s="18">
        <v>4.2075484865651802</v>
      </c>
      <c r="I323" s="18">
        <v>2.3749686706541024</v>
      </c>
      <c r="J323" s="18">
        <v>0.25785313599177068</v>
      </c>
      <c r="K323" s="18">
        <v>2.2772410064923703</v>
      </c>
      <c r="L323" s="18">
        <v>0.95885096701725492</v>
      </c>
      <c r="M323" s="18">
        <v>1478.8487182493791</v>
      </c>
      <c r="N323" s="18">
        <v>30.093509403556482</v>
      </c>
      <c r="O323" s="18">
        <v>1675.4929228003289</v>
      </c>
      <c r="P323" s="18">
        <v>19.486637966259423</v>
      </c>
      <c r="Q323" s="18">
        <v>1931.3906676500692</v>
      </c>
      <c r="R323" s="18">
        <v>12.073924200275201</v>
      </c>
      <c r="S323" s="27">
        <v>1886.7139999999999</v>
      </c>
      <c r="T323" s="27">
        <v>9.5440000000000005</v>
      </c>
      <c r="U323" s="28"/>
      <c r="V323" s="28">
        <v>27.8</v>
      </c>
      <c r="W323" s="20" t="str">
        <f t="shared" si="9"/>
        <v>discord.</v>
      </c>
    </row>
    <row r="324" spans="1:25" x14ac:dyDescent="0.25">
      <c r="A324" s="18" t="s">
        <v>363</v>
      </c>
      <c r="B324" s="22">
        <v>103.97187842402714</v>
      </c>
      <c r="C324" s="22">
        <f t="shared" si="8"/>
        <v>111.78817169558023</v>
      </c>
      <c r="D324" s="18">
        <v>169680.21494723653</v>
      </c>
      <c r="E324" s="23">
        <v>3.1259563300382003</v>
      </c>
      <c r="F324" s="18">
        <v>8.4982599507692722</v>
      </c>
      <c r="G324" s="18">
        <v>0.71709180089660296</v>
      </c>
      <c r="H324" s="18">
        <v>5.6423676624920196</v>
      </c>
      <c r="I324" s="18">
        <v>1.3352810639959951</v>
      </c>
      <c r="J324" s="18">
        <v>0.34739496966712025</v>
      </c>
      <c r="K324" s="18">
        <v>1.1263459822490183</v>
      </c>
      <c r="L324" s="18">
        <v>0.84352726374946685</v>
      </c>
      <c r="M324" s="18">
        <v>1922.1471469767605</v>
      </c>
      <c r="N324" s="18">
        <v>18.720603473367646</v>
      </c>
      <c r="O324" s="18">
        <v>1922.5958020072635</v>
      </c>
      <c r="P324" s="18">
        <v>11.517539164707273</v>
      </c>
      <c r="Q324" s="18">
        <v>1923.0653032870978</v>
      </c>
      <c r="R324" s="18">
        <v>12.854610913563533</v>
      </c>
      <c r="S324" s="27">
        <v>1922.78</v>
      </c>
      <c r="T324" s="27">
        <v>10.6</v>
      </c>
      <c r="U324" s="28"/>
      <c r="V324" s="28">
        <v>4.1599999999999998E-2</v>
      </c>
      <c r="W324" s="20" t="str">
        <f t="shared" si="9"/>
        <v>concordant</v>
      </c>
    </row>
    <row r="325" spans="1:25" x14ac:dyDescent="0.25">
      <c r="A325" s="18" t="s">
        <v>427</v>
      </c>
      <c r="B325" s="22">
        <v>71.73846197302953</v>
      </c>
      <c r="C325" s="22">
        <f t="shared" si="8"/>
        <v>103.80696030848998</v>
      </c>
      <c r="D325" s="18">
        <v>382831.47125478182</v>
      </c>
      <c r="E325" s="23">
        <v>0.52570402228720026</v>
      </c>
      <c r="F325" s="18">
        <v>8.2223092115546983</v>
      </c>
      <c r="G325" s="18">
        <v>0.69888426103165879</v>
      </c>
      <c r="H325" s="18">
        <v>5.9505721323922849</v>
      </c>
      <c r="I325" s="18">
        <v>1.130395653094834</v>
      </c>
      <c r="J325" s="18">
        <v>0.35480069533355396</v>
      </c>
      <c r="K325" s="18">
        <v>0.88845601293417553</v>
      </c>
      <c r="L325" s="18">
        <v>0.78596906357675023</v>
      </c>
      <c r="M325" s="18">
        <v>1957.4817418107771</v>
      </c>
      <c r="N325" s="18">
        <v>14.999057552972999</v>
      </c>
      <c r="O325" s="18">
        <v>1968.6490098959428</v>
      </c>
      <c r="P325" s="18">
        <v>9.8268000079044668</v>
      </c>
      <c r="Q325" s="18">
        <v>1980.3900085923292</v>
      </c>
      <c r="R325" s="18">
        <v>12.444835458813827</v>
      </c>
      <c r="S325" s="27">
        <v>1971.048</v>
      </c>
      <c r="T325" s="27">
        <v>9.6359999999999992</v>
      </c>
      <c r="U325" s="28"/>
      <c r="V325" s="28">
        <v>0.95799999999999996</v>
      </c>
      <c r="W325" s="20" t="str">
        <f t="shared" si="9"/>
        <v>concordant</v>
      </c>
    </row>
    <row r="326" spans="1:25" x14ac:dyDescent="0.25">
      <c r="A326" s="18" t="s">
        <v>457</v>
      </c>
      <c r="B326" s="22">
        <v>1055.8393702971875</v>
      </c>
      <c r="C326" s="22">
        <f t="shared" si="8"/>
        <v>1058.1262431943594</v>
      </c>
      <c r="D326" s="18">
        <v>1157882.6860315488</v>
      </c>
      <c r="E326" s="23">
        <v>108.498488187379</v>
      </c>
      <c r="F326" s="18">
        <v>7.7463949883102776</v>
      </c>
      <c r="G326" s="18">
        <v>0.88266086134372357</v>
      </c>
      <c r="H326" s="18">
        <v>5.9884798582610799</v>
      </c>
      <c r="I326" s="18">
        <v>1.6744769822354357</v>
      </c>
      <c r="J326" s="18">
        <v>0.33632695200037344</v>
      </c>
      <c r="K326" s="18">
        <v>1.4229486336643118</v>
      </c>
      <c r="L326" s="18">
        <v>0.84978691780203985</v>
      </c>
      <c r="M326" s="18">
        <v>1868.9751473035506</v>
      </c>
      <c r="N326" s="18">
        <v>23.086507003431279</v>
      </c>
      <c r="O326" s="18">
        <v>1974.1717609914958</v>
      </c>
      <c r="P326" s="18">
        <v>14.570443654897872</v>
      </c>
      <c r="Q326" s="18">
        <v>2086.2510671853947</v>
      </c>
      <c r="R326" s="18">
        <v>15.525436604761353</v>
      </c>
      <c r="S326" s="27">
        <v>2020.38</v>
      </c>
      <c r="T326" s="27">
        <v>13.3</v>
      </c>
      <c r="U326" s="28"/>
      <c r="V326" s="28">
        <v>9.76</v>
      </c>
      <c r="W326" s="20" t="str">
        <f t="shared" si="9"/>
        <v>discord.</v>
      </c>
      <c r="Y326" s="21" t="s">
        <v>873</v>
      </c>
    </row>
    <row r="327" spans="1:25" x14ac:dyDescent="0.25">
      <c r="A327" s="18" t="s">
        <v>348</v>
      </c>
      <c r="B327" s="22">
        <v>342.56390794985725</v>
      </c>
      <c r="C327" s="22">
        <f t="shared" si="8"/>
        <v>371.87272255427513</v>
      </c>
      <c r="D327" s="18">
        <v>328512.19106179057</v>
      </c>
      <c r="E327" s="23">
        <v>2.7466999076817595</v>
      </c>
      <c r="F327" s="18">
        <v>6.9893689600062183</v>
      </c>
      <c r="G327" s="18">
        <v>0.75326421833244728</v>
      </c>
      <c r="H327" s="18">
        <v>8.0236115921186073</v>
      </c>
      <c r="I327" s="18">
        <v>0.98418971946704481</v>
      </c>
      <c r="J327" s="18">
        <v>0.40604027548704485</v>
      </c>
      <c r="K327" s="18">
        <v>0.63341973310456257</v>
      </c>
      <c r="L327" s="18">
        <v>0.64359515302351467</v>
      </c>
      <c r="M327" s="18">
        <v>2196.7925119553001</v>
      </c>
      <c r="N327" s="18">
        <v>11.791841460219757</v>
      </c>
      <c r="O327" s="18">
        <v>2233.68497961706</v>
      </c>
      <c r="P327" s="18">
        <v>8.8860617248826657</v>
      </c>
      <c r="Q327" s="18">
        <v>2267.6609955621411</v>
      </c>
      <c r="R327" s="18">
        <v>12.987067073685466</v>
      </c>
      <c r="S327" s="27">
        <v>2228.194</v>
      </c>
      <c r="T327" s="27">
        <v>8.9600000000000009</v>
      </c>
      <c r="U327" s="28"/>
      <c r="V327" s="28">
        <v>2.83</v>
      </c>
      <c r="W327" s="20" t="str">
        <f t="shared" si="9"/>
        <v>concordant</v>
      </c>
    </row>
    <row r="328" spans="1:25" x14ac:dyDescent="0.25">
      <c r="A328" s="18" t="s">
        <v>418</v>
      </c>
      <c r="B328" s="22">
        <v>361.16923606948802</v>
      </c>
      <c r="C328" s="22">
        <f t="shared" si="8"/>
        <v>404.67721106372738</v>
      </c>
      <c r="D328" s="18">
        <v>1628919.4291506945</v>
      </c>
      <c r="E328" s="23">
        <v>1.9507865049469084</v>
      </c>
      <c r="F328" s="18">
        <v>5.8397096335693561</v>
      </c>
      <c r="G328" s="18">
        <v>0.60285167612171053</v>
      </c>
      <c r="H328" s="18">
        <v>10.213775514745294</v>
      </c>
      <c r="I328" s="18">
        <v>1.1639071067783913</v>
      </c>
      <c r="J328" s="18">
        <v>0.43278513450371114</v>
      </c>
      <c r="K328" s="18">
        <v>0.99561517796648857</v>
      </c>
      <c r="L328" s="18">
        <v>0.8554077659361301</v>
      </c>
      <c r="M328" s="18">
        <v>2318.2607353653266</v>
      </c>
      <c r="N328" s="18">
        <v>19.386628652726131</v>
      </c>
      <c r="O328" s="18">
        <v>2454.3260183760758</v>
      </c>
      <c r="P328" s="18">
        <v>10.764626144959266</v>
      </c>
      <c r="Q328" s="18">
        <v>2569.0445337545802</v>
      </c>
      <c r="R328" s="18">
        <v>10.080514737778685</v>
      </c>
      <c r="S328" s="27">
        <v>2518.7800000000002</v>
      </c>
      <c r="T328" s="27">
        <v>8.8979999999999997</v>
      </c>
      <c r="U328" s="28"/>
      <c r="V328" s="28">
        <v>10.4</v>
      </c>
      <c r="W328" s="20" t="str">
        <f t="shared" si="9"/>
        <v>discord.</v>
      </c>
    </row>
    <row r="329" spans="1:25" x14ac:dyDescent="0.25">
      <c r="A329" s="18" t="s">
        <v>302</v>
      </c>
      <c r="B329" s="22">
        <v>199.18713017092981</v>
      </c>
      <c r="C329" s="22">
        <f t="shared" si="8"/>
        <v>217.87448978379268</v>
      </c>
      <c r="D329" s="18">
        <v>370005.0359297134</v>
      </c>
      <c r="E329" s="23">
        <v>2.5048469425262727</v>
      </c>
      <c r="F329" s="18">
        <v>5.8647479128365232</v>
      </c>
      <c r="G329" s="18">
        <v>1.0640760736195785</v>
      </c>
      <c r="H329" s="18">
        <v>11.565380311804486</v>
      </c>
      <c r="I329" s="18">
        <v>1.5290943470808724</v>
      </c>
      <c r="J329" s="18">
        <v>0.49101177419718611</v>
      </c>
      <c r="K329" s="18">
        <v>1.0981200203872317</v>
      </c>
      <c r="L329" s="18">
        <v>0.71815059841376327</v>
      </c>
      <c r="M329" s="18">
        <v>2575.0519426094274</v>
      </c>
      <c r="N329" s="18">
        <v>23.312064793851732</v>
      </c>
      <c r="O329" s="18">
        <v>2569.8791065548917</v>
      </c>
      <c r="P329" s="18">
        <v>14.291478211628828</v>
      </c>
      <c r="Q329" s="18">
        <v>2565.786887463481</v>
      </c>
      <c r="R329" s="18">
        <v>17.795832134922421</v>
      </c>
      <c r="S329" s="27">
        <v>2569.21</v>
      </c>
      <c r="T329" s="27">
        <v>14.12</v>
      </c>
      <c r="U329" s="28"/>
      <c r="V329" s="28">
        <v>-0.34300000000000003</v>
      </c>
      <c r="W329" s="20" t="str">
        <f t="shared" si="9"/>
        <v>concordant</v>
      </c>
    </row>
  </sheetData>
  <mergeCells count="1">
    <mergeCell ref="S21:T21"/>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E31043-E4F4-416B-80AC-6E8E00FD518F}">
  <dimension ref="A1:Y333"/>
  <sheetViews>
    <sheetView zoomScaleNormal="100" workbookViewId="0"/>
  </sheetViews>
  <sheetFormatPr defaultRowHeight="15" x14ac:dyDescent="0.25"/>
  <cols>
    <col min="1" max="1" width="33.7109375" style="18" customWidth="1"/>
    <col min="2" max="2" width="13.7109375" style="18" customWidth="1"/>
    <col min="3" max="18" width="11.7109375" style="18" customWidth="1"/>
    <col min="19" max="24" width="11.7109375" style="20" customWidth="1"/>
    <col min="25" max="25" width="11.7109375" style="21" customWidth="1"/>
    <col min="26" max="256" width="9.140625" style="18"/>
    <col min="257" max="257" width="24" style="18" customWidth="1"/>
    <col min="258" max="259" width="10" style="18" customWidth="1"/>
    <col min="260" max="260" width="12" style="18" bestFit="1" customWidth="1"/>
    <col min="261" max="263" width="8.28515625" style="18" customWidth="1"/>
    <col min="264" max="264" width="12" style="18" bestFit="1" customWidth="1"/>
    <col min="265" max="265" width="13.28515625" style="18" bestFit="1" customWidth="1"/>
    <col min="266" max="268" width="12" style="18" bestFit="1" customWidth="1"/>
    <col min="269" max="274" width="5.7109375" style="18" customWidth="1"/>
    <col min="275" max="275" width="10.7109375" style="18" customWidth="1"/>
    <col min="276" max="276" width="9.140625" style="18" customWidth="1"/>
    <col min="277" max="277" width="11.28515625" style="18" customWidth="1"/>
    <col min="278" max="278" width="10.7109375" style="18" customWidth="1"/>
    <col min="279" max="279" width="12.42578125" style="18" bestFit="1" customWidth="1"/>
    <col min="280" max="280" width="8.42578125" style="18" customWidth="1"/>
    <col min="281" max="281" width="33.28515625" style="18" customWidth="1"/>
    <col min="282" max="512" width="9.140625" style="18"/>
    <col min="513" max="513" width="24" style="18" customWidth="1"/>
    <col min="514" max="515" width="10" style="18" customWidth="1"/>
    <col min="516" max="516" width="12" style="18" bestFit="1" customWidth="1"/>
    <col min="517" max="519" width="8.28515625" style="18" customWidth="1"/>
    <col min="520" max="520" width="12" style="18" bestFit="1" customWidth="1"/>
    <col min="521" max="521" width="13.28515625" style="18" bestFit="1" customWidth="1"/>
    <col min="522" max="524" width="12" style="18" bestFit="1" customWidth="1"/>
    <col min="525" max="530" width="5.7109375" style="18" customWidth="1"/>
    <col min="531" max="531" width="10.7109375" style="18" customWidth="1"/>
    <col min="532" max="532" width="9.140625" style="18" customWidth="1"/>
    <col min="533" max="533" width="11.28515625" style="18" customWidth="1"/>
    <col min="534" max="534" width="10.7109375" style="18" customWidth="1"/>
    <col min="535" max="535" width="12.42578125" style="18" bestFit="1" customWidth="1"/>
    <col min="536" max="536" width="8.42578125" style="18" customWidth="1"/>
    <col min="537" max="537" width="33.28515625" style="18" customWidth="1"/>
    <col min="538" max="768" width="9.140625" style="18"/>
    <col min="769" max="769" width="24" style="18" customWidth="1"/>
    <col min="770" max="771" width="10" style="18" customWidth="1"/>
    <col min="772" max="772" width="12" style="18" bestFit="1" customWidth="1"/>
    <col min="773" max="775" width="8.28515625" style="18" customWidth="1"/>
    <col min="776" max="776" width="12" style="18" bestFit="1" customWidth="1"/>
    <col min="777" max="777" width="13.28515625" style="18" bestFit="1" customWidth="1"/>
    <col min="778" max="780" width="12" style="18" bestFit="1" customWidth="1"/>
    <col min="781" max="786" width="5.7109375" style="18" customWidth="1"/>
    <col min="787" max="787" width="10.7109375" style="18" customWidth="1"/>
    <col min="788" max="788" width="9.140625" style="18" customWidth="1"/>
    <col min="789" max="789" width="11.28515625" style="18" customWidth="1"/>
    <col min="790" max="790" width="10.7109375" style="18" customWidth="1"/>
    <col min="791" max="791" width="12.42578125" style="18" bestFit="1" customWidth="1"/>
    <col min="792" max="792" width="8.42578125" style="18" customWidth="1"/>
    <col min="793" max="793" width="33.28515625" style="18" customWidth="1"/>
    <col min="794" max="1024" width="9.140625" style="18"/>
    <col min="1025" max="1025" width="24" style="18" customWidth="1"/>
    <col min="1026" max="1027" width="10" style="18" customWidth="1"/>
    <col min="1028" max="1028" width="12" style="18" bestFit="1" customWidth="1"/>
    <col min="1029" max="1031" width="8.28515625" style="18" customWidth="1"/>
    <col min="1032" max="1032" width="12" style="18" bestFit="1" customWidth="1"/>
    <col min="1033" max="1033" width="13.28515625" style="18" bestFit="1" customWidth="1"/>
    <col min="1034" max="1036" width="12" style="18" bestFit="1" customWidth="1"/>
    <col min="1037" max="1042" width="5.7109375" style="18" customWidth="1"/>
    <col min="1043" max="1043" width="10.7109375" style="18" customWidth="1"/>
    <col min="1044" max="1044" width="9.140625" style="18" customWidth="1"/>
    <col min="1045" max="1045" width="11.28515625" style="18" customWidth="1"/>
    <col min="1046" max="1046" width="10.7109375" style="18" customWidth="1"/>
    <col min="1047" max="1047" width="12.42578125" style="18" bestFit="1" customWidth="1"/>
    <col min="1048" max="1048" width="8.42578125" style="18" customWidth="1"/>
    <col min="1049" max="1049" width="33.28515625" style="18" customWidth="1"/>
    <col min="1050" max="1280" width="9.140625" style="18"/>
    <col min="1281" max="1281" width="24" style="18" customWidth="1"/>
    <col min="1282" max="1283" width="10" style="18" customWidth="1"/>
    <col min="1284" max="1284" width="12" style="18" bestFit="1" customWidth="1"/>
    <col min="1285" max="1287" width="8.28515625" style="18" customWidth="1"/>
    <col min="1288" max="1288" width="12" style="18" bestFit="1" customWidth="1"/>
    <col min="1289" max="1289" width="13.28515625" style="18" bestFit="1" customWidth="1"/>
    <col min="1290" max="1292" width="12" style="18" bestFit="1" customWidth="1"/>
    <col min="1293" max="1298" width="5.7109375" style="18" customWidth="1"/>
    <col min="1299" max="1299" width="10.7109375" style="18" customWidth="1"/>
    <col min="1300" max="1300" width="9.140625" style="18" customWidth="1"/>
    <col min="1301" max="1301" width="11.28515625" style="18" customWidth="1"/>
    <col min="1302" max="1302" width="10.7109375" style="18" customWidth="1"/>
    <col min="1303" max="1303" width="12.42578125" style="18" bestFit="1" customWidth="1"/>
    <col min="1304" max="1304" width="8.42578125" style="18" customWidth="1"/>
    <col min="1305" max="1305" width="33.28515625" style="18" customWidth="1"/>
    <col min="1306" max="1536" width="9.140625" style="18"/>
    <col min="1537" max="1537" width="24" style="18" customWidth="1"/>
    <col min="1538" max="1539" width="10" style="18" customWidth="1"/>
    <col min="1540" max="1540" width="12" style="18" bestFit="1" customWidth="1"/>
    <col min="1541" max="1543" width="8.28515625" style="18" customWidth="1"/>
    <col min="1544" max="1544" width="12" style="18" bestFit="1" customWidth="1"/>
    <col min="1545" max="1545" width="13.28515625" style="18" bestFit="1" customWidth="1"/>
    <col min="1546" max="1548" width="12" style="18" bestFit="1" customWidth="1"/>
    <col min="1549" max="1554" width="5.7109375" style="18" customWidth="1"/>
    <col min="1555" max="1555" width="10.7109375" style="18" customWidth="1"/>
    <col min="1556" max="1556" width="9.140625" style="18" customWidth="1"/>
    <col min="1557" max="1557" width="11.28515625" style="18" customWidth="1"/>
    <col min="1558" max="1558" width="10.7109375" style="18" customWidth="1"/>
    <col min="1559" max="1559" width="12.42578125" style="18" bestFit="1" customWidth="1"/>
    <col min="1560" max="1560" width="8.42578125" style="18" customWidth="1"/>
    <col min="1561" max="1561" width="33.28515625" style="18" customWidth="1"/>
    <col min="1562" max="1792" width="9.140625" style="18"/>
    <col min="1793" max="1793" width="24" style="18" customWidth="1"/>
    <col min="1794" max="1795" width="10" style="18" customWidth="1"/>
    <col min="1796" max="1796" width="12" style="18" bestFit="1" customWidth="1"/>
    <col min="1797" max="1799" width="8.28515625" style="18" customWidth="1"/>
    <col min="1800" max="1800" width="12" style="18" bestFit="1" customWidth="1"/>
    <col min="1801" max="1801" width="13.28515625" style="18" bestFit="1" customWidth="1"/>
    <col min="1802" max="1804" width="12" style="18" bestFit="1" customWidth="1"/>
    <col min="1805" max="1810" width="5.7109375" style="18" customWidth="1"/>
    <col min="1811" max="1811" width="10.7109375" style="18" customWidth="1"/>
    <col min="1812" max="1812" width="9.140625" style="18" customWidth="1"/>
    <col min="1813" max="1813" width="11.28515625" style="18" customWidth="1"/>
    <col min="1814" max="1814" width="10.7109375" style="18" customWidth="1"/>
    <col min="1815" max="1815" width="12.42578125" style="18" bestFit="1" customWidth="1"/>
    <col min="1816" max="1816" width="8.42578125" style="18" customWidth="1"/>
    <col min="1817" max="1817" width="33.28515625" style="18" customWidth="1"/>
    <col min="1818" max="2048" width="9.140625" style="18"/>
    <col min="2049" max="2049" width="24" style="18" customWidth="1"/>
    <col min="2050" max="2051" width="10" style="18" customWidth="1"/>
    <col min="2052" max="2052" width="12" style="18" bestFit="1" customWidth="1"/>
    <col min="2053" max="2055" width="8.28515625" style="18" customWidth="1"/>
    <col min="2056" max="2056" width="12" style="18" bestFit="1" customWidth="1"/>
    <col min="2057" max="2057" width="13.28515625" style="18" bestFit="1" customWidth="1"/>
    <col min="2058" max="2060" width="12" style="18" bestFit="1" customWidth="1"/>
    <col min="2061" max="2066" width="5.7109375" style="18" customWidth="1"/>
    <col min="2067" max="2067" width="10.7109375" style="18" customWidth="1"/>
    <col min="2068" max="2068" width="9.140625" style="18" customWidth="1"/>
    <col min="2069" max="2069" width="11.28515625" style="18" customWidth="1"/>
    <col min="2070" max="2070" width="10.7109375" style="18" customWidth="1"/>
    <col min="2071" max="2071" width="12.42578125" style="18" bestFit="1" customWidth="1"/>
    <col min="2072" max="2072" width="8.42578125" style="18" customWidth="1"/>
    <col min="2073" max="2073" width="33.28515625" style="18" customWidth="1"/>
    <col min="2074" max="2304" width="9.140625" style="18"/>
    <col min="2305" max="2305" width="24" style="18" customWidth="1"/>
    <col min="2306" max="2307" width="10" style="18" customWidth="1"/>
    <col min="2308" max="2308" width="12" style="18" bestFit="1" customWidth="1"/>
    <col min="2309" max="2311" width="8.28515625" style="18" customWidth="1"/>
    <col min="2312" max="2312" width="12" style="18" bestFit="1" customWidth="1"/>
    <col min="2313" max="2313" width="13.28515625" style="18" bestFit="1" customWidth="1"/>
    <col min="2314" max="2316" width="12" style="18" bestFit="1" customWidth="1"/>
    <col min="2317" max="2322" width="5.7109375" style="18" customWidth="1"/>
    <col min="2323" max="2323" width="10.7109375" style="18" customWidth="1"/>
    <col min="2324" max="2324" width="9.140625" style="18" customWidth="1"/>
    <col min="2325" max="2325" width="11.28515625" style="18" customWidth="1"/>
    <col min="2326" max="2326" width="10.7109375" style="18" customWidth="1"/>
    <col min="2327" max="2327" width="12.42578125" style="18" bestFit="1" customWidth="1"/>
    <col min="2328" max="2328" width="8.42578125" style="18" customWidth="1"/>
    <col min="2329" max="2329" width="33.28515625" style="18" customWidth="1"/>
    <col min="2330" max="2560" width="9.140625" style="18"/>
    <col min="2561" max="2561" width="24" style="18" customWidth="1"/>
    <col min="2562" max="2563" width="10" style="18" customWidth="1"/>
    <col min="2564" max="2564" width="12" style="18" bestFit="1" customWidth="1"/>
    <col min="2565" max="2567" width="8.28515625" style="18" customWidth="1"/>
    <col min="2568" max="2568" width="12" style="18" bestFit="1" customWidth="1"/>
    <col min="2569" max="2569" width="13.28515625" style="18" bestFit="1" customWidth="1"/>
    <col min="2570" max="2572" width="12" style="18" bestFit="1" customWidth="1"/>
    <col min="2573" max="2578" width="5.7109375" style="18" customWidth="1"/>
    <col min="2579" max="2579" width="10.7109375" style="18" customWidth="1"/>
    <col min="2580" max="2580" width="9.140625" style="18" customWidth="1"/>
    <col min="2581" max="2581" width="11.28515625" style="18" customWidth="1"/>
    <col min="2582" max="2582" width="10.7109375" style="18" customWidth="1"/>
    <col min="2583" max="2583" width="12.42578125" style="18" bestFit="1" customWidth="1"/>
    <col min="2584" max="2584" width="8.42578125" style="18" customWidth="1"/>
    <col min="2585" max="2585" width="33.28515625" style="18" customWidth="1"/>
    <col min="2586" max="2816" width="9.140625" style="18"/>
    <col min="2817" max="2817" width="24" style="18" customWidth="1"/>
    <col min="2818" max="2819" width="10" style="18" customWidth="1"/>
    <col min="2820" max="2820" width="12" style="18" bestFit="1" customWidth="1"/>
    <col min="2821" max="2823" width="8.28515625" style="18" customWidth="1"/>
    <col min="2824" max="2824" width="12" style="18" bestFit="1" customWidth="1"/>
    <col min="2825" max="2825" width="13.28515625" style="18" bestFit="1" customWidth="1"/>
    <col min="2826" max="2828" width="12" style="18" bestFit="1" customWidth="1"/>
    <col min="2829" max="2834" width="5.7109375" style="18" customWidth="1"/>
    <col min="2835" max="2835" width="10.7109375" style="18" customWidth="1"/>
    <col min="2836" max="2836" width="9.140625" style="18" customWidth="1"/>
    <col min="2837" max="2837" width="11.28515625" style="18" customWidth="1"/>
    <col min="2838" max="2838" width="10.7109375" style="18" customWidth="1"/>
    <col min="2839" max="2839" width="12.42578125" style="18" bestFit="1" customWidth="1"/>
    <col min="2840" max="2840" width="8.42578125" style="18" customWidth="1"/>
    <col min="2841" max="2841" width="33.28515625" style="18" customWidth="1"/>
    <col min="2842" max="3072" width="9.140625" style="18"/>
    <col min="3073" max="3073" width="24" style="18" customWidth="1"/>
    <col min="3074" max="3075" width="10" style="18" customWidth="1"/>
    <col min="3076" max="3076" width="12" style="18" bestFit="1" customWidth="1"/>
    <col min="3077" max="3079" width="8.28515625" style="18" customWidth="1"/>
    <col min="3080" max="3080" width="12" style="18" bestFit="1" customWidth="1"/>
    <col min="3081" max="3081" width="13.28515625" style="18" bestFit="1" customWidth="1"/>
    <col min="3082" max="3084" width="12" style="18" bestFit="1" customWidth="1"/>
    <col min="3085" max="3090" width="5.7109375" style="18" customWidth="1"/>
    <col min="3091" max="3091" width="10.7109375" style="18" customWidth="1"/>
    <col min="3092" max="3092" width="9.140625" style="18" customWidth="1"/>
    <col min="3093" max="3093" width="11.28515625" style="18" customWidth="1"/>
    <col min="3094" max="3094" width="10.7109375" style="18" customWidth="1"/>
    <col min="3095" max="3095" width="12.42578125" style="18" bestFit="1" customWidth="1"/>
    <col min="3096" max="3096" width="8.42578125" style="18" customWidth="1"/>
    <col min="3097" max="3097" width="33.28515625" style="18" customWidth="1"/>
    <col min="3098" max="3328" width="9.140625" style="18"/>
    <col min="3329" max="3329" width="24" style="18" customWidth="1"/>
    <col min="3330" max="3331" width="10" style="18" customWidth="1"/>
    <col min="3332" max="3332" width="12" style="18" bestFit="1" customWidth="1"/>
    <col min="3333" max="3335" width="8.28515625" style="18" customWidth="1"/>
    <col min="3336" max="3336" width="12" style="18" bestFit="1" customWidth="1"/>
    <col min="3337" max="3337" width="13.28515625" style="18" bestFit="1" customWidth="1"/>
    <col min="3338" max="3340" width="12" style="18" bestFit="1" customWidth="1"/>
    <col min="3341" max="3346" width="5.7109375" style="18" customWidth="1"/>
    <col min="3347" max="3347" width="10.7109375" style="18" customWidth="1"/>
    <col min="3348" max="3348" width="9.140625" style="18" customWidth="1"/>
    <col min="3349" max="3349" width="11.28515625" style="18" customWidth="1"/>
    <col min="3350" max="3350" width="10.7109375" style="18" customWidth="1"/>
    <col min="3351" max="3351" width="12.42578125" style="18" bestFit="1" customWidth="1"/>
    <col min="3352" max="3352" width="8.42578125" style="18" customWidth="1"/>
    <col min="3353" max="3353" width="33.28515625" style="18" customWidth="1"/>
    <col min="3354" max="3584" width="9.140625" style="18"/>
    <col min="3585" max="3585" width="24" style="18" customWidth="1"/>
    <col min="3586" max="3587" width="10" style="18" customWidth="1"/>
    <col min="3588" max="3588" width="12" style="18" bestFit="1" customWidth="1"/>
    <col min="3589" max="3591" width="8.28515625" style="18" customWidth="1"/>
    <col min="3592" max="3592" width="12" style="18" bestFit="1" customWidth="1"/>
    <col min="3593" max="3593" width="13.28515625" style="18" bestFit="1" customWidth="1"/>
    <col min="3594" max="3596" width="12" style="18" bestFit="1" customWidth="1"/>
    <col min="3597" max="3602" width="5.7109375" style="18" customWidth="1"/>
    <col min="3603" max="3603" width="10.7109375" style="18" customWidth="1"/>
    <col min="3604" max="3604" width="9.140625" style="18" customWidth="1"/>
    <col min="3605" max="3605" width="11.28515625" style="18" customWidth="1"/>
    <col min="3606" max="3606" width="10.7109375" style="18" customWidth="1"/>
    <col min="3607" max="3607" width="12.42578125" style="18" bestFit="1" customWidth="1"/>
    <col min="3608" max="3608" width="8.42578125" style="18" customWidth="1"/>
    <col min="3609" max="3609" width="33.28515625" style="18" customWidth="1"/>
    <col min="3610" max="3840" width="9.140625" style="18"/>
    <col min="3841" max="3841" width="24" style="18" customWidth="1"/>
    <col min="3842" max="3843" width="10" style="18" customWidth="1"/>
    <col min="3844" max="3844" width="12" style="18" bestFit="1" customWidth="1"/>
    <col min="3845" max="3847" width="8.28515625" style="18" customWidth="1"/>
    <col min="3848" max="3848" width="12" style="18" bestFit="1" customWidth="1"/>
    <col min="3849" max="3849" width="13.28515625" style="18" bestFit="1" customWidth="1"/>
    <col min="3850" max="3852" width="12" style="18" bestFit="1" customWidth="1"/>
    <col min="3853" max="3858" width="5.7109375" style="18" customWidth="1"/>
    <col min="3859" max="3859" width="10.7109375" style="18" customWidth="1"/>
    <col min="3860" max="3860" width="9.140625" style="18" customWidth="1"/>
    <col min="3861" max="3861" width="11.28515625" style="18" customWidth="1"/>
    <col min="3862" max="3862" width="10.7109375" style="18" customWidth="1"/>
    <col min="3863" max="3863" width="12.42578125" style="18" bestFit="1" customWidth="1"/>
    <col min="3864" max="3864" width="8.42578125" style="18" customWidth="1"/>
    <col min="3865" max="3865" width="33.28515625" style="18" customWidth="1"/>
    <col min="3866" max="4096" width="9.140625" style="18"/>
    <col min="4097" max="4097" width="24" style="18" customWidth="1"/>
    <col min="4098" max="4099" width="10" style="18" customWidth="1"/>
    <col min="4100" max="4100" width="12" style="18" bestFit="1" customWidth="1"/>
    <col min="4101" max="4103" width="8.28515625" style="18" customWidth="1"/>
    <col min="4104" max="4104" width="12" style="18" bestFit="1" customWidth="1"/>
    <col min="4105" max="4105" width="13.28515625" style="18" bestFit="1" customWidth="1"/>
    <col min="4106" max="4108" width="12" style="18" bestFit="1" customWidth="1"/>
    <col min="4109" max="4114" width="5.7109375" style="18" customWidth="1"/>
    <col min="4115" max="4115" width="10.7109375" style="18" customWidth="1"/>
    <col min="4116" max="4116" width="9.140625" style="18" customWidth="1"/>
    <col min="4117" max="4117" width="11.28515625" style="18" customWidth="1"/>
    <col min="4118" max="4118" width="10.7109375" style="18" customWidth="1"/>
    <col min="4119" max="4119" width="12.42578125" style="18" bestFit="1" customWidth="1"/>
    <col min="4120" max="4120" width="8.42578125" style="18" customWidth="1"/>
    <col min="4121" max="4121" width="33.28515625" style="18" customWidth="1"/>
    <col min="4122" max="4352" width="9.140625" style="18"/>
    <col min="4353" max="4353" width="24" style="18" customWidth="1"/>
    <col min="4354" max="4355" width="10" style="18" customWidth="1"/>
    <col min="4356" max="4356" width="12" style="18" bestFit="1" customWidth="1"/>
    <col min="4357" max="4359" width="8.28515625" style="18" customWidth="1"/>
    <col min="4360" max="4360" width="12" style="18" bestFit="1" customWidth="1"/>
    <col min="4361" max="4361" width="13.28515625" style="18" bestFit="1" customWidth="1"/>
    <col min="4362" max="4364" width="12" style="18" bestFit="1" customWidth="1"/>
    <col min="4365" max="4370" width="5.7109375" style="18" customWidth="1"/>
    <col min="4371" max="4371" width="10.7109375" style="18" customWidth="1"/>
    <col min="4372" max="4372" width="9.140625" style="18" customWidth="1"/>
    <col min="4373" max="4373" width="11.28515625" style="18" customWidth="1"/>
    <col min="4374" max="4374" width="10.7109375" style="18" customWidth="1"/>
    <col min="4375" max="4375" width="12.42578125" style="18" bestFit="1" customWidth="1"/>
    <col min="4376" max="4376" width="8.42578125" style="18" customWidth="1"/>
    <col min="4377" max="4377" width="33.28515625" style="18" customWidth="1"/>
    <col min="4378" max="4608" width="9.140625" style="18"/>
    <col min="4609" max="4609" width="24" style="18" customWidth="1"/>
    <col min="4610" max="4611" width="10" style="18" customWidth="1"/>
    <col min="4612" max="4612" width="12" style="18" bestFit="1" customWidth="1"/>
    <col min="4613" max="4615" width="8.28515625" style="18" customWidth="1"/>
    <col min="4616" max="4616" width="12" style="18" bestFit="1" customWidth="1"/>
    <col min="4617" max="4617" width="13.28515625" style="18" bestFit="1" customWidth="1"/>
    <col min="4618" max="4620" width="12" style="18" bestFit="1" customWidth="1"/>
    <col min="4621" max="4626" width="5.7109375" style="18" customWidth="1"/>
    <col min="4627" max="4627" width="10.7109375" style="18" customWidth="1"/>
    <col min="4628" max="4628" width="9.140625" style="18" customWidth="1"/>
    <col min="4629" max="4629" width="11.28515625" style="18" customWidth="1"/>
    <col min="4630" max="4630" width="10.7109375" style="18" customWidth="1"/>
    <col min="4631" max="4631" width="12.42578125" style="18" bestFit="1" customWidth="1"/>
    <col min="4632" max="4632" width="8.42578125" style="18" customWidth="1"/>
    <col min="4633" max="4633" width="33.28515625" style="18" customWidth="1"/>
    <col min="4634" max="4864" width="9.140625" style="18"/>
    <col min="4865" max="4865" width="24" style="18" customWidth="1"/>
    <col min="4866" max="4867" width="10" style="18" customWidth="1"/>
    <col min="4868" max="4868" width="12" style="18" bestFit="1" customWidth="1"/>
    <col min="4869" max="4871" width="8.28515625" style="18" customWidth="1"/>
    <col min="4872" max="4872" width="12" style="18" bestFit="1" customWidth="1"/>
    <col min="4873" max="4873" width="13.28515625" style="18" bestFit="1" customWidth="1"/>
    <col min="4874" max="4876" width="12" style="18" bestFit="1" customWidth="1"/>
    <col min="4877" max="4882" width="5.7109375" style="18" customWidth="1"/>
    <col min="4883" max="4883" width="10.7109375" style="18" customWidth="1"/>
    <col min="4884" max="4884" width="9.140625" style="18" customWidth="1"/>
    <col min="4885" max="4885" width="11.28515625" style="18" customWidth="1"/>
    <col min="4886" max="4886" width="10.7109375" style="18" customWidth="1"/>
    <col min="4887" max="4887" width="12.42578125" style="18" bestFit="1" customWidth="1"/>
    <col min="4888" max="4888" width="8.42578125" style="18" customWidth="1"/>
    <col min="4889" max="4889" width="33.28515625" style="18" customWidth="1"/>
    <col min="4890" max="5120" width="9.140625" style="18"/>
    <col min="5121" max="5121" width="24" style="18" customWidth="1"/>
    <col min="5122" max="5123" width="10" style="18" customWidth="1"/>
    <col min="5124" max="5124" width="12" style="18" bestFit="1" customWidth="1"/>
    <col min="5125" max="5127" width="8.28515625" style="18" customWidth="1"/>
    <col min="5128" max="5128" width="12" style="18" bestFit="1" customWidth="1"/>
    <col min="5129" max="5129" width="13.28515625" style="18" bestFit="1" customWidth="1"/>
    <col min="5130" max="5132" width="12" style="18" bestFit="1" customWidth="1"/>
    <col min="5133" max="5138" width="5.7109375" style="18" customWidth="1"/>
    <col min="5139" max="5139" width="10.7109375" style="18" customWidth="1"/>
    <col min="5140" max="5140" width="9.140625" style="18" customWidth="1"/>
    <col min="5141" max="5141" width="11.28515625" style="18" customWidth="1"/>
    <col min="5142" max="5142" width="10.7109375" style="18" customWidth="1"/>
    <col min="5143" max="5143" width="12.42578125" style="18" bestFit="1" customWidth="1"/>
    <col min="5144" max="5144" width="8.42578125" style="18" customWidth="1"/>
    <col min="5145" max="5145" width="33.28515625" style="18" customWidth="1"/>
    <col min="5146" max="5376" width="9.140625" style="18"/>
    <col min="5377" max="5377" width="24" style="18" customWidth="1"/>
    <col min="5378" max="5379" width="10" style="18" customWidth="1"/>
    <col min="5380" max="5380" width="12" style="18" bestFit="1" customWidth="1"/>
    <col min="5381" max="5383" width="8.28515625" style="18" customWidth="1"/>
    <col min="5384" max="5384" width="12" style="18" bestFit="1" customWidth="1"/>
    <col min="5385" max="5385" width="13.28515625" style="18" bestFit="1" customWidth="1"/>
    <col min="5386" max="5388" width="12" style="18" bestFit="1" customWidth="1"/>
    <col min="5389" max="5394" width="5.7109375" style="18" customWidth="1"/>
    <col min="5395" max="5395" width="10.7109375" style="18" customWidth="1"/>
    <col min="5396" max="5396" width="9.140625" style="18" customWidth="1"/>
    <col min="5397" max="5397" width="11.28515625" style="18" customWidth="1"/>
    <col min="5398" max="5398" width="10.7109375" style="18" customWidth="1"/>
    <col min="5399" max="5399" width="12.42578125" style="18" bestFit="1" customWidth="1"/>
    <col min="5400" max="5400" width="8.42578125" style="18" customWidth="1"/>
    <col min="5401" max="5401" width="33.28515625" style="18" customWidth="1"/>
    <col min="5402" max="5632" width="9.140625" style="18"/>
    <col min="5633" max="5633" width="24" style="18" customWidth="1"/>
    <col min="5634" max="5635" width="10" style="18" customWidth="1"/>
    <col min="5636" max="5636" width="12" style="18" bestFit="1" customWidth="1"/>
    <col min="5637" max="5639" width="8.28515625" style="18" customWidth="1"/>
    <col min="5640" max="5640" width="12" style="18" bestFit="1" customWidth="1"/>
    <col min="5641" max="5641" width="13.28515625" style="18" bestFit="1" customWidth="1"/>
    <col min="5642" max="5644" width="12" style="18" bestFit="1" customWidth="1"/>
    <col min="5645" max="5650" width="5.7109375" style="18" customWidth="1"/>
    <col min="5651" max="5651" width="10.7109375" style="18" customWidth="1"/>
    <col min="5652" max="5652" width="9.140625" style="18" customWidth="1"/>
    <col min="5653" max="5653" width="11.28515625" style="18" customWidth="1"/>
    <col min="5654" max="5654" width="10.7109375" style="18" customWidth="1"/>
    <col min="5655" max="5655" width="12.42578125" style="18" bestFit="1" customWidth="1"/>
    <col min="5656" max="5656" width="8.42578125" style="18" customWidth="1"/>
    <col min="5657" max="5657" width="33.28515625" style="18" customWidth="1"/>
    <col min="5658" max="5888" width="9.140625" style="18"/>
    <col min="5889" max="5889" width="24" style="18" customWidth="1"/>
    <col min="5890" max="5891" width="10" style="18" customWidth="1"/>
    <col min="5892" max="5892" width="12" style="18" bestFit="1" customWidth="1"/>
    <col min="5893" max="5895" width="8.28515625" style="18" customWidth="1"/>
    <col min="5896" max="5896" width="12" style="18" bestFit="1" customWidth="1"/>
    <col min="5897" max="5897" width="13.28515625" style="18" bestFit="1" customWidth="1"/>
    <col min="5898" max="5900" width="12" style="18" bestFit="1" customWidth="1"/>
    <col min="5901" max="5906" width="5.7109375" style="18" customWidth="1"/>
    <col min="5907" max="5907" width="10.7109375" style="18" customWidth="1"/>
    <col min="5908" max="5908" width="9.140625" style="18" customWidth="1"/>
    <col min="5909" max="5909" width="11.28515625" style="18" customWidth="1"/>
    <col min="5910" max="5910" width="10.7109375" style="18" customWidth="1"/>
    <col min="5911" max="5911" width="12.42578125" style="18" bestFit="1" customWidth="1"/>
    <col min="5912" max="5912" width="8.42578125" style="18" customWidth="1"/>
    <col min="5913" max="5913" width="33.28515625" style="18" customWidth="1"/>
    <col min="5914" max="6144" width="9.140625" style="18"/>
    <col min="6145" max="6145" width="24" style="18" customWidth="1"/>
    <col min="6146" max="6147" width="10" style="18" customWidth="1"/>
    <col min="6148" max="6148" width="12" style="18" bestFit="1" customWidth="1"/>
    <col min="6149" max="6151" width="8.28515625" style="18" customWidth="1"/>
    <col min="6152" max="6152" width="12" style="18" bestFit="1" customWidth="1"/>
    <col min="6153" max="6153" width="13.28515625" style="18" bestFit="1" customWidth="1"/>
    <col min="6154" max="6156" width="12" style="18" bestFit="1" customWidth="1"/>
    <col min="6157" max="6162" width="5.7109375" style="18" customWidth="1"/>
    <col min="6163" max="6163" width="10.7109375" style="18" customWidth="1"/>
    <col min="6164" max="6164" width="9.140625" style="18" customWidth="1"/>
    <col min="6165" max="6165" width="11.28515625" style="18" customWidth="1"/>
    <col min="6166" max="6166" width="10.7109375" style="18" customWidth="1"/>
    <col min="6167" max="6167" width="12.42578125" style="18" bestFit="1" customWidth="1"/>
    <col min="6168" max="6168" width="8.42578125" style="18" customWidth="1"/>
    <col min="6169" max="6169" width="33.28515625" style="18" customWidth="1"/>
    <col min="6170" max="6400" width="9.140625" style="18"/>
    <col min="6401" max="6401" width="24" style="18" customWidth="1"/>
    <col min="6402" max="6403" width="10" style="18" customWidth="1"/>
    <col min="6404" max="6404" width="12" style="18" bestFit="1" customWidth="1"/>
    <col min="6405" max="6407" width="8.28515625" style="18" customWidth="1"/>
    <col min="6408" max="6408" width="12" style="18" bestFit="1" customWidth="1"/>
    <col min="6409" max="6409" width="13.28515625" style="18" bestFit="1" customWidth="1"/>
    <col min="6410" max="6412" width="12" style="18" bestFit="1" customWidth="1"/>
    <col min="6413" max="6418" width="5.7109375" style="18" customWidth="1"/>
    <col min="6419" max="6419" width="10.7109375" style="18" customWidth="1"/>
    <col min="6420" max="6420" width="9.140625" style="18" customWidth="1"/>
    <col min="6421" max="6421" width="11.28515625" style="18" customWidth="1"/>
    <col min="6422" max="6422" width="10.7109375" style="18" customWidth="1"/>
    <col min="6423" max="6423" width="12.42578125" style="18" bestFit="1" customWidth="1"/>
    <col min="6424" max="6424" width="8.42578125" style="18" customWidth="1"/>
    <col min="6425" max="6425" width="33.28515625" style="18" customWidth="1"/>
    <col min="6426" max="6656" width="9.140625" style="18"/>
    <col min="6657" max="6657" width="24" style="18" customWidth="1"/>
    <col min="6658" max="6659" width="10" style="18" customWidth="1"/>
    <col min="6660" max="6660" width="12" style="18" bestFit="1" customWidth="1"/>
    <col min="6661" max="6663" width="8.28515625" style="18" customWidth="1"/>
    <col min="6664" max="6664" width="12" style="18" bestFit="1" customWidth="1"/>
    <col min="6665" max="6665" width="13.28515625" style="18" bestFit="1" customWidth="1"/>
    <col min="6666" max="6668" width="12" style="18" bestFit="1" customWidth="1"/>
    <col min="6669" max="6674" width="5.7109375" style="18" customWidth="1"/>
    <col min="6675" max="6675" width="10.7109375" style="18" customWidth="1"/>
    <col min="6676" max="6676" width="9.140625" style="18" customWidth="1"/>
    <col min="6677" max="6677" width="11.28515625" style="18" customWidth="1"/>
    <col min="6678" max="6678" width="10.7109375" style="18" customWidth="1"/>
    <col min="6679" max="6679" width="12.42578125" style="18" bestFit="1" customWidth="1"/>
    <col min="6680" max="6680" width="8.42578125" style="18" customWidth="1"/>
    <col min="6681" max="6681" width="33.28515625" style="18" customWidth="1"/>
    <col min="6682" max="6912" width="9.140625" style="18"/>
    <col min="6913" max="6913" width="24" style="18" customWidth="1"/>
    <col min="6914" max="6915" width="10" style="18" customWidth="1"/>
    <col min="6916" max="6916" width="12" style="18" bestFit="1" customWidth="1"/>
    <col min="6917" max="6919" width="8.28515625" style="18" customWidth="1"/>
    <col min="6920" max="6920" width="12" style="18" bestFit="1" customWidth="1"/>
    <col min="6921" max="6921" width="13.28515625" style="18" bestFit="1" customWidth="1"/>
    <col min="6922" max="6924" width="12" style="18" bestFit="1" customWidth="1"/>
    <col min="6925" max="6930" width="5.7109375" style="18" customWidth="1"/>
    <col min="6931" max="6931" width="10.7109375" style="18" customWidth="1"/>
    <col min="6932" max="6932" width="9.140625" style="18" customWidth="1"/>
    <col min="6933" max="6933" width="11.28515625" style="18" customWidth="1"/>
    <col min="6934" max="6934" width="10.7109375" style="18" customWidth="1"/>
    <col min="6935" max="6935" width="12.42578125" style="18" bestFit="1" customWidth="1"/>
    <col min="6936" max="6936" width="8.42578125" style="18" customWidth="1"/>
    <col min="6937" max="6937" width="33.28515625" style="18" customWidth="1"/>
    <col min="6938" max="7168" width="9.140625" style="18"/>
    <col min="7169" max="7169" width="24" style="18" customWidth="1"/>
    <col min="7170" max="7171" width="10" style="18" customWidth="1"/>
    <col min="7172" max="7172" width="12" style="18" bestFit="1" customWidth="1"/>
    <col min="7173" max="7175" width="8.28515625" style="18" customWidth="1"/>
    <col min="7176" max="7176" width="12" style="18" bestFit="1" customWidth="1"/>
    <col min="7177" max="7177" width="13.28515625" style="18" bestFit="1" customWidth="1"/>
    <col min="7178" max="7180" width="12" style="18" bestFit="1" customWidth="1"/>
    <col min="7181" max="7186" width="5.7109375" style="18" customWidth="1"/>
    <col min="7187" max="7187" width="10.7109375" style="18" customWidth="1"/>
    <col min="7188" max="7188" width="9.140625" style="18" customWidth="1"/>
    <col min="7189" max="7189" width="11.28515625" style="18" customWidth="1"/>
    <col min="7190" max="7190" width="10.7109375" style="18" customWidth="1"/>
    <col min="7191" max="7191" width="12.42578125" style="18" bestFit="1" customWidth="1"/>
    <col min="7192" max="7192" width="8.42578125" style="18" customWidth="1"/>
    <col min="7193" max="7193" width="33.28515625" style="18" customWidth="1"/>
    <col min="7194" max="7424" width="9.140625" style="18"/>
    <col min="7425" max="7425" width="24" style="18" customWidth="1"/>
    <col min="7426" max="7427" width="10" style="18" customWidth="1"/>
    <col min="7428" max="7428" width="12" style="18" bestFit="1" customWidth="1"/>
    <col min="7429" max="7431" width="8.28515625" style="18" customWidth="1"/>
    <col min="7432" max="7432" width="12" style="18" bestFit="1" customWidth="1"/>
    <col min="7433" max="7433" width="13.28515625" style="18" bestFit="1" customWidth="1"/>
    <col min="7434" max="7436" width="12" style="18" bestFit="1" customWidth="1"/>
    <col min="7437" max="7442" width="5.7109375" style="18" customWidth="1"/>
    <col min="7443" max="7443" width="10.7109375" style="18" customWidth="1"/>
    <col min="7444" max="7444" width="9.140625" style="18" customWidth="1"/>
    <col min="7445" max="7445" width="11.28515625" style="18" customWidth="1"/>
    <col min="7446" max="7446" width="10.7109375" style="18" customWidth="1"/>
    <col min="7447" max="7447" width="12.42578125" style="18" bestFit="1" customWidth="1"/>
    <col min="7448" max="7448" width="8.42578125" style="18" customWidth="1"/>
    <col min="7449" max="7449" width="33.28515625" style="18" customWidth="1"/>
    <col min="7450" max="7680" width="9.140625" style="18"/>
    <col min="7681" max="7681" width="24" style="18" customWidth="1"/>
    <col min="7682" max="7683" width="10" style="18" customWidth="1"/>
    <col min="7684" max="7684" width="12" style="18" bestFit="1" customWidth="1"/>
    <col min="7685" max="7687" width="8.28515625" style="18" customWidth="1"/>
    <col min="7688" max="7688" width="12" style="18" bestFit="1" customWidth="1"/>
    <col min="7689" max="7689" width="13.28515625" style="18" bestFit="1" customWidth="1"/>
    <col min="7690" max="7692" width="12" style="18" bestFit="1" customWidth="1"/>
    <col min="7693" max="7698" width="5.7109375" style="18" customWidth="1"/>
    <col min="7699" max="7699" width="10.7109375" style="18" customWidth="1"/>
    <col min="7700" max="7700" width="9.140625" style="18" customWidth="1"/>
    <col min="7701" max="7701" width="11.28515625" style="18" customWidth="1"/>
    <col min="7702" max="7702" width="10.7109375" style="18" customWidth="1"/>
    <col min="7703" max="7703" width="12.42578125" style="18" bestFit="1" customWidth="1"/>
    <col min="7704" max="7704" width="8.42578125" style="18" customWidth="1"/>
    <col min="7705" max="7705" width="33.28515625" style="18" customWidth="1"/>
    <col min="7706" max="7936" width="9.140625" style="18"/>
    <col min="7937" max="7937" width="24" style="18" customWidth="1"/>
    <col min="7938" max="7939" width="10" style="18" customWidth="1"/>
    <col min="7940" max="7940" width="12" style="18" bestFit="1" customWidth="1"/>
    <col min="7941" max="7943" width="8.28515625" style="18" customWidth="1"/>
    <col min="7944" max="7944" width="12" style="18" bestFit="1" customWidth="1"/>
    <col min="7945" max="7945" width="13.28515625" style="18" bestFit="1" customWidth="1"/>
    <col min="7946" max="7948" width="12" style="18" bestFit="1" customWidth="1"/>
    <col min="7949" max="7954" width="5.7109375" style="18" customWidth="1"/>
    <col min="7955" max="7955" width="10.7109375" style="18" customWidth="1"/>
    <col min="7956" max="7956" width="9.140625" style="18" customWidth="1"/>
    <col min="7957" max="7957" width="11.28515625" style="18" customWidth="1"/>
    <col min="7958" max="7958" width="10.7109375" style="18" customWidth="1"/>
    <col min="7959" max="7959" width="12.42578125" style="18" bestFit="1" customWidth="1"/>
    <col min="7960" max="7960" width="8.42578125" style="18" customWidth="1"/>
    <col min="7961" max="7961" width="33.28515625" style="18" customWidth="1"/>
    <col min="7962" max="8192" width="9.140625" style="18"/>
    <col min="8193" max="8193" width="24" style="18" customWidth="1"/>
    <col min="8194" max="8195" width="10" style="18" customWidth="1"/>
    <col min="8196" max="8196" width="12" style="18" bestFit="1" customWidth="1"/>
    <col min="8197" max="8199" width="8.28515625" style="18" customWidth="1"/>
    <col min="8200" max="8200" width="12" style="18" bestFit="1" customWidth="1"/>
    <col min="8201" max="8201" width="13.28515625" style="18" bestFit="1" customWidth="1"/>
    <col min="8202" max="8204" width="12" style="18" bestFit="1" customWidth="1"/>
    <col min="8205" max="8210" width="5.7109375" style="18" customWidth="1"/>
    <col min="8211" max="8211" width="10.7109375" style="18" customWidth="1"/>
    <col min="8212" max="8212" width="9.140625" style="18" customWidth="1"/>
    <col min="8213" max="8213" width="11.28515625" style="18" customWidth="1"/>
    <col min="8214" max="8214" width="10.7109375" style="18" customWidth="1"/>
    <col min="8215" max="8215" width="12.42578125" style="18" bestFit="1" customWidth="1"/>
    <col min="8216" max="8216" width="8.42578125" style="18" customWidth="1"/>
    <col min="8217" max="8217" width="33.28515625" style="18" customWidth="1"/>
    <col min="8218" max="8448" width="9.140625" style="18"/>
    <col min="8449" max="8449" width="24" style="18" customWidth="1"/>
    <col min="8450" max="8451" width="10" style="18" customWidth="1"/>
    <col min="8452" max="8452" width="12" style="18" bestFit="1" customWidth="1"/>
    <col min="8453" max="8455" width="8.28515625" style="18" customWidth="1"/>
    <col min="8456" max="8456" width="12" style="18" bestFit="1" customWidth="1"/>
    <col min="8457" max="8457" width="13.28515625" style="18" bestFit="1" customWidth="1"/>
    <col min="8458" max="8460" width="12" style="18" bestFit="1" customWidth="1"/>
    <col min="8461" max="8466" width="5.7109375" style="18" customWidth="1"/>
    <col min="8467" max="8467" width="10.7109375" style="18" customWidth="1"/>
    <col min="8468" max="8468" width="9.140625" style="18" customWidth="1"/>
    <col min="8469" max="8469" width="11.28515625" style="18" customWidth="1"/>
    <col min="8470" max="8470" width="10.7109375" style="18" customWidth="1"/>
    <col min="8471" max="8471" width="12.42578125" style="18" bestFit="1" customWidth="1"/>
    <col min="8472" max="8472" width="8.42578125" style="18" customWidth="1"/>
    <col min="8473" max="8473" width="33.28515625" style="18" customWidth="1"/>
    <col min="8474" max="8704" width="9.140625" style="18"/>
    <col min="8705" max="8705" width="24" style="18" customWidth="1"/>
    <col min="8706" max="8707" width="10" style="18" customWidth="1"/>
    <col min="8708" max="8708" width="12" style="18" bestFit="1" customWidth="1"/>
    <col min="8709" max="8711" width="8.28515625" style="18" customWidth="1"/>
    <col min="8712" max="8712" width="12" style="18" bestFit="1" customWidth="1"/>
    <col min="8713" max="8713" width="13.28515625" style="18" bestFit="1" customWidth="1"/>
    <col min="8714" max="8716" width="12" style="18" bestFit="1" customWidth="1"/>
    <col min="8717" max="8722" width="5.7109375" style="18" customWidth="1"/>
    <col min="8723" max="8723" width="10.7109375" style="18" customWidth="1"/>
    <col min="8724" max="8724" width="9.140625" style="18" customWidth="1"/>
    <col min="8725" max="8725" width="11.28515625" style="18" customWidth="1"/>
    <col min="8726" max="8726" width="10.7109375" style="18" customWidth="1"/>
    <col min="8727" max="8727" width="12.42578125" style="18" bestFit="1" customWidth="1"/>
    <col min="8728" max="8728" width="8.42578125" style="18" customWidth="1"/>
    <col min="8729" max="8729" width="33.28515625" style="18" customWidth="1"/>
    <col min="8730" max="8960" width="9.140625" style="18"/>
    <col min="8961" max="8961" width="24" style="18" customWidth="1"/>
    <col min="8962" max="8963" width="10" style="18" customWidth="1"/>
    <col min="8964" max="8964" width="12" style="18" bestFit="1" customWidth="1"/>
    <col min="8965" max="8967" width="8.28515625" style="18" customWidth="1"/>
    <col min="8968" max="8968" width="12" style="18" bestFit="1" customWidth="1"/>
    <col min="8969" max="8969" width="13.28515625" style="18" bestFit="1" customWidth="1"/>
    <col min="8970" max="8972" width="12" style="18" bestFit="1" customWidth="1"/>
    <col min="8973" max="8978" width="5.7109375" style="18" customWidth="1"/>
    <col min="8979" max="8979" width="10.7109375" style="18" customWidth="1"/>
    <col min="8980" max="8980" width="9.140625" style="18" customWidth="1"/>
    <col min="8981" max="8981" width="11.28515625" style="18" customWidth="1"/>
    <col min="8982" max="8982" width="10.7109375" style="18" customWidth="1"/>
    <col min="8983" max="8983" width="12.42578125" style="18" bestFit="1" customWidth="1"/>
    <col min="8984" max="8984" width="8.42578125" style="18" customWidth="1"/>
    <col min="8985" max="8985" width="33.28515625" style="18" customWidth="1"/>
    <col min="8986" max="9216" width="9.140625" style="18"/>
    <col min="9217" max="9217" width="24" style="18" customWidth="1"/>
    <col min="9218" max="9219" width="10" style="18" customWidth="1"/>
    <col min="9220" max="9220" width="12" style="18" bestFit="1" customWidth="1"/>
    <col min="9221" max="9223" width="8.28515625" style="18" customWidth="1"/>
    <col min="9224" max="9224" width="12" style="18" bestFit="1" customWidth="1"/>
    <col min="9225" max="9225" width="13.28515625" style="18" bestFit="1" customWidth="1"/>
    <col min="9226" max="9228" width="12" style="18" bestFit="1" customWidth="1"/>
    <col min="9229" max="9234" width="5.7109375" style="18" customWidth="1"/>
    <col min="9235" max="9235" width="10.7109375" style="18" customWidth="1"/>
    <col min="9236" max="9236" width="9.140625" style="18" customWidth="1"/>
    <col min="9237" max="9237" width="11.28515625" style="18" customWidth="1"/>
    <col min="9238" max="9238" width="10.7109375" style="18" customWidth="1"/>
    <col min="9239" max="9239" width="12.42578125" style="18" bestFit="1" customWidth="1"/>
    <col min="9240" max="9240" width="8.42578125" style="18" customWidth="1"/>
    <col min="9241" max="9241" width="33.28515625" style="18" customWidth="1"/>
    <col min="9242" max="9472" width="9.140625" style="18"/>
    <col min="9473" max="9473" width="24" style="18" customWidth="1"/>
    <col min="9474" max="9475" width="10" style="18" customWidth="1"/>
    <col min="9476" max="9476" width="12" style="18" bestFit="1" customWidth="1"/>
    <col min="9477" max="9479" width="8.28515625" style="18" customWidth="1"/>
    <col min="9480" max="9480" width="12" style="18" bestFit="1" customWidth="1"/>
    <col min="9481" max="9481" width="13.28515625" style="18" bestFit="1" customWidth="1"/>
    <col min="9482" max="9484" width="12" style="18" bestFit="1" customWidth="1"/>
    <col min="9485" max="9490" width="5.7109375" style="18" customWidth="1"/>
    <col min="9491" max="9491" width="10.7109375" style="18" customWidth="1"/>
    <col min="9492" max="9492" width="9.140625" style="18" customWidth="1"/>
    <col min="9493" max="9493" width="11.28515625" style="18" customWidth="1"/>
    <col min="9494" max="9494" width="10.7109375" style="18" customWidth="1"/>
    <col min="9495" max="9495" width="12.42578125" style="18" bestFit="1" customWidth="1"/>
    <col min="9496" max="9496" width="8.42578125" style="18" customWidth="1"/>
    <col min="9497" max="9497" width="33.28515625" style="18" customWidth="1"/>
    <col min="9498" max="9728" width="9.140625" style="18"/>
    <col min="9729" max="9729" width="24" style="18" customWidth="1"/>
    <col min="9730" max="9731" width="10" style="18" customWidth="1"/>
    <col min="9732" max="9732" width="12" style="18" bestFit="1" customWidth="1"/>
    <col min="9733" max="9735" width="8.28515625" style="18" customWidth="1"/>
    <col min="9736" max="9736" width="12" style="18" bestFit="1" customWidth="1"/>
    <col min="9737" max="9737" width="13.28515625" style="18" bestFit="1" customWidth="1"/>
    <col min="9738" max="9740" width="12" style="18" bestFit="1" customWidth="1"/>
    <col min="9741" max="9746" width="5.7109375" style="18" customWidth="1"/>
    <col min="9747" max="9747" width="10.7109375" style="18" customWidth="1"/>
    <col min="9748" max="9748" width="9.140625" style="18" customWidth="1"/>
    <col min="9749" max="9749" width="11.28515625" style="18" customWidth="1"/>
    <col min="9750" max="9750" width="10.7109375" style="18" customWidth="1"/>
    <col min="9751" max="9751" width="12.42578125" style="18" bestFit="1" customWidth="1"/>
    <col min="9752" max="9752" width="8.42578125" style="18" customWidth="1"/>
    <col min="9753" max="9753" width="33.28515625" style="18" customWidth="1"/>
    <col min="9754" max="9984" width="9.140625" style="18"/>
    <col min="9985" max="9985" width="24" style="18" customWidth="1"/>
    <col min="9986" max="9987" width="10" style="18" customWidth="1"/>
    <col min="9988" max="9988" width="12" style="18" bestFit="1" customWidth="1"/>
    <col min="9989" max="9991" width="8.28515625" style="18" customWidth="1"/>
    <col min="9992" max="9992" width="12" style="18" bestFit="1" customWidth="1"/>
    <col min="9993" max="9993" width="13.28515625" style="18" bestFit="1" customWidth="1"/>
    <col min="9994" max="9996" width="12" style="18" bestFit="1" customWidth="1"/>
    <col min="9997" max="10002" width="5.7109375" style="18" customWidth="1"/>
    <col min="10003" max="10003" width="10.7109375" style="18" customWidth="1"/>
    <col min="10004" max="10004" width="9.140625" style="18" customWidth="1"/>
    <col min="10005" max="10005" width="11.28515625" style="18" customWidth="1"/>
    <col min="10006" max="10006" width="10.7109375" style="18" customWidth="1"/>
    <col min="10007" max="10007" width="12.42578125" style="18" bestFit="1" customWidth="1"/>
    <col min="10008" max="10008" width="8.42578125" style="18" customWidth="1"/>
    <col min="10009" max="10009" width="33.28515625" style="18" customWidth="1"/>
    <col min="10010" max="10240" width="9.140625" style="18"/>
    <col min="10241" max="10241" width="24" style="18" customWidth="1"/>
    <col min="10242" max="10243" width="10" style="18" customWidth="1"/>
    <col min="10244" max="10244" width="12" style="18" bestFit="1" customWidth="1"/>
    <col min="10245" max="10247" width="8.28515625" style="18" customWidth="1"/>
    <col min="10248" max="10248" width="12" style="18" bestFit="1" customWidth="1"/>
    <col min="10249" max="10249" width="13.28515625" style="18" bestFit="1" customWidth="1"/>
    <col min="10250" max="10252" width="12" style="18" bestFit="1" customWidth="1"/>
    <col min="10253" max="10258" width="5.7109375" style="18" customWidth="1"/>
    <col min="10259" max="10259" width="10.7109375" style="18" customWidth="1"/>
    <col min="10260" max="10260" width="9.140625" style="18" customWidth="1"/>
    <col min="10261" max="10261" width="11.28515625" style="18" customWidth="1"/>
    <col min="10262" max="10262" width="10.7109375" style="18" customWidth="1"/>
    <col min="10263" max="10263" width="12.42578125" style="18" bestFit="1" customWidth="1"/>
    <col min="10264" max="10264" width="8.42578125" style="18" customWidth="1"/>
    <col min="10265" max="10265" width="33.28515625" style="18" customWidth="1"/>
    <col min="10266" max="10496" width="9.140625" style="18"/>
    <col min="10497" max="10497" width="24" style="18" customWidth="1"/>
    <col min="10498" max="10499" width="10" style="18" customWidth="1"/>
    <col min="10500" max="10500" width="12" style="18" bestFit="1" customWidth="1"/>
    <col min="10501" max="10503" width="8.28515625" style="18" customWidth="1"/>
    <col min="10504" max="10504" width="12" style="18" bestFit="1" customWidth="1"/>
    <col min="10505" max="10505" width="13.28515625" style="18" bestFit="1" customWidth="1"/>
    <col min="10506" max="10508" width="12" style="18" bestFit="1" customWidth="1"/>
    <col min="10509" max="10514" width="5.7109375" style="18" customWidth="1"/>
    <col min="10515" max="10515" width="10.7109375" style="18" customWidth="1"/>
    <col min="10516" max="10516" width="9.140625" style="18" customWidth="1"/>
    <col min="10517" max="10517" width="11.28515625" style="18" customWidth="1"/>
    <col min="10518" max="10518" width="10.7109375" style="18" customWidth="1"/>
    <col min="10519" max="10519" width="12.42578125" style="18" bestFit="1" customWidth="1"/>
    <col min="10520" max="10520" width="8.42578125" style="18" customWidth="1"/>
    <col min="10521" max="10521" width="33.28515625" style="18" customWidth="1"/>
    <col min="10522" max="10752" width="9.140625" style="18"/>
    <col min="10753" max="10753" width="24" style="18" customWidth="1"/>
    <col min="10754" max="10755" width="10" style="18" customWidth="1"/>
    <col min="10756" max="10756" width="12" style="18" bestFit="1" customWidth="1"/>
    <col min="10757" max="10759" width="8.28515625" style="18" customWidth="1"/>
    <col min="10760" max="10760" width="12" style="18" bestFit="1" customWidth="1"/>
    <col min="10761" max="10761" width="13.28515625" style="18" bestFit="1" customWidth="1"/>
    <col min="10762" max="10764" width="12" style="18" bestFit="1" customWidth="1"/>
    <col min="10765" max="10770" width="5.7109375" style="18" customWidth="1"/>
    <col min="10771" max="10771" width="10.7109375" style="18" customWidth="1"/>
    <col min="10772" max="10772" width="9.140625" style="18" customWidth="1"/>
    <col min="10773" max="10773" width="11.28515625" style="18" customWidth="1"/>
    <col min="10774" max="10774" width="10.7109375" style="18" customWidth="1"/>
    <col min="10775" max="10775" width="12.42578125" style="18" bestFit="1" customWidth="1"/>
    <col min="10776" max="10776" width="8.42578125" style="18" customWidth="1"/>
    <col min="10777" max="10777" width="33.28515625" style="18" customWidth="1"/>
    <col min="10778" max="11008" width="9.140625" style="18"/>
    <col min="11009" max="11009" width="24" style="18" customWidth="1"/>
    <col min="11010" max="11011" width="10" style="18" customWidth="1"/>
    <col min="11012" max="11012" width="12" style="18" bestFit="1" customWidth="1"/>
    <col min="11013" max="11015" width="8.28515625" style="18" customWidth="1"/>
    <col min="11016" max="11016" width="12" style="18" bestFit="1" customWidth="1"/>
    <col min="11017" max="11017" width="13.28515625" style="18" bestFit="1" customWidth="1"/>
    <col min="11018" max="11020" width="12" style="18" bestFit="1" customWidth="1"/>
    <col min="11021" max="11026" width="5.7109375" style="18" customWidth="1"/>
    <col min="11027" max="11027" width="10.7109375" style="18" customWidth="1"/>
    <col min="11028" max="11028" width="9.140625" style="18" customWidth="1"/>
    <col min="11029" max="11029" width="11.28515625" style="18" customWidth="1"/>
    <col min="11030" max="11030" width="10.7109375" style="18" customWidth="1"/>
    <col min="11031" max="11031" width="12.42578125" style="18" bestFit="1" customWidth="1"/>
    <col min="11032" max="11032" width="8.42578125" style="18" customWidth="1"/>
    <col min="11033" max="11033" width="33.28515625" style="18" customWidth="1"/>
    <col min="11034" max="11264" width="9.140625" style="18"/>
    <col min="11265" max="11265" width="24" style="18" customWidth="1"/>
    <col min="11266" max="11267" width="10" style="18" customWidth="1"/>
    <col min="11268" max="11268" width="12" style="18" bestFit="1" customWidth="1"/>
    <col min="11269" max="11271" width="8.28515625" style="18" customWidth="1"/>
    <col min="11272" max="11272" width="12" style="18" bestFit="1" customWidth="1"/>
    <col min="11273" max="11273" width="13.28515625" style="18" bestFit="1" customWidth="1"/>
    <col min="11274" max="11276" width="12" style="18" bestFit="1" customWidth="1"/>
    <col min="11277" max="11282" width="5.7109375" style="18" customWidth="1"/>
    <col min="11283" max="11283" width="10.7109375" style="18" customWidth="1"/>
    <col min="11284" max="11284" width="9.140625" style="18" customWidth="1"/>
    <col min="11285" max="11285" width="11.28515625" style="18" customWidth="1"/>
    <col min="11286" max="11286" width="10.7109375" style="18" customWidth="1"/>
    <col min="11287" max="11287" width="12.42578125" style="18" bestFit="1" customWidth="1"/>
    <col min="11288" max="11288" width="8.42578125" style="18" customWidth="1"/>
    <col min="11289" max="11289" width="33.28515625" style="18" customWidth="1"/>
    <col min="11290" max="11520" width="9.140625" style="18"/>
    <col min="11521" max="11521" width="24" style="18" customWidth="1"/>
    <col min="11522" max="11523" width="10" style="18" customWidth="1"/>
    <col min="11524" max="11524" width="12" style="18" bestFit="1" customWidth="1"/>
    <col min="11525" max="11527" width="8.28515625" style="18" customWidth="1"/>
    <col min="11528" max="11528" width="12" style="18" bestFit="1" customWidth="1"/>
    <col min="11529" max="11529" width="13.28515625" style="18" bestFit="1" customWidth="1"/>
    <col min="11530" max="11532" width="12" style="18" bestFit="1" customWidth="1"/>
    <col min="11533" max="11538" width="5.7109375" style="18" customWidth="1"/>
    <col min="11539" max="11539" width="10.7109375" style="18" customWidth="1"/>
    <col min="11540" max="11540" width="9.140625" style="18" customWidth="1"/>
    <col min="11541" max="11541" width="11.28515625" style="18" customWidth="1"/>
    <col min="11542" max="11542" width="10.7109375" style="18" customWidth="1"/>
    <col min="11543" max="11543" width="12.42578125" style="18" bestFit="1" customWidth="1"/>
    <col min="11544" max="11544" width="8.42578125" style="18" customWidth="1"/>
    <col min="11545" max="11545" width="33.28515625" style="18" customWidth="1"/>
    <col min="11546" max="11776" width="9.140625" style="18"/>
    <col min="11777" max="11777" width="24" style="18" customWidth="1"/>
    <col min="11778" max="11779" width="10" style="18" customWidth="1"/>
    <col min="11780" max="11780" width="12" style="18" bestFit="1" customWidth="1"/>
    <col min="11781" max="11783" width="8.28515625" style="18" customWidth="1"/>
    <col min="11784" max="11784" width="12" style="18" bestFit="1" customWidth="1"/>
    <col min="11785" max="11785" width="13.28515625" style="18" bestFit="1" customWidth="1"/>
    <col min="11786" max="11788" width="12" style="18" bestFit="1" customWidth="1"/>
    <col min="11789" max="11794" width="5.7109375" style="18" customWidth="1"/>
    <col min="11795" max="11795" width="10.7109375" style="18" customWidth="1"/>
    <col min="11796" max="11796" width="9.140625" style="18" customWidth="1"/>
    <col min="11797" max="11797" width="11.28515625" style="18" customWidth="1"/>
    <col min="11798" max="11798" width="10.7109375" style="18" customWidth="1"/>
    <col min="11799" max="11799" width="12.42578125" style="18" bestFit="1" customWidth="1"/>
    <col min="11800" max="11800" width="8.42578125" style="18" customWidth="1"/>
    <col min="11801" max="11801" width="33.28515625" style="18" customWidth="1"/>
    <col min="11802" max="12032" width="9.140625" style="18"/>
    <col min="12033" max="12033" width="24" style="18" customWidth="1"/>
    <col min="12034" max="12035" width="10" style="18" customWidth="1"/>
    <col min="12036" max="12036" width="12" style="18" bestFit="1" customWidth="1"/>
    <col min="12037" max="12039" width="8.28515625" style="18" customWidth="1"/>
    <col min="12040" max="12040" width="12" style="18" bestFit="1" customWidth="1"/>
    <col min="12041" max="12041" width="13.28515625" style="18" bestFit="1" customWidth="1"/>
    <col min="12042" max="12044" width="12" style="18" bestFit="1" customWidth="1"/>
    <col min="12045" max="12050" width="5.7109375" style="18" customWidth="1"/>
    <col min="12051" max="12051" width="10.7109375" style="18" customWidth="1"/>
    <col min="12052" max="12052" width="9.140625" style="18" customWidth="1"/>
    <col min="12053" max="12053" width="11.28515625" style="18" customWidth="1"/>
    <col min="12054" max="12054" width="10.7109375" style="18" customWidth="1"/>
    <col min="12055" max="12055" width="12.42578125" style="18" bestFit="1" customWidth="1"/>
    <col min="12056" max="12056" width="8.42578125" style="18" customWidth="1"/>
    <col min="12057" max="12057" width="33.28515625" style="18" customWidth="1"/>
    <col min="12058" max="12288" width="9.140625" style="18"/>
    <col min="12289" max="12289" width="24" style="18" customWidth="1"/>
    <col min="12290" max="12291" width="10" style="18" customWidth="1"/>
    <col min="12292" max="12292" width="12" style="18" bestFit="1" customWidth="1"/>
    <col min="12293" max="12295" width="8.28515625" style="18" customWidth="1"/>
    <col min="12296" max="12296" width="12" style="18" bestFit="1" customWidth="1"/>
    <col min="12297" max="12297" width="13.28515625" style="18" bestFit="1" customWidth="1"/>
    <col min="12298" max="12300" width="12" style="18" bestFit="1" customWidth="1"/>
    <col min="12301" max="12306" width="5.7109375" style="18" customWidth="1"/>
    <col min="12307" max="12307" width="10.7109375" style="18" customWidth="1"/>
    <col min="12308" max="12308" width="9.140625" style="18" customWidth="1"/>
    <col min="12309" max="12309" width="11.28515625" style="18" customWidth="1"/>
    <col min="12310" max="12310" width="10.7109375" style="18" customWidth="1"/>
    <col min="12311" max="12311" width="12.42578125" style="18" bestFit="1" customWidth="1"/>
    <col min="12312" max="12312" width="8.42578125" style="18" customWidth="1"/>
    <col min="12313" max="12313" width="33.28515625" style="18" customWidth="1"/>
    <col min="12314" max="12544" width="9.140625" style="18"/>
    <col min="12545" max="12545" width="24" style="18" customWidth="1"/>
    <col min="12546" max="12547" width="10" style="18" customWidth="1"/>
    <col min="12548" max="12548" width="12" style="18" bestFit="1" customWidth="1"/>
    <col min="12549" max="12551" width="8.28515625" style="18" customWidth="1"/>
    <col min="12552" max="12552" width="12" style="18" bestFit="1" customWidth="1"/>
    <col min="12553" max="12553" width="13.28515625" style="18" bestFit="1" customWidth="1"/>
    <col min="12554" max="12556" width="12" style="18" bestFit="1" customWidth="1"/>
    <col min="12557" max="12562" width="5.7109375" style="18" customWidth="1"/>
    <col min="12563" max="12563" width="10.7109375" style="18" customWidth="1"/>
    <col min="12564" max="12564" width="9.140625" style="18" customWidth="1"/>
    <col min="12565" max="12565" width="11.28515625" style="18" customWidth="1"/>
    <col min="12566" max="12566" width="10.7109375" style="18" customWidth="1"/>
    <col min="12567" max="12567" width="12.42578125" style="18" bestFit="1" customWidth="1"/>
    <col min="12568" max="12568" width="8.42578125" style="18" customWidth="1"/>
    <col min="12569" max="12569" width="33.28515625" style="18" customWidth="1"/>
    <col min="12570" max="12800" width="9.140625" style="18"/>
    <col min="12801" max="12801" width="24" style="18" customWidth="1"/>
    <col min="12802" max="12803" width="10" style="18" customWidth="1"/>
    <col min="12804" max="12804" width="12" style="18" bestFit="1" customWidth="1"/>
    <col min="12805" max="12807" width="8.28515625" style="18" customWidth="1"/>
    <col min="12808" max="12808" width="12" style="18" bestFit="1" customWidth="1"/>
    <col min="12809" max="12809" width="13.28515625" style="18" bestFit="1" customWidth="1"/>
    <col min="12810" max="12812" width="12" style="18" bestFit="1" customWidth="1"/>
    <col min="12813" max="12818" width="5.7109375" style="18" customWidth="1"/>
    <col min="12819" max="12819" width="10.7109375" style="18" customWidth="1"/>
    <col min="12820" max="12820" width="9.140625" style="18" customWidth="1"/>
    <col min="12821" max="12821" width="11.28515625" style="18" customWidth="1"/>
    <col min="12822" max="12822" width="10.7109375" style="18" customWidth="1"/>
    <col min="12823" max="12823" width="12.42578125" style="18" bestFit="1" customWidth="1"/>
    <col min="12824" max="12824" width="8.42578125" style="18" customWidth="1"/>
    <col min="12825" max="12825" width="33.28515625" style="18" customWidth="1"/>
    <col min="12826" max="13056" width="9.140625" style="18"/>
    <col min="13057" max="13057" width="24" style="18" customWidth="1"/>
    <col min="13058" max="13059" width="10" style="18" customWidth="1"/>
    <col min="13060" max="13060" width="12" style="18" bestFit="1" customWidth="1"/>
    <col min="13061" max="13063" width="8.28515625" style="18" customWidth="1"/>
    <col min="13064" max="13064" width="12" style="18" bestFit="1" customWidth="1"/>
    <col min="13065" max="13065" width="13.28515625" style="18" bestFit="1" customWidth="1"/>
    <col min="13066" max="13068" width="12" style="18" bestFit="1" customWidth="1"/>
    <col min="13069" max="13074" width="5.7109375" style="18" customWidth="1"/>
    <col min="13075" max="13075" width="10.7109375" style="18" customWidth="1"/>
    <col min="13076" max="13076" width="9.140625" style="18" customWidth="1"/>
    <col min="13077" max="13077" width="11.28515625" style="18" customWidth="1"/>
    <col min="13078" max="13078" width="10.7109375" style="18" customWidth="1"/>
    <col min="13079" max="13079" width="12.42578125" style="18" bestFit="1" customWidth="1"/>
    <col min="13080" max="13080" width="8.42578125" style="18" customWidth="1"/>
    <col min="13081" max="13081" width="33.28515625" style="18" customWidth="1"/>
    <col min="13082" max="13312" width="9.140625" style="18"/>
    <col min="13313" max="13313" width="24" style="18" customWidth="1"/>
    <col min="13314" max="13315" width="10" style="18" customWidth="1"/>
    <col min="13316" max="13316" width="12" style="18" bestFit="1" customWidth="1"/>
    <col min="13317" max="13319" width="8.28515625" style="18" customWidth="1"/>
    <col min="13320" max="13320" width="12" style="18" bestFit="1" customWidth="1"/>
    <col min="13321" max="13321" width="13.28515625" style="18" bestFit="1" customWidth="1"/>
    <col min="13322" max="13324" width="12" style="18" bestFit="1" customWidth="1"/>
    <col min="13325" max="13330" width="5.7109375" style="18" customWidth="1"/>
    <col min="13331" max="13331" width="10.7109375" style="18" customWidth="1"/>
    <col min="13332" max="13332" width="9.140625" style="18" customWidth="1"/>
    <col min="13333" max="13333" width="11.28515625" style="18" customWidth="1"/>
    <col min="13334" max="13334" width="10.7109375" style="18" customWidth="1"/>
    <col min="13335" max="13335" width="12.42578125" style="18" bestFit="1" customWidth="1"/>
    <col min="13336" max="13336" width="8.42578125" style="18" customWidth="1"/>
    <col min="13337" max="13337" width="33.28515625" style="18" customWidth="1"/>
    <col min="13338" max="13568" width="9.140625" style="18"/>
    <col min="13569" max="13569" width="24" style="18" customWidth="1"/>
    <col min="13570" max="13571" width="10" style="18" customWidth="1"/>
    <col min="13572" max="13572" width="12" style="18" bestFit="1" customWidth="1"/>
    <col min="13573" max="13575" width="8.28515625" style="18" customWidth="1"/>
    <col min="13576" max="13576" width="12" style="18" bestFit="1" customWidth="1"/>
    <col min="13577" max="13577" width="13.28515625" style="18" bestFit="1" customWidth="1"/>
    <col min="13578" max="13580" width="12" style="18" bestFit="1" customWidth="1"/>
    <col min="13581" max="13586" width="5.7109375" style="18" customWidth="1"/>
    <col min="13587" max="13587" width="10.7109375" style="18" customWidth="1"/>
    <col min="13588" max="13588" width="9.140625" style="18" customWidth="1"/>
    <col min="13589" max="13589" width="11.28515625" style="18" customWidth="1"/>
    <col min="13590" max="13590" width="10.7109375" style="18" customWidth="1"/>
    <col min="13591" max="13591" width="12.42578125" style="18" bestFit="1" customWidth="1"/>
    <col min="13592" max="13592" width="8.42578125" style="18" customWidth="1"/>
    <col min="13593" max="13593" width="33.28515625" style="18" customWidth="1"/>
    <col min="13594" max="13824" width="9.140625" style="18"/>
    <col min="13825" max="13825" width="24" style="18" customWidth="1"/>
    <col min="13826" max="13827" width="10" style="18" customWidth="1"/>
    <col min="13828" max="13828" width="12" style="18" bestFit="1" customWidth="1"/>
    <col min="13829" max="13831" width="8.28515625" style="18" customWidth="1"/>
    <col min="13832" max="13832" width="12" style="18" bestFit="1" customWidth="1"/>
    <col min="13833" max="13833" width="13.28515625" style="18" bestFit="1" customWidth="1"/>
    <col min="13834" max="13836" width="12" style="18" bestFit="1" customWidth="1"/>
    <col min="13837" max="13842" width="5.7109375" style="18" customWidth="1"/>
    <col min="13843" max="13843" width="10.7109375" style="18" customWidth="1"/>
    <col min="13844" max="13844" width="9.140625" style="18" customWidth="1"/>
    <col min="13845" max="13845" width="11.28515625" style="18" customWidth="1"/>
    <col min="13846" max="13846" width="10.7109375" style="18" customWidth="1"/>
    <col min="13847" max="13847" width="12.42578125" style="18" bestFit="1" customWidth="1"/>
    <col min="13848" max="13848" width="8.42578125" style="18" customWidth="1"/>
    <col min="13849" max="13849" width="33.28515625" style="18" customWidth="1"/>
    <col min="13850" max="14080" width="9.140625" style="18"/>
    <col min="14081" max="14081" width="24" style="18" customWidth="1"/>
    <col min="14082" max="14083" width="10" style="18" customWidth="1"/>
    <col min="14084" max="14084" width="12" style="18" bestFit="1" customWidth="1"/>
    <col min="14085" max="14087" width="8.28515625" style="18" customWidth="1"/>
    <col min="14088" max="14088" width="12" style="18" bestFit="1" customWidth="1"/>
    <col min="14089" max="14089" width="13.28515625" style="18" bestFit="1" customWidth="1"/>
    <col min="14090" max="14092" width="12" style="18" bestFit="1" customWidth="1"/>
    <col min="14093" max="14098" width="5.7109375" style="18" customWidth="1"/>
    <col min="14099" max="14099" width="10.7109375" style="18" customWidth="1"/>
    <col min="14100" max="14100" width="9.140625" style="18" customWidth="1"/>
    <col min="14101" max="14101" width="11.28515625" style="18" customWidth="1"/>
    <col min="14102" max="14102" width="10.7109375" style="18" customWidth="1"/>
    <col min="14103" max="14103" width="12.42578125" style="18" bestFit="1" customWidth="1"/>
    <col min="14104" max="14104" width="8.42578125" style="18" customWidth="1"/>
    <col min="14105" max="14105" width="33.28515625" style="18" customWidth="1"/>
    <col min="14106" max="14336" width="9.140625" style="18"/>
    <col min="14337" max="14337" width="24" style="18" customWidth="1"/>
    <col min="14338" max="14339" width="10" style="18" customWidth="1"/>
    <col min="14340" max="14340" width="12" style="18" bestFit="1" customWidth="1"/>
    <col min="14341" max="14343" width="8.28515625" style="18" customWidth="1"/>
    <col min="14344" max="14344" width="12" style="18" bestFit="1" customWidth="1"/>
    <col min="14345" max="14345" width="13.28515625" style="18" bestFit="1" customWidth="1"/>
    <col min="14346" max="14348" width="12" style="18" bestFit="1" customWidth="1"/>
    <col min="14349" max="14354" width="5.7109375" style="18" customWidth="1"/>
    <col min="14355" max="14355" width="10.7109375" style="18" customWidth="1"/>
    <col min="14356" max="14356" width="9.140625" style="18" customWidth="1"/>
    <col min="14357" max="14357" width="11.28515625" style="18" customWidth="1"/>
    <col min="14358" max="14358" width="10.7109375" style="18" customWidth="1"/>
    <col min="14359" max="14359" width="12.42578125" style="18" bestFit="1" customWidth="1"/>
    <col min="14360" max="14360" width="8.42578125" style="18" customWidth="1"/>
    <col min="14361" max="14361" width="33.28515625" style="18" customWidth="1"/>
    <col min="14362" max="14592" width="9.140625" style="18"/>
    <col min="14593" max="14593" width="24" style="18" customWidth="1"/>
    <col min="14594" max="14595" width="10" style="18" customWidth="1"/>
    <col min="14596" max="14596" width="12" style="18" bestFit="1" customWidth="1"/>
    <col min="14597" max="14599" width="8.28515625" style="18" customWidth="1"/>
    <col min="14600" max="14600" width="12" style="18" bestFit="1" customWidth="1"/>
    <col min="14601" max="14601" width="13.28515625" style="18" bestFit="1" customWidth="1"/>
    <col min="14602" max="14604" width="12" style="18" bestFit="1" customWidth="1"/>
    <col min="14605" max="14610" width="5.7109375" style="18" customWidth="1"/>
    <col min="14611" max="14611" width="10.7109375" style="18" customWidth="1"/>
    <col min="14612" max="14612" width="9.140625" style="18" customWidth="1"/>
    <col min="14613" max="14613" width="11.28515625" style="18" customWidth="1"/>
    <col min="14614" max="14614" width="10.7109375" style="18" customWidth="1"/>
    <col min="14615" max="14615" width="12.42578125" style="18" bestFit="1" customWidth="1"/>
    <col min="14616" max="14616" width="8.42578125" style="18" customWidth="1"/>
    <col min="14617" max="14617" width="33.28515625" style="18" customWidth="1"/>
    <col min="14618" max="14848" width="9.140625" style="18"/>
    <col min="14849" max="14849" width="24" style="18" customWidth="1"/>
    <col min="14850" max="14851" width="10" style="18" customWidth="1"/>
    <col min="14852" max="14852" width="12" style="18" bestFit="1" customWidth="1"/>
    <col min="14853" max="14855" width="8.28515625" style="18" customWidth="1"/>
    <col min="14856" max="14856" width="12" style="18" bestFit="1" customWidth="1"/>
    <col min="14857" max="14857" width="13.28515625" style="18" bestFit="1" customWidth="1"/>
    <col min="14858" max="14860" width="12" style="18" bestFit="1" customWidth="1"/>
    <col min="14861" max="14866" width="5.7109375" style="18" customWidth="1"/>
    <col min="14867" max="14867" width="10.7109375" style="18" customWidth="1"/>
    <col min="14868" max="14868" width="9.140625" style="18" customWidth="1"/>
    <col min="14869" max="14869" width="11.28515625" style="18" customWidth="1"/>
    <col min="14870" max="14870" width="10.7109375" style="18" customWidth="1"/>
    <col min="14871" max="14871" width="12.42578125" style="18" bestFit="1" customWidth="1"/>
    <col min="14872" max="14872" width="8.42578125" style="18" customWidth="1"/>
    <col min="14873" max="14873" width="33.28515625" style="18" customWidth="1"/>
    <col min="14874" max="15104" width="9.140625" style="18"/>
    <col min="15105" max="15105" width="24" style="18" customWidth="1"/>
    <col min="15106" max="15107" width="10" style="18" customWidth="1"/>
    <col min="15108" max="15108" width="12" style="18" bestFit="1" customWidth="1"/>
    <col min="15109" max="15111" width="8.28515625" style="18" customWidth="1"/>
    <col min="15112" max="15112" width="12" style="18" bestFit="1" customWidth="1"/>
    <col min="15113" max="15113" width="13.28515625" style="18" bestFit="1" customWidth="1"/>
    <col min="15114" max="15116" width="12" style="18" bestFit="1" customWidth="1"/>
    <col min="15117" max="15122" width="5.7109375" style="18" customWidth="1"/>
    <col min="15123" max="15123" width="10.7109375" style="18" customWidth="1"/>
    <col min="15124" max="15124" width="9.140625" style="18" customWidth="1"/>
    <col min="15125" max="15125" width="11.28515625" style="18" customWidth="1"/>
    <col min="15126" max="15126" width="10.7109375" style="18" customWidth="1"/>
    <col min="15127" max="15127" width="12.42578125" style="18" bestFit="1" customWidth="1"/>
    <col min="15128" max="15128" width="8.42578125" style="18" customWidth="1"/>
    <col min="15129" max="15129" width="33.28515625" style="18" customWidth="1"/>
    <col min="15130" max="15360" width="9.140625" style="18"/>
    <col min="15361" max="15361" width="24" style="18" customWidth="1"/>
    <col min="15362" max="15363" width="10" style="18" customWidth="1"/>
    <col min="15364" max="15364" width="12" style="18" bestFit="1" customWidth="1"/>
    <col min="15365" max="15367" width="8.28515625" style="18" customWidth="1"/>
    <col min="15368" max="15368" width="12" style="18" bestFit="1" customWidth="1"/>
    <col min="15369" max="15369" width="13.28515625" style="18" bestFit="1" customWidth="1"/>
    <col min="15370" max="15372" width="12" style="18" bestFit="1" customWidth="1"/>
    <col min="15373" max="15378" width="5.7109375" style="18" customWidth="1"/>
    <col min="15379" max="15379" width="10.7109375" style="18" customWidth="1"/>
    <col min="15380" max="15380" width="9.140625" style="18" customWidth="1"/>
    <col min="15381" max="15381" width="11.28515625" style="18" customWidth="1"/>
    <col min="15382" max="15382" width="10.7109375" style="18" customWidth="1"/>
    <col min="15383" max="15383" width="12.42578125" style="18" bestFit="1" customWidth="1"/>
    <col min="15384" max="15384" width="8.42578125" style="18" customWidth="1"/>
    <col min="15385" max="15385" width="33.28515625" style="18" customWidth="1"/>
    <col min="15386" max="15616" width="9.140625" style="18"/>
    <col min="15617" max="15617" width="24" style="18" customWidth="1"/>
    <col min="15618" max="15619" width="10" style="18" customWidth="1"/>
    <col min="15620" max="15620" width="12" style="18" bestFit="1" customWidth="1"/>
    <col min="15621" max="15623" width="8.28515625" style="18" customWidth="1"/>
    <col min="15624" max="15624" width="12" style="18" bestFit="1" customWidth="1"/>
    <col min="15625" max="15625" width="13.28515625" style="18" bestFit="1" customWidth="1"/>
    <col min="15626" max="15628" width="12" style="18" bestFit="1" customWidth="1"/>
    <col min="15629" max="15634" width="5.7109375" style="18" customWidth="1"/>
    <col min="15635" max="15635" width="10.7109375" style="18" customWidth="1"/>
    <col min="15636" max="15636" width="9.140625" style="18" customWidth="1"/>
    <col min="15637" max="15637" width="11.28515625" style="18" customWidth="1"/>
    <col min="15638" max="15638" width="10.7109375" style="18" customWidth="1"/>
    <col min="15639" max="15639" width="12.42578125" style="18" bestFit="1" customWidth="1"/>
    <col min="15640" max="15640" width="8.42578125" style="18" customWidth="1"/>
    <col min="15641" max="15641" width="33.28515625" style="18" customWidth="1"/>
    <col min="15642" max="15872" width="9.140625" style="18"/>
    <col min="15873" max="15873" width="24" style="18" customWidth="1"/>
    <col min="15874" max="15875" width="10" style="18" customWidth="1"/>
    <col min="15876" max="15876" width="12" style="18" bestFit="1" customWidth="1"/>
    <col min="15877" max="15879" width="8.28515625" style="18" customWidth="1"/>
    <col min="15880" max="15880" width="12" style="18" bestFit="1" customWidth="1"/>
    <col min="15881" max="15881" width="13.28515625" style="18" bestFit="1" customWidth="1"/>
    <col min="15882" max="15884" width="12" style="18" bestFit="1" customWidth="1"/>
    <col min="15885" max="15890" width="5.7109375" style="18" customWidth="1"/>
    <col min="15891" max="15891" width="10.7109375" style="18" customWidth="1"/>
    <col min="15892" max="15892" width="9.140625" style="18" customWidth="1"/>
    <col min="15893" max="15893" width="11.28515625" style="18" customWidth="1"/>
    <col min="15894" max="15894" width="10.7109375" style="18" customWidth="1"/>
    <col min="15895" max="15895" width="12.42578125" style="18" bestFit="1" customWidth="1"/>
    <col min="15896" max="15896" width="8.42578125" style="18" customWidth="1"/>
    <col min="15897" max="15897" width="33.28515625" style="18" customWidth="1"/>
    <col min="15898" max="16128" width="9.140625" style="18"/>
    <col min="16129" max="16129" width="24" style="18" customWidth="1"/>
    <col min="16130" max="16131" width="10" style="18" customWidth="1"/>
    <col min="16132" max="16132" width="12" style="18" bestFit="1" customWidth="1"/>
    <col min="16133" max="16135" width="8.28515625" style="18" customWidth="1"/>
    <col min="16136" max="16136" width="12" style="18" bestFit="1" customWidth="1"/>
    <col min="16137" max="16137" width="13.28515625" style="18" bestFit="1" customWidth="1"/>
    <col min="16138" max="16140" width="12" style="18" bestFit="1" customWidth="1"/>
    <col min="16141" max="16146" width="5.7109375" style="18" customWidth="1"/>
    <col min="16147" max="16147" width="10.7109375" style="18" customWidth="1"/>
    <col min="16148" max="16148" width="9.140625" style="18" customWidth="1"/>
    <col min="16149" max="16149" width="11.28515625" style="18" customWidth="1"/>
    <col min="16150" max="16150" width="10.7109375" style="18" customWidth="1"/>
    <col min="16151" max="16151" width="12.42578125" style="18" bestFit="1" customWidth="1"/>
    <col min="16152" max="16152" width="8.42578125" style="18" customWidth="1"/>
    <col min="16153" max="16153" width="33.28515625" style="18" customWidth="1"/>
    <col min="16154" max="16384" width="9.140625" style="18"/>
  </cols>
  <sheetData>
    <row r="1" spans="1:2" x14ac:dyDescent="0.25">
      <c r="A1" s="18" t="s">
        <v>806</v>
      </c>
      <c r="B1" s="17" t="s">
        <v>16</v>
      </c>
    </row>
    <row r="2" spans="1:2" x14ac:dyDescent="0.25">
      <c r="A2" s="18" t="s">
        <v>807</v>
      </c>
      <c r="B2" s="21" t="s">
        <v>1041</v>
      </c>
    </row>
    <row r="3" spans="1:2" x14ac:dyDescent="0.25">
      <c r="A3" s="18" t="s">
        <v>809</v>
      </c>
      <c r="B3" s="21" t="s">
        <v>962</v>
      </c>
    </row>
    <row r="4" spans="1:2" x14ac:dyDescent="0.25">
      <c r="A4" s="18" t="s">
        <v>810</v>
      </c>
      <c r="B4" s="21" t="s">
        <v>963</v>
      </c>
    </row>
    <row r="5" spans="1:2" x14ac:dyDescent="0.25">
      <c r="A5" s="18" t="s">
        <v>812</v>
      </c>
      <c r="B5" s="21" t="s">
        <v>813</v>
      </c>
    </row>
    <row r="6" spans="1:2" x14ac:dyDescent="0.25">
      <c r="A6" s="18" t="s">
        <v>814</v>
      </c>
      <c r="B6" s="21" t="s">
        <v>815</v>
      </c>
    </row>
    <row r="7" spans="1:2" x14ac:dyDescent="0.25">
      <c r="A7" s="18" t="s">
        <v>816</v>
      </c>
      <c r="B7" s="21">
        <v>43.383159999999997</v>
      </c>
    </row>
    <row r="8" spans="1:2" x14ac:dyDescent="0.25">
      <c r="A8" s="18" t="s">
        <v>817</v>
      </c>
      <c r="B8" s="21">
        <v>-124.30087</v>
      </c>
    </row>
    <row r="9" spans="1:2" x14ac:dyDescent="0.25">
      <c r="A9" s="18" t="s">
        <v>818</v>
      </c>
      <c r="B9" s="21" t="s">
        <v>819</v>
      </c>
    </row>
    <row r="10" spans="1:2" x14ac:dyDescent="0.25">
      <c r="A10" s="18" t="s">
        <v>820</v>
      </c>
      <c r="B10" s="21">
        <v>1.2319087035646854</v>
      </c>
    </row>
    <row r="11" spans="1:2" x14ac:dyDescent="0.25">
      <c r="A11" s="18" t="s">
        <v>821</v>
      </c>
      <c r="B11" s="21">
        <v>0.80779440315521855</v>
      </c>
    </row>
    <row r="12" spans="1:2" x14ac:dyDescent="0.25">
      <c r="A12" s="18" t="s">
        <v>822</v>
      </c>
      <c r="B12" s="21" t="s">
        <v>823</v>
      </c>
    </row>
    <row r="13" spans="1:2" x14ac:dyDescent="0.25">
      <c r="A13" s="18" t="s">
        <v>824</v>
      </c>
      <c r="B13" s="21" t="s">
        <v>825</v>
      </c>
    </row>
    <row r="14" spans="1:2" x14ac:dyDescent="0.25">
      <c r="A14" s="18" t="s">
        <v>826</v>
      </c>
      <c r="B14" s="21" t="s">
        <v>827</v>
      </c>
    </row>
    <row r="15" spans="1:2" x14ac:dyDescent="0.25">
      <c r="A15" s="18" t="s">
        <v>828</v>
      </c>
      <c r="B15" s="21"/>
    </row>
    <row r="16" spans="1:2" x14ac:dyDescent="0.25">
      <c r="A16" s="18" t="s">
        <v>829</v>
      </c>
      <c r="B16" s="21" t="s">
        <v>830</v>
      </c>
    </row>
    <row r="17" spans="1:25" x14ac:dyDescent="0.25">
      <c r="A17" s="18" t="s">
        <v>831</v>
      </c>
      <c r="B17" s="18" t="s">
        <v>832</v>
      </c>
    </row>
    <row r="18" spans="1:25" x14ac:dyDescent="0.25">
      <c r="B18" s="18" t="s">
        <v>833</v>
      </c>
    </row>
    <row r="21" spans="1:25" x14ac:dyDescent="0.25">
      <c r="I21" s="43" t="s">
        <v>834</v>
      </c>
      <c r="O21" s="43" t="s">
        <v>835</v>
      </c>
      <c r="S21" s="85" t="s">
        <v>836</v>
      </c>
      <c r="T21" s="85"/>
      <c r="U21" s="16"/>
    </row>
    <row r="23" spans="1:25" ht="33" x14ac:dyDescent="0.35">
      <c r="A23" s="43" t="s">
        <v>837</v>
      </c>
      <c r="B23" s="37" t="s">
        <v>838</v>
      </c>
      <c r="C23" s="37" t="s">
        <v>839</v>
      </c>
      <c r="D23" s="37" t="s">
        <v>840</v>
      </c>
      <c r="E23" s="37" t="s">
        <v>841</v>
      </c>
      <c r="F23" s="37" t="s">
        <v>842</v>
      </c>
      <c r="G23" s="37" t="s">
        <v>843</v>
      </c>
      <c r="H23" s="37" t="s">
        <v>844</v>
      </c>
      <c r="I23" s="37" t="s">
        <v>843</v>
      </c>
      <c r="J23" s="37" t="s">
        <v>842</v>
      </c>
      <c r="K23" s="37" t="s">
        <v>843</v>
      </c>
      <c r="L23" s="37" t="s">
        <v>845</v>
      </c>
      <c r="M23" s="37" t="s">
        <v>842</v>
      </c>
      <c r="N23" s="37" t="s">
        <v>843</v>
      </c>
      <c r="O23" s="37" t="s">
        <v>844</v>
      </c>
      <c r="P23" s="37" t="s">
        <v>843</v>
      </c>
      <c r="Q23" s="37" t="s">
        <v>842</v>
      </c>
      <c r="R23" s="37" t="s">
        <v>843</v>
      </c>
      <c r="S23" s="36" t="s">
        <v>1038</v>
      </c>
      <c r="T23" s="37" t="s">
        <v>846</v>
      </c>
      <c r="U23" s="36" t="s">
        <v>1040</v>
      </c>
      <c r="V23" s="36" t="s">
        <v>1039</v>
      </c>
      <c r="W23" s="37" t="s">
        <v>847</v>
      </c>
      <c r="X23" s="37" t="s">
        <v>1045</v>
      </c>
      <c r="Y23" s="37" t="s">
        <v>848</v>
      </c>
    </row>
    <row r="24" spans="1:25" x14ac:dyDescent="0.25">
      <c r="A24" s="43"/>
      <c r="B24" s="37" t="s">
        <v>849</v>
      </c>
      <c r="C24" s="37" t="s">
        <v>849</v>
      </c>
      <c r="D24" s="37" t="s">
        <v>850</v>
      </c>
      <c r="E24" s="37" t="s">
        <v>851</v>
      </c>
      <c r="F24" s="37" t="s">
        <v>844</v>
      </c>
      <c r="G24" s="37" t="s">
        <v>852</v>
      </c>
      <c r="H24" s="37" t="s">
        <v>853</v>
      </c>
      <c r="I24" s="37" t="s">
        <v>852</v>
      </c>
      <c r="J24" s="37" t="s">
        <v>854</v>
      </c>
      <c r="K24" s="37" t="s">
        <v>852</v>
      </c>
      <c r="L24" s="37" t="s">
        <v>855</v>
      </c>
      <c r="M24" s="37" t="s">
        <v>854</v>
      </c>
      <c r="N24" s="37" t="s">
        <v>856</v>
      </c>
      <c r="O24" s="37" t="s">
        <v>853</v>
      </c>
      <c r="P24" s="37" t="s">
        <v>856</v>
      </c>
      <c r="Q24" s="37" t="s">
        <v>844</v>
      </c>
      <c r="R24" s="37" t="s">
        <v>856</v>
      </c>
      <c r="S24" s="37" t="s">
        <v>856</v>
      </c>
      <c r="T24" s="37" t="s">
        <v>856</v>
      </c>
      <c r="U24" s="37"/>
      <c r="V24" s="37" t="s">
        <v>852</v>
      </c>
      <c r="W24" s="37"/>
      <c r="X24" s="37"/>
      <c r="Y24" s="37"/>
    </row>
    <row r="26" spans="1:25" x14ac:dyDescent="0.25">
      <c r="A26" s="18" t="s">
        <v>349</v>
      </c>
      <c r="B26" s="22">
        <v>280.61899081887765</v>
      </c>
      <c r="C26" s="22">
        <f t="shared" ref="C26:C89" si="0">B26+((B26/E26)*0.235)</f>
        <v>304.91808548791903</v>
      </c>
      <c r="D26" s="18">
        <v>3464.8538686658226</v>
      </c>
      <c r="E26" s="23">
        <v>2.7139061656669443</v>
      </c>
      <c r="F26" s="18">
        <v>20.274829609552057</v>
      </c>
      <c r="G26" s="18">
        <v>2.5598273020838693</v>
      </c>
      <c r="H26" s="18">
        <v>2.363045261082964E-2</v>
      </c>
      <c r="I26" s="18">
        <v>3.7332607424821895</v>
      </c>
      <c r="J26" s="18">
        <v>3.8044370116019971E-3</v>
      </c>
      <c r="K26" s="18">
        <v>1.1473972811552426</v>
      </c>
      <c r="L26" s="18">
        <v>0.30734453345263929</v>
      </c>
      <c r="M26" s="18">
        <v>24.478442828124841</v>
      </c>
      <c r="N26" s="18">
        <v>0.28033240911964263</v>
      </c>
      <c r="O26" s="18">
        <v>23.714855419618708</v>
      </c>
      <c r="P26" s="18">
        <v>0.87507884374989153</v>
      </c>
      <c r="Q26" s="18" t="s">
        <v>857</v>
      </c>
      <c r="R26" s="18" t="s">
        <v>857</v>
      </c>
      <c r="S26" s="24">
        <v>24.475000000000001</v>
      </c>
      <c r="T26" s="24">
        <v>0.28000000000000003</v>
      </c>
      <c r="U26" s="32" t="s">
        <v>1037</v>
      </c>
      <c r="V26" s="29">
        <v>-3.21</v>
      </c>
      <c r="W26" s="30" t="str">
        <f t="shared" ref="W26:W89" si="1">IF(V26&gt;3.67, "discord.", IF(V26&lt;-1.69, "rev discord.", "concordant"))</f>
        <v>rev discord.</v>
      </c>
      <c r="X26" s="30" t="s">
        <v>858</v>
      </c>
      <c r="Y26" s="31" t="s">
        <v>1037</v>
      </c>
    </row>
    <row r="27" spans="1:25" x14ac:dyDescent="0.25">
      <c r="A27" s="18" t="s">
        <v>445</v>
      </c>
      <c r="B27" s="22">
        <v>298.17661984719416</v>
      </c>
      <c r="C27" s="22">
        <f t="shared" si="0"/>
        <v>325.29146709295128</v>
      </c>
      <c r="D27" s="18">
        <v>7179.7230900772083</v>
      </c>
      <c r="E27" s="23">
        <v>2.5842485863554052</v>
      </c>
      <c r="F27" s="18">
        <v>21.033883039348325</v>
      </c>
      <c r="G27" s="18">
        <v>2.0133799432129873</v>
      </c>
      <c r="H27" s="18">
        <v>3.8824577582294822E-2</v>
      </c>
      <c r="I27" s="18">
        <v>2.2859480415260691</v>
      </c>
      <c r="J27" s="18">
        <v>6.1874766071268765E-3</v>
      </c>
      <c r="K27" s="18">
        <v>0.82174265632437682</v>
      </c>
      <c r="L27" s="18">
        <v>0.35947564922595193</v>
      </c>
      <c r="M27" s="18">
        <v>39.764143570384483</v>
      </c>
      <c r="N27" s="18">
        <v>0.32575320690708054</v>
      </c>
      <c r="O27" s="18">
        <v>38.675798463489784</v>
      </c>
      <c r="P27" s="18">
        <v>0.86748284369209117</v>
      </c>
      <c r="Q27" s="18" t="s">
        <v>857</v>
      </c>
      <c r="R27" s="18" t="s">
        <v>857</v>
      </c>
      <c r="S27" s="27">
        <v>39.756</v>
      </c>
      <c r="T27" s="27">
        <v>0.32600000000000001</v>
      </c>
      <c r="U27" s="28"/>
      <c r="V27" s="28">
        <v>-2.83</v>
      </c>
      <c r="W27" s="20" t="str">
        <f t="shared" si="1"/>
        <v>rev discord.</v>
      </c>
      <c r="X27" s="20" t="s">
        <v>862</v>
      </c>
      <c r="Y27" s="21" t="s">
        <v>864</v>
      </c>
    </row>
    <row r="28" spans="1:25" x14ac:dyDescent="0.25">
      <c r="A28" s="18" t="s">
        <v>423</v>
      </c>
      <c r="B28" s="22">
        <v>767.95241371462066</v>
      </c>
      <c r="C28" s="22">
        <f t="shared" si="0"/>
        <v>801.50670286111733</v>
      </c>
      <c r="D28" s="18">
        <v>23573.818131263284</v>
      </c>
      <c r="E28" s="23">
        <v>5.3784127696765172</v>
      </c>
      <c r="F28" s="18">
        <v>20.774527762091601</v>
      </c>
      <c r="G28" s="18">
        <v>1.1202290034610156</v>
      </c>
      <c r="H28" s="18">
        <v>4.1331558606879447E-2</v>
      </c>
      <c r="I28" s="18">
        <v>1.836950958053519</v>
      </c>
      <c r="J28" s="18">
        <v>6.3006530382268512E-3</v>
      </c>
      <c r="K28" s="18">
        <v>1.3731335019930067</v>
      </c>
      <c r="L28" s="18">
        <v>0.74750689231682843</v>
      </c>
      <c r="M28" s="18">
        <v>40.489198432120588</v>
      </c>
      <c r="N28" s="18">
        <v>0.55422840476049018</v>
      </c>
      <c r="O28" s="18">
        <v>41.123256358949398</v>
      </c>
      <c r="P28" s="18">
        <v>0.74032139763756177</v>
      </c>
      <c r="Q28" s="18">
        <v>78.252699778817998</v>
      </c>
      <c r="R28" s="18">
        <v>28.982654338755552</v>
      </c>
      <c r="S28" s="26">
        <v>40.49</v>
      </c>
      <c r="T28" s="26">
        <v>0.55400000000000005</v>
      </c>
      <c r="U28" s="23"/>
      <c r="V28" s="23">
        <v>1.59</v>
      </c>
      <c r="W28" s="20" t="str">
        <f t="shared" si="1"/>
        <v>concordant</v>
      </c>
      <c r="X28" s="20" t="s">
        <v>862</v>
      </c>
      <c r="Y28" s="21" t="s">
        <v>864</v>
      </c>
    </row>
    <row r="29" spans="1:25" x14ac:dyDescent="0.25">
      <c r="A29" s="18" t="s">
        <v>397</v>
      </c>
      <c r="B29" s="22">
        <v>94.324293214698542</v>
      </c>
      <c r="C29" s="22">
        <f t="shared" si="0"/>
        <v>107.4784979414252</v>
      </c>
      <c r="D29" s="18">
        <v>11928.555940324855</v>
      </c>
      <c r="E29" s="23">
        <v>1.685104448801602</v>
      </c>
      <c r="F29" s="18">
        <v>20.434395693973364</v>
      </c>
      <c r="G29" s="18">
        <v>3.4611309161088699</v>
      </c>
      <c r="H29" s="18">
        <v>4.2681219318707296E-2</v>
      </c>
      <c r="I29" s="18">
        <v>3.7532837593151078</v>
      </c>
      <c r="J29" s="18">
        <v>6.4508397353971242E-3</v>
      </c>
      <c r="K29" s="18">
        <v>1.4498927830077817</v>
      </c>
      <c r="L29" s="18">
        <v>0.38629980464689267</v>
      </c>
      <c r="M29" s="18">
        <v>41.451230416571399</v>
      </c>
      <c r="N29" s="18">
        <v>0.5990702883331771</v>
      </c>
      <c r="O29" s="18">
        <v>42.438433329596144</v>
      </c>
      <c r="P29" s="18">
        <v>1.5600083351169403</v>
      </c>
      <c r="Q29" s="18">
        <v>98.60805624623805</v>
      </c>
      <c r="R29" s="18">
        <v>81.934720282924644</v>
      </c>
      <c r="S29" s="27">
        <v>41.45</v>
      </c>
      <c r="T29" s="27">
        <v>0.59899999999999998</v>
      </c>
      <c r="U29" s="28"/>
      <c r="V29" s="28">
        <v>2.4</v>
      </c>
      <c r="W29" s="20" t="str">
        <f t="shared" si="1"/>
        <v>concordant</v>
      </c>
      <c r="X29" s="20" t="s">
        <v>862</v>
      </c>
      <c r="Y29" s="21" t="s">
        <v>864</v>
      </c>
    </row>
    <row r="30" spans="1:25" x14ac:dyDescent="0.25">
      <c r="A30" s="18" t="s">
        <v>548</v>
      </c>
      <c r="B30" s="22">
        <v>390.5013350098547</v>
      </c>
      <c r="C30" s="22">
        <f t="shared" si="0"/>
        <v>416.90233985484514</v>
      </c>
      <c r="D30" s="18">
        <v>13165.261066773126</v>
      </c>
      <c r="E30" s="23">
        <v>3.4759212486841635</v>
      </c>
      <c r="F30" s="18">
        <v>21.199549247705818</v>
      </c>
      <c r="G30" s="18">
        <v>1.7835485201373311</v>
      </c>
      <c r="H30" s="18">
        <v>4.1219143540826474E-2</v>
      </c>
      <c r="I30" s="18">
        <v>2.23928707381488</v>
      </c>
      <c r="J30" s="18">
        <v>6.4649531222217048E-3</v>
      </c>
      <c r="K30" s="18">
        <v>1.3175779773371954</v>
      </c>
      <c r="L30" s="18">
        <v>0.58839172196557699</v>
      </c>
      <c r="M30" s="18">
        <v>41.541627379333327</v>
      </c>
      <c r="N30" s="18">
        <v>0.54558353735039944</v>
      </c>
      <c r="O30" s="18">
        <v>41.013636599877906</v>
      </c>
      <c r="P30" s="18">
        <v>0.90011213560863013</v>
      </c>
      <c r="Q30" s="18">
        <v>10.254766967416252</v>
      </c>
      <c r="R30" s="18" t="s">
        <v>857</v>
      </c>
      <c r="S30" s="27">
        <v>41.533000000000001</v>
      </c>
      <c r="T30" s="27">
        <v>0.54500000000000004</v>
      </c>
      <c r="U30" s="28"/>
      <c r="V30" s="28">
        <v>-1.31</v>
      </c>
      <c r="W30" s="20" t="str">
        <f t="shared" si="1"/>
        <v>concordant</v>
      </c>
      <c r="X30" s="20" t="s">
        <v>862</v>
      </c>
    </row>
    <row r="31" spans="1:25" x14ac:dyDescent="0.25">
      <c r="A31" s="18" t="s">
        <v>439</v>
      </c>
      <c r="B31" s="22">
        <v>273.65041767378079</v>
      </c>
      <c r="C31" s="22">
        <f t="shared" si="0"/>
        <v>310.2892101460294</v>
      </c>
      <c r="D31" s="18">
        <v>6520.802583933847</v>
      </c>
      <c r="E31" s="23">
        <v>1.7551847049011604</v>
      </c>
      <c r="F31" s="18">
        <v>21.390256036760771</v>
      </c>
      <c r="G31" s="18">
        <v>1.7523374397094429</v>
      </c>
      <c r="H31" s="18">
        <v>4.0454571177310397E-2</v>
      </c>
      <c r="I31" s="18">
        <v>2.2141337664299305</v>
      </c>
      <c r="J31" s="18">
        <v>6.5826996439836763E-3</v>
      </c>
      <c r="K31" s="18">
        <v>0.98039555662674627</v>
      </c>
      <c r="L31" s="18">
        <v>0.44278966857884827</v>
      </c>
      <c r="M31" s="18">
        <v>42.295750459931163</v>
      </c>
      <c r="N31" s="18">
        <v>0.41330829166960825</v>
      </c>
      <c r="O31" s="18">
        <v>40.267761921898355</v>
      </c>
      <c r="P31" s="18">
        <v>0.87413468402186112</v>
      </c>
      <c r="Q31" s="18" t="s">
        <v>857</v>
      </c>
      <c r="R31" s="18" t="s">
        <v>857</v>
      </c>
      <c r="S31" s="27">
        <v>42.259</v>
      </c>
      <c r="T31" s="27">
        <v>0.41299999999999998</v>
      </c>
      <c r="U31" s="28"/>
      <c r="V31" s="28">
        <v>-5.01</v>
      </c>
      <c r="W31" s="20" t="str">
        <f t="shared" si="1"/>
        <v>rev discord.</v>
      </c>
      <c r="X31" s="20" t="s">
        <v>868</v>
      </c>
      <c r="Y31" s="21" t="s">
        <v>869</v>
      </c>
    </row>
    <row r="32" spans="1:25" x14ac:dyDescent="0.25">
      <c r="A32" s="18" t="s">
        <v>299</v>
      </c>
      <c r="B32" s="22">
        <v>766.45330437589678</v>
      </c>
      <c r="C32" s="22">
        <f t="shared" si="0"/>
        <v>824.19747503864721</v>
      </c>
      <c r="D32" s="18">
        <v>15876.868820349673</v>
      </c>
      <c r="E32" s="23">
        <v>3.1192157487253551</v>
      </c>
      <c r="F32" s="18">
        <v>21.208390390683508</v>
      </c>
      <c r="G32" s="18">
        <v>1.2874087433340227</v>
      </c>
      <c r="H32" s="18">
        <v>4.3702814156285678E-2</v>
      </c>
      <c r="I32" s="18">
        <v>1.8865461065707454</v>
      </c>
      <c r="J32" s="18">
        <v>6.8357722192176947E-3</v>
      </c>
      <c r="K32" s="18">
        <v>1.371551839698957</v>
      </c>
      <c r="L32" s="18">
        <v>0.72701739698908541</v>
      </c>
      <c r="M32" s="18">
        <v>43.916288534336339</v>
      </c>
      <c r="N32" s="18">
        <v>0.60028760948324589</v>
      </c>
      <c r="O32" s="18">
        <v>43.432795011461835</v>
      </c>
      <c r="P32" s="18">
        <v>0.80210269163026027</v>
      </c>
      <c r="Q32" s="18">
        <v>16.786352010985617</v>
      </c>
      <c r="R32" s="18" t="s">
        <v>857</v>
      </c>
      <c r="S32" s="27">
        <v>43.9</v>
      </c>
      <c r="T32" s="27">
        <v>0.6</v>
      </c>
      <c r="U32" s="28"/>
      <c r="V32" s="28">
        <v>-1.1299999999999999</v>
      </c>
      <c r="W32" s="20" t="str">
        <f t="shared" si="1"/>
        <v>concordant</v>
      </c>
      <c r="X32" s="20" t="s">
        <v>862</v>
      </c>
    </row>
    <row r="33" spans="1:25" x14ac:dyDescent="0.25">
      <c r="A33" s="18" t="s">
        <v>469</v>
      </c>
      <c r="B33" s="22">
        <v>328.17005726761442</v>
      </c>
      <c r="C33" s="22">
        <f t="shared" si="0"/>
        <v>347.03912176315322</v>
      </c>
      <c r="D33" s="18">
        <v>24793.917130083737</v>
      </c>
      <c r="E33" s="23">
        <v>4.0871111271108767</v>
      </c>
      <c r="F33" s="18">
        <v>21.064996484892617</v>
      </c>
      <c r="G33" s="18">
        <v>1.8353849286226569</v>
      </c>
      <c r="H33" s="18">
        <v>4.4316996012071092E-2</v>
      </c>
      <c r="I33" s="18">
        <v>2.2166961376352128</v>
      </c>
      <c r="J33" s="18">
        <v>6.8562119182164257E-3</v>
      </c>
      <c r="K33" s="18">
        <v>1.2421804095128957</v>
      </c>
      <c r="L33" s="18">
        <v>0.56037468935100065</v>
      </c>
      <c r="M33" s="18">
        <v>44.047155386414055</v>
      </c>
      <c r="N33" s="18">
        <v>0.54528011591815329</v>
      </c>
      <c r="O33" s="18">
        <v>44.030135959024882</v>
      </c>
      <c r="P33" s="18">
        <v>0.95515570009841966</v>
      </c>
      <c r="Q33" s="18">
        <v>43.119563900690288</v>
      </c>
      <c r="R33" s="18">
        <v>43.898019929762256</v>
      </c>
      <c r="S33" s="27">
        <v>44.046999999999997</v>
      </c>
      <c r="T33" s="27">
        <v>0.54500000000000004</v>
      </c>
      <c r="U33" s="28"/>
      <c r="V33" s="28">
        <v>-3.95E-2</v>
      </c>
      <c r="W33" s="20" t="str">
        <f t="shared" si="1"/>
        <v>concordant</v>
      </c>
      <c r="X33" s="20" t="s">
        <v>862</v>
      </c>
    </row>
    <row r="34" spans="1:25" x14ac:dyDescent="0.25">
      <c r="A34" s="18" t="s">
        <v>573</v>
      </c>
      <c r="B34" s="22">
        <v>1224.1974241823457</v>
      </c>
      <c r="C34" s="22">
        <f t="shared" si="0"/>
        <v>1576.187035093441</v>
      </c>
      <c r="D34" s="18">
        <v>28956.923776504558</v>
      </c>
      <c r="E34" s="23">
        <v>0.81731501659438022</v>
      </c>
      <c r="F34" s="18">
        <v>21.068140091006732</v>
      </c>
      <c r="G34" s="18">
        <v>1.2327307013545161</v>
      </c>
      <c r="H34" s="18">
        <v>4.4479275300091402E-2</v>
      </c>
      <c r="I34" s="18">
        <v>1.7510578376284274</v>
      </c>
      <c r="J34" s="18">
        <v>6.8618623972331273E-3</v>
      </c>
      <c r="K34" s="18">
        <v>1.2383584533305747</v>
      </c>
      <c r="L34" s="18">
        <v>0.70720591103247887</v>
      </c>
      <c r="M34" s="18">
        <v>44.083332573810402</v>
      </c>
      <c r="N34" s="18">
        <v>0.54404734256979737</v>
      </c>
      <c r="O34" s="18">
        <v>44.187906864253819</v>
      </c>
      <c r="P34" s="18">
        <v>0.75716121240709811</v>
      </c>
      <c r="Q34" s="18">
        <v>49.890554137097794</v>
      </c>
      <c r="R34" s="18">
        <v>29.548427726113594</v>
      </c>
      <c r="S34" s="27">
        <v>44.085000000000001</v>
      </c>
      <c r="T34" s="27">
        <v>0.54400000000000004</v>
      </c>
      <c r="U34" s="28"/>
      <c r="V34" s="28">
        <v>0.24199999999999999</v>
      </c>
      <c r="W34" s="20" t="str">
        <f t="shared" si="1"/>
        <v>concordant</v>
      </c>
      <c r="X34" s="20" t="s">
        <v>860</v>
      </c>
      <c r="Y34" s="21" t="s">
        <v>861</v>
      </c>
    </row>
    <row r="35" spans="1:25" x14ac:dyDescent="0.25">
      <c r="A35" s="18" t="s">
        <v>366</v>
      </c>
      <c r="B35" s="22">
        <v>527.44196035453785</v>
      </c>
      <c r="C35" s="22">
        <f t="shared" si="0"/>
        <v>568.19468591308703</v>
      </c>
      <c r="D35" s="18">
        <v>11363.380039303505</v>
      </c>
      <c r="E35" s="23">
        <v>3.0414864032895181</v>
      </c>
      <c r="F35" s="18">
        <v>20.928351509345433</v>
      </c>
      <c r="G35" s="18">
        <v>1.9446662875294645</v>
      </c>
      <c r="H35" s="18">
        <v>4.4408548490828537E-2</v>
      </c>
      <c r="I35" s="18">
        <v>2.5063902113267775</v>
      </c>
      <c r="J35" s="18">
        <v>6.9095453938082174E-3</v>
      </c>
      <c r="K35" s="18">
        <v>1.5763363673918811</v>
      </c>
      <c r="L35" s="18">
        <v>0.62892695649231523</v>
      </c>
      <c r="M35" s="18">
        <v>44.388614835972575</v>
      </c>
      <c r="N35" s="18">
        <v>0.69731036195799234</v>
      </c>
      <c r="O35" s="18">
        <v>44.119147974718551</v>
      </c>
      <c r="P35" s="18">
        <v>1.08211874803591</v>
      </c>
      <c r="Q35" s="18">
        <v>29.470832986250343</v>
      </c>
      <c r="R35" s="18" t="s">
        <v>857</v>
      </c>
      <c r="S35" s="27">
        <v>44.384</v>
      </c>
      <c r="T35" s="27">
        <v>0.69699999999999995</v>
      </c>
      <c r="U35" s="28"/>
      <c r="V35" s="28">
        <v>-0.622</v>
      </c>
      <c r="W35" s="20" t="str">
        <f t="shared" si="1"/>
        <v>concordant</v>
      </c>
      <c r="X35" s="20" t="s">
        <v>862</v>
      </c>
    </row>
    <row r="36" spans="1:25" x14ac:dyDescent="0.25">
      <c r="A36" s="18" t="s">
        <v>511</v>
      </c>
      <c r="B36" s="22">
        <v>1200.6148429091393</v>
      </c>
      <c r="C36" s="22">
        <f t="shared" si="0"/>
        <v>1571.8460209503851</v>
      </c>
      <c r="D36" s="18">
        <v>74925.072713183108</v>
      </c>
      <c r="E36" s="23">
        <v>0.7600236854359792</v>
      </c>
      <c r="F36" s="18">
        <v>21.476388754194286</v>
      </c>
      <c r="G36" s="18">
        <v>1.3140574171941055</v>
      </c>
      <c r="H36" s="18">
        <v>4.4566473204630204E-2</v>
      </c>
      <c r="I36" s="18">
        <v>1.9896339495932696</v>
      </c>
      <c r="J36" s="18">
        <v>6.9485795264380345E-3</v>
      </c>
      <c r="K36" s="18">
        <v>1.4874267723459875</v>
      </c>
      <c r="L36" s="18">
        <v>0.7475881544190851</v>
      </c>
      <c r="M36" s="18">
        <v>44.638513459008529</v>
      </c>
      <c r="N36" s="18">
        <v>0.66167166932386223</v>
      </c>
      <c r="O36" s="18">
        <v>44.272672144921444</v>
      </c>
      <c r="P36" s="18">
        <v>0.86193671979755493</v>
      </c>
      <c r="Q36" s="18">
        <v>24.483017044921247</v>
      </c>
      <c r="R36" s="18" t="s">
        <v>857</v>
      </c>
      <c r="S36" s="27">
        <v>44.625999999999998</v>
      </c>
      <c r="T36" s="27">
        <v>0.66100000000000003</v>
      </c>
      <c r="U36" s="28"/>
      <c r="V36" s="28">
        <v>-0.84099999999999997</v>
      </c>
      <c r="W36" s="20" t="str">
        <f t="shared" si="1"/>
        <v>concordant</v>
      </c>
      <c r="X36" s="20" t="s">
        <v>860</v>
      </c>
      <c r="Y36" s="21" t="s">
        <v>861</v>
      </c>
    </row>
    <row r="37" spans="1:25" x14ac:dyDescent="0.25">
      <c r="A37" s="18" t="s">
        <v>428</v>
      </c>
      <c r="B37" s="22">
        <v>167.24605285751085</v>
      </c>
      <c r="C37" s="22">
        <f t="shared" si="0"/>
        <v>185.07418795995076</v>
      </c>
      <c r="D37" s="18">
        <v>4696.8281055072493</v>
      </c>
      <c r="E37" s="23">
        <v>2.2045391845912219</v>
      </c>
      <c r="F37" s="18">
        <v>19.304156337020331</v>
      </c>
      <c r="G37" s="18">
        <v>2.6099924529433687</v>
      </c>
      <c r="H37" s="18">
        <v>4.7291322934993024E-2</v>
      </c>
      <c r="I37" s="18">
        <v>3.3935276496474258</v>
      </c>
      <c r="J37" s="18">
        <v>7.0021810530661996E-3</v>
      </c>
      <c r="K37" s="18">
        <v>1.0578752091238564</v>
      </c>
      <c r="L37" s="18">
        <v>0.31173319281302009</v>
      </c>
      <c r="M37" s="18">
        <v>44.981657540069023</v>
      </c>
      <c r="N37" s="18">
        <v>0.47419347183906524</v>
      </c>
      <c r="O37" s="18">
        <v>46.917945460188555</v>
      </c>
      <c r="P37" s="18">
        <v>1.5559498699521015</v>
      </c>
      <c r="Q37" s="18">
        <v>147.03777472268021</v>
      </c>
      <c r="R37" s="18">
        <v>75.615730885872239</v>
      </c>
      <c r="S37" s="27">
        <v>44.976999999999997</v>
      </c>
      <c r="T37" s="27">
        <v>0.47399999999999998</v>
      </c>
      <c r="U37" s="28"/>
      <c r="V37" s="28">
        <v>4.3099999999999996</v>
      </c>
      <c r="W37" s="20" t="str">
        <f t="shared" si="1"/>
        <v>discord.</v>
      </c>
      <c r="X37" s="20" t="s">
        <v>862</v>
      </c>
    </row>
    <row r="38" spans="1:25" x14ac:dyDescent="0.25">
      <c r="A38" s="18" t="s">
        <v>554</v>
      </c>
      <c r="B38" s="22">
        <v>684.52685223595631</v>
      </c>
      <c r="C38" s="22">
        <f t="shared" si="0"/>
        <v>743.68109758491164</v>
      </c>
      <c r="D38" s="18">
        <v>14050.065721174375</v>
      </c>
      <c r="E38" s="23">
        <v>2.7193958662899358</v>
      </c>
      <c r="F38" s="18">
        <v>21.667779809414224</v>
      </c>
      <c r="G38" s="18">
        <v>1.3005932922460752</v>
      </c>
      <c r="H38" s="18">
        <v>4.367313153392012E-2</v>
      </c>
      <c r="I38" s="18">
        <v>2.0047464704166238</v>
      </c>
      <c r="J38" s="18">
        <v>7.02907164756272E-3</v>
      </c>
      <c r="K38" s="18">
        <v>1.5057948001644519</v>
      </c>
      <c r="L38" s="18">
        <v>0.75111482792710427</v>
      </c>
      <c r="M38" s="18">
        <v>45.153797778215974</v>
      </c>
      <c r="N38" s="18">
        <v>0.67754783522292783</v>
      </c>
      <c r="O38" s="18">
        <v>43.403917384707064</v>
      </c>
      <c r="P38" s="18">
        <v>0.85180326562482023</v>
      </c>
      <c r="Q38" s="18" t="s">
        <v>857</v>
      </c>
      <c r="R38" s="18" t="s">
        <v>857</v>
      </c>
      <c r="S38" s="27">
        <v>45.009</v>
      </c>
      <c r="T38" s="27">
        <v>0.67500000000000004</v>
      </c>
      <c r="U38" s="28"/>
      <c r="V38" s="28">
        <v>-4.05</v>
      </c>
      <c r="W38" s="20" t="str">
        <f t="shared" si="1"/>
        <v>rev discord.</v>
      </c>
      <c r="X38" s="20" t="s">
        <v>868</v>
      </c>
      <c r="Y38" s="21" t="s">
        <v>869</v>
      </c>
    </row>
    <row r="39" spans="1:25" x14ac:dyDescent="0.25">
      <c r="A39" s="18" t="s">
        <v>438</v>
      </c>
      <c r="B39" s="22">
        <v>1046.6392021407269</v>
      </c>
      <c r="C39" s="22">
        <f t="shared" si="0"/>
        <v>1237.8236754909803</v>
      </c>
      <c r="D39" s="18">
        <v>194910.47992728761</v>
      </c>
      <c r="E39" s="23">
        <v>1.2865072575871115</v>
      </c>
      <c r="F39" s="18">
        <v>20.401844564352267</v>
      </c>
      <c r="G39" s="18">
        <v>1.899551795931425</v>
      </c>
      <c r="H39" s="18">
        <v>4.8249663627591782E-2</v>
      </c>
      <c r="I39" s="18">
        <v>2.251615790951953</v>
      </c>
      <c r="J39" s="18">
        <v>7.122918775818993E-3</v>
      </c>
      <c r="K39" s="18">
        <v>1.2088100031569666</v>
      </c>
      <c r="L39" s="18">
        <v>0.53686335298168175</v>
      </c>
      <c r="M39" s="18">
        <v>45.754524497804447</v>
      </c>
      <c r="N39" s="18">
        <v>0.55112709740039278</v>
      </c>
      <c r="O39" s="18">
        <v>47.84666312554517</v>
      </c>
      <c r="P39" s="18">
        <v>1.0523347463443891</v>
      </c>
      <c r="Q39" s="18">
        <v>153.95402368763934</v>
      </c>
      <c r="R39" s="18">
        <v>44.499436728143877</v>
      </c>
      <c r="S39" s="27">
        <v>45.732999999999997</v>
      </c>
      <c r="T39" s="27">
        <v>0.55100000000000005</v>
      </c>
      <c r="U39" s="28"/>
      <c r="V39" s="28">
        <v>4.58</v>
      </c>
      <c r="W39" s="20" t="str">
        <f t="shared" si="1"/>
        <v>discord.</v>
      </c>
      <c r="X39" s="20" t="s">
        <v>860</v>
      </c>
      <c r="Y39" s="21" t="s">
        <v>861</v>
      </c>
    </row>
    <row r="40" spans="1:25" x14ac:dyDescent="0.25">
      <c r="A40" s="18" t="s">
        <v>535</v>
      </c>
      <c r="B40" s="22">
        <v>711.8733122184135</v>
      </c>
      <c r="C40" s="22">
        <f t="shared" si="0"/>
        <v>791.81137759540127</v>
      </c>
      <c r="D40" s="18">
        <v>46283.805357735575</v>
      </c>
      <c r="E40" s="23">
        <v>2.0927480241407741</v>
      </c>
      <c r="F40" s="18">
        <v>21.471155678933837</v>
      </c>
      <c r="G40" s="18">
        <v>1.3422052738138126</v>
      </c>
      <c r="H40" s="18">
        <v>4.5732133618121402E-2</v>
      </c>
      <c r="I40" s="18">
        <v>1.8278755279108201</v>
      </c>
      <c r="J40" s="18">
        <v>7.1584954596838786E-3</v>
      </c>
      <c r="K40" s="18">
        <v>1.212768311793105</v>
      </c>
      <c r="L40" s="18">
        <v>0.66348517351137415</v>
      </c>
      <c r="M40" s="18">
        <v>45.982240484083363</v>
      </c>
      <c r="N40" s="18">
        <v>0.55567387747690233</v>
      </c>
      <c r="O40" s="18">
        <v>45.405134223341904</v>
      </c>
      <c r="P40" s="18">
        <v>0.8116665194093784</v>
      </c>
      <c r="Q40" s="18">
        <v>15.026529975445062</v>
      </c>
      <c r="R40" s="18" t="s">
        <v>857</v>
      </c>
      <c r="S40" s="27">
        <v>45.966999999999999</v>
      </c>
      <c r="T40" s="27">
        <v>0.55500000000000005</v>
      </c>
      <c r="U40" s="28"/>
      <c r="V40" s="28">
        <v>-1.29</v>
      </c>
      <c r="W40" s="20" t="str">
        <f t="shared" si="1"/>
        <v>concordant</v>
      </c>
      <c r="X40" s="20" t="s">
        <v>862</v>
      </c>
    </row>
    <row r="41" spans="1:25" x14ac:dyDescent="0.25">
      <c r="A41" s="18" t="s">
        <v>541</v>
      </c>
      <c r="B41" s="22">
        <v>142.11838533804087</v>
      </c>
      <c r="C41" s="22">
        <f t="shared" si="0"/>
        <v>163.45349141280815</v>
      </c>
      <c r="D41" s="18">
        <v>10166.760615351035</v>
      </c>
      <c r="E41" s="23">
        <v>1.5653927586485588</v>
      </c>
      <c r="F41" s="18">
        <v>20.735551178708519</v>
      </c>
      <c r="G41" s="18">
        <v>1.9693583303866538</v>
      </c>
      <c r="H41" s="18">
        <v>4.6427370112074255E-2</v>
      </c>
      <c r="I41" s="18">
        <v>2.7429440840487538</v>
      </c>
      <c r="J41" s="18">
        <v>7.1688853509539775E-3</v>
      </c>
      <c r="K41" s="18">
        <v>1.31547322909938</v>
      </c>
      <c r="L41" s="18">
        <v>0.47958441324026591</v>
      </c>
      <c r="M41" s="18">
        <v>46.048741632875945</v>
      </c>
      <c r="N41" s="18">
        <v>0.60360045075191238</v>
      </c>
      <c r="O41" s="18">
        <v>46.079969367308287</v>
      </c>
      <c r="P41" s="18">
        <v>1.235697229089137</v>
      </c>
      <c r="Q41" s="18">
        <v>47.698697559998223</v>
      </c>
      <c r="R41" s="18" t="s">
        <v>857</v>
      </c>
      <c r="S41" s="27">
        <v>46.048999999999999</v>
      </c>
      <c r="T41" s="27">
        <v>0.60399999999999998</v>
      </c>
      <c r="U41" s="28"/>
      <c r="V41" s="28">
        <v>6.93E-2</v>
      </c>
      <c r="W41" s="20" t="str">
        <f t="shared" si="1"/>
        <v>concordant</v>
      </c>
      <c r="X41" s="20" t="s">
        <v>862</v>
      </c>
    </row>
    <row r="42" spans="1:25" x14ac:dyDescent="0.25">
      <c r="A42" s="18" t="s">
        <v>341</v>
      </c>
      <c r="B42" s="22">
        <v>214.68261336508584</v>
      </c>
      <c r="C42" s="22">
        <f t="shared" si="0"/>
        <v>219.75453766340513</v>
      </c>
      <c r="D42" s="18">
        <v>15241.114419377802</v>
      </c>
      <c r="E42" s="23">
        <v>9.9469966768851705</v>
      </c>
      <c r="F42" s="18">
        <v>21.247056407229614</v>
      </c>
      <c r="G42" s="18">
        <v>2.4853587710689755</v>
      </c>
      <c r="H42" s="18">
        <v>4.6165233261789319E-2</v>
      </c>
      <c r="I42" s="18">
        <v>2.8667953003339002</v>
      </c>
      <c r="J42" s="18">
        <v>7.2246541236812402E-3</v>
      </c>
      <c r="K42" s="18">
        <v>1.3731632649888756</v>
      </c>
      <c r="L42" s="18">
        <v>0.47898894798276698</v>
      </c>
      <c r="M42" s="18">
        <v>46.405681426889004</v>
      </c>
      <c r="N42" s="18">
        <v>0.63493767337066842</v>
      </c>
      <c r="O42" s="18">
        <v>45.825577455211565</v>
      </c>
      <c r="P42" s="18">
        <v>1.2845220902607934</v>
      </c>
      <c r="Q42" s="18">
        <v>15.555228749587965</v>
      </c>
      <c r="R42" s="18" t="s">
        <v>857</v>
      </c>
      <c r="S42" s="27">
        <v>46.4</v>
      </c>
      <c r="T42" s="27">
        <v>0.63500000000000001</v>
      </c>
      <c r="U42" s="28"/>
      <c r="V42" s="28">
        <v>-1.29</v>
      </c>
      <c r="W42" s="20" t="str">
        <f t="shared" si="1"/>
        <v>concordant</v>
      </c>
      <c r="X42" s="20" t="s">
        <v>862</v>
      </c>
    </row>
    <row r="43" spans="1:25" x14ac:dyDescent="0.25">
      <c r="A43" s="18" t="s">
        <v>378</v>
      </c>
      <c r="B43" s="22">
        <v>427.82048218051966</v>
      </c>
      <c r="C43" s="22">
        <f t="shared" si="0"/>
        <v>517.38042937542605</v>
      </c>
      <c r="D43" s="18">
        <v>4036218.7862790287</v>
      </c>
      <c r="E43" s="23">
        <v>1.1225756207026889</v>
      </c>
      <c r="F43" s="18">
        <v>21.137694406184309</v>
      </c>
      <c r="G43" s="18">
        <v>1.122505792919049</v>
      </c>
      <c r="H43" s="18">
        <v>4.76402389334371E-2</v>
      </c>
      <c r="I43" s="18">
        <v>1.7119256303703787</v>
      </c>
      <c r="J43" s="18">
        <v>7.289393856999617E-3</v>
      </c>
      <c r="K43" s="18">
        <v>1.2925440451800669</v>
      </c>
      <c r="L43" s="18">
        <v>0.75502347896994948</v>
      </c>
      <c r="M43" s="18">
        <v>46.820013742487077</v>
      </c>
      <c r="N43" s="18">
        <v>0.60297695360745962</v>
      </c>
      <c r="O43" s="18">
        <v>47.256174547529611</v>
      </c>
      <c r="P43" s="18">
        <v>0.79045409301643588</v>
      </c>
      <c r="Q43" s="18">
        <v>69.45047678169108</v>
      </c>
      <c r="R43" s="18">
        <v>26.705457653216001</v>
      </c>
      <c r="S43" s="27">
        <v>46.826000000000001</v>
      </c>
      <c r="T43" s="27">
        <v>0.60299999999999998</v>
      </c>
      <c r="U43" s="28"/>
      <c r="V43" s="28">
        <v>0.94899999999999995</v>
      </c>
      <c r="W43" s="20" t="str">
        <f t="shared" si="1"/>
        <v>concordant</v>
      </c>
      <c r="X43" s="20" t="s">
        <v>862</v>
      </c>
    </row>
    <row r="44" spans="1:25" x14ac:dyDescent="0.25">
      <c r="A44" s="18" t="s">
        <v>521</v>
      </c>
      <c r="B44" s="22">
        <v>545.904439364871</v>
      </c>
      <c r="C44" s="22">
        <f t="shared" si="0"/>
        <v>614.56184887845029</v>
      </c>
      <c r="D44" s="18">
        <v>56437.824397529177</v>
      </c>
      <c r="E44" s="23">
        <v>1.8685170931969328</v>
      </c>
      <c r="F44" s="18">
        <v>15.647842617107525</v>
      </c>
      <c r="G44" s="18">
        <v>3.7486717742684954</v>
      </c>
      <c r="H44" s="18">
        <v>6.5625736546039926E-2</v>
      </c>
      <c r="I44" s="18">
        <v>4.0075962868820421</v>
      </c>
      <c r="J44" s="18">
        <v>7.4535700611902912E-3</v>
      </c>
      <c r="K44" s="18">
        <v>1.4168165122491665</v>
      </c>
      <c r="L44" s="18">
        <v>0.3535327440258379</v>
      </c>
      <c r="M44" s="18">
        <v>47.870617052543011</v>
      </c>
      <c r="N44" s="18">
        <v>0.67572675457874354</v>
      </c>
      <c r="O44" s="18">
        <v>64.539952963807053</v>
      </c>
      <c r="P44" s="18">
        <v>2.5060183571369521</v>
      </c>
      <c r="Q44" s="18">
        <v>736.87828189083007</v>
      </c>
      <c r="R44" s="18">
        <v>79.385093243607628</v>
      </c>
      <c r="S44" s="27">
        <v>47.423999999999999</v>
      </c>
      <c r="T44" s="27">
        <v>0.67300000000000004</v>
      </c>
      <c r="U44" s="28"/>
      <c r="V44" s="28">
        <v>30.7</v>
      </c>
      <c r="W44" s="20" t="str">
        <f t="shared" si="1"/>
        <v>discord.</v>
      </c>
      <c r="X44" s="20" t="s">
        <v>868</v>
      </c>
      <c r="Y44" s="21" t="s">
        <v>869</v>
      </c>
    </row>
    <row r="45" spans="1:25" x14ac:dyDescent="0.25">
      <c r="A45" s="18" t="s">
        <v>373</v>
      </c>
      <c r="B45" s="22">
        <v>708.08872113136897</v>
      </c>
      <c r="C45" s="22">
        <f t="shared" si="0"/>
        <v>781.90858171435548</v>
      </c>
      <c r="D45" s="18">
        <v>394416.13704365218</v>
      </c>
      <c r="E45" s="23">
        <v>2.2541474360928637</v>
      </c>
      <c r="F45" s="18">
        <v>21.239319661740137</v>
      </c>
      <c r="G45" s="18">
        <v>1.3726701082652044</v>
      </c>
      <c r="H45" s="18">
        <v>4.8148086599005283E-2</v>
      </c>
      <c r="I45" s="18">
        <v>1.9186953236507336</v>
      </c>
      <c r="J45" s="18">
        <v>7.405879118642213E-3</v>
      </c>
      <c r="K45" s="18">
        <v>1.3405848243404488</v>
      </c>
      <c r="L45" s="18">
        <v>0.69869603986405504</v>
      </c>
      <c r="M45" s="18">
        <v>47.565448800154918</v>
      </c>
      <c r="N45" s="18">
        <v>0.63530846750774472</v>
      </c>
      <c r="O45" s="18">
        <v>47.748266155317211</v>
      </c>
      <c r="P45" s="18">
        <v>0.89493692499937438</v>
      </c>
      <c r="Q45" s="18">
        <v>56.914778904062544</v>
      </c>
      <c r="R45" s="18">
        <v>32.746242909387753</v>
      </c>
      <c r="S45" s="27">
        <v>47.567999999999998</v>
      </c>
      <c r="T45" s="27">
        <v>0.63500000000000001</v>
      </c>
      <c r="U45" s="28"/>
      <c r="V45" s="28">
        <v>0.39300000000000002</v>
      </c>
      <c r="W45" s="20" t="str">
        <f t="shared" si="1"/>
        <v>concordant</v>
      </c>
      <c r="X45" s="20" t="s">
        <v>862</v>
      </c>
    </row>
    <row r="46" spans="1:25" x14ac:dyDescent="0.25">
      <c r="A46" s="18" t="s">
        <v>495</v>
      </c>
      <c r="B46" s="22">
        <v>591.09409570208868</v>
      </c>
      <c r="C46" s="22">
        <f t="shared" si="0"/>
        <v>725.47923299038098</v>
      </c>
      <c r="D46" s="18">
        <v>19950.534133216894</v>
      </c>
      <c r="E46" s="23">
        <v>1.0336493699596978</v>
      </c>
      <c r="F46" s="18">
        <v>18.369912246087697</v>
      </c>
      <c r="G46" s="18">
        <v>3.1593856131597149</v>
      </c>
      <c r="H46" s="18">
        <v>5.5549899092822055E-2</v>
      </c>
      <c r="I46" s="18">
        <v>3.5271592465557284</v>
      </c>
      <c r="J46" s="18">
        <v>7.4636133439646016E-3</v>
      </c>
      <c r="K46" s="18">
        <v>1.5424130512861971</v>
      </c>
      <c r="L46" s="18">
        <v>0.43729611947415303</v>
      </c>
      <c r="M46" s="18">
        <v>47.934880895290576</v>
      </c>
      <c r="N46" s="18">
        <v>0.73661178298213414</v>
      </c>
      <c r="O46" s="18">
        <v>54.893499011777429</v>
      </c>
      <c r="P46" s="18">
        <v>1.8847770427926882</v>
      </c>
      <c r="Q46" s="18">
        <v>370.19317265417789</v>
      </c>
      <c r="R46" s="18">
        <v>71.461289727408399</v>
      </c>
      <c r="S46" s="27">
        <v>47.77</v>
      </c>
      <c r="T46" s="27">
        <v>0.73599999999999999</v>
      </c>
      <c r="U46" s="28"/>
      <c r="V46" s="28">
        <v>13.9</v>
      </c>
      <c r="W46" s="20" t="str">
        <f t="shared" si="1"/>
        <v>discord.</v>
      </c>
      <c r="X46" s="20" t="s">
        <v>868</v>
      </c>
      <c r="Y46" s="21" t="s">
        <v>869</v>
      </c>
    </row>
    <row r="47" spans="1:25" x14ac:dyDescent="0.25">
      <c r="A47" s="18" t="s">
        <v>496</v>
      </c>
      <c r="B47" s="22">
        <v>843.02752277544289</v>
      </c>
      <c r="C47" s="22">
        <f t="shared" si="0"/>
        <v>906.01126042638828</v>
      </c>
      <c r="D47" s="18">
        <v>16226.016060277929</v>
      </c>
      <c r="E47" s="23">
        <v>3.1454384138038769</v>
      </c>
      <c r="F47" s="18">
        <v>21.887545503445857</v>
      </c>
      <c r="G47" s="18">
        <v>1.1909621063390163</v>
      </c>
      <c r="H47" s="18">
        <v>4.6277714858898762E-2</v>
      </c>
      <c r="I47" s="18">
        <v>1.8161099993648704</v>
      </c>
      <c r="J47" s="18">
        <v>7.4966906045642271E-3</v>
      </c>
      <c r="K47" s="18">
        <v>1.365487473879162</v>
      </c>
      <c r="L47" s="18">
        <v>0.75187487231318606</v>
      </c>
      <c r="M47" s="18">
        <v>48.146527468611403</v>
      </c>
      <c r="N47" s="18">
        <v>0.65498580317619215</v>
      </c>
      <c r="O47" s="18">
        <v>45.934743545231825</v>
      </c>
      <c r="P47" s="18">
        <v>0.81563731147894813</v>
      </c>
      <c r="Q47" s="18" t="s">
        <v>857</v>
      </c>
      <c r="R47" s="18" t="s">
        <v>857</v>
      </c>
      <c r="S47" s="27">
        <v>47.932000000000002</v>
      </c>
      <c r="T47" s="27">
        <v>0.65200000000000002</v>
      </c>
      <c r="U47" s="28"/>
      <c r="V47" s="28">
        <v>-4.82</v>
      </c>
      <c r="W47" s="20" t="str">
        <f t="shared" si="1"/>
        <v>rev discord.</v>
      </c>
      <c r="X47" s="20" t="s">
        <v>868</v>
      </c>
      <c r="Y47" s="21" t="s">
        <v>869</v>
      </c>
    </row>
    <row r="48" spans="1:25" x14ac:dyDescent="0.25">
      <c r="A48" s="18" t="s">
        <v>482</v>
      </c>
      <c r="B48" s="22">
        <v>1491.2008411907659</v>
      </c>
      <c r="C48" s="22">
        <f t="shared" si="0"/>
        <v>1764.9783745273212</v>
      </c>
      <c r="D48" s="18">
        <v>50026.588582589771</v>
      </c>
      <c r="E48" s="23">
        <v>1.2799888778639954</v>
      </c>
      <c r="F48" s="18">
        <v>21.203629948700062</v>
      </c>
      <c r="G48" s="18">
        <v>0.93397866465195667</v>
      </c>
      <c r="H48" s="18">
        <v>4.9064549723130645E-2</v>
      </c>
      <c r="I48" s="18">
        <v>1.5611673468819718</v>
      </c>
      <c r="J48" s="18">
        <v>7.5595028436515992E-3</v>
      </c>
      <c r="K48" s="18">
        <v>1.2299266265312008</v>
      </c>
      <c r="L48" s="18">
        <v>0.78782497532225571</v>
      </c>
      <c r="M48" s="18">
        <v>48.548415723948231</v>
      </c>
      <c r="N48" s="18">
        <v>0.59486708812263345</v>
      </c>
      <c r="O48" s="18">
        <v>48.635692797984348</v>
      </c>
      <c r="P48" s="18">
        <v>0.74138714777881276</v>
      </c>
      <c r="Q48" s="18">
        <v>52.926753064077339</v>
      </c>
      <c r="R48" s="18">
        <v>22.936420418884147</v>
      </c>
      <c r="S48" s="27">
        <v>48.551000000000002</v>
      </c>
      <c r="T48" s="27">
        <v>0.59499999999999997</v>
      </c>
      <c r="U48" s="28"/>
      <c r="V48" s="28">
        <v>0.184</v>
      </c>
      <c r="W48" s="20" t="str">
        <f t="shared" si="1"/>
        <v>concordant</v>
      </c>
      <c r="X48" s="20" t="s">
        <v>860</v>
      </c>
      <c r="Y48" s="21" t="s">
        <v>861</v>
      </c>
    </row>
    <row r="49" spans="1:25" x14ac:dyDescent="0.25">
      <c r="A49" s="18" t="s">
        <v>487</v>
      </c>
      <c r="B49" s="22">
        <v>1247.4514262139214</v>
      </c>
      <c r="C49" s="22">
        <f t="shared" si="0"/>
        <v>1407.511765589926</v>
      </c>
      <c r="D49" s="18">
        <v>18274.987116104301</v>
      </c>
      <c r="E49" s="23">
        <v>1.8315035836055422</v>
      </c>
      <c r="F49" s="18">
        <v>21.024050302428108</v>
      </c>
      <c r="G49" s="18">
        <v>1.0764989035053438</v>
      </c>
      <c r="H49" s="18">
        <v>4.9178699896137164E-2</v>
      </c>
      <c r="I49" s="18">
        <v>1.6686708295444506</v>
      </c>
      <c r="J49" s="18">
        <v>7.5840666758757247E-3</v>
      </c>
      <c r="K49" s="18">
        <v>1.2748413165955164</v>
      </c>
      <c r="L49" s="18">
        <v>0.76398609841076315</v>
      </c>
      <c r="M49" s="18">
        <v>48.705574388788854</v>
      </c>
      <c r="N49" s="18">
        <v>0.61857902294903155</v>
      </c>
      <c r="O49" s="18">
        <v>48.746172029915783</v>
      </c>
      <c r="P49" s="18">
        <v>0.79419701719642077</v>
      </c>
      <c r="Q49" s="18">
        <v>50.74498633477009</v>
      </c>
      <c r="R49" s="18">
        <v>25.695156206776971</v>
      </c>
      <c r="S49" s="27">
        <v>48.707000000000001</v>
      </c>
      <c r="T49" s="27">
        <v>0.61799999999999999</v>
      </c>
      <c r="U49" s="28"/>
      <c r="V49" s="28">
        <v>8.5300000000000001E-2</v>
      </c>
      <c r="W49" s="20" t="str">
        <f t="shared" si="1"/>
        <v>concordant</v>
      </c>
      <c r="X49" s="20" t="s">
        <v>860</v>
      </c>
      <c r="Y49" s="21" t="s">
        <v>861</v>
      </c>
    </row>
    <row r="50" spans="1:25" x14ac:dyDescent="0.25">
      <c r="A50" s="18" t="s">
        <v>344</v>
      </c>
      <c r="B50" s="22">
        <v>764.8491099740819</v>
      </c>
      <c r="C50" s="22">
        <f t="shared" si="0"/>
        <v>941.04544484061614</v>
      </c>
      <c r="D50" s="18">
        <v>10727.983043780403</v>
      </c>
      <c r="E50" s="23">
        <v>1.0201094193023874</v>
      </c>
      <c r="F50" s="18">
        <v>16.738959322090551</v>
      </c>
      <c r="G50" s="18">
        <v>4.2060380809906066</v>
      </c>
      <c r="H50" s="18">
        <v>6.1494148199551457E-2</v>
      </c>
      <c r="I50" s="18">
        <v>4.5052020495677079</v>
      </c>
      <c r="J50" s="18">
        <v>7.6256920353703229E-3</v>
      </c>
      <c r="K50" s="18">
        <v>1.5439890289234337</v>
      </c>
      <c r="L50" s="18">
        <v>0.34271249367641266</v>
      </c>
      <c r="M50" s="18">
        <v>48.971883448339227</v>
      </c>
      <c r="N50" s="18">
        <v>0.75325573575096882</v>
      </c>
      <c r="O50" s="18">
        <v>60.595511377976926</v>
      </c>
      <c r="P50" s="18">
        <v>2.6500944691192316</v>
      </c>
      <c r="Q50" s="18">
        <v>548.04231169342188</v>
      </c>
      <c r="R50" s="18">
        <v>92.478102738553332</v>
      </c>
      <c r="S50" s="27">
        <v>48.743000000000002</v>
      </c>
      <c r="T50" s="27">
        <v>0.752</v>
      </c>
      <c r="U50" s="28"/>
      <c r="V50" s="28">
        <v>21.9</v>
      </c>
      <c r="W50" s="20" t="str">
        <f t="shared" si="1"/>
        <v>discord.</v>
      </c>
      <c r="X50" s="20" t="s">
        <v>868</v>
      </c>
      <c r="Y50" s="21" t="s">
        <v>869</v>
      </c>
    </row>
    <row r="51" spans="1:25" x14ac:dyDescent="0.25">
      <c r="A51" s="18" t="s">
        <v>598</v>
      </c>
      <c r="B51" s="22">
        <v>1128.1193722965008</v>
      </c>
      <c r="C51" s="22">
        <f t="shared" si="0"/>
        <v>1234.1989837766948</v>
      </c>
      <c r="D51" s="18">
        <v>71068.365793370889</v>
      </c>
      <c r="E51" s="23">
        <v>2.4991423779787851</v>
      </c>
      <c r="F51" s="18">
        <v>21.42997937664429</v>
      </c>
      <c r="G51" s="18">
        <v>1.2263130266333362</v>
      </c>
      <c r="H51" s="18">
        <v>4.8849920455833612E-2</v>
      </c>
      <c r="I51" s="18">
        <v>1.6152577640951971</v>
      </c>
      <c r="J51" s="18">
        <v>7.5962091733577626E-3</v>
      </c>
      <c r="K51" s="18">
        <v>1.0389204066916997</v>
      </c>
      <c r="L51" s="18">
        <v>0.64319171205077696</v>
      </c>
      <c r="M51" s="18">
        <v>48.783260309907519</v>
      </c>
      <c r="N51" s="18">
        <v>0.50490639750089628</v>
      </c>
      <c r="O51" s="18">
        <v>48.42793321140033</v>
      </c>
      <c r="P51" s="18">
        <v>0.7638750782370316</v>
      </c>
      <c r="Q51" s="18">
        <v>30.886173114842563</v>
      </c>
      <c r="R51" s="18">
        <v>29.629187120568528</v>
      </c>
      <c r="S51" s="27">
        <v>48.776000000000003</v>
      </c>
      <c r="T51" s="27">
        <v>0.505</v>
      </c>
      <c r="U51" s="28"/>
      <c r="V51" s="28">
        <v>-0.749</v>
      </c>
      <c r="W51" s="20" t="str">
        <f t="shared" si="1"/>
        <v>concordant</v>
      </c>
      <c r="X51" s="20" t="s">
        <v>860</v>
      </c>
      <c r="Y51" s="21" t="s">
        <v>861</v>
      </c>
    </row>
    <row r="52" spans="1:25" x14ac:dyDescent="0.25">
      <c r="A52" s="18" t="s">
        <v>527</v>
      </c>
      <c r="B52" s="22">
        <v>302.57476749426178</v>
      </c>
      <c r="C52" s="22">
        <f t="shared" si="0"/>
        <v>403.81431357012798</v>
      </c>
      <c r="D52" s="18">
        <v>5304.2360284393917</v>
      </c>
      <c r="E52" s="23">
        <v>0.70234481600566701</v>
      </c>
      <c r="F52" s="18">
        <v>18.519893634905674</v>
      </c>
      <c r="G52" s="18">
        <v>3.0366693018694288</v>
      </c>
      <c r="H52" s="18">
        <v>5.3850434494232366E-2</v>
      </c>
      <c r="I52" s="18">
        <v>3.4079802065001608</v>
      </c>
      <c r="J52" s="18">
        <v>7.611902436377522E-3</v>
      </c>
      <c r="K52" s="18">
        <v>1.3594664905892371</v>
      </c>
      <c r="L52" s="18">
        <v>0.39890680350674546</v>
      </c>
      <c r="M52" s="18">
        <v>48.883662122219988</v>
      </c>
      <c r="N52" s="18">
        <v>0.66204367137350317</v>
      </c>
      <c r="O52" s="18">
        <v>53.257386701656579</v>
      </c>
      <c r="P52" s="18">
        <v>1.7682254877909891</v>
      </c>
      <c r="Q52" s="18">
        <v>254.74570809795404</v>
      </c>
      <c r="R52" s="18">
        <v>71.879071314479617</v>
      </c>
      <c r="S52" s="27">
        <v>48.832999999999998</v>
      </c>
      <c r="T52" s="27">
        <v>0.66200000000000003</v>
      </c>
      <c r="U52" s="28"/>
      <c r="V52" s="28">
        <v>8.7899999999999991</v>
      </c>
      <c r="W52" s="20" t="str">
        <f t="shared" si="1"/>
        <v>discord.</v>
      </c>
      <c r="X52" s="20" t="s">
        <v>868</v>
      </c>
      <c r="Y52" s="21" t="s">
        <v>869</v>
      </c>
    </row>
    <row r="53" spans="1:25" x14ac:dyDescent="0.25">
      <c r="A53" s="18" t="s">
        <v>465</v>
      </c>
      <c r="B53" s="22">
        <v>1087.1578375620009</v>
      </c>
      <c r="C53" s="22">
        <f t="shared" si="0"/>
        <v>1151.1711383992533</v>
      </c>
      <c r="D53" s="18">
        <v>91436.555302971537</v>
      </c>
      <c r="E53" s="23">
        <v>3.9910782366403619</v>
      </c>
      <c r="F53" s="18">
        <v>21.115523073180885</v>
      </c>
      <c r="G53" s="18">
        <v>1.0654720165814249</v>
      </c>
      <c r="H53" s="18">
        <v>5.0148118068121854E-2</v>
      </c>
      <c r="I53" s="18">
        <v>1.7235940079791732</v>
      </c>
      <c r="J53" s="18">
        <v>7.6925706090514483E-3</v>
      </c>
      <c r="K53" s="18">
        <v>1.3543504861673354</v>
      </c>
      <c r="L53" s="18">
        <v>0.78577117343036185</v>
      </c>
      <c r="M53" s="18">
        <v>49.399733474815321</v>
      </c>
      <c r="N53" s="18">
        <v>0.66648857579865606</v>
      </c>
      <c r="O53" s="18">
        <v>49.683930596037563</v>
      </c>
      <c r="P53" s="18">
        <v>0.83573591445098927</v>
      </c>
      <c r="Q53" s="18">
        <v>63.440743627921201</v>
      </c>
      <c r="R53" s="18">
        <v>25.414558163513295</v>
      </c>
      <c r="S53" s="27">
        <v>49.406999999999996</v>
      </c>
      <c r="T53" s="27">
        <v>0.66700000000000004</v>
      </c>
      <c r="U53" s="28"/>
      <c r="V53" s="28">
        <v>0.58799999999999997</v>
      </c>
      <c r="W53" s="20" t="str">
        <f t="shared" si="1"/>
        <v>concordant</v>
      </c>
      <c r="X53" s="20" t="s">
        <v>860</v>
      </c>
      <c r="Y53" s="21" t="s">
        <v>861</v>
      </c>
    </row>
    <row r="54" spans="1:25" x14ac:dyDescent="0.25">
      <c r="A54" s="18" t="s">
        <v>385</v>
      </c>
      <c r="B54" s="22">
        <v>143.60812233920652</v>
      </c>
      <c r="C54" s="22">
        <f t="shared" si="0"/>
        <v>160.99320678706363</v>
      </c>
      <c r="D54" s="18">
        <v>33464.582626120529</v>
      </c>
      <c r="E54" s="23">
        <v>1.9411990117697291</v>
      </c>
      <c r="F54" s="18">
        <v>20.629864141371538</v>
      </c>
      <c r="G54" s="18">
        <v>2.3533088082124194</v>
      </c>
      <c r="H54" s="18">
        <v>5.11660568277848E-2</v>
      </c>
      <c r="I54" s="18">
        <v>2.5759889761602142</v>
      </c>
      <c r="J54" s="18">
        <v>7.7316200587638625E-3</v>
      </c>
      <c r="K54" s="18">
        <v>1.0463374448405713</v>
      </c>
      <c r="L54" s="18">
        <v>0.40618863454930171</v>
      </c>
      <c r="M54" s="18">
        <v>49.649535901150244</v>
      </c>
      <c r="N54" s="18">
        <v>0.51750624169052628</v>
      </c>
      <c r="O54" s="18">
        <v>50.667693860965251</v>
      </c>
      <c r="P54" s="18">
        <v>1.2731651981027703</v>
      </c>
      <c r="Q54" s="18">
        <v>99.118976730900656</v>
      </c>
      <c r="R54" s="18">
        <v>55.706240594942415</v>
      </c>
      <c r="S54" s="27">
        <v>49.649000000000001</v>
      </c>
      <c r="T54" s="27">
        <v>0.51800000000000002</v>
      </c>
      <c r="U54" s="28"/>
      <c r="V54" s="28">
        <v>2.08</v>
      </c>
      <c r="W54" s="20" t="str">
        <f t="shared" si="1"/>
        <v>concordant</v>
      </c>
    </row>
    <row r="55" spans="1:25" x14ac:dyDescent="0.25">
      <c r="A55" s="18" t="s">
        <v>557</v>
      </c>
      <c r="B55" s="22">
        <v>512.05657370868971</v>
      </c>
      <c r="C55" s="22">
        <f t="shared" si="0"/>
        <v>587.77582501418158</v>
      </c>
      <c r="D55" s="18">
        <v>26560.754944477321</v>
      </c>
      <c r="E55" s="23">
        <v>1.5892034422798673</v>
      </c>
      <c r="F55" s="18">
        <v>20.782369936486415</v>
      </c>
      <c r="G55" s="18">
        <v>1.4692740780118378</v>
      </c>
      <c r="H55" s="18">
        <v>5.120559743694119E-2</v>
      </c>
      <c r="I55" s="18">
        <v>2.0904996941746625</v>
      </c>
      <c r="J55" s="18">
        <v>7.7635743176428977E-3</v>
      </c>
      <c r="K55" s="18">
        <v>1.4109081715757357</v>
      </c>
      <c r="L55" s="18">
        <v>0.67491431618351316</v>
      </c>
      <c r="M55" s="18">
        <v>49.853942627804173</v>
      </c>
      <c r="N55" s="18">
        <v>0.7006804721989468</v>
      </c>
      <c r="O55" s="18">
        <v>50.705887740126627</v>
      </c>
      <c r="P55" s="18">
        <v>1.0339747709546216</v>
      </c>
      <c r="Q55" s="18">
        <v>91.161754716480388</v>
      </c>
      <c r="R55" s="18">
        <v>36.564097786022685</v>
      </c>
      <c r="S55" s="27">
        <v>49.856000000000002</v>
      </c>
      <c r="T55" s="27">
        <v>0.70099999999999996</v>
      </c>
      <c r="U55" s="28"/>
      <c r="V55" s="28">
        <v>1.74</v>
      </c>
      <c r="W55" s="20" t="str">
        <f t="shared" si="1"/>
        <v>concordant</v>
      </c>
    </row>
    <row r="56" spans="1:25" x14ac:dyDescent="0.25">
      <c r="A56" s="18" t="s">
        <v>522</v>
      </c>
      <c r="B56" s="22">
        <v>329.93779658244046</v>
      </c>
      <c r="C56" s="22">
        <f t="shared" si="0"/>
        <v>373.03597185197373</v>
      </c>
      <c r="D56" s="18">
        <v>7214.7888596258008</v>
      </c>
      <c r="E56" s="23">
        <v>1.7990409503876237</v>
      </c>
      <c r="F56" s="18">
        <v>21.156402584292113</v>
      </c>
      <c r="G56" s="18">
        <v>1.5404392114993497</v>
      </c>
      <c r="H56" s="18">
        <v>4.8687951159638546E-2</v>
      </c>
      <c r="I56" s="18">
        <v>1.8274893111984296</v>
      </c>
      <c r="J56" s="18">
        <v>7.7911040036645904E-3</v>
      </c>
      <c r="K56" s="18">
        <v>0.96125132129387481</v>
      </c>
      <c r="L56" s="18">
        <v>0.52599559154931863</v>
      </c>
      <c r="M56" s="18">
        <v>50.030040810918969</v>
      </c>
      <c r="N56" s="18">
        <v>0.47905308076867925</v>
      </c>
      <c r="O56" s="18">
        <v>48.271119948520152</v>
      </c>
      <c r="P56" s="18">
        <v>0.86150952131558256</v>
      </c>
      <c r="Q56" s="18" t="s">
        <v>857</v>
      </c>
      <c r="R56" s="18" t="s">
        <v>857</v>
      </c>
      <c r="S56" s="27">
        <v>49.988</v>
      </c>
      <c r="T56" s="27">
        <v>0.47899999999999998</v>
      </c>
      <c r="U56" s="28"/>
      <c r="V56" s="28">
        <v>-3.67</v>
      </c>
      <c r="W56" s="20" t="str">
        <f t="shared" si="1"/>
        <v>rev discord.</v>
      </c>
    </row>
    <row r="57" spans="1:25" x14ac:dyDescent="0.25">
      <c r="A57" s="18" t="s">
        <v>546</v>
      </c>
      <c r="B57" s="22">
        <v>465.88815987130374</v>
      </c>
      <c r="C57" s="22">
        <f t="shared" si="0"/>
        <v>548.46103373364883</v>
      </c>
      <c r="D57" s="18">
        <v>27100.183989410765</v>
      </c>
      <c r="E57" s="23">
        <v>1.3259041674179044</v>
      </c>
      <c r="F57" s="18">
        <v>20.604264349267442</v>
      </c>
      <c r="G57" s="18">
        <v>1.5419293584568508</v>
      </c>
      <c r="H57" s="18">
        <v>5.1913605461008108E-2</v>
      </c>
      <c r="I57" s="18">
        <v>2.0089054117263694</v>
      </c>
      <c r="J57" s="18">
        <v>7.8129636681493961E-3</v>
      </c>
      <c r="K57" s="18">
        <v>1.286959616245698</v>
      </c>
      <c r="L57" s="18">
        <v>0.6406272832625497</v>
      </c>
      <c r="M57" s="18">
        <v>50.169866338577322</v>
      </c>
      <c r="N57" s="18">
        <v>0.64315994669191667</v>
      </c>
      <c r="O57" s="18">
        <v>51.38953836285372</v>
      </c>
      <c r="P57" s="18">
        <v>1.0066781947122756</v>
      </c>
      <c r="Q57" s="18">
        <v>108.6608974681138</v>
      </c>
      <c r="R57" s="18">
        <v>36.429269749864702</v>
      </c>
      <c r="S57" s="27">
        <v>50.167000000000002</v>
      </c>
      <c r="T57" s="27">
        <v>0.64300000000000002</v>
      </c>
      <c r="U57" s="28"/>
      <c r="V57" s="28">
        <v>2.46</v>
      </c>
      <c r="W57" s="20" t="str">
        <f t="shared" si="1"/>
        <v>concordant</v>
      </c>
    </row>
    <row r="58" spans="1:25" x14ac:dyDescent="0.25">
      <c r="A58" s="18" t="s">
        <v>399</v>
      </c>
      <c r="B58" s="22">
        <v>191.96872851492512</v>
      </c>
      <c r="C58" s="22">
        <f t="shared" si="0"/>
        <v>210.7789793531262</v>
      </c>
      <c r="D58" s="18">
        <v>3826.2724850449763</v>
      </c>
      <c r="E58" s="23">
        <v>2.3983014149598505</v>
      </c>
      <c r="F58" s="18">
        <v>21.207274797895419</v>
      </c>
      <c r="G58" s="18">
        <v>2.6456815748464986</v>
      </c>
      <c r="H58" s="18">
        <v>4.693974262434232E-2</v>
      </c>
      <c r="I58" s="18">
        <v>3.005497919465534</v>
      </c>
      <c r="J58" s="18">
        <v>7.8302712630458609E-3</v>
      </c>
      <c r="K58" s="18">
        <v>1.0848806761339538</v>
      </c>
      <c r="L58" s="18">
        <v>0.36096537252864824</v>
      </c>
      <c r="M58" s="18">
        <v>50.280572363599433</v>
      </c>
      <c r="N58" s="18">
        <v>0.54336240809557879</v>
      </c>
      <c r="O58" s="18">
        <v>46.577019667884109</v>
      </c>
      <c r="P58" s="18">
        <v>1.3682505235972471</v>
      </c>
      <c r="Q58" s="18" t="s">
        <v>857</v>
      </c>
      <c r="R58" s="18" t="s">
        <v>857</v>
      </c>
      <c r="S58" s="27">
        <v>50.216999999999999</v>
      </c>
      <c r="T58" s="27">
        <v>0.54300000000000004</v>
      </c>
      <c r="U58" s="28"/>
      <c r="V58" s="28">
        <v>-7.83</v>
      </c>
      <c r="W58" s="20" t="str">
        <f t="shared" si="1"/>
        <v>rev discord.</v>
      </c>
    </row>
    <row r="59" spans="1:25" x14ac:dyDescent="0.25">
      <c r="A59" s="18" t="s">
        <v>381</v>
      </c>
      <c r="B59" s="22">
        <v>205.92326894346323</v>
      </c>
      <c r="C59" s="22">
        <f t="shared" si="0"/>
        <v>239.31647150404768</v>
      </c>
      <c r="D59" s="18">
        <v>4518.7874692362966</v>
      </c>
      <c r="E59" s="23">
        <v>1.4491562501056168</v>
      </c>
      <c r="F59" s="18">
        <v>21.127249798087675</v>
      </c>
      <c r="G59" s="18">
        <v>2.3531733069704011</v>
      </c>
      <c r="H59" s="18">
        <v>4.7654510008657718E-2</v>
      </c>
      <c r="I59" s="18">
        <v>2.7063789592896046</v>
      </c>
      <c r="J59" s="18">
        <v>7.8394860803545855E-3</v>
      </c>
      <c r="K59" s="18">
        <v>1.0133823390052619</v>
      </c>
      <c r="L59" s="18">
        <v>0.37444214363507428</v>
      </c>
      <c r="M59" s="18">
        <v>50.339513099073322</v>
      </c>
      <c r="N59" s="18">
        <v>0.50814512262078892</v>
      </c>
      <c r="O59" s="18">
        <v>47.27000611746805</v>
      </c>
      <c r="P59" s="18">
        <v>1.2499845929831039</v>
      </c>
      <c r="Q59" s="18" t="s">
        <v>857</v>
      </c>
      <c r="R59" s="18" t="s">
        <v>857</v>
      </c>
      <c r="S59" s="27">
        <v>50.290999999999997</v>
      </c>
      <c r="T59" s="27">
        <v>0.50800000000000001</v>
      </c>
      <c r="U59" s="28"/>
      <c r="V59" s="28">
        <v>-6.44</v>
      </c>
      <c r="W59" s="20" t="str">
        <f t="shared" si="1"/>
        <v>rev discord.</v>
      </c>
    </row>
    <row r="60" spans="1:25" x14ac:dyDescent="0.25">
      <c r="A60" s="18" t="s">
        <v>470</v>
      </c>
      <c r="B60" s="22">
        <v>320.56744307316785</v>
      </c>
      <c r="C60" s="22">
        <f t="shared" si="0"/>
        <v>372.90911721852353</v>
      </c>
      <c r="D60" s="18">
        <v>9223.7977394410082</v>
      </c>
      <c r="E60" s="23">
        <v>1.4392613601351314</v>
      </c>
      <c r="F60" s="18">
        <v>20.376540179622818</v>
      </c>
      <c r="G60" s="18">
        <v>2.3605284288953889</v>
      </c>
      <c r="H60" s="18">
        <v>5.179580835764467E-2</v>
      </c>
      <c r="I60" s="18">
        <v>2.6146500537098349</v>
      </c>
      <c r="J60" s="18">
        <v>7.9087620511123103E-3</v>
      </c>
      <c r="K60" s="18">
        <v>1.1192096882309002</v>
      </c>
      <c r="L60" s="18">
        <v>0.42805333992703637</v>
      </c>
      <c r="M60" s="18">
        <v>50.782605733246847</v>
      </c>
      <c r="N60" s="18">
        <v>0.56613102552649153</v>
      </c>
      <c r="O60" s="18">
        <v>51.275825716214086</v>
      </c>
      <c r="P60" s="18">
        <v>1.3073952453873368</v>
      </c>
      <c r="Q60" s="18">
        <v>74.381628054911928</v>
      </c>
      <c r="R60" s="18">
        <v>56.161819787326536</v>
      </c>
      <c r="S60" s="27">
        <v>50.783999999999999</v>
      </c>
      <c r="T60" s="27">
        <v>0.56599999999999995</v>
      </c>
      <c r="U60" s="28"/>
      <c r="V60" s="28">
        <v>0.99099999999999999</v>
      </c>
      <c r="W60" s="20" t="str">
        <f t="shared" si="1"/>
        <v>concordant</v>
      </c>
    </row>
    <row r="61" spans="1:25" x14ac:dyDescent="0.25">
      <c r="A61" s="18" t="s">
        <v>586</v>
      </c>
      <c r="B61" s="22">
        <v>153.43518717987683</v>
      </c>
      <c r="C61" s="22">
        <f t="shared" si="0"/>
        <v>200.48842298347654</v>
      </c>
      <c r="D61" s="18">
        <v>5802.4117634126233</v>
      </c>
      <c r="E61" s="23">
        <v>0.76630795675294627</v>
      </c>
      <c r="F61" s="18">
        <v>21.092638262738859</v>
      </c>
      <c r="G61" s="18">
        <v>2.3536214929507788</v>
      </c>
      <c r="H61" s="18">
        <v>4.9187290866332063E-2</v>
      </c>
      <c r="I61" s="18">
        <v>2.7395499850806977</v>
      </c>
      <c r="J61" s="18">
        <v>7.9223697540754638E-3</v>
      </c>
      <c r="K61" s="18">
        <v>1.2303615842544209</v>
      </c>
      <c r="L61" s="18">
        <v>0.44911083606973462</v>
      </c>
      <c r="M61" s="18">
        <v>50.869637715227917</v>
      </c>
      <c r="N61" s="18">
        <v>0.62341750609855495</v>
      </c>
      <c r="O61" s="18">
        <v>48.754486237814</v>
      </c>
      <c r="P61" s="18">
        <v>1.304095091853128</v>
      </c>
      <c r="Q61" s="18" t="s">
        <v>857</v>
      </c>
      <c r="R61" s="18" t="s">
        <v>857</v>
      </c>
      <c r="S61" s="27">
        <v>50.832000000000001</v>
      </c>
      <c r="T61" s="27">
        <v>0.623</v>
      </c>
      <c r="U61" s="28"/>
      <c r="V61" s="28">
        <v>-4.3499999999999996</v>
      </c>
      <c r="W61" s="20" t="str">
        <f t="shared" si="1"/>
        <v>rev discord.</v>
      </c>
    </row>
    <row r="62" spans="1:25" x14ac:dyDescent="0.25">
      <c r="A62" s="18" t="s">
        <v>362</v>
      </c>
      <c r="B62" s="22">
        <v>511.96917522020897</v>
      </c>
      <c r="C62" s="22">
        <f t="shared" si="0"/>
        <v>550.55924018719736</v>
      </c>
      <c r="D62" s="18">
        <v>17918.750086665714</v>
      </c>
      <c r="E62" s="23">
        <v>3.1177132321407006</v>
      </c>
      <c r="F62" s="18">
        <v>21.219414895941497</v>
      </c>
      <c r="G62" s="18">
        <v>1.5948364539718998</v>
      </c>
      <c r="H62" s="18">
        <v>5.0915250172802913E-2</v>
      </c>
      <c r="I62" s="18">
        <v>2.1495222566948842</v>
      </c>
      <c r="J62" s="18">
        <v>7.9418345181255113E-3</v>
      </c>
      <c r="K62" s="18">
        <v>1.4319786987667456</v>
      </c>
      <c r="L62" s="18">
        <v>0.66618463442595977</v>
      </c>
      <c r="M62" s="18">
        <v>50.99412817521101</v>
      </c>
      <c r="N62" s="18">
        <v>0.72734444728722991</v>
      </c>
      <c r="O62" s="18">
        <v>50.425396070225304</v>
      </c>
      <c r="P62" s="18">
        <v>1.0574313983364405</v>
      </c>
      <c r="Q62" s="18">
        <v>23.470400634281233</v>
      </c>
      <c r="R62" s="18" t="s">
        <v>857</v>
      </c>
      <c r="S62" s="27">
        <v>50.978999999999999</v>
      </c>
      <c r="T62" s="27">
        <v>0.72699999999999998</v>
      </c>
      <c r="U62" s="28"/>
      <c r="V62" s="28">
        <v>-1.1499999999999999</v>
      </c>
      <c r="W62" s="20" t="str">
        <f t="shared" si="1"/>
        <v>concordant</v>
      </c>
    </row>
    <row r="63" spans="1:25" x14ac:dyDescent="0.25">
      <c r="A63" s="18" t="s">
        <v>493</v>
      </c>
      <c r="B63" s="22">
        <v>554.80291783333121</v>
      </c>
      <c r="C63" s="22">
        <f t="shared" si="0"/>
        <v>588.13883904802185</v>
      </c>
      <c r="D63" s="18">
        <v>21954.288972048704</v>
      </c>
      <c r="E63" s="23">
        <v>3.9110569301854743</v>
      </c>
      <c r="F63" s="18">
        <v>21.18966495287447</v>
      </c>
      <c r="G63" s="18">
        <v>1.888111518553502</v>
      </c>
      <c r="H63" s="18">
        <v>5.2289201550086643E-2</v>
      </c>
      <c r="I63" s="18">
        <v>2.3130090896445279</v>
      </c>
      <c r="J63" s="18">
        <v>8.1239859499060776E-3</v>
      </c>
      <c r="K63" s="18">
        <v>1.3136449054503585</v>
      </c>
      <c r="L63" s="18">
        <v>0.56793763212242465</v>
      </c>
      <c r="M63" s="18">
        <v>52.158994485026895</v>
      </c>
      <c r="N63" s="18">
        <v>0.68241946942896448</v>
      </c>
      <c r="O63" s="18">
        <v>51.752026148251197</v>
      </c>
      <c r="P63" s="18">
        <v>1.1670362280341138</v>
      </c>
      <c r="Q63" s="18">
        <v>32.969518727393549</v>
      </c>
      <c r="R63" s="18" t="s">
        <v>857</v>
      </c>
      <c r="S63" s="27">
        <v>52.152999999999999</v>
      </c>
      <c r="T63" s="27">
        <v>0.68200000000000005</v>
      </c>
      <c r="U63" s="28"/>
      <c r="V63" s="28">
        <v>-0.80300000000000005</v>
      </c>
      <c r="W63" s="20" t="str">
        <f t="shared" si="1"/>
        <v>concordant</v>
      </c>
    </row>
    <row r="64" spans="1:25" x14ac:dyDescent="0.25">
      <c r="A64" s="18" t="s">
        <v>391</v>
      </c>
      <c r="B64" s="22">
        <v>395.21341542434044</v>
      </c>
      <c r="C64" s="22">
        <f t="shared" si="0"/>
        <v>425.92138707156539</v>
      </c>
      <c r="D64" s="18">
        <v>12189.470264408437</v>
      </c>
      <c r="E64" s="23">
        <v>3.0244639304632521</v>
      </c>
      <c r="F64" s="18">
        <v>20.127465849651902</v>
      </c>
      <c r="G64" s="18">
        <v>1.9559599316096934</v>
      </c>
      <c r="H64" s="18">
        <v>5.577511695940509E-2</v>
      </c>
      <c r="I64" s="18">
        <v>2.6723276441672392</v>
      </c>
      <c r="J64" s="18">
        <v>8.3011998990820662E-3</v>
      </c>
      <c r="K64" s="18">
        <v>1.3248260650853294</v>
      </c>
      <c r="L64" s="18">
        <v>0.49575734771032404</v>
      </c>
      <c r="M64" s="18">
        <v>53.292083405156092</v>
      </c>
      <c r="N64" s="18">
        <v>0.70311709852397186</v>
      </c>
      <c r="O64" s="18">
        <v>55.11012355243119</v>
      </c>
      <c r="P64" s="18">
        <v>1.4334711973892205</v>
      </c>
      <c r="Q64" s="18">
        <v>134.87770399269647</v>
      </c>
      <c r="R64" s="18">
        <v>54.57334002229284</v>
      </c>
      <c r="S64" s="27">
        <v>53.284999999999997</v>
      </c>
      <c r="T64" s="27">
        <v>0.70299999999999996</v>
      </c>
      <c r="U64" s="28"/>
      <c r="V64" s="28">
        <v>3.45</v>
      </c>
      <c r="W64" s="20" t="str">
        <f t="shared" si="1"/>
        <v>concordant</v>
      </c>
    </row>
    <row r="65" spans="1:25" x14ac:dyDescent="0.25">
      <c r="A65" s="18" t="s">
        <v>533</v>
      </c>
      <c r="B65" s="22">
        <v>149.32090967025621</v>
      </c>
      <c r="C65" s="22">
        <f t="shared" si="0"/>
        <v>167.83696921989781</v>
      </c>
      <c r="D65" s="18">
        <v>17741.500900224451</v>
      </c>
      <c r="E65" s="23">
        <v>1.8951339877922038</v>
      </c>
      <c r="F65" s="18">
        <v>21.110887791051248</v>
      </c>
      <c r="G65" s="18">
        <v>3.2051368091902366</v>
      </c>
      <c r="H65" s="18">
        <v>5.4077344114272043E-2</v>
      </c>
      <c r="I65" s="18">
        <v>3.4353880204478968</v>
      </c>
      <c r="J65" s="18">
        <v>8.4191522540172543E-3</v>
      </c>
      <c r="K65" s="18">
        <v>1.2356790974691401</v>
      </c>
      <c r="L65" s="18">
        <v>0.35969127507990661</v>
      </c>
      <c r="M65" s="18">
        <v>54.046149018391382</v>
      </c>
      <c r="N65" s="18">
        <v>0.66504523396589121</v>
      </c>
      <c r="O65" s="18">
        <v>53.475990190862817</v>
      </c>
      <c r="P65" s="18">
        <v>1.7895714083420415</v>
      </c>
      <c r="Q65" s="18">
        <v>28.013763432589478</v>
      </c>
      <c r="R65" s="18" t="s">
        <v>857</v>
      </c>
      <c r="S65" s="27">
        <v>54.042999999999999</v>
      </c>
      <c r="T65" s="27">
        <v>0.66500000000000004</v>
      </c>
      <c r="U65" s="28"/>
      <c r="V65" s="28">
        <v>-1.0900000000000001</v>
      </c>
      <c r="W65" s="20" t="str">
        <f t="shared" si="1"/>
        <v>concordant</v>
      </c>
    </row>
    <row r="66" spans="1:25" x14ac:dyDescent="0.25">
      <c r="A66" s="18" t="s">
        <v>417</v>
      </c>
      <c r="B66" s="22">
        <v>779.70391983870536</v>
      </c>
      <c r="C66" s="22">
        <f t="shared" si="0"/>
        <v>846.12481343390664</v>
      </c>
      <c r="D66" s="18">
        <v>389856.3899932502</v>
      </c>
      <c r="E66" s="23">
        <v>2.758626258158829</v>
      </c>
      <c r="F66" s="18">
        <v>16.197899932233259</v>
      </c>
      <c r="G66" s="18">
        <v>3.41519702231344</v>
      </c>
      <c r="H66" s="18">
        <v>7.4366698992986285E-2</v>
      </c>
      <c r="I66" s="18">
        <v>3.6868835677300136</v>
      </c>
      <c r="J66" s="18">
        <v>8.7054968803698465E-3</v>
      </c>
      <c r="K66" s="18">
        <v>1.3890787170191099</v>
      </c>
      <c r="L66" s="18">
        <v>0.37676229571696362</v>
      </c>
      <c r="M66" s="18">
        <v>55.876374109817483</v>
      </c>
      <c r="N66" s="18">
        <v>0.77281268420125571</v>
      </c>
      <c r="O66" s="18">
        <v>72.834818262750147</v>
      </c>
      <c r="P66" s="18">
        <v>2.5912913312341175</v>
      </c>
      <c r="Q66" s="18">
        <v>672.59530028511028</v>
      </c>
      <c r="R66" s="18">
        <v>73.075198485844339</v>
      </c>
      <c r="S66" s="27">
        <v>55.392000000000003</v>
      </c>
      <c r="T66" s="27">
        <v>0.77</v>
      </c>
      <c r="U66" s="28"/>
      <c r="V66" s="28">
        <v>27.4</v>
      </c>
      <c r="W66" s="20" t="str">
        <f t="shared" si="1"/>
        <v>discord.</v>
      </c>
    </row>
    <row r="67" spans="1:25" x14ac:dyDescent="0.25">
      <c r="A67" s="18" t="s">
        <v>467</v>
      </c>
      <c r="B67" s="22">
        <v>503.80122299968394</v>
      </c>
      <c r="C67" s="22">
        <f t="shared" si="0"/>
        <v>564.73347290268248</v>
      </c>
      <c r="D67" s="18">
        <v>31357.249676425741</v>
      </c>
      <c r="E67" s="23">
        <v>1.9430316063070494</v>
      </c>
      <c r="F67" s="18">
        <v>20.946116418259734</v>
      </c>
      <c r="G67" s="18">
        <v>1.4064171094347881</v>
      </c>
      <c r="H67" s="18">
        <v>5.6811504623777292E-2</v>
      </c>
      <c r="I67" s="18">
        <v>1.9601513658370173</v>
      </c>
      <c r="J67" s="18">
        <v>8.6975624505386106E-3</v>
      </c>
      <c r="K67" s="18">
        <v>1.36510561733146</v>
      </c>
      <c r="L67" s="18">
        <v>0.6964286743991005</v>
      </c>
      <c r="M67" s="18">
        <v>55.825666720676125</v>
      </c>
      <c r="N67" s="18">
        <v>0.75878903370491813</v>
      </c>
      <c r="O67" s="18">
        <v>56.106371985207446</v>
      </c>
      <c r="P67" s="18">
        <v>1.0699375758939134</v>
      </c>
      <c r="Q67" s="18">
        <v>68.104263992887127</v>
      </c>
      <c r="R67" s="18">
        <v>33.467129179384983</v>
      </c>
      <c r="S67" s="27">
        <v>55.831000000000003</v>
      </c>
      <c r="T67" s="27">
        <v>0.75900000000000001</v>
      </c>
      <c r="U67" s="28"/>
      <c r="V67" s="28">
        <v>0.51500000000000001</v>
      </c>
      <c r="W67" s="20" t="str">
        <f t="shared" si="1"/>
        <v>concordant</v>
      </c>
    </row>
    <row r="68" spans="1:25" x14ac:dyDescent="0.25">
      <c r="A68" s="18" t="s">
        <v>312</v>
      </c>
      <c r="B68" s="22">
        <v>1443.6329572930028</v>
      </c>
      <c r="C68" s="22">
        <f t="shared" si="0"/>
        <v>1624.9051953265782</v>
      </c>
      <c r="D68" s="18">
        <v>95158.404005234901</v>
      </c>
      <c r="E68" s="23">
        <v>1.8715151787391671</v>
      </c>
      <c r="F68" s="18">
        <v>21.317593392996447</v>
      </c>
      <c r="G68" s="18">
        <v>1.0777224029627113</v>
      </c>
      <c r="H68" s="18">
        <v>6.0921115131862977E-2</v>
      </c>
      <c r="I68" s="18">
        <v>1.736372656372666</v>
      </c>
      <c r="J68" s="18">
        <v>9.4104900326332386E-3</v>
      </c>
      <c r="K68" s="18">
        <v>1.3580228957788503</v>
      </c>
      <c r="L68" s="18">
        <v>0.78210336404156489</v>
      </c>
      <c r="M68" s="18">
        <v>60.380256016883223</v>
      </c>
      <c r="N68" s="18">
        <v>0.81614951183813389</v>
      </c>
      <c r="O68" s="18">
        <v>60.047222746551064</v>
      </c>
      <c r="P68" s="18">
        <v>1.012413071974585</v>
      </c>
      <c r="Q68" s="18">
        <v>46.779579263328458</v>
      </c>
      <c r="R68" s="18">
        <v>25.868002584585405</v>
      </c>
      <c r="S68" s="27">
        <v>60.363</v>
      </c>
      <c r="T68" s="27">
        <v>0.81499999999999995</v>
      </c>
      <c r="U68" s="28"/>
      <c r="V68" s="28">
        <v>-0.56999999999999995</v>
      </c>
      <c r="W68" s="20" t="str">
        <f t="shared" si="1"/>
        <v>concordant</v>
      </c>
    </row>
    <row r="69" spans="1:25" x14ac:dyDescent="0.25">
      <c r="A69" s="18" t="s">
        <v>596</v>
      </c>
      <c r="B69" s="22">
        <v>1482.1888518451701</v>
      </c>
      <c r="C69" s="22">
        <f t="shared" si="0"/>
        <v>1678.8049970322586</v>
      </c>
      <c r="D69" s="18">
        <v>73799.758309541154</v>
      </c>
      <c r="E69" s="23">
        <v>1.7715451589806073</v>
      </c>
      <c r="F69" s="18">
        <v>21.080724303651685</v>
      </c>
      <c r="G69" s="18">
        <v>0.91936544922925723</v>
      </c>
      <c r="H69" s="18">
        <v>6.4176279573596978E-2</v>
      </c>
      <c r="I69" s="18">
        <v>1.6128918258302376</v>
      </c>
      <c r="J69" s="18">
        <v>9.796571525061918E-3</v>
      </c>
      <c r="K69" s="18">
        <v>1.322675885403727</v>
      </c>
      <c r="L69" s="18">
        <v>0.82006484515654232</v>
      </c>
      <c r="M69" s="18">
        <v>62.845422948948382</v>
      </c>
      <c r="N69" s="18">
        <v>0.82720255156698741</v>
      </c>
      <c r="O69" s="18">
        <v>63.157895606057977</v>
      </c>
      <c r="P69" s="18">
        <v>0.98763449685584703</v>
      </c>
      <c r="Q69" s="18">
        <v>75.014703320102825</v>
      </c>
      <c r="R69" s="18">
        <v>21.936483219654633</v>
      </c>
      <c r="S69" s="27">
        <v>62.859000000000002</v>
      </c>
      <c r="T69" s="27">
        <v>0.82699999999999996</v>
      </c>
      <c r="U69" s="28"/>
      <c r="V69" s="28">
        <v>0.51100000000000001</v>
      </c>
      <c r="W69" s="20" t="str">
        <f t="shared" si="1"/>
        <v>concordant</v>
      </c>
    </row>
    <row r="70" spans="1:25" x14ac:dyDescent="0.25">
      <c r="A70" s="18" t="s">
        <v>466</v>
      </c>
      <c r="B70" s="22">
        <v>166.69620757703035</v>
      </c>
      <c r="C70" s="22">
        <f t="shared" si="0"/>
        <v>178.07921559055734</v>
      </c>
      <c r="D70" s="18">
        <v>9111.7081780028566</v>
      </c>
      <c r="E70" s="23">
        <v>3.4414109815305611</v>
      </c>
      <c r="F70" s="18">
        <v>20.162412066915014</v>
      </c>
      <c r="G70" s="18">
        <v>1.8761711692953393</v>
      </c>
      <c r="H70" s="18">
        <v>6.5683616296924374E-2</v>
      </c>
      <c r="I70" s="18">
        <v>2.1410248480811984</v>
      </c>
      <c r="J70" s="18">
        <v>9.9053331823170804E-3</v>
      </c>
      <c r="K70" s="18">
        <v>1.0123495545648158</v>
      </c>
      <c r="L70" s="18">
        <v>0.47283409880650895</v>
      </c>
      <c r="M70" s="18">
        <v>63.539706287339897</v>
      </c>
      <c r="N70" s="18">
        <v>0.64008422742739057</v>
      </c>
      <c r="O70" s="18">
        <v>64.595102272011175</v>
      </c>
      <c r="P70" s="18">
        <v>1.339925452577365</v>
      </c>
      <c r="Q70" s="18">
        <v>103.86594332761442</v>
      </c>
      <c r="R70" s="18">
        <v>44.595333348220223</v>
      </c>
      <c r="S70" s="27">
        <v>63.542999999999999</v>
      </c>
      <c r="T70" s="27">
        <v>0.64</v>
      </c>
      <c r="U70" s="28"/>
      <c r="V70" s="28">
        <v>1.7</v>
      </c>
      <c r="W70" s="20" t="str">
        <f t="shared" si="1"/>
        <v>concordant</v>
      </c>
    </row>
    <row r="71" spans="1:25" x14ac:dyDescent="0.25">
      <c r="A71" s="18" t="s">
        <v>287</v>
      </c>
      <c r="B71" s="22">
        <v>1107.4264017444559</v>
      </c>
      <c r="C71" s="22">
        <f t="shared" si="0"/>
        <v>1107.8066234602848</v>
      </c>
      <c r="D71" s="18">
        <v>26793.219010189736</v>
      </c>
      <c r="E71" s="23">
        <v>684.45644626740557</v>
      </c>
      <c r="F71" s="18">
        <v>21.247036986451935</v>
      </c>
      <c r="G71" s="18">
        <v>1.1902589231892535</v>
      </c>
      <c r="H71" s="18">
        <v>6.6090350692093666E-2</v>
      </c>
      <c r="I71" s="18">
        <v>1.7383655179010915</v>
      </c>
      <c r="J71" s="18">
        <v>1.0245600535157535E-2</v>
      </c>
      <c r="K71" s="18">
        <v>1.2667129045216337</v>
      </c>
      <c r="L71" s="18">
        <v>0.72868041357094293</v>
      </c>
      <c r="M71" s="18">
        <v>65.711330469664404</v>
      </c>
      <c r="N71" s="18">
        <v>0.82814589631598068</v>
      </c>
      <c r="O71" s="18">
        <v>64.982564754843025</v>
      </c>
      <c r="P71" s="18">
        <v>1.0942466393363972</v>
      </c>
      <c r="Q71" s="18">
        <v>38.203422425448878</v>
      </c>
      <c r="R71" s="18">
        <v>28.476528871807492</v>
      </c>
      <c r="S71" s="27">
        <v>65.677999999999997</v>
      </c>
      <c r="T71" s="27">
        <v>0.82699999999999996</v>
      </c>
      <c r="U71" s="28"/>
      <c r="V71" s="28">
        <v>-1.1499999999999999</v>
      </c>
      <c r="W71" s="20" t="str">
        <f t="shared" si="1"/>
        <v>concordant</v>
      </c>
      <c r="Y71" s="21" t="s">
        <v>873</v>
      </c>
    </row>
    <row r="72" spans="1:25" x14ac:dyDescent="0.25">
      <c r="A72" s="18" t="s">
        <v>494</v>
      </c>
      <c r="B72" s="22">
        <v>333.17277522727335</v>
      </c>
      <c r="C72" s="22">
        <f t="shared" si="0"/>
        <v>405.57418657293925</v>
      </c>
      <c r="D72" s="18">
        <v>28773.328407490138</v>
      </c>
      <c r="E72" s="23">
        <v>1.081409888608424</v>
      </c>
      <c r="F72" s="18">
        <v>21.382092712542928</v>
      </c>
      <c r="G72" s="18">
        <v>1.490128796283533</v>
      </c>
      <c r="H72" s="18">
        <v>6.8369211280004061E-2</v>
      </c>
      <c r="I72" s="18">
        <v>1.7700809994324487</v>
      </c>
      <c r="J72" s="18">
        <v>1.071267598029285E-2</v>
      </c>
      <c r="K72" s="18">
        <v>0.94867669840462288</v>
      </c>
      <c r="L72" s="18">
        <v>0.53595100942205631</v>
      </c>
      <c r="M72" s="18">
        <v>68.691067223496248</v>
      </c>
      <c r="N72" s="18">
        <v>0.64819652317791565</v>
      </c>
      <c r="O72" s="18">
        <v>67.150717613882108</v>
      </c>
      <c r="P72" s="18">
        <v>1.1501710781044281</v>
      </c>
      <c r="Q72" s="18">
        <v>12.584397298901779</v>
      </c>
      <c r="R72" s="18" t="s">
        <v>857</v>
      </c>
      <c r="S72" s="27">
        <v>68.656000000000006</v>
      </c>
      <c r="T72" s="27">
        <v>0.64800000000000002</v>
      </c>
      <c r="U72" s="28"/>
      <c r="V72" s="28">
        <v>-2.34</v>
      </c>
      <c r="W72" s="20" t="str">
        <f t="shared" si="1"/>
        <v>rev discord.</v>
      </c>
    </row>
    <row r="73" spans="1:25" x14ac:dyDescent="0.25">
      <c r="A73" s="18" t="s">
        <v>289</v>
      </c>
      <c r="B73" s="22">
        <v>646.75521135743588</v>
      </c>
      <c r="C73" s="22">
        <f t="shared" si="0"/>
        <v>696.42710279051926</v>
      </c>
      <c r="D73" s="18">
        <v>91739.679444318885</v>
      </c>
      <c r="E73" s="23">
        <v>3.0598286130044161</v>
      </c>
      <c r="F73" s="18">
        <v>20.569648218240967</v>
      </c>
      <c r="G73" s="18">
        <v>1.00070735123531</v>
      </c>
      <c r="H73" s="18">
        <v>7.2726463175415451E-2</v>
      </c>
      <c r="I73" s="18">
        <v>1.7441537510271485</v>
      </c>
      <c r="J73" s="18">
        <v>1.0818737644848831E-2</v>
      </c>
      <c r="K73" s="18">
        <v>1.4266834278711651</v>
      </c>
      <c r="L73" s="18">
        <v>0.81798031109985436</v>
      </c>
      <c r="M73" s="18">
        <v>69.367502340546835</v>
      </c>
      <c r="N73" s="18">
        <v>0.98434905979861043</v>
      </c>
      <c r="O73" s="18">
        <v>71.283448246918965</v>
      </c>
      <c r="P73" s="18">
        <v>1.2006553284989181</v>
      </c>
      <c r="Q73" s="18">
        <v>136.01830903753051</v>
      </c>
      <c r="R73" s="18">
        <v>23.558741656910883</v>
      </c>
      <c r="S73" s="27">
        <v>69.369</v>
      </c>
      <c r="T73" s="27">
        <v>0.98599999999999999</v>
      </c>
      <c r="U73" s="28"/>
      <c r="V73" s="28">
        <v>2.82</v>
      </c>
      <c r="W73" s="20" t="str">
        <f t="shared" si="1"/>
        <v>concordant</v>
      </c>
    </row>
    <row r="74" spans="1:25" x14ac:dyDescent="0.25">
      <c r="A74" s="18" t="s">
        <v>330</v>
      </c>
      <c r="B74" s="22">
        <v>937.18184464657361</v>
      </c>
      <c r="C74" s="22">
        <f t="shared" si="0"/>
        <v>959.98435053376659</v>
      </c>
      <c r="D74" s="18">
        <v>81864.030916523683</v>
      </c>
      <c r="E74" s="23">
        <v>9.6584881758825123</v>
      </c>
      <c r="F74" s="18">
        <v>20.840104120245989</v>
      </c>
      <c r="G74" s="18">
        <v>1.1581921321575002</v>
      </c>
      <c r="H74" s="18">
        <v>7.2381754021763417E-2</v>
      </c>
      <c r="I74" s="18">
        <v>1.5692399519647544</v>
      </c>
      <c r="J74" s="18">
        <v>1.0935272790744271E-2</v>
      </c>
      <c r="K74" s="18">
        <v>1.056362934310513</v>
      </c>
      <c r="L74" s="18">
        <v>0.67316851893039198</v>
      </c>
      <c r="M74" s="18">
        <v>70.110652906016398</v>
      </c>
      <c r="N74" s="18">
        <v>0.73661003858574503</v>
      </c>
      <c r="O74" s="18">
        <v>70.957113348635104</v>
      </c>
      <c r="P74" s="18">
        <v>1.0754720215523221</v>
      </c>
      <c r="Q74" s="18">
        <v>99.556594733545452</v>
      </c>
      <c r="R74" s="18">
        <v>27.474528196796271</v>
      </c>
      <c r="S74" s="27">
        <v>70.123000000000005</v>
      </c>
      <c r="T74" s="27">
        <v>0.73699999999999999</v>
      </c>
      <c r="U74" s="28"/>
      <c r="V74" s="28">
        <v>1.24</v>
      </c>
      <c r="W74" s="20" t="str">
        <f t="shared" si="1"/>
        <v>concordant</v>
      </c>
    </row>
    <row r="75" spans="1:25" x14ac:dyDescent="0.25">
      <c r="A75" s="18" t="s">
        <v>577</v>
      </c>
      <c r="B75" s="22">
        <v>2033.5880476989585</v>
      </c>
      <c r="C75" s="22">
        <f t="shared" si="0"/>
        <v>2181.7533388245565</v>
      </c>
      <c r="D75" s="18">
        <v>420016.20397301659</v>
      </c>
      <c r="E75" s="23">
        <v>3.2254058125134795</v>
      </c>
      <c r="F75" s="18">
        <v>20.822352594912566</v>
      </c>
      <c r="G75" s="18">
        <v>0.83958076552417193</v>
      </c>
      <c r="H75" s="18">
        <v>7.4070196986083928E-2</v>
      </c>
      <c r="I75" s="18">
        <v>1.407101520222896</v>
      </c>
      <c r="J75" s="18">
        <v>1.1135463169313254E-2</v>
      </c>
      <c r="K75" s="18">
        <v>1.1291714659055689</v>
      </c>
      <c r="L75" s="18">
        <v>0.8024804533838461</v>
      </c>
      <c r="M75" s="18">
        <v>71.387077194044366</v>
      </c>
      <c r="N75" s="18">
        <v>0.80163569311988425</v>
      </c>
      <c r="O75" s="18">
        <v>72.554555793286781</v>
      </c>
      <c r="P75" s="18">
        <v>0.98529507707921482</v>
      </c>
      <c r="Q75" s="18">
        <v>111.22395278851265</v>
      </c>
      <c r="R75" s="18">
        <v>19.830775985057265</v>
      </c>
      <c r="S75" s="27">
        <v>71.414000000000001</v>
      </c>
      <c r="T75" s="27">
        <v>0.80200000000000005</v>
      </c>
      <c r="U75" s="28"/>
      <c r="V75" s="28">
        <v>1.68</v>
      </c>
      <c r="W75" s="20" t="str">
        <f t="shared" si="1"/>
        <v>concordant</v>
      </c>
    </row>
    <row r="76" spans="1:25" x14ac:dyDescent="0.25">
      <c r="A76" s="18" t="s">
        <v>386</v>
      </c>
      <c r="B76" s="22">
        <v>488.41832765151736</v>
      </c>
      <c r="C76" s="22">
        <f t="shared" si="0"/>
        <v>520.26734387572935</v>
      </c>
      <c r="D76" s="18">
        <v>24181.104544309816</v>
      </c>
      <c r="E76" s="23">
        <v>3.6038258196135633</v>
      </c>
      <c r="F76" s="18">
        <v>21.05914528959768</v>
      </c>
      <c r="G76" s="18">
        <v>1.2762898865285126</v>
      </c>
      <c r="H76" s="18">
        <v>7.279464962049291E-2</v>
      </c>
      <c r="I76" s="18">
        <v>1.914933790843903</v>
      </c>
      <c r="J76" s="18">
        <v>1.126409903357556E-2</v>
      </c>
      <c r="K76" s="18">
        <v>1.400324908145633</v>
      </c>
      <c r="L76" s="18">
        <v>0.7312654436624233</v>
      </c>
      <c r="M76" s="18">
        <v>72.207132811464888</v>
      </c>
      <c r="N76" s="18">
        <v>1.0054926339685224</v>
      </c>
      <c r="O76" s="18">
        <v>71.347987682493823</v>
      </c>
      <c r="P76" s="18">
        <v>1.3193705293467346</v>
      </c>
      <c r="Q76" s="18">
        <v>42.639119178869684</v>
      </c>
      <c r="R76" s="18">
        <v>31.229990006070636</v>
      </c>
      <c r="S76" s="27">
        <v>72.162999999999997</v>
      </c>
      <c r="T76" s="27">
        <v>1.004</v>
      </c>
      <c r="U76" s="28"/>
      <c r="V76" s="28">
        <v>-1.24</v>
      </c>
      <c r="W76" s="20" t="str">
        <f t="shared" si="1"/>
        <v>concordant</v>
      </c>
    </row>
    <row r="77" spans="1:25" x14ac:dyDescent="0.25">
      <c r="A77" s="18" t="s">
        <v>427</v>
      </c>
      <c r="B77" s="22">
        <v>90.950410235473598</v>
      </c>
      <c r="C77" s="22">
        <f t="shared" si="0"/>
        <v>101.27826754635831</v>
      </c>
      <c r="D77" s="18">
        <v>18655.263410204003</v>
      </c>
      <c r="E77" s="23">
        <v>2.0694850598691525</v>
      </c>
      <c r="F77" s="18">
        <v>20.382841797207188</v>
      </c>
      <c r="G77" s="18">
        <v>2.8604043781988935</v>
      </c>
      <c r="H77" s="18">
        <v>7.5119498539312324E-2</v>
      </c>
      <c r="I77" s="18">
        <v>3.0290420999988545</v>
      </c>
      <c r="J77" s="18">
        <v>1.1268257782743039E-2</v>
      </c>
      <c r="K77" s="18">
        <v>0.99488281165872683</v>
      </c>
      <c r="L77" s="18">
        <v>0.32844799735834102</v>
      </c>
      <c r="M77" s="18">
        <v>72.233643160753289</v>
      </c>
      <c r="N77" s="18">
        <v>0.71462883057976256</v>
      </c>
      <c r="O77" s="18">
        <v>73.546039329411101</v>
      </c>
      <c r="P77" s="18">
        <v>2.14897721342642</v>
      </c>
      <c r="Q77" s="18">
        <v>116.4417878617015</v>
      </c>
      <c r="R77" s="18">
        <v>67.459526577000588</v>
      </c>
      <c r="S77" s="27">
        <v>72.234999999999999</v>
      </c>
      <c r="T77" s="27">
        <v>0.71499999999999997</v>
      </c>
      <c r="U77" s="28"/>
      <c r="V77" s="28">
        <v>1.87</v>
      </c>
      <c r="W77" s="20" t="str">
        <f t="shared" si="1"/>
        <v>concordant</v>
      </c>
    </row>
    <row r="78" spans="1:25" x14ac:dyDescent="0.25">
      <c r="A78" s="18" t="s">
        <v>578</v>
      </c>
      <c r="B78" s="22">
        <v>268.45454657037408</v>
      </c>
      <c r="C78" s="22">
        <f t="shared" si="0"/>
        <v>293.02714945064884</v>
      </c>
      <c r="D78" s="18">
        <v>10691.168512962871</v>
      </c>
      <c r="E78" s="23">
        <v>2.567364098602666</v>
      </c>
      <c r="F78" s="18">
        <v>20.492563370821895</v>
      </c>
      <c r="G78" s="18">
        <v>1.6408232274624948</v>
      </c>
      <c r="H78" s="18">
        <v>7.4223644965624447E-2</v>
      </c>
      <c r="I78" s="18">
        <v>2.0363084409805099</v>
      </c>
      <c r="J78" s="18">
        <v>1.1340253598745732E-2</v>
      </c>
      <c r="K78" s="18">
        <v>1.164783524442941</v>
      </c>
      <c r="L78" s="18">
        <v>0.57200741351446849</v>
      </c>
      <c r="M78" s="18">
        <v>72.692570181891455</v>
      </c>
      <c r="N78" s="18">
        <v>0.84195503841997521</v>
      </c>
      <c r="O78" s="18">
        <v>72.699609021298897</v>
      </c>
      <c r="P78" s="18">
        <v>1.4286351431471545</v>
      </c>
      <c r="Q78" s="18">
        <v>72.943132138282024</v>
      </c>
      <c r="R78" s="18">
        <v>39.690037177271435</v>
      </c>
      <c r="S78" s="27">
        <v>72.692999999999998</v>
      </c>
      <c r="T78" s="27">
        <v>0.84199999999999997</v>
      </c>
      <c r="U78" s="28"/>
      <c r="V78" s="28">
        <v>0.01</v>
      </c>
      <c r="W78" s="20" t="str">
        <f t="shared" si="1"/>
        <v>concordant</v>
      </c>
    </row>
    <row r="79" spans="1:25" x14ac:dyDescent="0.25">
      <c r="A79" s="18" t="s">
        <v>401</v>
      </c>
      <c r="B79" s="22">
        <v>527.04077366101728</v>
      </c>
      <c r="C79" s="22">
        <f t="shared" si="0"/>
        <v>532.01127978952672</v>
      </c>
      <c r="D79" s="18">
        <v>13625.028453228004</v>
      </c>
      <c r="E79" s="23">
        <v>24.917901438637138</v>
      </c>
      <c r="F79" s="18">
        <v>20.631802338396358</v>
      </c>
      <c r="G79" s="18">
        <v>1.4402252205122827</v>
      </c>
      <c r="H79" s="18">
        <v>7.528781759264204E-2</v>
      </c>
      <c r="I79" s="18">
        <v>1.8152778216672474</v>
      </c>
      <c r="J79" s="18">
        <v>1.1486115271206073E-2</v>
      </c>
      <c r="K79" s="18">
        <v>1.097799442444126</v>
      </c>
      <c r="L79" s="18">
        <v>0.60475560784180626</v>
      </c>
      <c r="M79" s="18">
        <v>73.62224439424584</v>
      </c>
      <c r="N79" s="18">
        <v>0.80362688687315398</v>
      </c>
      <c r="O79" s="18">
        <v>73.704993694342917</v>
      </c>
      <c r="P79" s="18">
        <v>1.2905452269992139</v>
      </c>
      <c r="Q79" s="18">
        <v>76.366837213598927</v>
      </c>
      <c r="R79" s="18">
        <v>34.337781103686694</v>
      </c>
      <c r="S79" s="27">
        <v>73.623999999999995</v>
      </c>
      <c r="T79" s="27">
        <v>0.80300000000000005</v>
      </c>
      <c r="U79" s="28"/>
      <c r="V79" s="28">
        <v>0.11600000000000001</v>
      </c>
      <c r="W79" s="20" t="str">
        <f t="shared" si="1"/>
        <v>concordant</v>
      </c>
      <c r="Y79" s="21" t="s">
        <v>873</v>
      </c>
    </row>
    <row r="80" spans="1:25" x14ac:dyDescent="0.25">
      <c r="A80" s="18" t="s">
        <v>390</v>
      </c>
      <c r="B80" s="22">
        <v>548.98032972891519</v>
      </c>
      <c r="C80" s="22">
        <f t="shared" si="0"/>
        <v>601.10158035187487</v>
      </c>
      <c r="D80" s="18">
        <v>35729.489329590295</v>
      </c>
      <c r="E80" s="23">
        <v>2.475197274515617</v>
      </c>
      <c r="F80" s="18">
        <v>21.611182698443429</v>
      </c>
      <c r="G80" s="18">
        <v>1.4684833296933211</v>
      </c>
      <c r="H80" s="18">
        <v>7.3834784179567056E-2</v>
      </c>
      <c r="I80" s="18">
        <v>2.0652977380105173</v>
      </c>
      <c r="J80" s="18">
        <v>1.1678194283916069E-2</v>
      </c>
      <c r="K80" s="18">
        <v>1.4514676712167787</v>
      </c>
      <c r="L80" s="18">
        <v>0.70278858321656068</v>
      </c>
      <c r="M80" s="18">
        <v>74.846288204719144</v>
      </c>
      <c r="N80" s="18">
        <v>1.080087359618112</v>
      </c>
      <c r="O80" s="18">
        <v>72.33198153855011</v>
      </c>
      <c r="P80" s="18">
        <v>1.4419042240667466</v>
      </c>
      <c r="Q80" s="18" t="s">
        <v>857</v>
      </c>
      <c r="R80" s="18" t="s">
        <v>857</v>
      </c>
      <c r="S80" s="27">
        <v>74.668000000000006</v>
      </c>
      <c r="T80" s="27">
        <v>1.0760000000000001</v>
      </c>
      <c r="U80" s="28"/>
      <c r="V80" s="28">
        <v>-3.54</v>
      </c>
      <c r="W80" s="20" t="str">
        <f t="shared" si="1"/>
        <v>rev discord.</v>
      </c>
    </row>
    <row r="81" spans="1:25" x14ac:dyDescent="0.25">
      <c r="A81" s="18" t="s">
        <v>457</v>
      </c>
      <c r="B81" s="22">
        <v>77.338765907224698</v>
      </c>
      <c r="C81" s="22">
        <f t="shared" si="0"/>
        <v>90.446005809390897</v>
      </c>
      <c r="D81" s="18">
        <v>10039.381871771384</v>
      </c>
      <c r="E81" s="23">
        <v>1.3866084792721405</v>
      </c>
      <c r="F81" s="18">
        <v>14.01992582064609</v>
      </c>
      <c r="G81" s="18">
        <v>3.5706538370498868</v>
      </c>
      <c r="H81" s="18">
        <v>0.11442294494608961</v>
      </c>
      <c r="I81" s="18">
        <v>3.7540420581492668</v>
      </c>
      <c r="J81" s="18">
        <v>1.1852291779879865E-2</v>
      </c>
      <c r="K81" s="18">
        <v>1.1528620288268177</v>
      </c>
      <c r="L81" s="18">
        <v>0.30709885796942166</v>
      </c>
      <c r="M81" s="18">
        <v>75.955542132494074</v>
      </c>
      <c r="N81" s="18">
        <v>0.87052401850029071</v>
      </c>
      <c r="O81" s="18">
        <v>110.00328250803595</v>
      </c>
      <c r="P81" s="18">
        <v>3.9137607304895496</v>
      </c>
      <c r="Q81" s="18">
        <v>928.86109213493171</v>
      </c>
      <c r="R81" s="18">
        <v>73.374409402461708</v>
      </c>
      <c r="S81" s="27">
        <v>75.204999999999998</v>
      </c>
      <c r="T81" s="27">
        <v>0.86699999999999999</v>
      </c>
      <c r="U81" s="28"/>
      <c r="V81" s="28">
        <v>38.799999999999997</v>
      </c>
      <c r="W81" s="20" t="str">
        <f t="shared" si="1"/>
        <v>discord.</v>
      </c>
    </row>
    <row r="82" spans="1:25" x14ac:dyDescent="0.25">
      <c r="A82" s="18" t="s">
        <v>551</v>
      </c>
      <c r="B82" s="22">
        <v>371.7044265295275</v>
      </c>
      <c r="C82" s="22">
        <f t="shared" si="0"/>
        <v>412.07665935117603</v>
      </c>
      <c r="D82" s="18">
        <v>24565.686923392419</v>
      </c>
      <c r="E82" s="23">
        <v>2.1636291611693963</v>
      </c>
      <c r="F82" s="18">
        <v>21.009604929630566</v>
      </c>
      <c r="G82" s="18">
        <v>1.52357257106676</v>
      </c>
      <c r="H82" s="18">
        <v>7.6474201644013043E-2</v>
      </c>
      <c r="I82" s="18">
        <v>1.7812397904744672</v>
      </c>
      <c r="J82" s="18">
        <v>1.174671137127108E-2</v>
      </c>
      <c r="K82" s="18">
        <v>0.91461703941491568</v>
      </c>
      <c r="L82" s="18">
        <v>0.51347215815973324</v>
      </c>
      <c r="M82" s="18">
        <v>75.282864351010403</v>
      </c>
      <c r="N82" s="18">
        <v>0.68454498256895846</v>
      </c>
      <c r="O82" s="18">
        <v>74.824666196890291</v>
      </c>
      <c r="P82" s="18">
        <v>1.2848838084751009</v>
      </c>
      <c r="Q82" s="18">
        <v>60.191059724333101</v>
      </c>
      <c r="R82" s="18">
        <v>36.40533933574131</v>
      </c>
      <c r="S82" s="27">
        <v>75.275999999999996</v>
      </c>
      <c r="T82" s="27">
        <v>0.68400000000000005</v>
      </c>
      <c r="U82" s="28"/>
      <c r="V82" s="28">
        <v>-0.63300000000000001</v>
      </c>
      <c r="W82" s="20" t="str">
        <f t="shared" si="1"/>
        <v>concordant</v>
      </c>
    </row>
    <row r="83" spans="1:25" x14ac:dyDescent="0.25">
      <c r="A83" s="18" t="s">
        <v>296</v>
      </c>
      <c r="B83" s="22">
        <v>192.67119560716461</v>
      </c>
      <c r="C83" s="22">
        <f t="shared" si="0"/>
        <v>209.27618551088776</v>
      </c>
      <c r="D83" s="18">
        <v>11201.472796309017</v>
      </c>
      <c r="E83" s="23">
        <v>2.7267545015207491</v>
      </c>
      <c r="F83" s="18">
        <v>20.710827526923087</v>
      </c>
      <c r="G83" s="18">
        <v>1.9114933551590909</v>
      </c>
      <c r="H83" s="18">
        <v>7.6491557396605181E-2</v>
      </c>
      <c r="I83" s="18">
        <v>2.1793418882355851</v>
      </c>
      <c r="J83" s="18">
        <v>1.1794796602160146E-2</v>
      </c>
      <c r="K83" s="18">
        <v>0.89393245468131877</v>
      </c>
      <c r="L83" s="18">
        <v>0.41018458806619584</v>
      </c>
      <c r="M83" s="18">
        <v>75.589235446626944</v>
      </c>
      <c r="N83" s="18">
        <v>0.67177049675925815</v>
      </c>
      <c r="O83" s="18">
        <v>74.841036858601953</v>
      </c>
      <c r="P83" s="18">
        <v>1.5723835784458089</v>
      </c>
      <c r="Q83" s="18">
        <v>51.018763869947861</v>
      </c>
      <c r="R83" s="18">
        <v>47.469934503772542</v>
      </c>
      <c r="S83" s="27">
        <v>75.582999999999998</v>
      </c>
      <c r="T83" s="27">
        <v>0.67200000000000004</v>
      </c>
      <c r="U83" s="28"/>
      <c r="V83" s="28">
        <v>-1.03</v>
      </c>
      <c r="W83" s="20" t="str">
        <f t="shared" si="1"/>
        <v>concordant</v>
      </c>
    </row>
    <row r="84" spans="1:25" x14ac:dyDescent="0.25">
      <c r="A84" s="18" t="s">
        <v>311</v>
      </c>
      <c r="B84" s="22">
        <v>1728.4624317724301</v>
      </c>
      <c r="C84" s="22">
        <f t="shared" si="0"/>
        <v>1878.5034440152579</v>
      </c>
      <c r="D84" s="18">
        <v>47168.692136885475</v>
      </c>
      <c r="E84" s="23">
        <v>2.7071842917797801</v>
      </c>
      <c r="F84" s="18">
        <v>20.78154964179512</v>
      </c>
      <c r="G84" s="18">
        <v>0.88915470411159703</v>
      </c>
      <c r="H84" s="18">
        <v>7.841024109602221E-2</v>
      </c>
      <c r="I84" s="18">
        <v>1.5840868817115155</v>
      </c>
      <c r="J84" s="18">
        <v>1.1882249940486433E-2</v>
      </c>
      <c r="K84" s="18">
        <v>1.3109485292942644</v>
      </c>
      <c r="L84" s="18">
        <v>0.82757362896526199</v>
      </c>
      <c r="M84" s="18">
        <v>76.14639988328868</v>
      </c>
      <c r="N84" s="18">
        <v>0.99236755158065648</v>
      </c>
      <c r="O84" s="18">
        <v>76.649192969605394</v>
      </c>
      <c r="P84" s="18">
        <v>1.1694936983341648</v>
      </c>
      <c r="Q84" s="18">
        <v>92.361884043326995</v>
      </c>
      <c r="R84" s="18">
        <v>21.077853362647403</v>
      </c>
      <c r="S84" s="27">
        <v>76.174000000000007</v>
      </c>
      <c r="T84" s="27">
        <v>0.99199999999999999</v>
      </c>
      <c r="U84" s="28"/>
      <c r="V84" s="28">
        <v>0.68300000000000005</v>
      </c>
      <c r="W84" s="20" t="str">
        <f t="shared" si="1"/>
        <v>concordant</v>
      </c>
    </row>
    <row r="85" spans="1:25" x14ac:dyDescent="0.25">
      <c r="A85" s="18" t="s">
        <v>434</v>
      </c>
      <c r="B85" s="22">
        <v>89.321719515886215</v>
      </c>
      <c r="C85" s="22">
        <f t="shared" si="0"/>
        <v>94.369026761784696</v>
      </c>
      <c r="D85" s="18">
        <v>44076.559152492911</v>
      </c>
      <c r="E85" s="23">
        <v>4.1587727997518948</v>
      </c>
      <c r="F85" s="18">
        <v>20.596627089257783</v>
      </c>
      <c r="G85" s="18">
        <v>2.440473497333203</v>
      </c>
      <c r="H85" s="18">
        <v>8.1668921202898634E-2</v>
      </c>
      <c r="I85" s="18">
        <v>2.7296294688169573</v>
      </c>
      <c r="J85" s="18">
        <v>1.2249296341513271E-2</v>
      </c>
      <c r="K85" s="18">
        <v>1.218407650572549</v>
      </c>
      <c r="L85" s="18">
        <v>0.44636375174415754</v>
      </c>
      <c r="M85" s="18">
        <v>78.484324170228462</v>
      </c>
      <c r="N85" s="18">
        <v>0.95046139963744025</v>
      </c>
      <c r="O85" s="18">
        <v>79.712794641601278</v>
      </c>
      <c r="P85" s="18">
        <v>2.0926504491891933</v>
      </c>
      <c r="Q85" s="18">
        <v>116.7110289056442</v>
      </c>
      <c r="R85" s="18">
        <v>57.585104928167254</v>
      </c>
      <c r="S85" s="27">
        <v>78.489000000000004</v>
      </c>
      <c r="T85" s="27">
        <v>0.95099999999999996</v>
      </c>
      <c r="U85" s="28"/>
      <c r="V85" s="28">
        <v>1.61</v>
      </c>
      <c r="W85" s="20" t="str">
        <f t="shared" si="1"/>
        <v>concordant</v>
      </c>
    </row>
    <row r="86" spans="1:25" x14ac:dyDescent="0.25">
      <c r="A86" s="18" t="s">
        <v>462</v>
      </c>
      <c r="B86" s="22">
        <v>141.36543948228658</v>
      </c>
      <c r="C86" s="22">
        <f t="shared" si="0"/>
        <v>155.68682355642269</v>
      </c>
      <c r="D86" s="18">
        <v>25331.94970603026</v>
      </c>
      <c r="E86" s="23">
        <v>2.3196695309870905</v>
      </c>
      <c r="F86" s="18">
        <v>19.7556218526667</v>
      </c>
      <c r="G86" s="18">
        <v>2.4375684352282638</v>
      </c>
      <c r="H86" s="18">
        <v>8.4822205999934508E-2</v>
      </c>
      <c r="I86" s="18">
        <v>2.7819762567426958</v>
      </c>
      <c r="J86" s="18">
        <v>1.2284977445331722E-2</v>
      </c>
      <c r="K86" s="18">
        <v>1.3349904625542783</v>
      </c>
      <c r="L86" s="18">
        <v>0.47987126393284335</v>
      </c>
      <c r="M86" s="18">
        <v>78.71155191014941</v>
      </c>
      <c r="N86" s="18">
        <v>1.0444025990739618</v>
      </c>
      <c r="O86" s="18">
        <v>82.668536454451598</v>
      </c>
      <c r="P86" s="18">
        <v>2.2086912539922423</v>
      </c>
      <c r="Q86" s="18">
        <v>198.5573666179433</v>
      </c>
      <c r="R86" s="18">
        <v>56.695844407212888</v>
      </c>
      <c r="S86" s="27">
        <v>78.69</v>
      </c>
      <c r="T86" s="27">
        <v>1.0449999999999999</v>
      </c>
      <c r="U86" s="28"/>
      <c r="V86" s="28">
        <v>5.0999999999999996</v>
      </c>
      <c r="W86" s="20" t="str">
        <f t="shared" si="1"/>
        <v>discord.</v>
      </c>
    </row>
    <row r="87" spans="1:25" x14ac:dyDescent="0.25">
      <c r="A87" s="18" t="s">
        <v>441</v>
      </c>
      <c r="B87" s="22">
        <v>722.64546591491671</v>
      </c>
      <c r="C87" s="22">
        <f t="shared" si="0"/>
        <v>817.51505995364892</v>
      </c>
      <c r="D87" s="18">
        <v>84480.515364348961</v>
      </c>
      <c r="E87" s="23">
        <v>1.7900538756461062</v>
      </c>
      <c r="F87" s="18">
        <v>20.62917948939856</v>
      </c>
      <c r="G87" s="18">
        <v>1.0965544175247937</v>
      </c>
      <c r="H87" s="18">
        <v>8.3471621784182978E-2</v>
      </c>
      <c r="I87" s="18">
        <v>1.5701010137180025</v>
      </c>
      <c r="J87" s="18">
        <v>1.2461358130711699E-2</v>
      </c>
      <c r="K87" s="18">
        <v>1.1234853967501142</v>
      </c>
      <c r="L87" s="18">
        <v>0.71554975567444445</v>
      </c>
      <c r="M87" s="18">
        <v>79.834678234254781</v>
      </c>
      <c r="N87" s="18">
        <v>0.89139985834439273</v>
      </c>
      <c r="O87" s="18">
        <v>81.403615174456704</v>
      </c>
      <c r="P87" s="18">
        <v>1.2282280948430468</v>
      </c>
      <c r="Q87" s="18">
        <v>127.71259885947249</v>
      </c>
      <c r="R87" s="18">
        <v>25.805077954567288</v>
      </c>
      <c r="S87" s="27">
        <v>79.855999999999995</v>
      </c>
      <c r="T87" s="27">
        <v>0.89200000000000002</v>
      </c>
      <c r="U87" s="28"/>
      <c r="V87" s="28">
        <v>2.02</v>
      </c>
      <c r="W87" s="20" t="str">
        <f t="shared" si="1"/>
        <v>concordant</v>
      </c>
    </row>
    <row r="88" spans="1:25" x14ac:dyDescent="0.25">
      <c r="A88" s="18" t="s">
        <v>430</v>
      </c>
      <c r="B88" s="22">
        <v>76.740867389521057</v>
      </c>
      <c r="C88" s="22">
        <f t="shared" si="0"/>
        <v>80.710771018012721</v>
      </c>
      <c r="D88" s="18">
        <v>8915.4836960479188</v>
      </c>
      <c r="E88" s="23">
        <v>4.5427056987248324</v>
      </c>
      <c r="F88" s="18">
        <v>20.695599108663902</v>
      </c>
      <c r="G88" s="18">
        <v>2.99487877103526</v>
      </c>
      <c r="H88" s="18">
        <v>8.0324747523870282E-2</v>
      </c>
      <c r="I88" s="18">
        <v>3.2024279043800963</v>
      </c>
      <c r="J88" s="18">
        <v>1.2478021356020644E-2</v>
      </c>
      <c r="K88" s="18">
        <v>1.1194370915909448</v>
      </c>
      <c r="L88" s="18">
        <v>0.34955887377194123</v>
      </c>
      <c r="M88" s="18">
        <v>79.940773313486943</v>
      </c>
      <c r="N88" s="18">
        <v>0.88936087758546734</v>
      </c>
      <c r="O88" s="18">
        <v>78.450208751622412</v>
      </c>
      <c r="P88" s="18">
        <v>2.4177151795501999</v>
      </c>
      <c r="Q88" s="18">
        <v>33.257696563597996</v>
      </c>
      <c r="R88" s="18" t="s">
        <v>857</v>
      </c>
      <c r="S88" s="27">
        <v>79.929000000000002</v>
      </c>
      <c r="T88" s="27">
        <v>0.88900000000000001</v>
      </c>
      <c r="U88" s="28"/>
      <c r="V88" s="28">
        <v>-1.96</v>
      </c>
      <c r="W88" s="20" t="str">
        <f t="shared" si="1"/>
        <v>rev discord.</v>
      </c>
    </row>
    <row r="89" spans="1:25" x14ac:dyDescent="0.25">
      <c r="A89" s="18" t="s">
        <v>476</v>
      </c>
      <c r="B89" s="22">
        <v>759.91220332037108</v>
      </c>
      <c r="C89" s="22">
        <f t="shared" si="0"/>
        <v>777.56840682447557</v>
      </c>
      <c r="D89" s="18">
        <v>140878.66305415056</v>
      </c>
      <c r="E89" s="23">
        <v>10.114256314432089</v>
      </c>
      <c r="F89" s="18">
        <v>21.022270952951793</v>
      </c>
      <c r="G89" s="18">
        <v>0.97870935915213764</v>
      </c>
      <c r="H89" s="18">
        <v>8.4462424446957271E-2</v>
      </c>
      <c r="I89" s="18">
        <v>1.4760829945704657</v>
      </c>
      <c r="J89" s="18">
        <v>1.2884132645977341E-2</v>
      </c>
      <c r="K89" s="18">
        <v>1.1042916563221552</v>
      </c>
      <c r="L89" s="18">
        <v>0.7481230123130711</v>
      </c>
      <c r="M89" s="18">
        <v>82.525952076707057</v>
      </c>
      <c r="N89" s="18">
        <v>0.90551869027819976</v>
      </c>
      <c r="O89" s="18">
        <v>82.331728559360528</v>
      </c>
      <c r="P89" s="18">
        <v>1.167319965706028</v>
      </c>
      <c r="Q89" s="18">
        <v>76.67725715102857</v>
      </c>
      <c r="R89" s="18">
        <v>23.260140770527073</v>
      </c>
      <c r="S89" s="27">
        <v>82.516000000000005</v>
      </c>
      <c r="T89" s="27">
        <v>0.90500000000000003</v>
      </c>
      <c r="U89" s="28"/>
      <c r="V89" s="28">
        <v>-0.245</v>
      </c>
      <c r="W89" s="20" t="str">
        <f t="shared" si="1"/>
        <v>concordant</v>
      </c>
      <c r="Y89" s="21" t="s">
        <v>873</v>
      </c>
    </row>
    <row r="90" spans="1:25" x14ac:dyDescent="0.25">
      <c r="A90" s="18" t="s">
        <v>339</v>
      </c>
      <c r="B90" s="22">
        <v>354.62041385316991</v>
      </c>
      <c r="C90" s="22">
        <f t="shared" ref="C90:C153" si="2">B90+((B90/E90)*0.235)</f>
        <v>379.60506570459052</v>
      </c>
      <c r="D90" s="18">
        <v>1905287.6906481665</v>
      </c>
      <c r="E90" s="23">
        <v>3.335479627696174</v>
      </c>
      <c r="F90" s="18">
        <v>20.951151814169709</v>
      </c>
      <c r="G90" s="18">
        <v>1.4405801790757184</v>
      </c>
      <c r="H90" s="18">
        <v>8.5568973196898587E-2</v>
      </c>
      <c r="I90" s="18">
        <v>2.0494248827485086</v>
      </c>
      <c r="J90" s="18">
        <v>1.2928391910146409E-2</v>
      </c>
      <c r="K90" s="18">
        <v>1.457693759490341</v>
      </c>
      <c r="L90" s="18">
        <v>0.71126966973066597</v>
      </c>
      <c r="M90" s="18">
        <v>82.807630213075058</v>
      </c>
      <c r="N90" s="18">
        <v>1.1993619577851717</v>
      </c>
      <c r="O90" s="18">
        <v>83.36726283494481</v>
      </c>
      <c r="P90" s="18">
        <v>1.6402920944375339</v>
      </c>
      <c r="Q90" s="18">
        <v>99.451180676006516</v>
      </c>
      <c r="R90" s="18">
        <v>34.082441733207823</v>
      </c>
      <c r="S90" s="27">
        <v>82.823999999999998</v>
      </c>
      <c r="T90" s="27">
        <v>1.1990000000000001</v>
      </c>
      <c r="U90" s="28"/>
      <c r="V90" s="28">
        <v>0.70099999999999996</v>
      </c>
      <c r="W90" s="20" t="str">
        <f t="shared" ref="W90:W153" si="3">IF(V90&gt;3.67, "discord.", IF(V90&lt;-1.69, "rev discord.", "concordant"))</f>
        <v>concordant</v>
      </c>
    </row>
    <row r="91" spans="1:25" x14ac:dyDescent="0.25">
      <c r="A91" s="18" t="s">
        <v>343</v>
      </c>
      <c r="B91" s="22">
        <v>84.880110505902664</v>
      </c>
      <c r="C91" s="22">
        <f t="shared" si="2"/>
        <v>95.49988357073326</v>
      </c>
      <c r="D91" s="18">
        <v>126055.19688903676</v>
      </c>
      <c r="E91" s="23">
        <v>1.8782723366231655</v>
      </c>
      <c r="F91" s="18">
        <v>21.423145457761166</v>
      </c>
      <c r="G91" s="18">
        <v>2.5536037649244552</v>
      </c>
      <c r="H91" s="18">
        <v>8.3732974486293965E-2</v>
      </c>
      <c r="I91" s="18">
        <v>2.7190147489958951</v>
      </c>
      <c r="J91" s="18">
        <v>1.301965138767828E-2</v>
      </c>
      <c r="K91" s="18">
        <v>0.9327307884153051</v>
      </c>
      <c r="L91" s="18">
        <v>0.34303998856929835</v>
      </c>
      <c r="M91" s="18">
        <v>83.388391790409898</v>
      </c>
      <c r="N91" s="18">
        <v>0.77278023476642943</v>
      </c>
      <c r="O91" s="18">
        <v>81.648514162203099</v>
      </c>
      <c r="P91" s="18">
        <v>2.1331251905717252</v>
      </c>
      <c r="Q91" s="18">
        <v>31.060509353284683</v>
      </c>
      <c r="R91" s="18" t="s">
        <v>857</v>
      </c>
      <c r="S91" s="27">
        <v>83.373999999999995</v>
      </c>
      <c r="T91" s="27">
        <v>0.77300000000000002</v>
      </c>
      <c r="U91" s="28"/>
      <c r="V91" s="28">
        <v>-2.19</v>
      </c>
      <c r="W91" s="20" t="str">
        <f t="shared" si="3"/>
        <v>rev discord.</v>
      </c>
    </row>
    <row r="92" spans="1:25" x14ac:dyDescent="0.25">
      <c r="A92" s="18" t="s">
        <v>454</v>
      </c>
      <c r="B92" s="22">
        <v>389.71098281043828</v>
      </c>
      <c r="C92" s="22">
        <f t="shared" si="2"/>
        <v>423.60467372980997</v>
      </c>
      <c r="D92" s="18">
        <v>20827.027959751664</v>
      </c>
      <c r="E92" s="23">
        <v>2.7020391841748324</v>
      </c>
      <c r="F92" s="18">
        <v>21.266825472091231</v>
      </c>
      <c r="G92" s="18">
        <v>1.4369545158287997</v>
      </c>
      <c r="H92" s="18">
        <v>8.3541203296046723E-2</v>
      </c>
      <c r="I92" s="18">
        <v>1.912674929079633</v>
      </c>
      <c r="J92" s="18">
        <v>1.3066057530566428E-2</v>
      </c>
      <c r="K92" s="18">
        <v>1.20091330440938</v>
      </c>
      <c r="L92" s="18">
        <v>0.62787109620726389</v>
      </c>
      <c r="M92" s="18">
        <v>83.683693431782388</v>
      </c>
      <c r="N92" s="18">
        <v>0.9984737841814777</v>
      </c>
      <c r="O92" s="18">
        <v>81.46882188405543</v>
      </c>
      <c r="P92" s="18">
        <v>1.497361583262574</v>
      </c>
      <c r="Q92" s="18">
        <v>16.976393041495427</v>
      </c>
      <c r="R92" s="18" t="s">
        <v>857</v>
      </c>
      <c r="S92" s="27">
        <v>83.584999999999994</v>
      </c>
      <c r="T92" s="27">
        <v>0.996</v>
      </c>
      <c r="U92" s="28"/>
      <c r="V92" s="28">
        <v>-2.79</v>
      </c>
      <c r="W92" s="20" t="str">
        <f t="shared" si="3"/>
        <v>rev discord.</v>
      </c>
    </row>
    <row r="93" spans="1:25" x14ac:dyDescent="0.25">
      <c r="A93" s="18" t="s">
        <v>410</v>
      </c>
      <c r="B93" s="22">
        <v>199.10631661962259</v>
      </c>
      <c r="C93" s="22">
        <f t="shared" si="2"/>
        <v>226.86974647685705</v>
      </c>
      <c r="D93" s="18">
        <v>13489.716900182975</v>
      </c>
      <c r="E93" s="23">
        <v>1.685309943555803</v>
      </c>
      <c r="F93" s="18">
        <v>20.327895250354313</v>
      </c>
      <c r="G93" s="18">
        <v>1.6276892708703994</v>
      </c>
      <c r="H93" s="18">
        <v>8.7195269087637098E-2</v>
      </c>
      <c r="I93" s="18">
        <v>2.1973264415007616</v>
      </c>
      <c r="J93" s="18">
        <v>1.3119413133061742E-2</v>
      </c>
      <c r="K93" s="18">
        <v>0.94072732698282568</v>
      </c>
      <c r="L93" s="18">
        <v>0.42812360931692717</v>
      </c>
      <c r="M93" s="18">
        <v>84.023200666120303</v>
      </c>
      <c r="N93" s="18">
        <v>0.7853002552364643</v>
      </c>
      <c r="O93" s="18">
        <v>84.887274590733156</v>
      </c>
      <c r="P93" s="18">
        <v>1.7894118561531016</v>
      </c>
      <c r="Q93" s="18">
        <v>109.23915232366841</v>
      </c>
      <c r="R93" s="18">
        <v>46.905048526504572</v>
      </c>
      <c r="S93" s="27">
        <v>84.028000000000006</v>
      </c>
      <c r="T93" s="27">
        <v>0.78500000000000003</v>
      </c>
      <c r="U93" s="28"/>
      <c r="V93" s="28">
        <v>1.07</v>
      </c>
      <c r="W93" s="20" t="str">
        <f t="shared" si="3"/>
        <v>concordant</v>
      </c>
    </row>
    <row r="94" spans="1:25" x14ac:dyDescent="0.25">
      <c r="A94" s="18" t="s">
        <v>520</v>
      </c>
      <c r="B94" s="22">
        <v>88.848392735639436</v>
      </c>
      <c r="C94" s="22">
        <f t="shared" si="2"/>
        <v>94.544985163024208</v>
      </c>
      <c r="D94" s="18">
        <v>4470.5860200686202</v>
      </c>
      <c r="E94" s="23">
        <v>3.6652389229223297</v>
      </c>
      <c r="F94" s="18">
        <v>20.904227127472048</v>
      </c>
      <c r="G94" s="18">
        <v>3.4863420976067196</v>
      </c>
      <c r="H94" s="18">
        <v>8.1856873894958784E-2</v>
      </c>
      <c r="I94" s="18">
        <v>4.0142056831783464</v>
      </c>
      <c r="J94" s="18">
        <v>1.3253960342209438E-2</v>
      </c>
      <c r="K94" s="18">
        <v>1.213181530501211</v>
      </c>
      <c r="L94" s="18">
        <v>0.30222206489943626</v>
      </c>
      <c r="M94" s="18">
        <v>84.879259129819218</v>
      </c>
      <c r="N94" s="18">
        <v>1.0229899237803366</v>
      </c>
      <c r="O94" s="18">
        <v>79.889214057763837</v>
      </c>
      <c r="P94" s="18">
        <v>3.0840130976769231</v>
      </c>
      <c r="Q94" s="18" t="s">
        <v>857</v>
      </c>
      <c r="R94" s="18" t="s">
        <v>857</v>
      </c>
      <c r="S94" s="27">
        <v>84.822999999999993</v>
      </c>
      <c r="T94" s="27">
        <v>1.022</v>
      </c>
      <c r="U94" s="28"/>
      <c r="V94" s="28">
        <v>-6.31</v>
      </c>
      <c r="W94" s="20" t="str">
        <f t="shared" si="3"/>
        <v>rev discord.</v>
      </c>
    </row>
    <row r="95" spans="1:25" x14ac:dyDescent="0.25">
      <c r="A95" s="18" t="s">
        <v>360</v>
      </c>
      <c r="B95" s="22">
        <v>1078.0859067193376</v>
      </c>
      <c r="C95" s="22">
        <f t="shared" si="2"/>
        <v>1189.3774825799146</v>
      </c>
      <c r="D95" s="18">
        <v>73197.378555034462</v>
      </c>
      <c r="E95" s="23">
        <v>2.2764543148929297</v>
      </c>
      <c r="F95" s="18">
        <v>20.902790927687526</v>
      </c>
      <c r="G95" s="18">
        <v>0.99850331281619331</v>
      </c>
      <c r="H95" s="18">
        <v>8.7897070455958778E-2</v>
      </c>
      <c r="I95" s="18">
        <v>1.6599530694190903</v>
      </c>
      <c r="J95" s="18">
        <v>1.3348958625957119E-2</v>
      </c>
      <c r="K95" s="18">
        <v>1.3229155568658051</v>
      </c>
      <c r="L95" s="18">
        <v>0.79695961364062351</v>
      </c>
      <c r="M95" s="18">
        <v>85.483618551533439</v>
      </c>
      <c r="N95" s="18">
        <v>1.1234110593568474</v>
      </c>
      <c r="O95" s="18">
        <v>85.542508603486908</v>
      </c>
      <c r="P95" s="18">
        <v>1.3617976306296455</v>
      </c>
      <c r="Q95" s="18">
        <v>87.208870357438087</v>
      </c>
      <c r="R95" s="18">
        <v>23.752516936259632</v>
      </c>
      <c r="S95" s="27">
        <v>85.486999999999995</v>
      </c>
      <c r="T95" s="27">
        <v>1.1220000000000001</v>
      </c>
      <c r="U95" s="28"/>
      <c r="V95" s="28">
        <v>7.1800000000000003E-2</v>
      </c>
      <c r="W95" s="20" t="str">
        <f t="shared" si="3"/>
        <v>concordant</v>
      </c>
    </row>
    <row r="96" spans="1:25" x14ac:dyDescent="0.25">
      <c r="A96" s="18" t="s">
        <v>534</v>
      </c>
      <c r="B96" s="22">
        <v>734.02931532364403</v>
      </c>
      <c r="C96" s="22">
        <f t="shared" si="2"/>
        <v>826.12275475563251</v>
      </c>
      <c r="D96" s="18">
        <v>109264.08950450626</v>
      </c>
      <c r="E96" s="23">
        <v>1.8730638161087056</v>
      </c>
      <c r="F96" s="18">
        <v>20.524972069173302</v>
      </c>
      <c r="G96" s="18">
        <v>1.0147928483917277</v>
      </c>
      <c r="H96" s="18">
        <v>8.9895838831048694E-2</v>
      </c>
      <c r="I96" s="18">
        <v>1.4844626069103619</v>
      </c>
      <c r="J96" s="18">
        <v>1.3348398741717121E-2</v>
      </c>
      <c r="K96" s="18">
        <v>1.0830286721133082</v>
      </c>
      <c r="L96" s="18">
        <v>0.7295762568027464</v>
      </c>
      <c r="M96" s="18">
        <v>85.480056849839329</v>
      </c>
      <c r="N96" s="18">
        <v>0.91966264907470219</v>
      </c>
      <c r="O96" s="18">
        <v>87.406336974541603</v>
      </c>
      <c r="P96" s="18">
        <v>1.2432371665906103</v>
      </c>
      <c r="Q96" s="18">
        <v>140.31623316124131</v>
      </c>
      <c r="R96" s="18">
        <v>23.820634938201472</v>
      </c>
      <c r="S96" s="27">
        <v>85.507000000000005</v>
      </c>
      <c r="T96" s="27">
        <v>0.92</v>
      </c>
      <c r="U96" s="28"/>
      <c r="V96" s="28">
        <v>2.3199999999999998</v>
      </c>
      <c r="W96" s="20" t="str">
        <f t="shared" si="3"/>
        <v>concordant</v>
      </c>
    </row>
    <row r="97" spans="1:23" x14ac:dyDescent="0.25">
      <c r="A97" s="18" t="s">
        <v>295</v>
      </c>
      <c r="B97" s="22">
        <v>1458.6740668854488</v>
      </c>
      <c r="C97" s="22">
        <f t="shared" si="2"/>
        <v>1589.6655442069236</v>
      </c>
      <c r="D97" s="18">
        <v>136296.10908257129</v>
      </c>
      <c r="E97" s="23">
        <v>2.6168756374647275</v>
      </c>
      <c r="F97" s="18">
        <v>21.096156791121953</v>
      </c>
      <c r="G97" s="18">
        <v>0.80582749516476626</v>
      </c>
      <c r="H97" s="18">
        <v>8.7991672145777189E-2</v>
      </c>
      <c r="I97" s="18">
        <v>1.4402066675490883</v>
      </c>
      <c r="J97" s="18">
        <v>1.3482307978049673E-2</v>
      </c>
      <c r="K97" s="18">
        <v>1.1930156293996546</v>
      </c>
      <c r="L97" s="18">
        <v>0.82836418986304372</v>
      </c>
      <c r="M97" s="18">
        <v>86.33186395795569</v>
      </c>
      <c r="N97" s="18">
        <v>1.0230866418130589</v>
      </c>
      <c r="O97" s="18">
        <v>85.630800758164625</v>
      </c>
      <c r="P97" s="18">
        <v>1.1826899982161052</v>
      </c>
      <c r="Q97" s="18">
        <v>66.121445782336721</v>
      </c>
      <c r="R97" s="18">
        <v>19.228933587602889</v>
      </c>
      <c r="S97" s="27">
        <v>86.26</v>
      </c>
      <c r="T97" s="27">
        <v>1.02</v>
      </c>
      <c r="U97" s="28"/>
      <c r="V97" s="28">
        <v>-0.85099999999999998</v>
      </c>
      <c r="W97" s="20" t="str">
        <f t="shared" si="3"/>
        <v>concordant</v>
      </c>
    </row>
    <row r="98" spans="1:23" x14ac:dyDescent="0.25">
      <c r="A98" s="18" t="s">
        <v>450</v>
      </c>
      <c r="B98" s="22">
        <v>619.45145488521018</v>
      </c>
      <c r="C98" s="22">
        <f t="shared" si="2"/>
        <v>690.90500964335604</v>
      </c>
      <c r="D98" s="18">
        <v>2537296.0937284008</v>
      </c>
      <c r="E98" s="23">
        <v>2.0372827130959359</v>
      </c>
      <c r="F98" s="18">
        <v>20.648298345489295</v>
      </c>
      <c r="G98" s="18">
        <v>1.2392653961432991</v>
      </c>
      <c r="H98" s="18">
        <v>9.0082525518110593E-2</v>
      </c>
      <c r="I98" s="18">
        <v>1.8934568941441368</v>
      </c>
      <c r="J98" s="18">
        <v>1.3480393024479705E-2</v>
      </c>
      <c r="K98" s="18">
        <v>1.4315726615191704</v>
      </c>
      <c r="L98" s="18">
        <v>0.75606297980512349</v>
      </c>
      <c r="M98" s="18">
        <v>86.319683582021582</v>
      </c>
      <c r="N98" s="18">
        <v>1.2274923949317014</v>
      </c>
      <c r="O98" s="18">
        <v>87.580245580126586</v>
      </c>
      <c r="P98" s="18">
        <v>1.5887913378026823</v>
      </c>
      <c r="Q98" s="18">
        <v>122.08634859339605</v>
      </c>
      <c r="R98" s="18">
        <v>29.181651391666605</v>
      </c>
      <c r="S98" s="27">
        <v>86.355000000000004</v>
      </c>
      <c r="T98" s="27">
        <v>1.228</v>
      </c>
      <c r="U98" s="28"/>
      <c r="V98" s="28">
        <v>1.51</v>
      </c>
      <c r="W98" s="20" t="str">
        <f t="shared" si="3"/>
        <v>concordant</v>
      </c>
    </row>
    <row r="99" spans="1:23" x14ac:dyDescent="0.25">
      <c r="A99" s="18" t="s">
        <v>483</v>
      </c>
      <c r="B99" s="22">
        <v>920.2329974225479</v>
      </c>
      <c r="C99" s="22">
        <f t="shared" si="2"/>
        <v>986.79445505420074</v>
      </c>
      <c r="D99" s="18">
        <v>581173.12515407265</v>
      </c>
      <c r="E99" s="23">
        <v>3.2489485971151604</v>
      </c>
      <c r="F99" s="18">
        <v>20.612001839786899</v>
      </c>
      <c r="G99" s="18">
        <v>1.102447332824825</v>
      </c>
      <c r="H99" s="18">
        <v>9.0804811692235365E-2</v>
      </c>
      <c r="I99" s="18">
        <v>1.7753559395228697</v>
      </c>
      <c r="J99" s="18">
        <v>1.351175291157654E-2</v>
      </c>
      <c r="K99" s="18">
        <v>1.3915790145519347</v>
      </c>
      <c r="L99" s="18">
        <v>0.78383099612459917</v>
      </c>
      <c r="M99" s="18">
        <v>86.519150384446931</v>
      </c>
      <c r="N99" s="18">
        <v>1.1959388848279531</v>
      </c>
      <c r="O99" s="18">
        <v>88.252813259446157</v>
      </c>
      <c r="P99" s="18">
        <v>1.5006433274888025</v>
      </c>
      <c r="Q99" s="18">
        <v>135.40460567665909</v>
      </c>
      <c r="R99" s="18">
        <v>25.911635261792746</v>
      </c>
      <c r="S99" s="27">
        <v>86.561000000000007</v>
      </c>
      <c r="T99" s="27">
        <v>1.1970000000000001</v>
      </c>
      <c r="U99" s="28"/>
      <c r="V99" s="28">
        <v>2.0699999999999998</v>
      </c>
      <c r="W99" s="20" t="str">
        <f t="shared" si="3"/>
        <v>concordant</v>
      </c>
    </row>
    <row r="100" spans="1:23" x14ac:dyDescent="0.25">
      <c r="A100" s="18" t="s">
        <v>460</v>
      </c>
      <c r="B100" s="22">
        <v>566.73568789427111</v>
      </c>
      <c r="C100" s="22">
        <f t="shared" si="2"/>
        <v>600.05593575190721</v>
      </c>
      <c r="D100" s="18">
        <v>650119.05379469332</v>
      </c>
      <c r="E100" s="23">
        <v>3.9970557009116505</v>
      </c>
      <c r="F100" s="18">
        <v>20.457995230711997</v>
      </c>
      <c r="G100" s="18">
        <v>1.038168563996011</v>
      </c>
      <c r="H100" s="18">
        <v>9.1879700735549463E-2</v>
      </c>
      <c r="I100" s="18">
        <v>1.654393678126217</v>
      </c>
      <c r="J100" s="18">
        <v>1.356709184057406E-2</v>
      </c>
      <c r="K100" s="18">
        <v>1.2881088578284958</v>
      </c>
      <c r="L100" s="18">
        <v>0.77859875485466135</v>
      </c>
      <c r="M100" s="18">
        <v>86.871122541549369</v>
      </c>
      <c r="N100" s="18">
        <v>1.111488669448967</v>
      </c>
      <c r="O100" s="18">
        <v>89.252888351131205</v>
      </c>
      <c r="P100" s="18">
        <v>1.4135586518940286</v>
      </c>
      <c r="Q100" s="18">
        <v>153.41441289648031</v>
      </c>
      <c r="R100" s="18">
        <v>24.2933933033313</v>
      </c>
      <c r="S100" s="27">
        <v>86.899000000000001</v>
      </c>
      <c r="T100" s="27">
        <v>1.113</v>
      </c>
      <c r="U100" s="28"/>
      <c r="V100" s="28">
        <v>2.82</v>
      </c>
      <c r="W100" s="20" t="str">
        <f t="shared" si="3"/>
        <v>concordant</v>
      </c>
    </row>
    <row r="101" spans="1:23" x14ac:dyDescent="0.25">
      <c r="A101" s="18" t="s">
        <v>507</v>
      </c>
      <c r="B101" s="22">
        <v>415.43043061701866</v>
      </c>
      <c r="C101" s="22">
        <f t="shared" si="2"/>
        <v>430.53220058294085</v>
      </c>
      <c r="D101" s="18">
        <v>104422.87983684443</v>
      </c>
      <c r="E101" s="23">
        <v>6.4645502755833979</v>
      </c>
      <c r="F101" s="18">
        <v>20.720745270879458</v>
      </c>
      <c r="G101" s="18">
        <v>1.1624880811386131</v>
      </c>
      <c r="H101" s="18">
        <v>9.0655030383748031E-2</v>
      </c>
      <c r="I101" s="18">
        <v>1.6882401379658172</v>
      </c>
      <c r="J101" s="18">
        <v>1.3593328102137337E-2</v>
      </c>
      <c r="K101" s="18">
        <v>1.2242365825466284</v>
      </c>
      <c r="L101" s="18">
        <v>0.72515547700561533</v>
      </c>
      <c r="M101" s="18">
        <v>87.037986305238434</v>
      </c>
      <c r="N101" s="18">
        <v>1.0583897340570161</v>
      </c>
      <c r="O101" s="18">
        <v>88.113378739829429</v>
      </c>
      <c r="P101" s="18">
        <v>1.4248492504000154</v>
      </c>
      <c r="Q101" s="18">
        <v>117.34781804188252</v>
      </c>
      <c r="R101" s="18">
        <v>27.408187943095676</v>
      </c>
      <c r="S101" s="27">
        <v>87.066000000000003</v>
      </c>
      <c r="T101" s="27">
        <v>1.0589999999999999</v>
      </c>
      <c r="U101" s="28"/>
      <c r="V101" s="28">
        <v>1.28</v>
      </c>
      <c r="W101" s="20" t="str">
        <f t="shared" si="3"/>
        <v>concordant</v>
      </c>
    </row>
    <row r="102" spans="1:23" x14ac:dyDescent="0.25">
      <c r="A102" s="18" t="s">
        <v>321</v>
      </c>
      <c r="B102" s="22">
        <v>468.28568256646247</v>
      </c>
      <c r="C102" s="22">
        <f t="shared" si="2"/>
        <v>521.7441636658848</v>
      </c>
      <c r="D102" s="18">
        <v>31351.799478186967</v>
      </c>
      <c r="E102" s="23">
        <v>2.058553350935139</v>
      </c>
      <c r="F102" s="18">
        <v>21.426543346545472</v>
      </c>
      <c r="G102" s="18">
        <v>1.1383768901910811</v>
      </c>
      <c r="H102" s="18">
        <v>8.7567265505104033E-2</v>
      </c>
      <c r="I102" s="18">
        <v>1.8326944886670733</v>
      </c>
      <c r="J102" s="18">
        <v>1.3747863454731061E-2</v>
      </c>
      <c r="K102" s="18">
        <v>1.4272803317896261</v>
      </c>
      <c r="L102" s="18">
        <v>0.77878792161790855</v>
      </c>
      <c r="M102" s="18">
        <v>88.020750227438612</v>
      </c>
      <c r="N102" s="18">
        <v>1.2477648585285905</v>
      </c>
      <c r="O102" s="18">
        <v>85.234640204995699</v>
      </c>
      <c r="P102" s="18">
        <v>1.4983247743053738</v>
      </c>
      <c r="Q102" s="18">
        <v>7.8426231526391845</v>
      </c>
      <c r="R102" s="18" t="s">
        <v>857</v>
      </c>
      <c r="S102" s="27">
        <v>87.691999999999993</v>
      </c>
      <c r="T102" s="27">
        <v>1.24</v>
      </c>
      <c r="U102" s="28"/>
      <c r="V102" s="28">
        <v>-3.36</v>
      </c>
      <c r="W102" s="20" t="str">
        <f t="shared" si="3"/>
        <v>rev discord.</v>
      </c>
    </row>
    <row r="103" spans="1:23" x14ac:dyDescent="0.25">
      <c r="A103" s="18" t="s">
        <v>286</v>
      </c>
      <c r="B103" s="22">
        <v>628.95607513021992</v>
      </c>
      <c r="C103" s="22">
        <f t="shared" si="2"/>
        <v>648.25557946139725</v>
      </c>
      <c r="D103" s="18">
        <v>50959.006260479509</v>
      </c>
      <c r="E103" s="23">
        <v>7.6584701409574949</v>
      </c>
      <c r="F103" s="18">
        <v>19.306338154678979</v>
      </c>
      <c r="G103" s="18">
        <v>2.7160072633745025</v>
      </c>
      <c r="H103" s="18">
        <v>9.9248487049615627E-2</v>
      </c>
      <c r="I103" s="18">
        <v>3.0894203593124305</v>
      </c>
      <c r="J103" s="18">
        <v>1.3958040010064659E-2</v>
      </c>
      <c r="K103" s="18">
        <v>1.471801198672998</v>
      </c>
      <c r="L103" s="18">
        <v>0.47640043357536371</v>
      </c>
      <c r="M103" s="18">
        <v>89.357122656584011</v>
      </c>
      <c r="N103" s="18">
        <v>1.3060861356753648</v>
      </c>
      <c r="O103" s="18">
        <v>96.082401106743021</v>
      </c>
      <c r="P103" s="18">
        <v>2.8322791798406257</v>
      </c>
      <c r="Q103" s="18">
        <v>266.37764183035864</v>
      </c>
      <c r="R103" s="18">
        <v>62.332935058272199</v>
      </c>
      <c r="S103" s="27">
        <v>89.284000000000006</v>
      </c>
      <c r="T103" s="27">
        <v>1.3069999999999999</v>
      </c>
      <c r="U103" s="28"/>
      <c r="V103" s="28">
        <v>7.6</v>
      </c>
      <c r="W103" s="20" t="str">
        <f t="shared" si="3"/>
        <v>discord.</v>
      </c>
    </row>
    <row r="104" spans="1:23" x14ac:dyDescent="0.25">
      <c r="A104" s="18" t="s">
        <v>307</v>
      </c>
      <c r="B104" s="22">
        <v>476.21159647496137</v>
      </c>
      <c r="C104" s="22">
        <f t="shared" si="2"/>
        <v>529.30648821324769</v>
      </c>
      <c r="D104" s="18">
        <v>184484.87526612295</v>
      </c>
      <c r="E104" s="23">
        <v>2.1077305463440417</v>
      </c>
      <c r="F104" s="18">
        <v>20.8934530308882</v>
      </c>
      <c r="G104" s="18">
        <v>1.1206007556509472</v>
      </c>
      <c r="H104" s="18">
        <v>9.249351876454337E-2</v>
      </c>
      <c r="I104" s="18">
        <v>1.5085305004339655</v>
      </c>
      <c r="J104" s="18">
        <v>1.4007452062721772E-2</v>
      </c>
      <c r="K104" s="18">
        <v>1.0098917363202846</v>
      </c>
      <c r="L104" s="18">
        <v>0.66945397261093798</v>
      </c>
      <c r="M104" s="18">
        <v>89.671260701165053</v>
      </c>
      <c r="N104" s="18">
        <v>0.89931331804929471</v>
      </c>
      <c r="O104" s="18">
        <v>89.8235421526566</v>
      </c>
      <c r="P104" s="18">
        <v>1.2968109678409405</v>
      </c>
      <c r="Q104" s="18">
        <v>93.850499191940173</v>
      </c>
      <c r="R104" s="18">
        <v>26.53429460707158</v>
      </c>
      <c r="S104" s="27">
        <v>89.676000000000002</v>
      </c>
      <c r="T104" s="27">
        <v>0.89900000000000002</v>
      </c>
      <c r="U104" s="28"/>
      <c r="V104" s="28">
        <v>0.17699999999999999</v>
      </c>
      <c r="W104" s="20" t="str">
        <f t="shared" si="3"/>
        <v>concordant</v>
      </c>
    </row>
    <row r="105" spans="1:23" x14ac:dyDescent="0.25">
      <c r="A105" s="18" t="s">
        <v>370</v>
      </c>
      <c r="B105" s="22">
        <v>1221.3711081769591</v>
      </c>
      <c r="C105" s="22">
        <f t="shared" si="2"/>
        <v>1254.0808206120305</v>
      </c>
      <c r="D105" s="18">
        <v>156071.75089823967</v>
      </c>
      <c r="E105" s="23">
        <v>8.7748313590748612</v>
      </c>
      <c r="F105" s="18">
        <v>20.694009673908663</v>
      </c>
      <c r="G105" s="18">
        <v>1.0856028397775268</v>
      </c>
      <c r="H105" s="18">
        <v>9.3684073288474279E-2</v>
      </c>
      <c r="I105" s="18">
        <v>1.7133173628940666</v>
      </c>
      <c r="J105" s="18">
        <v>1.4003875842607002E-2</v>
      </c>
      <c r="K105" s="18">
        <v>1.3254859578562843</v>
      </c>
      <c r="L105" s="18">
        <v>0.77363714777122605</v>
      </c>
      <c r="M105" s="18">
        <v>89.648525329080485</v>
      </c>
      <c r="N105" s="18">
        <v>1.1800542632117796</v>
      </c>
      <c r="O105" s="18">
        <v>90.929462377506468</v>
      </c>
      <c r="P105" s="18">
        <v>1.490190930959443</v>
      </c>
      <c r="Q105" s="18">
        <v>124.65254540361438</v>
      </c>
      <c r="R105" s="18">
        <v>25.549403410744112</v>
      </c>
      <c r="S105" s="27">
        <v>89.691999999999993</v>
      </c>
      <c r="T105" s="27">
        <v>1.181</v>
      </c>
      <c r="U105" s="28"/>
      <c r="V105" s="28">
        <v>1.48</v>
      </c>
      <c r="W105" s="20" t="str">
        <f t="shared" si="3"/>
        <v>concordant</v>
      </c>
    </row>
    <row r="106" spans="1:23" x14ac:dyDescent="0.25">
      <c r="A106" s="18" t="s">
        <v>472</v>
      </c>
      <c r="B106" s="22">
        <v>300.58460210624867</v>
      </c>
      <c r="C106" s="22">
        <f t="shared" si="2"/>
        <v>318.172941933998</v>
      </c>
      <c r="D106" s="18">
        <v>40457.154899591769</v>
      </c>
      <c r="E106" s="23">
        <v>4.0161483225109764</v>
      </c>
      <c r="F106" s="18">
        <v>20.783087446110457</v>
      </c>
      <c r="G106" s="18">
        <v>1.5441639578862503</v>
      </c>
      <c r="H106" s="18">
        <v>9.3091036624521339E-2</v>
      </c>
      <c r="I106" s="18">
        <v>2.1165757973355794</v>
      </c>
      <c r="J106" s="18">
        <v>1.404671237624546E-2</v>
      </c>
      <c r="K106" s="18">
        <v>1.4465768501837213</v>
      </c>
      <c r="L106" s="18">
        <v>0.68345147478522772</v>
      </c>
      <c r="M106" s="18">
        <v>89.920847962060776</v>
      </c>
      <c r="N106" s="18">
        <v>1.2917439925293266</v>
      </c>
      <c r="O106" s="18">
        <v>90.378734147090839</v>
      </c>
      <c r="P106" s="18">
        <v>1.8302724400629202</v>
      </c>
      <c r="Q106" s="18">
        <v>102.47873924580234</v>
      </c>
      <c r="R106" s="18">
        <v>36.537628563649236</v>
      </c>
      <c r="S106" s="27">
        <v>89.933999999999997</v>
      </c>
      <c r="T106" s="27">
        <v>1.2909999999999999</v>
      </c>
      <c r="U106" s="28"/>
      <c r="V106" s="28">
        <v>0.53</v>
      </c>
      <c r="W106" s="20" t="str">
        <f t="shared" si="3"/>
        <v>concordant</v>
      </c>
    </row>
    <row r="107" spans="1:23" x14ac:dyDescent="0.25">
      <c r="A107" s="18" t="s">
        <v>444</v>
      </c>
      <c r="B107" s="22">
        <v>453.20059150062445</v>
      </c>
      <c r="C107" s="22">
        <f t="shared" si="2"/>
        <v>511.75421871346197</v>
      </c>
      <c r="D107" s="18">
        <v>36757.630539564823</v>
      </c>
      <c r="E107" s="23">
        <v>1.8188820073523435</v>
      </c>
      <c r="F107" s="18">
        <v>20.971333408951903</v>
      </c>
      <c r="G107" s="18">
        <v>1.3243630942233493</v>
      </c>
      <c r="H107" s="18">
        <v>9.2722291121504027E-2</v>
      </c>
      <c r="I107" s="18">
        <v>1.8909502881759823</v>
      </c>
      <c r="J107" s="18">
        <v>1.4145202794192525E-2</v>
      </c>
      <c r="K107" s="18">
        <v>1.2979599293815089</v>
      </c>
      <c r="L107" s="18">
        <v>0.68640616175770863</v>
      </c>
      <c r="M107" s="18">
        <v>90.546932725347872</v>
      </c>
      <c r="N107" s="18">
        <v>1.1670475006342826</v>
      </c>
      <c r="O107" s="18">
        <v>90.036145021544044</v>
      </c>
      <c r="P107" s="18">
        <v>1.6292388099451927</v>
      </c>
      <c r="Q107" s="18">
        <v>76.495895284968228</v>
      </c>
      <c r="R107" s="18">
        <v>32.667417257847831</v>
      </c>
      <c r="S107" s="27">
        <v>90.525999999999996</v>
      </c>
      <c r="T107" s="27">
        <v>1.1659999999999999</v>
      </c>
      <c r="U107" s="28"/>
      <c r="V107" s="28">
        <v>-0.59099999999999997</v>
      </c>
      <c r="W107" s="20" t="str">
        <f t="shared" si="3"/>
        <v>concordant</v>
      </c>
    </row>
    <row r="108" spans="1:23" x14ac:dyDescent="0.25">
      <c r="A108" s="18" t="s">
        <v>371</v>
      </c>
      <c r="B108" s="22">
        <v>188.33979166339222</v>
      </c>
      <c r="C108" s="22">
        <f t="shared" si="2"/>
        <v>204.09778025948705</v>
      </c>
      <c r="D108" s="18">
        <v>18590.2638068214</v>
      </c>
      <c r="E108" s="23">
        <v>2.8087246523243259</v>
      </c>
      <c r="F108" s="18">
        <v>20.968971439044452</v>
      </c>
      <c r="G108" s="18">
        <v>2.0733354247125426</v>
      </c>
      <c r="H108" s="18">
        <v>9.4299446254347358E-2</v>
      </c>
      <c r="I108" s="18">
        <v>2.3684064959023945</v>
      </c>
      <c r="J108" s="18">
        <v>1.4574984058230874E-2</v>
      </c>
      <c r="K108" s="18">
        <v>1.1422057144112747</v>
      </c>
      <c r="L108" s="18">
        <v>0.48226759907449029</v>
      </c>
      <c r="M108" s="18">
        <v>93.278258706233274</v>
      </c>
      <c r="N108" s="18">
        <v>1.057758384424119</v>
      </c>
      <c r="O108" s="18">
        <v>91.50061777413022</v>
      </c>
      <c r="P108" s="18">
        <v>2.0723338472418646</v>
      </c>
      <c r="Q108" s="18">
        <v>45.409784074518861</v>
      </c>
      <c r="R108" s="18" t="s">
        <v>857</v>
      </c>
      <c r="S108" s="27">
        <v>93.244</v>
      </c>
      <c r="T108" s="27">
        <v>1.0569999999999999</v>
      </c>
      <c r="U108" s="28"/>
      <c r="V108" s="28">
        <v>-2.0099999999999998</v>
      </c>
      <c r="W108" s="20" t="str">
        <f t="shared" si="3"/>
        <v>rev discord.</v>
      </c>
    </row>
    <row r="109" spans="1:23" x14ac:dyDescent="0.25">
      <c r="A109" s="18" t="s">
        <v>523</v>
      </c>
      <c r="B109" s="22">
        <v>283.54588154969406</v>
      </c>
      <c r="C109" s="22">
        <f t="shared" si="2"/>
        <v>313.77989988582925</v>
      </c>
      <c r="D109" s="18">
        <v>23224.031221265144</v>
      </c>
      <c r="E109" s="23">
        <v>2.2039175019133697</v>
      </c>
      <c r="F109" s="18">
        <v>21.320443659795171</v>
      </c>
      <c r="G109" s="18">
        <v>1.6104164188972163</v>
      </c>
      <c r="H109" s="18">
        <v>9.3795415199453058E-2</v>
      </c>
      <c r="I109" s="18">
        <v>1.8674464133700792</v>
      </c>
      <c r="J109" s="18">
        <v>1.4655560529942076E-2</v>
      </c>
      <c r="K109" s="18">
        <v>0.92963991502141174</v>
      </c>
      <c r="L109" s="18">
        <v>0.49781343569786335</v>
      </c>
      <c r="M109" s="18">
        <v>93.790205770742745</v>
      </c>
      <c r="N109" s="18">
        <v>0.86559903619386347</v>
      </c>
      <c r="O109" s="18">
        <v>91.032827634385683</v>
      </c>
      <c r="P109" s="18">
        <v>1.6260127327873164</v>
      </c>
      <c r="Q109" s="18">
        <v>19.362756245284359</v>
      </c>
      <c r="R109" s="18" t="s">
        <v>857</v>
      </c>
      <c r="S109" s="27">
        <v>93.72</v>
      </c>
      <c r="T109" s="27">
        <v>0.86399999999999999</v>
      </c>
      <c r="U109" s="28"/>
      <c r="V109" s="28">
        <v>-3.12</v>
      </c>
      <c r="W109" s="20" t="str">
        <f t="shared" si="3"/>
        <v>rev discord.</v>
      </c>
    </row>
    <row r="110" spans="1:23" x14ac:dyDescent="0.25">
      <c r="A110" s="18" t="s">
        <v>500</v>
      </c>
      <c r="B110" s="22">
        <v>661.25808392454223</v>
      </c>
      <c r="C110" s="22">
        <f t="shared" si="2"/>
        <v>704.13973837511196</v>
      </c>
      <c r="D110" s="18">
        <v>22069.193211753343</v>
      </c>
      <c r="E110" s="23">
        <v>3.623825892757798</v>
      </c>
      <c r="F110" s="18">
        <v>20.792013645594235</v>
      </c>
      <c r="G110" s="18">
        <v>1.1683565742404611</v>
      </c>
      <c r="H110" s="18">
        <v>9.6308778708303636E-2</v>
      </c>
      <c r="I110" s="18">
        <v>1.6875024704542381</v>
      </c>
      <c r="J110" s="18">
        <v>1.4660264412687449E-2</v>
      </c>
      <c r="K110" s="18">
        <v>1.2151760701103247</v>
      </c>
      <c r="L110" s="18">
        <v>0.7201032836314758</v>
      </c>
      <c r="M110" s="18">
        <v>93.820090893667157</v>
      </c>
      <c r="N110" s="18">
        <v>1.1318231399044905</v>
      </c>
      <c r="O110" s="18">
        <v>93.363335781887031</v>
      </c>
      <c r="P110" s="18">
        <v>1.5052465138576068</v>
      </c>
      <c r="Q110" s="18">
        <v>81.685218498661925</v>
      </c>
      <c r="R110" s="18">
        <v>27.790177795545269</v>
      </c>
      <c r="S110" s="27">
        <v>93.796999999999997</v>
      </c>
      <c r="T110" s="27">
        <v>1.1299999999999999</v>
      </c>
      <c r="U110" s="28"/>
      <c r="V110" s="28">
        <v>-0.51</v>
      </c>
      <c r="W110" s="20" t="str">
        <f t="shared" si="3"/>
        <v>concordant</v>
      </c>
    </row>
    <row r="111" spans="1:23" x14ac:dyDescent="0.25">
      <c r="A111" s="18" t="s">
        <v>452</v>
      </c>
      <c r="B111" s="22">
        <v>153.84380503027262</v>
      </c>
      <c r="C111" s="22">
        <f t="shared" si="2"/>
        <v>178.50339108112271</v>
      </c>
      <c r="D111" s="18">
        <v>6869.7181001993704</v>
      </c>
      <c r="E111" s="23">
        <v>1.4660949339361569</v>
      </c>
      <c r="F111" s="18">
        <v>20.859843580885535</v>
      </c>
      <c r="G111" s="18">
        <v>2.3420123029455313</v>
      </c>
      <c r="H111" s="18">
        <v>9.3471400661721091E-2</v>
      </c>
      <c r="I111" s="18">
        <v>2.7936380597931989</v>
      </c>
      <c r="J111" s="18">
        <v>1.4709317674005238E-2</v>
      </c>
      <c r="K111" s="18">
        <v>1.2004982691732893</v>
      </c>
      <c r="L111" s="18">
        <v>0.42972577101206794</v>
      </c>
      <c r="M111" s="18">
        <v>94.131732146488233</v>
      </c>
      <c r="N111" s="18">
        <v>1.1218392410299884</v>
      </c>
      <c r="O111" s="18">
        <v>90.731996596633138</v>
      </c>
      <c r="P111" s="18">
        <v>2.4247791946055486</v>
      </c>
      <c r="Q111" s="18">
        <v>2.2182511567756125</v>
      </c>
      <c r="R111" s="18" t="s">
        <v>857</v>
      </c>
      <c r="S111" s="27">
        <v>94.064999999999998</v>
      </c>
      <c r="T111" s="27">
        <v>1.121</v>
      </c>
      <c r="U111" s="28"/>
      <c r="V111" s="28">
        <v>-3.85</v>
      </c>
      <c r="W111" s="20" t="str">
        <f t="shared" si="3"/>
        <v>rev discord.</v>
      </c>
    </row>
    <row r="112" spans="1:23" x14ac:dyDescent="0.25">
      <c r="A112" s="18" t="s">
        <v>564</v>
      </c>
      <c r="B112" s="22">
        <v>562.60232510328126</v>
      </c>
      <c r="C112" s="22">
        <f t="shared" si="2"/>
        <v>611.58676950320466</v>
      </c>
      <c r="D112" s="18">
        <v>3111968.51999718</v>
      </c>
      <c r="E112" s="23">
        <v>2.6990516687268555</v>
      </c>
      <c r="F112" s="18">
        <v>20.614936810988006</v>
      </c>
      <c r="G112" s="18">
        <v>1.0274373924375761</v>
      </c>
      <c r="H112" s="18">
        <v>9.9137796063772265E-2</v>
      </c>
      <c r="I112" s="18">
        <v>1.6361592135190342</v>
      </c>
      <c r="J112" s="18">
        <v>1.4727047825859596E-2</v>
      </c>
      <c r="K112" s="18">
        <v>1.2733378846770171</v>
      </c>
      <c r="L112" s="18">
        <v>0.77824815223106258</v>
      </c>
      <c r="M112" s="18">
        <v>94.244370221090179</v>
      </c>
      <c r="N112" s="18">
        <v>1.1913197216949598</v>
      </c>
      <c r="O112" s="18">
        <v>95.980149967230489</v>
      </c>
      <c r="P112" s="18">
        <v>1.4984522423395035</v>
      </c>
      <c r="Q112" s="18">
        <v>139.34462035999113</v>
      </c>
      <c r="R112" s="18">
        <v>24.104529406266664</v>
      </c>
      <c r="S112" s="27">
        <v>94.298000000000002</v>
      </c>
      <c r="T112" s="27">
        <v>1.1919999999999999</v>
      </c>
      <c r="U112" s="28"/>
      <c r="V112" s="28">
        <v>1.91</v>
      </c>
      <c r="W112" s="20" t="str">
        <f t="shared" si="3"/>
        <v>concordant</v>
      </c>
    </row>
    <row r="113" spans="1:23" x14ac:dyDescent="0.25">
      <c r="A113" s="18" t="s">
        <v>443</v>
      </c>
      <c r="B113" s="22">
        <v>579.95951732255276</v>
      </c>
      <c r="C113" s="22">
        <f t="shared" si="2"/>
        <v>626.98113122141672</v>
      </c>
      <c r="D113" s="18">
        <v>46953.398165973267</v>
      </c>
      <c r="E113" s="23">
        <v>2.8984646691187366</v>
      </c>
      <c r="F113" s="18">
        <v>20.805911341435905</v>
      </c>
      <c r="G113" s="18">
        <v>1.317592564071373</v>
      </c>
      <c r="H113" s="18">
        <v>9.7721694258978725E-2</v>
      </c>
      <c r="I113" s="18">
        <v>1.8932166480718675</v>
      </c>
      <c r="J113" s="18">
        <v>1.475658261316791E-2</v>
      </c>
      <c r="K113" s="18">
        <v>1.3487703931031929</v>
      </c>
      <c r="L113" s="18">
        <v>0.71242263503061753</v>
      </c>
      <c r="M113" s="18">
        <v>94.431997722911362</v>
      </c>
      <c r="N113" s="18">
        <v>1.2643873773766217</v>
      </c>
      <c r="O113" s="18">
        <v>94.671112243369578</v>
      </c>
      <c r="P113" s="18">
        <v>1.7113127163568009</v>
      </c>
      <c r="Q113" s="18">
        <v>100.67903472976421</v>
      </c>
      <c r="R113" s="18">
        <v>31.424223974950593</v>
      </c>
      <c r="S113" s="27">
        <v>94.441000000000003</v>
      </c>
      <c r="T113" s="27">
        <v>1.264</v>
      </c>
      <c r="U113" s="28"/>
      <c r="V113" s="28">
        <v>0.26500000000000001</v>
      </c>
      <c r="W113" s="20" t="str">
        <f t="shared" si="3"/>
        <v>concordant</v>
      </c>
    </row>
    <row r="114" spans="1:23" x14ac:dyDescent="0.25">
      <c r="A114" s="18" t="s">
        <v>382</v>
      </c>
      <c r="B114" s="22">
        <v>86.665497079518559</v>
      </c>
      <c r="C114" s="22">
        <f t="shared" si="2"/>
        <v>98.180496524521359</v>
      </c>
      <c r="D114" s="18">
        <v>7851.2735116233316</v>
      </c>
      <c r="E114" s="23">
        <v>1.7686836991143169</v>
      </c>
      <c r="F114" s="18">
        <v>20.664926950152736</v>
      </c>
      <c r="G114" s="18">
        <v>2.8698061900312695</v>
      </c>
      <c r="H114" s="18">
        <v>9.5293938150594309E-2</v>
      </c>
      <c r="I114" s="18">
        <v>3.0613041564695789</v>
      </c>
      <c r="J114" s="18">
        <v>1.4817819996233692E-2</v>
      </c>
      <c r="K114" s="18">
        <v>1.0232854908174946</v>
      </c>
      <c r="L114" s="18">
        <v>0.33426456128344656</v>
      </c>
      <c r="M114" s="18">
        <v>94.821006900680445</v>
      </c>
      <c r="N114" s="18">
        <v>0.96318842540561889</v>
      </c>
      <c r="O114" s="18">
        <v>92.422971937856403</v>
      </c>
      <c r="P114" s="18">
        <v>2.7044067415826021</v>
      </c>
      <c r="Q114" s="18">
        <v>30.941919155483589</v>
      </c>
      <c r="R114" s="18" t="s">
        <v>857</v>
      </c>
      <c r="S114" s="27">
        <v>94.799000000000007</v>
      </c>
      <c r="T114" s="27">
        <v>0.96299999999999997</v>
      </c>
      <c r="U114" s="28"/>
      <c r="V114" s="28">
        <v>-2.68</v>
      </c>
      <c r="W114" s="20" t="str">
        <f t="shared" si="3"/>
        <v>rev discord.</v>
      </c>
    </row>
    <row r="115" spans="1:23" x14ac:dyDescent="0.25">
      <c r="A115" s="18" t="s">
        <v>361</v>
      </c>
      <c r="B115" s="22">
        <v>343.58744908897035</v>
      </c>
      <c r="C115" s="22">
        <f t="shared" si="2"/>
        <v>375.61705707714748</v>
      </c>
      <c r="D115" s="18">
        <v>19336.737004491504</v>
      </c>
      <c r="E115" s="23">
        <v>2.5208878786687641</v>
      </c>
      <c r="F115" s="18">
        <v>20.513899806249395</v>
      </c>
      <c r="G115" s="18">
        <v>1.5201908382452896</v>
      </c>
      <c r="H115" s="18">
        <v>9.841145099697593E-2</v>
      </c>
      <c r="I115" s="18">
        <v>1.7106480360221783</v>
      </c>
      <c r="J115" s="18">
        <v>1.4836928654365228E-2</v>
      </c>
      <c r="K115" s="18">
        <v>0.77725060740276097</v>
      </c>
      <c r="L115" s="18">
        <v>0.45436033072596627</v>
      </c>
      <c r="M115" s="18">
        <v>94.942389441101341</v>
      </c>
      <c r="N115" s="18">
        <v>0.73253271232177752</v>
      </c>
      <c r="O115" s="18">
        <v>95.308930881255293</v>
      </c>
      <c r="P115" s="18">
        <v>1.5562218091586999</v>
      </c>
      <c r="Q115" s="18">
        <v>104.47831502547238</v>
      </c>
      <c r="R115" s="18">
        <v>36.031315606619572</v>
      </c>
      <c r="S115" s="27">
        <v>94.945999999999998</v>
      </c>
      <c r="T115" s="27">
        <v>0.73199999999999998</v>
      </c>
      <c r="U115" s="28"/>
      <c r="V115" s="28">
        <v>0.40400000000000003</v>
      </c>
      <c r="W115" s="20" t="str">
        <f t="shared" si="3"/>
        <v>concordant</v>
      </c>
    </row>
    <row r="116" spans="1:23" x14ac:dyDescent="0.25">
      <c r="A116" s="18" t="s">
        <v>336</v>
      </c>
      <c r="B116" s="22">
        <v>266.49729004046617</v>
      </c>
      <c r="C116" s="22">
        <f t="shared" si="2"/>
        <v>297.67707601709179</v>
      </c>
      <c r="D116" s="18">
        <v>105261.02329189293</v>
      </c>
      <c r="E116" s="23">
        <v>2.0085725798906591</v>
      </c>
      <c r="F116" s="18">
        <v>20.846830709403374</v>
      </c>
      <c r="G116" s="18">
        <v>1.4426396685698486</v>
      </c>
      <c r="H116" s="18">
        <v>9.8428907400935323E-2</v>
      </c>
      <c r="I116" s="18">
        <v>1.7188012252548268</v>
      </c>
      <c r="J116" s="18">
        <v>1.4926770823358294E-2</v>
      </c>
      <c r="K116" s="18">
        <v>0.93379274390634825</v>
      </c>
      <c r="L116" s="18">
        <v>0.54328140461262797</v>
      </c>
      <c r="M116" s="18">
        <v>95.513056689584801</v>
      </c>
      <c r="N116" s="18">
        <v>0.88531915331670774</v>
      </c>
      <c r="O116" s="18">
        <v>95.325067635738719</v>
      </c>
      <c r="P116" s="18">
        <v>1.5638915005174212</v>
      </c>
      <c r="Q116" s="18">
        <v>90.629451315285323</v>
      </c>
      <c r="R116" s="18">
        <v>34.174348840183796</v>
      </c>
      <c r="S116" s="27">
        <v>95.51</v>
      </c>
      <c r="T116" s="27">
        <v>0.88500000000000001</v>
      </c>
      <c r="U116" s="28"/>
      <c r="V116" s="28">
        <v>-0.20599999999999999</v>
      </c>
      <c r="W116" s="20" t="str">
        <f t="shared" si="3"/>
        <v>concordant</v>
      </c>
    </row>
    <row r="117" spans="1:23" x14ac:dyDescent="0.25">
      <c r="A117" s="18" t="s">
        <v>414</v>
      </c>
      <c r="B117" s="22">
        <v>188.11032993697268</v>
      </c>
      <c r="C117" s="22">
        <f t="shared" si="2"/>
        <v>202.04075256411917</v>
      </c>
      <c r="D117" s="18">
        <v>13084.728206063339</v>
      </c>
      <c r="E117" s="23">
        <v>3.1733371426250612</v>
      </c>
      <c r="F117" s="18">
        <v>20.797648836820507</v>
      </c>
      <c r="G117" s="18">
        <v>1.6923338889905519</v>
      </c>
      <c r="H117" s="18">
        <v>9.7478464716035357E-2</v>
      </c>
      <c r="I117" s="18">
        <v>1.9987971841648309</v>
      </c>
      <c r="J117" s="18">
        <v>1.4971482432488952E-2</v>
      </c>
      <c r="K117" s="18">
        <v>1.0265004405191585</v>
      </c>
      <c r="L117" s="18">
        <v>0.51355907875569018</v>
      </c>
      <c r="M117" s="18">
        <v>95.797040924547559</v>
      </c>
      <c r="N117" s="18">
        <v>0.97608651720219086</v>
      </c>
      <c r="O117" s="18">
        <v>94.446102094789737</v>
      </c>
      <c r="P117" s="18">
        <v>1.8026514796197759</v>
      </c>
      <c r="Q117" s="18">
        <v>60.463529772322332</v>
      </c>
      <c r="R117" s="18">
        <v>40.888021817848561</v>
      </c>
      <c r="S117" s="27">
        <v>95.769000000000005</v>
      </c>
      <c r="T117" s="27">
        <v>0.97499999999999998</v>
      </c>
      <c r="U117" s="28"/>
      <c r="V117" s="28">
        <v>-1.49</v>
      </c>
      <c r="W117" s="20" t="str">
        <f t="shared" si="3"/>
        <v>concordant</v>
      </c>
    </row>
    <row r="118" spans="1:23" x14ac:dyDescent="0.25">
      <c r="A118" s="18" t="s">
        <v>310</v>
      </c>
      <c r="B118" s="22">
        <v>362.64178860715805</v>
      </c>
      <c r="C118" s="22">
        <f t="shared" si="2"/>
        <v>372.48644661885288</v>
      </c>
      <c r="D118" s="18">
        <v>137808.81185990691</v>
      </c>
      <c r="E118" s="23">
        <v>8.6565546737575811</v>
      </c>
      <c r="F118" s="18">
        <v>20.55447167000505</v>
      </c>
      <c r="G118" s="18">
        <v>1.4897741651037206</v>
      </c>
      <c r="H118" s="18">
        <v>0.10188030382052093</v>
      </c>
      <c r="I118" s="18">
        <v>1.9699218762105379</v>
      </c>
      <c r="J118" s="18">
        <v>1.5141684042064354E-2</v>
      </c>
      <c r="K118" s="18">
        <v>1.2883069790202888</v>
      </c>
      <c r="L118" s="18">
        <v>0.65398886858323269</v>
      </c>
      <c r="M118" s="18">
        <v>96.87795610747952</v>
      </c>
      <c r="N118" s="18">
        <v>1.2387540536221309</v>
      </c>
      <c r="O118" s="18">
        <v>98.510522017248576</v>
      </c>
      <c r="P118" s="18">
        <v>1.8494185333173547</v>
      </c>
      <c r="Q118" s="18">
        <v>138.20329687174234</v>
      </c>
      <c r="R118" s="18">
        <v>34.989318888844657</v>
      </c>
      <c r="S118" s="27">
        <v>96.906000000000006</v>
      </c>
      <c r="T118" s="27">
        <v>1.2390000000000001</v>
      </c>
      <c r="U118" s="28"/>
      <c r="V118" s="28">
        <v>1.75</v>
      </c>
      <c r="W118" s="20" t="str">
        <f t="shared" si="3"/>
        <v>concordant</v>
      </c>
    </row>
    <row r="119" spans="1:23" x14ac:dyDescent="0.25">
      <c r="A119" s="18" t="s">
        <v>575</v>
      </c>
      <c r="B119" s="22">
        <v>229.43505278377367</v>
      </c>
      <c r="C119" s="22">
        <f t="shared" si="2"/>
        <v>250.72677672407073</v>
      </c>
      <c r="D119" s="18">
        <v>32074.746144907796</v>
      </c>
      <c r="E119" s="23">
        <v>2.5323096220565873</v>
      </c>
      <c r="F119" s="18">
        <v>20.961028345503475</v>
      </c>
      <c r="G119" s="18">
        <v>1.3649940326446928</v>
      </c>
      <c r="H119" s="18">
        <v>9.9110855570390038E-2</v>
      </c>
      <c r="I119" s="18">
        <v>1.7375280929674339</v>
      </c>
      <c r="J119" s="18">
        <v>1.5173842449973541E-2</v>
      </c>
      <c r="K119" s="18">
        <v>1.074406152868475</v>
      </c>
      <c r="L119" s="18">
        <v>0.61835325553416109</v>
      </c>
      <c r="M119" s="18">
        <v>97.082167141805314</v>
      </c>
      <c r="N119" s="18">
        <v>1.035241915162203</v>
      </c>
      <c r="O119" s="18">
        <v>95.955262045286233</v>
      </c>
      <c r="P119" s="18">
        <v>1.5908961439239562</v>
      </c>
      <c r="Q119" s="18">
        <v>68.025813062971906</v>
      </c>
      <c r="R119" s="18">
        <v>32.505838295507878</v>
      </c>
      <c r="S119" s="27">
        <v>97.043000000000006</v>
      </c>
      <c r="T119" s="27">
        <v>1.034</v>
      </c>
      <c r="U119" s="28"/>
      <c r="V119" s="28">
        <v>-1.22</v>
      </c>
      <c r="W119" s="20" t="str">
        <f t="shared" si="3"/>
        <v>concordant</v>
      </c>
    </row>
    <row r="120" spans="1:23" x14ac:dyDescent="0.25">
      <c r="A120" s="18" t="s">
        <v>337</v>
      </c>
      <c r="B120" s="22">
        <v>858.06708239161333</v>
      </c>
      <c r="C120" s="22">
        <f t="shared" si="2"/>
        <v>919.15616593447567</v>
      </c>
      <c r="D120" s="18">
        <v>380449.44464978966</v>
      </c>
      <c r="E120" s="23">
        <v>3.3008477565479746</v>
      </c>
      <c r="F120" s="18">
        <v>21.081969334316593</v>
      </c>
      <c r="G120" s="18">
        <v>0.92961134009769786</v>
      </c>
      <c r="H120" s="18">
        <v>0.1008387284418574</v>
      </c>
      <c r="I120" s="18">
        <v>1.6873370395543938</v>
      </c>
      <c r="J120" s="18">
        <v>1.5409063392274071E-2</v>
      </c>
      <c r="K120" s="18">
        <v>1.4081575038081007</v>
      </c>
      <c r="L120" s="18">
        <v>0.83454429719623668</v>
      </c>
      <c r="M120" s="18">
        <v>98.575661074799882</v>
      </c>
      <c r="N120" s="18">
        <v>1.3775413758581365</v>
      </c>
      <c r="O120" s="18">
        <v>97.550256044585723</v>
      </c>
      <c r="P120" s="18">
        <v>1.5694076212739887</v>
      </c>
      <c r="Q120" s="18">
        <v>72.578200316805749</v>
      </c>
      <c r="R120" s="18">
        <v>22.1051271421364</v>
      </c>
      <c r="S120" s="27">
        <v>98.445999999999998</v>
      </c>
      <c r="T120" s="27">
        <v>1.3720000000000001</v>
      </c>
      <c r="U120" s="28"/>
      <c r="V120" s="28">
        <v>-1.1000000000000001</v>
      </c>
      <c r="W120" s="20" t="str">
        <f t="shared" si="3"/>
        <v>concordant</v>
      </c>
    </row>
    <row r="121" spans="1:23" x14ac:dyDescent="0.25">
      <c r="A121" s="18" t="s">
        <v>505</v>
      </c>
      <c r="B121" s="22">
        <v>716.8988625415476</v>
      </c>
      <c r="C121" s="22">
        <f t="shared" si="2"/>
        <v>785.85251059516656</v>
      </c>
      <c r="D121" s="18">
        <v>151330.38936646614</v>
      </c>
      <c r="E121" s="23">
        <v>2.4432533658880389</v>
      </c>
      <c r="F121" s="18">
        <v>20.972929494984768</v>
      </c>
      <c r="G121" s="18">
        <v>0.9768818823298</v>
      </c>
      <c r="H121" s="18">
        <v>0.10171914795510796</v>
      </c>
      <c r="I121" s="18">
        <v>1.5598546949776875</v>
      </c>
      <c r="J121" s="18">
        <v>1.5485611522731417E-2</v>
      </c>
      <c r="K121" s="18">
        <v>1.2160550889699482</v>
      </c>
      <c r="L121" s="18">
        <v>0.77959510772722507</v>
      </c>
      <c r="M121" s="18">
        <v>99.061615329466278</v>
      </c>
      <c r="N121" s="18">
        <v>1.1954352174040963</v>
      </c>
      <c r="O121" s="18">
        <v>98.362005974704573</v>
      </c>
      <c r="P121" s="18">
        <v>1.4623326325464632</v>
      </c>
      <c r="Q121" s="18">
        <v>81.412921275521711</v>
      </c>
      <c r="R121" s="18">
        <v>23.177278689578223</v>
      </c>
      <c r="S121" s="27">
        <v>99.006</v>
      </c>
      <c r="T121" s="27">
        <v>1.1930000000000001</v>
      </c>
      <c r="U121" s="28"/>
      <c r="V121" s="28">
        <v>-0.74399999999999999</v>
      </c>
      <c r="W121" s="20" t="str">
        <f t="shared" si="3"/>
        <v>concordant</v>
      </c>
    </row>
    <row r="122" spans="1:23" x14ac:dyDescent="0.25">
      <c r="A122" s="18" t="s">
        <v>558</v>
      </c>
      <c r="B122" s="22">
        <v>506.35008233280507</v>
      </c>
      <c r="C122" s="22">
        <f t="shared" si="2"/>
        <v>551.60499325631599</v>
      </c>
      <c r="D122" s="18">
        <v>13755.248179815846</v>
      </c>
      <c r="E122" s="23">
        <v>2.6293780480383169</v>
      </c>
      <c r="F122" s="18">
        <v>20.681052579318418</v>
      </c>
      <c r="G122" s="18">
        <v>1.0153740997915968</v>
      </c>
      <c r="H122" s="18">
        <v>0.10117040704131347</v>
      </c>
      <c r="I122" s="18">
        <v>1.4726349633715927</v>
      </c>
      <c r="J122" s="18">
        <v>1.5492769283916637E-2</v>
      </c>
      <c r="K122" s="18">
        <v>1.0659896962006448</v>
      </c>
      <c r="L122" s="18">
        <v>0.7238655353938257</v>
      </c>
      <c r="M122" s="18">
        <v>99.107053423395243</v>
      </c>
      <c r="N122" s="18">
        <v>1.0483913625504684</v>
      </c>
      <c r="O122" s="18">
        <v>97.856141089416553</v>
      </c>
      <c r="P122" s="18">
        <v>1.3738023304599452</v>
      </c>
      <c r="Q122" s="18">
        <v>67.503384215599041</v>
      </c>
      <c r="R122" s="18">
        <v>24.169865388397259</v>
      </c>
      <c r="S122" s="27">
        <v>99.027000000000001</v>
      </c>
      <c r="T122" s="27">
        <v>1.046</v>
      </c>
      <c r="U122" s="28"/>
      <c r="V122" s="28">
        <v>-1.33</v>
      </c>
      <c r="W122" s="20" t="str">
        <f t="shared" si="3"/>
        <v>concordant</v>
      </c>
    </row>
    <row r="123" spans="1:23" x14ac:dyDescent="0.25">
      <c r="A123" s="18" t="s">
        <v>585</v>
      </c>
      <c r="B123" s="22">
        <v>739.41294121696149</v>
      </c>
      <c r="C123" s="22">
        <f t="shared" si="2"/>
        <v>856.09867550766319</v>
      </c>
      <c r="D123" s="18">
        <v>89348.996785187745</v>
      </c>
      <c r="E123" s="23">
        <v>1.4891455433025669</v>
      </c>
      <c r="F123" s="18">
        <v>20.851317363038341</v>
      </c>
      <c r="G123" s="18">
        <v>0.84478654982814727</v>
      </c>
      <c r="H123" s="18">
        <v>0.10268187227108172</v>
      </c>
      <c r="I123" s="18">
        <v>1.536640506563568</v>
      </c>
      <c r="J123" s="18">
        <v>1.5501686903295493E-2</v>
      </c>
      <c r="K123" s="18">
        <v>1.2821297629145818</v>
      </c>
      <c r="L123" s="18">
        <v>0.83437196757349863</v>
      </c>
      <c r="M123" s="18">
        <v>99.163662802963231</v>
      </c>
      <c r="N123" s="18">
        <v>1.2616779255739061</v>
      </c>
      <c r="O123" s="18">
        <v>99.248899065913918</v>
      </c>
      <c r="P123" s="18">
        <v>1.4529344733634701</v>
      </c>
      <c r="Q123" s="18">
        <v>101.27414044449566</v>
      </c>
      <c r="R123" s="18">
        <v>20.031838290585476</v>
      </c>
      <c r="S123" s="27">
        <v>99.171999999999997</v>
      </c>
      <c r="T123" s="27">
        <v>1.2589999999999999</v>
      </c>
      <c r="U123" s="28"/>
      <c r="V123" s="28">
        <v>9.0200000000000002E-2</v>
      </c>
      <c r="W123" s="20" t="str">
        <f t="shared" si="3"/>
        <v>concordant</v>
      </c>
    </row>
    <row r="124" spans="1:23" x14ac:dyDescent="0.25">
      <c r="A124" s="18" t="s">
        <v>319</v>
      </c>
      <c r="B124" s="22">
        <v>577.59676531370599</v>
      </c>
      <c r="C124" s="22">
        <f t="shared" si="2"/>
        <v>622.82270616942901</v>
      </c>
      <c r="D124" s="18">
        <v>60262.637181260936</v>
      </c>
      <c r="E124" s="23">
        <v>3.0012695652199892</v>
      </c>
      <c r="F124" s="18">
        <v>18.625293782362316</v>
      </c>
      <c r="G124" s="18">
        <v>2.4172454974140205</v>
      </c>
      <c r="H124" s="18">
        <v>0.11682230598502594</v>
      </c>
      <c r="I124" s="18">
        <v>2.7380238298787005</v>
      </c>
      <c r="J124" s="18">
        <v>1.5852376381082636E-2</v>
      </c>
      <c r="K124" s="18">
        <v>1.2734180915790159</v>
      </c>
      <c r="L124" s="18">
        <v>0.46508656268175386</v>
      </c>
      <c r="M124" s="18">
        <v>101.38945857775623</v>
      </c>
      <c r="N124" s="18">
        <v>1.2810114192035371</v>
      </c>
      <c r="O124" s="18">
        <v>112.18705990824859</v>
      </c>
      <c r="P124" s="18">
        <v>2.9081045578180706</v>
      </c>
      <c r="Q124" s="18">
        <v>347.83479660317812</v>
      </c>
      <c r="R124" s="18">
        <v>54.814026293800254</v>
      </c>
      <c r="S124" s="27">
        <v>101.21299999999999</v>
      </c>
      <c r="T124" s="27">
        <v>1.282</v>
      </c>
      <c r="U124" s="28"/>
      <c r="V124" s="28">
        <v>10.7</v>
      </c>
      <c r="W124" s="20" t="str">
        <f t="shared" si="3"/>
        <v>discord.</v>
      </c>
    </row>
    <row r="125" spans="1:23" x14ac:dyDescent="0.25">
      <c r="A125" s="18" t="s">
        <v>433</v>
      </c>
      <c r="B125" s="22">
        <v>541.98758192309288</v>
      </c>
      <c r="C125" s="22">
        <f t="shared" si="2"/>
        <v>581.44674058460862</v>
      </c>
      <c r="D125" s="18">
        <v>35493.392727593629</v>
      </c>
      <c r="E125" s="23">
        <v>3.2278205129636262</v>
      </c>
      <c r="F125" s="18">
        <v>21.020966697464189</v>
      </c>
      <c r="G125" s="18">
        <v>1.2732391332533746</v>
      </c>
      <c r="H125" s="18">
        <v>0.10375527581309817</v>
      </c>
      <c r="I125" s="18">
        <v>1.7809281527103729</v>
      </c>
      <c r="J125" s="18">
        <v>1.5865605728201143E-2</v>
      </c>
      <c r="K125" s="18">
        <v>1.1659508742130602</v>
      </c>
      <c r="L125" s="18">
        <v>0.65468720478061626</v>
      </c>
      <c r="M125" s="18">
        <v>101.47340905871532</v>
      </c>
      <c r="N125" s="18">
        <v>1.1738669183812434</v>
      </c>
      <c r="O125" s="18">
        <v>100.23684096382772</v>
      </c>
      <c r="P125" s="18">
        <v>1.6998637496985793</v>
      </c>
      <c r="Q125" s="18">
        <v>70.925582659831207</v>
      </c>
      <c r="R125" s="18">
        <v>32.011745608391323</v>
      </c>
      <c r="S125" s="27">
        <v>101.419</v>
      </c>
      <c r="T125" s="27">
        <v>1.1719999999999999</v>
      </c>
      <c r="U125" s="28"/>
      <c r="V125" s="28">
        <v>-1.29</v>
      </c>
      <c r="W125" s="20" t="str">
        <f t="shared" si="3"/>
        <v>concordant</v>
      </c>
    </row>
    <row r="126" spans="1:23" x14ac:dyDescent="0.25">
      <c r="A126" s="18" t="s">
        <v>384</v>
      </c>
      <c r="B126" s="22">
        <v>140.04428868332141</v>
      </c>
      <c r="C126" s="22">
        <f t="shared" si="2"/>
        <v>163.22998709424468</v>
      </c>
      <c r="D126" s="18">
        <v>27551.195575689577</v>
      </c>
      <c r="E126" s="23">
        <v>1.4194270647924818</v>
      </c>
      <c r="F126" s="18">
        <v>20.596821141078387</v>
      </c>
      <c r="G126" s="18">
        <v>1.9834239381456775</v>
      </c>
      <c r="H126" s="18">
        <v>0.10621198508039736</v>
      </c>
      <c r="I126" s="18">
        <v>2.3421375567668075</v>
      </c>
      <c r="J126" s="18">
        <v>1.5969789249155656E-2</v>
      </c>
      <c r="K126" s="18">
        <v>1.2450671667405271</v>
      </c>
      <c r="L126" s="18">
        <v>0.53159438186853314</v>
      </c>
      <c r="M126" s="18">
        <v>102.13449620118013</v>
      </c>
      <c r="N126" s="18">
        <v>1.2616223746310737</v>
      </c>
      <c r="O126" s="18">
        <v>102.49434226574807</v>
      </c>
      <c r="P126" s="18">
        <v>2.2833800765508201</v>
      </c>
      <c r="Q126" s="18">
        <v>110.84617578756298</v>
      </c>
      <c r="R126" s="18">
        <v>46.831789842288707</v>
      </c>
      <c r="S126" s="27">
        <v>102.14</v>
      </c>
      <c r="T126" s="27">
        <v>1.2609999999999999</v>
      </c>
      <c r="U126" s="28"/>
      <c r="V126" s="28">
        <v>0.37</v>
      </c>
      <c r="W126" s="20" t="str">
        <f t="shared" si="3"/>
        <v>concordant</v>
      </c>
    </row>
    <row r="127" spans="1:23" x14ac:dyDescent="0.25">
      <c r="A127" s="18" t="s">
        <v>327</v>
      </c>
      <c r="B127" s="22">
        <v>300.05636039142792</v>
      </c>
      <c r="C127" s="22">
        <f t="shared" si="2"/>
        <v>346.19291120030869</v>
      </c>
      <c r="D127" s="18">
        <v>19154.082625103743</v>
      </c>
      <c r="E127" s="23">
        <v>1.5283596943361555</v>
      </c>
      <c r="F127" s="18">
        <v>20.901374385931963</v>
      </c>
      <c r="G127" s="18">
        <v>1.407717578848807</v>
      </c>
      <c r="H127" s="18">
        <v>0.10431816946808344</v>
      </c>
      <c r="I127" s="18">
        <v>2.2698740927088217</v>
      </c>
      <c r="J127" s="18">
        <v>1.6005004008433608E-2</v>
      </c>
      <c r="K127" s="18">
        <v>1.5809548995351461</v>
      </c>
      <c r="L127" s="18">
        <v>0.69649453448251231</v>
      </c>
      <c r="M127" s="18">
        <v>102.35793295286112</v>
      </c>
      <c r="N127" s="18">
        <v>1.6054531464057362</v>
      </c>
      <c r="O127" s="18">
        <v>100.75453451397703</v>
      </c>
      <c r="P127" s="18">
        <v>2.1771987900733407</v>
      </c>
      <c r="Q127" s="18">
        <v>62.961362265726514</v>
      </c>
      <c r="R127" s="18">
        <v>38.799810471323092</v>
      </c>
      <c r="S127" s="27">
        <v>102.262</v>
      </c>
      <c r="T127" s="27">
        <v>1.6020000000000001</v>
      </c>
      <c r="U127" s="28"/>
      <c r="V127" s="28">
        <v>-1.66</v>
      </c>
      <c r="W127" s="20" t="str">
        <f t="shared" si="3"/>
        <v>concordant</v>
      </c>
    </row>
    <row r="128" spans="1:23" x14ac:dyDescent="0.25">
      <c r="A128" s="18" t="s">
        <v>569</v>
      </c>
      <c r="B128" s="22">
        <v>1088.8023960122782</v>
      </c>
      <c r="C128" s="22">
        <f t="shared" si="2"/>
        <v>1311.3959353881146</v>
      </c>
      <c r="D128" s="18">
        <v>857718.21117300785</v>
      </c>
      <c r="E128" s="23">
        <v>1.1494878233229668</v>
      </c>
      <c r="F128" s="18">
        <v>20.625786872696914</v>
      </c>
      <c r="G128" s="18">
        <v>0.97215543073489985</v>
      </c>
      <c r="H128" s="18">
        <v>0.10752849716165654</v>
      </c>
      <c r="I128" s="18">
        <v>1.4724065176232068</v>
      </c>
      <c r="J128" s="18">
        <v>1.6061007732699216E-2</v>
      </c>
      <c r="K128" s="18">
        <v>1.1058456547954152</v>
      </c>
      <c r="L128" s="18">
        <v>0.75104642743669547</v>
      </c>
      <c r="M128" s="18">
        <v>102.71325920738471</v>
      </c>
      <c r="N128" s="18">
        <v>1.1268490208935162</v>
      </c>
      <c r="O128" s="18">
        <v>103.70203957718284</v>
      </c>
      <c r="P128" s="18">
        <v>1.451531965393329</v>
      </c>
      <c r="Q128" s="18">
        <v>126.50530260627606</v>
      </c>
      <c r="R128" s="18">
        <v>22.898735548994573</v>
      </c>
      <c r="S128" s="27">
        <v>102.756</v>
      </c>
      <c r="T128" s="27">
        <v>1.127</v>
      </c>
      <c r="U128" s="28"/>
      <c r="V128" s="28">
        <v>1.01</v>
      </c>
      <c r="W128" s="20" t="str">
        <f t="shared" si="3"/>
        <v>concordant</v>
      </c>
    </row>
    <row r="129" spans="1:23" x14ac:dyDescent="0.25">
      <c r="A129" s="18" t="s">
        <v>333</v>
      </c>
      <c r="B129" s="22">
        <v>2351.7980823536682</v>
      </c>
      <c r="C129" s="22">
        <f t="shared" si="2"/>
        <v>2648.0380777692853</v>
      </c>
      <c r="D129" s="18">
        <v>342454.00518110197</v>
      </c>
      <c r="E129" s="23">
        <v>1.8656243515590338</v>
      </c>
      <c r="F129" s="18">
        <v>20.774442286331709</v>
      </c>
      <c r="G129" s="18">
        <v>0.75024425426181074</v>
      </c>
      <c r="H129" s="18">
        <v>0.10801464721104169</v>
      </c>
      <c r="I129" s="18">
        <v>1.3535470704888022</v>
      </c>
      <c r="J129" s="18">
        <v>1.6303099340863228E-2</v>
      </c>
      <c r="K129" s="18">
        <v>1.126556706573685</v>
      </c>
      <c r="L129" s="18">
        <v>0.8322996156807867</v>
      </c>
      <c r="M129" s="18">
        <v>104.24903006477021</v>
      </c>
      <c r="N129" s="18">
        <v>1.1649792564817858</v>
      </c>
      <c r="O129" s="18">
        <v>104.14764455730868</v>
      </c>
      <c r="P129" s="18">
        <v>1.339802167527985</v>
      </c>
      <c r="Q129" s="18">
        <v>101.8408035020684</v>
      </c>
      <c r="R129" s="18">
        <v>17.753898651465903</v>
      </c>
      <c r="S129" s="27">
        <v>104.238</v>
      </c>
      <c r="T129" s="27">
        <v>1.1619999999999999</v>
      </c>
      <c r="U129" s="28"/>
      <c r="V129" s="28">
        <v>-0.10199999999999999</v>
      </c>
      <c r="W129" s="20" t="str">
        <f t="shared" si="3"/>
        <v>concordant</v>
      </c>
    </row>
    <row r="130" spans="1:23" x14ac:dyDescent="0.25">
      <c r="A130" s="18" t="s">
        <v>506</v>
      </c>
      <c r="B130" s="22">
        <v>1102.7648744508997</v>
      </c>
      <c r="C130" s="22">
        <f t="shared" si="2"/>
        <v>1254.0793737681549</v>
      </c>
      <c r="D130" s="18">
        <v>150357.55147802233</v>
      </c>
      <c r="E130" s="23">
        <v>1.7126563988597827</v>
      </c>
      <c r="F130" s="18">
        <v>20.769448444347667</v>
      </c>
      <c r="G130" s="18">
        <v>0.88757166956287659</v>
      </c>
      <c r="H130" s="18">
        <v>0.1085037099266474</v>
      </c>
      <c r="I130" s="18">
        <v>1.4163070185972439</v>
      </c>
      <c r="J130" s="18">
        <v>1.6357302320586804E-2</v>
      </c>
      <c r="K130" s="18">
        <v>1.1032065224570906</v>
      </c>
      <c r="L130" s="18">
        <v>0.77893176265534703</v>
      </c>
      <c r="M130" s="18">
        <v>104.59283059042544</v>
      </c>
      <c r="N130" s="18">
        <v>1.144564573660432</v>
      </c>
      <c r="O130" s="18">
        <v>104.59572205674861</v>
      </c>
      <c r="P130" s="18">
        <v>1.407651129271251</v>
      </c>
      <c r="Q130" s="18">
        <v>104.64571259297921</v>
      </c>
      <c r="R130" s="18">
        <v>20.991887868998226</v>
      </c>
      <c r="S130" s="27">
        <v>104.593</v>
      </c>
      <c r="T130" s="27">
        <v>1.143</v>
      </c>
      <c r="U130" s="28"/>
      <c r="V130" s="28">
        <v>2.9099999999999998E-3</v>
      </c>
      <c r="W130" s="20" t="str">
        <f t="shared" si="3"/>
        <v>concordant</v>
      </c>
    </row>
    <row r="131" spans="1:23" x14ac:dyDescent="0.25">
      <c r="A131" s="18" t="s">
        <v>359</v>
      </c>
      <c r="B131" s="22">
        <v>120.49227854056289</v>
      </c>
      <c r="C131" s="22">
        <f t="shared" si="2"/>
        <v>133.8747476377678</v>
      </c>
      <c r="D131" s="18">
        <v>11960.399884176324</v>
      </c>
      <c r="E131" s="23">
        <v>2.1158790094233324</v>
      </c>
      <c r="F131" s="18">
        <v>20.809488796673051</v>
      </c>
      <c r="G131" s="18">
        <v>2.1431858383546665</v>
      </c>
      <c r="H131" s="18">
        <v>0.10752209613823405</v>
      </c>
      <c r="I131" s="18">
        <v>2.5566978421370372</v>
      </c>
      <c r="J131" s="18">
        <v>1.6630444152920174E-2</v>
      </c>
      <c r="K131" s="18">
        <v>1.2480143397360743</v>
      </c>
      <c r="L131" s="18">
        <v>0.48813524976143102</v>
      </c>
      <c r="M131" s="18">
        <v>106.32504505687363</v>
      </c>
      <c r="N131" s="18">
        <v>1.3160685899706266</v>
      </c>
      <c r="O131" s="18">
        <v>103.69617109659255</v>
      </c>
      <c r="P131" s="18">
        <v>2.5203190977342871</v>
      </c>
      <c r="Q131" s="18">
        <v>43.708942230063911</v>
      </c>
      <c r="R131" s="18" t="s">
        <v>857</v>
      </c>
      <c r="S131" s="27">
        <v>106.261</v>
      </c>
      <c r="T131" s="27">
        <v>1.3140000000000001</v>
      </c>
      <c r="U131" s="28"/>
      <c r="V131" s="28">
        <v>-2.63</v>
      </c>
      <c r="W131" s="20" t="str">
        <f t="shared" si="3"/>
        <v>rev discord.</v>
      </c>
    </row>
    <row r="132" spans="1:23" x14ac:dyDescent="0.25">
      <c r="A132" s="18" t="s">
        <v>600</v>
      </c>
      <c r="B132" s="22">
        <v>135.51977572558721</v>
      </c>
      <c r="C132" s="22">
        <f t="shared" si="2"/>
        <v>150.04844401208533</v>
      </c>
      <c r="D132" s="18">
        <v>13954.054905290806</v>
      </c>
      <c r="E132" s="23">
        <v>2.1920210901304298</v>
      </c>
      <c r="F132" s="18">
        <v>20.072374928898796</v>
      </c>
      <c r="G132" s="18">
        <v>1.7268551330276949</v>
      </c>
      <c r="H132" s="18">
        <v>0.11340843785716109</v>
      </c>
      <c r="I132" s="18">
        <v>2.0796244536304207</v>
      </c>
      <c r="J132" s="18">
        <v>1.679028778546211E-2</v>
      </c>
      <c r="K132" s="18">
        <v>1.1313192297198471</v>
      </c>
      <c r="L132" s="18">
        <v>0.54400169595279202</v>
      </c>
      <c r="M132" s="18">
        <v>107.33852765364003</v>
      </c>
      <c r="N132" s="18">
        <v>1.2042873665379261</v>
      </c>
      <c r="O132" s="18">
        <v>109.07851469601641</v>
      </c>
      <c r="P132" s="18">
        <v>2.1508312403695342</v>
      </c>
      <c r="Q132" s="18">
        <v>147.22664791024042</v>
      </c>
      <c r="R132" s="18">
        <v>40.897542396321121</v>
      </c>
      <c r="S132" s="27">
        <v>107.35899999999999</v>
      </c>
      <c r="T132" s="27">
        <v>1.204</v>
      </c>
      <c r="U132" s="28"/>
      <c r="V132" s="28">
        <v>1.69</v>
      </c>
      <c r="W132" s="20" t="str">
        <f t="shared" si="3"/>
        <v>concordant</v>
      </c>
    </row>
    <row r="133" spans="1:23" x14ac:dyDescent="0.25">
      <c r="A133" s="18" t="s">
        <v>540</v>
      </c>
      <c r="B133" s="22">
        <v>402.51905996520856</v>
      </c>
      <c r="C133" s="22">
        <f t="shared" si="2"/>
        <v>433.75946710124242</v>
      </c>
      <c r="D133" s="18">
        <v>31766.881852576691</v>
      </c>
      <c r="E133" s="23">
        <v>3.0278728020390631</v>
      </c>
      <c r="F133" s="18">
        <v>21.057794695074644</v>
      </c>
      <c r="G133" s="18">
        <v>1.1772186986079447</v>
      </c>
      <c r="H133" s="18">
        <v>0.10995692310149655</v>
      </c>
      <c r="I133" s="18">
        <v>1.7225088510661992</v>
      </c>
      <c r="J133" s="18">
        <v>1.689187410370499E-2</v>
      </c>
      <c r="K133" s="18">
        <v>1.250182773127682</v>
      </c>
      <c r="L133" s="18">
        <v>0.72579178467143635</v>
      </c>
      <c r="M133" s="18">
        <v>107.982549119182</v>
      </c>
      <c r="N133" s="18">
        <v>1.338735503145152</v>
      </c>
      <c r="O133" s="18">
        <v>105.92598523076855</v>
      </c>
      <c r="P133" s="18">
        <v>1.7326396502432289</v>
      </c>
      <c r="Q133" s="18">
        <v>59.926117354827355</v>
      </c>
      <c r="R133" s="18">
        <v>28.251446632827211</v>
      </c>
      <c r="S133" s="27">
        <v>107.821</v>
      </c>
      <c r="T133" s="27">
        <v>1.3340000000000001</v>
      </c>
      <c r="U133" s="28"/>
      <c r="V133" s="28">
        <v>-2.02</v>
      </c>
      <c r="W133" s="20" t="str">
        <f t="shared" si="3"/>
        <v>rev discord.</v>
      </c>
    </row>
    <row r="134" spans="1:23" x14ac:dyDescent="0.25">
      <c r="A134" s="18" t="s">
        <v>478</v>
      </c>
      <c r="B134" s="22">
        <v>135.64387933638187</v>
      </c>
      <c r="C134" s="22">
        <f t="shared" si="2"/>
        <v>149.03639393384844</v>
      </c>
      <c r="D134" s="18">
        <v>22037.562697929148</v>
      </c>
      <c r="E134" s="23">
        <v>2.3801588127504982</v>
      </c>
      <c r="F134" s="18">
        <v>21.431017649973857</v>
      </c>
      <c r="G134" s="18">
        <v>1.7748351457575533</v>
      </c>
      <c r="H134" s="18">
        <v>0.10765545017059706</v>
      </c>
      <c r="I134" s="18">
        <v>2.0825343684007369</v>
      </c>
      <c r="J134" s="18">
        <v>1.6951333835831896E-2</v>
      </c>
      <c r="K134" s="18">
        <v>1.0778703080723306</v>
      </c>
      <c r="L134" s="18">
        <v>0.51757624000225799</v>
      </c>
      <c r="M134" s="18">
        <v>108.35947302271587</v>
      </c>
      <c r="N134" s="18">
        <v>1.1582129737835345</v>
      </c>
      <c r="O134" s="18">
        <v>103.81842353178357</v>
      </c>
      <c r="P134" s="18">
        <v>2.0551996332805444</v>
      </c>
      <c r="Q134" s="18">
        <v>0.79593119249067013</v>
      </c>
      <c r="R134" s="18" t="s">
        <v>857</v>
      </c>
      <c r="S134" s="27">
        <v>108.19</v>
      </c>
      <c r="T134" s="27">
        <v>1.155</v>
      </c>
      <c r="U134" s="28"/>
      <c r="V134" s="28">
        <v>-4.5</v>
      </c>
      <c r="W134" s="20" t="str">
        <f t="shared" si="3"/>
        <v>rev discord.</v>
      </c>
    </row>
    <row r="135" spans="1:23" x14ac:dyDescent="0.25">
      <c r="A135" s="18" t="s">
        <v>592</v>
      </c>
      <c r="B135" s="22">
        <v>716.112016576271</v>
      </c>
      <c r="C135" s="22">
        <f t="shared" si="2"/>
        <v>781.11622882545021</v>
      </c>
      <c r="D135" s="18">
        <v>48744.969490123753</v>
      </c>
      <c r="E135" s="23">
        <v>2.5888526000489875</v>
      </c>
      <c r="F135" s="18">
        <v>20.605941189257727</v>
      </c>
      <c r="G135" s="18">
        <v>0.81395551124591037</v>
      </c>
      <c r="H135" s="18">
        <v>0.11391346357207477</v>
      </c>
      <c r="I135" s="18">
        <v>1.5579697990352057</v>
      </c>
      <c r="J135" s="18">
        <v>1.7078855296085358E-2</v>
      </c>
      <c r="K135" s="18">
        <v>1.3260734206331579</v>
      </c>
      <c r="L135" s="18">
        <v>0.85115476657785483</v>
      </c>
      <c r="M135" s="18">
        <v>109.16777582507537</v>
      </c>
      <c r="N135" s="18">
        <v>1.4354561036737934</v>
      </c>
      <c r="O135" s="18">
        <v>109.53897311546707</v>
      </c>
      <c r="P135" s="18">
        <v>1.6177556179385704</v>
      </c>
      <c r="Q135" s="18">
        <v>117.62084132908019</v>
      </c>
      <c r="R135" s="18">
        <v>19.289104817635419</v>
      </c>
      <c r="S135" s="27">
        <v>109.21</v>
      </c>
      <c r="T135" s="27">
        <v>1.4330000000000001</v>
      </c>
      <c r="U135" s="28"/>
      <c r="V135" s="28">
        <v>0.35799999999999998</v>
      </c>
      <c r="W135" s="20" t="str">
        <f t="shared" si="3"/>
        <v>concordant</v>
      </c>
    </row>
    <row r="136" spans="1:23" x14ac:dyDescent="0.25">
      <c r="A136" s="18" t="s">
        <v>297</v>
      </c>
      <c r="B136" s="22">
        <v>652.60989089602413</v>
      </c>
      <c r="C136" s="22">
        <f t="shared" si="2"/>
        <v>777.81332356480812</v>
      </c>
      <c r="D136" s="18">
        <v>66310.988991823338</v>
      </c>
      <c r="E136" s="23">
        <v>1.2249130961630785</v>
      </c>
      <c r="F136" s="18">
        <v>20.5067145072146</v>
      </c>
      <c r="G136" s="18">
        <v>1.0718086626385286</v>
      </c>
      <c r="H136" s="18">
        <v>0.11490354207330242</v>
      </c>
      <c r="I136" s="18">
        <v>1.5925055441566971</v>
      </c>
      <c r="J136" s="18">
        <v>1.7087063719080437E-2</v>
      </c>
      <c r="K136" s="18">
        <v>1.1654577751830377</v>
      </c>
      <c r="L136" s="18">
        <v>0.73183906923237751</v>
      </c>
      <c r="M136" s="18">
        <v>109.2198019591424</v>
      </c>
      <c r="N136" s="18">
        <v>1.2621880467267204</v>
      </c>
      <c r="O136" s="18">
        <v>110.44107409111446</v>
      </c>
      <c r="P136" s="18">
        <v>1.6665078937423914</v>
      </c>
      <c r="Q136" s="18">
        <v>136.87538637989286</v>
      </c>
      <c r="R136" s="18">
        <v>25.493397274045826</v>
      </c>
      <c r="S136" s="27">
        <v>109.26900000000001</v>
      </c>
      <c r="T136" s="27">
        <v>1.262</v>
      </c>
      <c r="U136" s="28"/>
      <c r="V136" s="28">
        <v>1.17</v>
      </c>
      <c r="W136" s="20" t="str">
        <f t="shared" si="3"/>
        <v>concordant</v>
      </c>
    </row>
    <row r="137" spans="1:23" x14ac:dyDescent="0.25">
      <c r="A137" s="18" t="s">
        <v>383</v>
      </c>
      <c r="B137" s="22">
        <v>265.81570767553194</v>
      </c>
      <c r="C137" s="22">
        <f t="shared" si="2"/>
        <v>301.06585905879263</v>
      </c>
      <c r="D137" s="18">
        <v>42982.627763362878</v>
      </c>
      <c r="E137" s="23">
        <v>1.7720971074584857</v>
      </c>
      <c r="F137" s="18">
        <v>20.460275357939757</v>
      </c>
      <c r="G137" s="18">
        <v>1.3999476879753432</v>
      </c>
      <c r="H137" s="18">
        <v>0.11578719837740384</v>
      </c>
      <c r="I137" s="18">
        <v>1.7314291150721839</v>
      </c>
      <c r="J137" s="18">
        <v>1.7263205622934655E-2</v>
      </c>
      <c r="K137" s="18">
        <v>1.0186097648251633</v>
      </c>
      <c r="L137" s="18">
        <v>0.58830578506397424</v>
      </c>
      <c r="M137" s="18">
        <v>110.33611283934729</v>
      </c>
      <c r="N137" s="18">
        <v>1.1143308450867124</v>
      </c>
      <c r="O137" s="18">
        <v>111.24553314655493</v>
      </c>
      <c r="P137" s="18">
        <v>1.8243756440125196</v>
      </c>
      <c r="Q137" s="18">
        <v>130.73166139104302</v>
      </c>
      <c r="R137" s="18">
        <v>32.908854134306566</v>
      </c>
      <c r="S137" s="27">
        <v>110.355</v>
      </c>
      <c r="T137" s="27">
        <v>1.1140000000000001</v>
      </c>
      <c r="U137" s="28"/>
      <c r="V137" s="28">
        <v>0.86599999999999999</v>
      </c>
      <c r="W137" s="20" t="str">
        <f t="shared" si="3"/>
        <v>concordant</v>
      </c>
    </row>
    <row r="138" spans="1:23" x14ac:dyDescent="0.25">
      <c r="A138" s="18" t="s">
        <v>323</v>
      </c>
      <c r="B138" s="22">
        <v>407.98051547889469</v>
      </c>
      <c r="C138" s="22">
        <f t="shared" si="2"/>
        <v>425.98268780491941</v>
      </c>
      <c r="D138" s="18">
        <v>19143.141355442778</v>
      </c>
      <c r="E138" s="23">
        <v>5.325769546097419</v>
      </c>
      <c r="F138" s="18">
        <v>20.684804466847801</v>
      </c>
      <c r="G138" s="18">
        <v>1.2265878973338651</v>
      </c>
      <c r="H138" s="18">
        <v>0.11453627392277425</v>
      </c>
      <c r="I138" s="18">
        <v>1.740163157659687</v>
      </c>
      <c r="J138" s="18">
        <v>1.7474562482568783E-2</v>
      </c>
      <c r="K138" s="18">
        <v>1.2256242424543362</v>
      </c>
      <c r="L138" s="18">
        <v>0.70431570571960367</v>
      </c>
      <c r="M138" s="18">
        <v>111.67534572103723</v>
      </c>
      <c r="N138" s="18">
        <v>1.3569326894532381</v>
      </c>
      <c r="O138" s="18">
        <v>110.10653457428599</v>
      </c>
      <c r="P138" s="18">
        <v>1.8158049106433936</v>
      </c>
      <c r="Q138" s="18">
        <v>76.285851228058334</v>
      </c>
      <c r="R138" s="18">
        <v>29.32881852780168</v>
      </c>
      <c r="S138" s="27">
        <v>111.57299999999999</v>
      </c>
      <c r="T138" s="27">
        <v>1.353</v>
      </c>
      <c r="U138" s="28"/>
      <c r="V138" s="28">
        <v>-1.49</v>
      </c>
      <c r="W138" s="20" t="str">
        <f t="shared" si="3"/>
        <v>concordant</v>
      </c>
    </row>
    <row r="139" spans="1:23" x14ac:dyDescent="0.25">
      <c r="A139" s="18" t="s">
        <v>416</v>
      </c>
      <c r="B139" s="22">
        <v>228.43378637161084</v>
      </c>
      <c r="C139" s="22">
        <f t="shared" si="2"/>
        <v>252.64150524393779</v>
      </c>
      <c r="D139" s="18">
        <v>52888.932246248369</v>
      </c>
      <c r="E139" s="23">
        <v>2.2175546601664742</v>
      </c>
      <c r="F139" s="18">
        <v>20.476034800460493</v>
      </c>
      <c r="G139" s="18">
        <v>1.6469267366479601</v>
      </c>
      <c r="H139" s="18">
        <v>0.11801980343655304</v>
      </c>
      <c r="I139" s="18">
        <v>2.007094719798646</v>
      </c>
      <c r="J139" s="18">
        <v>1.7527105136421379E-2</v>
      </c>
      <c r="K139" s="18">
        <v>1.1445651801055035</v>
      </c>
      <c r="L139" s="18">
        <v>0.57025967375387598</v>
      </c>
      <c r="M139" s="18">
        <v>112.00823164877534</v>
      </c>
      <c r="N139" s="18">
        <v>1.2709338466956694</v>
      </c>
      <c r="O139" s="18">
        <v>113.27520723627872</v>
      </c>
      <c r="P139" s="18">
        <v>2.1513140805695912</v>
      </c>
      <c r="Q139" s="18">
        <v>139.97942086541215</v>
      </c>
      <c r="R139" s="18">
        <v>38.692846277974056</v>
      </c>
      <c r="S139" s="27">
        <v>112.03</v>
      </c>
      <c r="T139" s="27">
        <v>1.2709999999999999</v>
      </c>
      <c r="U139" s="28"/>
      <c r="V139" s="28">
        <v>1.19</v>
      </c>
      <c r="W139" s="20" t="str">
        <f t="shared" si="3"/>
        <v>concordant</v>
      </c>
    </row>
    <row r="140" spans="1:23" x14ac:dyDescent="0.25">
      <c r="A140" s="18" t="s">
        <v>449</v>
      </c>
      <c r="B140" s="22">
        <v>1372.2010769893743</v>
      </c>
      <c r="C140" s="22">
        <f t="shared" si="2"/>
        <v>1433.965570060258</v>
      </c>
      <c r="D140" s="18">
        <v>225007.42234246663</v>
      </c>
      <c r="E140" s="23">
        <v>5.220916372169123</v>
      </c>
      <c r="F140" s="18">
        <v>20.092684619011635</v>
      </c>
      <c r="G140" s="18">
        <v>0.96396796985434408</v>
      </c>
      <c r="H140" s="18">
        <v>0.12212024698107178</v>
      </c>
      <c r="I140" s="18">
        <v>1.6377557612568803</v>
      </c>
      <c r="J140" s="18">
        <v>1.7717333296686424E-2</v>
      </c>
      <c r="K140" s="18">
        <v>1.3238710346754365</v>
      </c>
      <c r="L140" s="18">
        <v>0.80834460546146647</v>
      </c>
      <c r="M140" s="18">
        <v>113.21328544043149</v>
      </c>
      <c r="N140" s="18">
        <v>1.4857135262317769</v>
      </c>
      <c r="O140" s="18">
        <v>116.99240834176429</v>
      </c>
      <c r="P140" s="18">
        <v>1.8097883233179246</v>
      </c>
      <c r="Q140" s="18">
        <v>194.57677259257002</v>
      </c>
      <c r="R140" s="18">
        <v>22.424606863397344</v>
      </c>
      <c r="S140" s="27">
        <v>113.29900000000001</v>
      </c>
      <c r="T140" s="27">
        <v>1.49</v>
      </c>
      <c r="U140" s="28"/>
      <c r="V140" s="28">
        <v>3.47</v>
      </c>
      <c r="W140" s="20" t="str">
        <f t="shared" si="3"/>
        <v>concordant</v>
      </c>
    </row>
    <row r="141" spans="1:23" x14ac:dyDescent="0.25">
      <c r="A141" s="18" t="s">
        <v>458</v>
      </c>
      <c r="B141" s="22">
        <v>165.57135017970356</v>
      </c>
      <c r="C141" s="22">
        <f t="shared" si="2"/>
        <v>170.91267228986774</v>
      </c>
      <c r="D141" s="18">
        <v>13481.463171860443</v>
      </c>
      <c r="E141" s="23">
        <v>7.2845760824250974</v>
      </c>
      <c r="F141" s="18">
        <v>20.353717191794974</v>
      </c>
      <c r="G141" s="18">
        <v>1.6588382509432</v>
      </c>
      <c r="H141" s="18">
        <v>0.11938147178232812</v>
      </c>
      <c r="I141" s="18">
        <v>2.0464121893505207</v>
      </c>
      <c r="J141" s="18">
        <v>1.796322090994033E-2</v>
      </c>
      <c r="K141" s="18">
        <v>1.1490788575388464</v>
      </c>
      <c r="L141" s="18">
        <v>0.56150899780534214</v>
      </c>
      <c r="M141" s="18">
        <v>114.7705959936205</v>
      </c>
      <c r="N141" s="18">
        <v>1.3071341737794313</v>
      </c>
      <c r="O141" s="18">
        <v>114.51111887043263</v>
      </c>
      <c r="P141" s="18">
        <v>2.2160651749744673</v>
      </c>
      <c r="Q141" s="18">
        <v>109.14370320470888</v>
      </c>
      <c r="R141" s="18">
        <v>40.001790460332082</v>
      </c>
      <c r="S141" s="27">
        <v>114.764</v>
      </c>
      <c r="T141" s="27">
        <v>1.306</v>
      </c>
      <c r="U141" s="28"/>
      <c r="V141" s="28">
        <v>-0.23899999999999999</v>
      </c>
      <c r="W141" s="20" t="str">
        <f t="shared" si="3"/>
        <v>concordant</v>
      </c>
    </row>
    <row r="142" spans="1:23" x14ac:dyDescent="0.25">
      <c r="A142" s="18" t="s">
        <v>561</v>
      </c>
      <c r="B142" s="22">
        <v>142.68871894056272</v>
      </c>
      <c r="C142" s="22">
        <f t="shared" si="2"/>
        <v>156.21932398600723</v>
      </c>
      <c r="D142" s="18">
        <v>10906.18853650597</v>
      </c>
      <c r="E142" s="23">
        <v>2.4782224326562363</v>
      </c>
      <c r="F142" s="18">
        <v>21.062892021487183</v>
      </c>
      <c r="G142" s="18">
        <v>1.7071660532272084</v>
      </c>
      <c r="H142" s="18">
        <v>0.1154258069760309</v>
      </c>
      <c r="I142" s="18">
        <v>1.9412785728713804</v>
      </c>
      <c r="J142" s="18">
        <v>1.8164826333482237E-2</v>
      </c>
      <c r="K142" s="18">
        <v>0.89968367591013487</v>
      </c>
      <c r="L142" s="18">
        <v>0.46344903224239303</v>
      </c>
      <c r="M142" s="18">
        <v>116.04716803192366</v>
      </c>
      <c r="N142" s="18">
        <v>1.0347161082969549</v>
      </c>
      <c r="O142" s="18">
        <v>110.91660829099405</v>
      </c>
      <c r="P142" s="18">
        <v>2.0397671212127193</v>
      </c>
      <c r="Q142" s="18">
        <v>2.1033876015626984</v>
      </c>
      <c r="R142" s="18" t="s">
        <v>857</v>
      </c>
      <c r="S142" s="27">
        <v>115.89400000000001</v>
      </c>
      <c r="T142" s="27">
        <v>1.0329999999999999</v>
      </c>
      <c r="U142" s="28"/>
      <c r="V142" s="28">
        <v>-4.7699999999999996</v>
      </c>
      <c r="W142" s="20" t="str">
        <f t="shared" si="3"/>
        <v>rev discord.</v>
      </c>
    </row>
    <row r="143" spans="1:23" x14ac:dyDescent="0.25">
      <c r="A143" s="18" t="s">
        <v>405</v>
      </c>
      <c r="B143" s="22">
        <v>231.17498655530028</v>
      </c>
      <c r="C143" s="22">
        <f t="shared" si="2"/>
        <v>252.36337433051074</v>
      </c>
      <c r="D143" s="18">
        <v>15491.173192774499</v>
      </c>
      <c r="E143" s="23">
        <v>2.5639573155280302</v>
      </c>
      <c r="F143" s="18">
        <v>20.226606167820762</v>
      </c>
      <c r="G143" s="18">
        <v>1.501864335771923</v>
      </c>
      <c r="H143" s="18">
        <v>0.12321123613056192</v>
      </c>
      <c r="I143" s="18">
        <v>1.8941794376255243</v>
      </c>
      <c r="J143" s="18">
        <v>1.8352204066920379E-2</v>
      </c>
      <c r="K143" s="18">
        <v>0.98838863826082723</v>
      </c>
      <c r="L143" s="18">
        <v>0.52180306608112892</v>
      </c>
      <c r="M143" s="18">
        <v>117.23342325456647</v>
      </c>
      <c r="N143" s="18">
        <v>1.1482492662099943</v>
      </c>
      <c r="O143" s="18">
        <v>117.97914191690896</v>
      </c>
      <c r="P143" s="18">
        <v>2.1097963125757957</v>
      </c>
      <c r="Q143" s="18">
        <v>133.05272024316494</v>
      </c>
      <c r="R143" s="18">
        <v>37.968047903691144</v>
      </c>
      <c r="S143" s="27">
        <v>117.246</v>
      </c>
      <c r="T143" s="27">
        <v>1.1479999999999999</v>
      </c>
      <c r="U143" s="28"/>
      <c r="V143" s="28">
        <v>0.67100000000000004</v>
      </c>
      <c r="W143" s="20" t="str">
        <f t="shared" si="3"/>
        <v>concordant</v>
      </c>
    </row>
    <row r="144" spans="1:23" x14ac:dyDescent="0.25">
      <c r="A144" s="18" t="s">
        <v>317</v>
      </c>
      <c r="B144" s="22">
        <v>57.578389401791121</v>
      </c>
      <c r="C144" s="22">
        <f t="shared" si="2"/>
        <v>63.282655895060124</v>
      </c>
      <c r="D144" s="18">
        <v>5369.624612089825</v>
      </c>
      <c r="E144" s="23">
        <v>2.372070366170183</v>
      </c>
      <c r="F144" s="18">
        <v>18.419574015411587</v>
      </c>
      <c r="G144" s="18">
        <v>3.5098620119232908</v>
      </c>
      <c r="H144" s="18">
        <v>0.13207843697932997</v>
      </c>
      <c r="I144" s="18">
        <v>5.7471205638794212</v>
      </c>
      <c r="J144" s="18">
        <v>1.8517293162165299E-2</v>
      </c>
      <c r="K144" s="18">
        <v>3.6953194241252438</v>
      </c>
      <c r="L144" s="18">
        <v>0.64298623685577061</v>
      </c>
      <c r="M144" s="18">
        <v>118.27839220194082</v>
      </c>
      <c r="N144" s="18">
        <v>4.3309119144823853</v>
      </c>
      <c r="O144" s="18">
        <v>125.96361679269927</v>
      </c>
      <c r="P144" s="18">
        <v>6.8083540142322576</v>
      </c>
      <c r="Q144" s="18">
        <v>273.52793383241789</v>
      </c>
      <c r="R144" s="18">
        <v>100.90485072732409</v>
      </c>
      <c r="S144" s="27">
        <v>118.181</v>
      </c>
      <c r="T144" s="27">
        <v>4.34</v>
      </c>
      <c r="U144" s="28"/>
      <c r="V144" s="28">
        <v>6.69</v>
      </c>
      <c r="W144" s="20" t="str">
        <f t="shared" si="3"/>
        <v>discord.</v>
      </c>
    </row>
    <row r="145" spans="1:25" x14ac:dyDescent="0.25">
      <c r="A145" s="18" t="s">
        <v>367</v>
      </c>
      <c r="B145" s="22">
        <v>316.29380453910159</v>
      </c>
      <c r="C145" s="22">
        <f t="shared" si="2"/>
        <v>358.88223503786014</v>
      </c>
      <c r="D145" s="18">
        <v>65750.657659358971</v>
      </c>
      <c r="E145" s="23">
        <v>1.7452872340260479</v>
      </c>
      <c r="F145" s="18">
        <v>20.477028920175858</v>
      </c>
      <c r="G145" s="18">
        <v>1.6065149420948701</v>
      </c>
      <c r="H145" s="18">
        <v>0.13654538010423964</v>
      </c>
      <c r="I145" s="18">
        <v>2.2197031163272065</v>
      </c>
      <c r="J145" s="18">
        <v>2.0308504164179193E-2</v>
      </c>
      <c r="K145" s="18">
        <v>1.5312506460138804</v>
      </c>
      <c r="L145" s="18">
        <v>0.68984479714906088</v>
      </c>
      <c r="M145" s="18">
        <v>129.60539325568874</v>
      </c>
      <c r="N145" s="18">
        <v>1.9647664507355316</v>
      </c>
      <c r="O145" s="18">
        <v>129.96222085947949</v>
      </c>
      <c r="P145" s="18">
        <v>2.7077967448310005</v>
      </c>
      <c r="Q145" s="18">
        <v>136.46806070221319</v>
      </c>
      <c r="R145" s="18">
        <v>37.755035361373501</v>
      </c>
      <c r="S145" s="27">
        <v>129.62299999999999</v>
      </c>
      <c r="T145" s="27">
        <v>1.9630000000000001</v>
      </c>
      <c r="U145" s="28"/>
      <c r="V145" s="28">
        <v>0.29199999999999998</v>
      </c>
      <c r="W145" s="20" t="str">
        <f t="shared" si="3"/>
        <v>concordant</v>
      </c>
    </row>
    <row r="146" spans="1:25" x14ac:dyDescent="0.25">
      <c r="A146" s="18" t="s">
        <v>364</v>
      </c>
      <c r="B146" s="22">
        <v>170.48899413581154</v>
      </c>
      <c r="C146" s="22">
        <f t="shared" si="2"/>
        <v>189.33984184577673</v>
      </c>
      <c r="D146" s="18">
        <v>14563.751860208264</v>
      </c>
      <c r="E146" s="23">
        <v>2.125364028098113</v>
      </c>
      <c r="F146" s="18">
        <v>20.601143373041282</v>
      </c>
      <c r="G146" s="18">
        <v>1.6472449175253541</v>
      </c>
      <c r="H146" s="18">
        <v>0.13650414221296511</v>
      </c>
      <c r="I146" s="18">
        <v>2.0742111428801433</v>
      </c>
      <c r="J146" s="18">
        <v>2.0814082736081398E-2</v>
      </c>
      <c r="K146" s="18">
        <v>1.1902221316056674</v>
      </c>
      <c r="L146" s="18">
        <v>0.57381917732492083</v>
      </c>
      <c r="M146" s="18">
        <v>132.79889957780026</v>
      </c>
      <c r="N146" s="18">
        <v>1.564432607209497</v>
      </c>
      <c r="O146" s="18">
        <v>129.92537849810938</v>
      </c>
      <c r="P146" s="18">
        <v>2.5296391823307758</v>
      </c>
      <c r="Q146" s="18">
        <v>77.664019374108264</v>
      </c>
      <c r="R146" s="18">
        <v>40.365215588347795</v>
      </c>
      <c r="S146" s="27">
        <v>132.67599999999999</v>
      </c>
      <c r="T146" s="27">
        <v>1.5609999999999999</v>
      </c>
      <c r="U146" s="28"/>
      <c r="V146" s="28">
        <v>-2.33</v>
      </c>
      <c r="W146" s="20" t="str">
        <f t="shared" si="3"/>
        <v>rev discord.</v>
      </c>
    </row>
    <row r="147" spans="1:25" x14ac:dyDescent="0.25">
      <c r="A147" s="18" t="s">
        <v>539</v>
      </c>
      <c r="B147" s="22">
        <v>64.39337534189751</v>
      </c>
      <c r="C147" s="22">
        <f t="shared" si="2"/>
        <v>73.832104246723404</v>
      </c>
      <c r="D147" s="18">
        <v>8469.1465355917117</v>
      </c>
      <c r="E147" s="23">
        <v>1.6032289260483905</v>
      </c>
      <c r="F147" s="18">
        <v>20.438960630746024</v>
      </c>
      <c r="G147" s="18">
        <v>2.2207138834178921</v>
      </c>
      <c r="H147" s="18">
        <v>0.14405711541169128</v>
      </c>
      <c r="I147" s="18">
        <v>2.4692979743231116</v>
      </c>
      <c r="J147" s="18">
        <v>2.2050037878897803E-2</v>
      </c>
      <c r="K147" s="18">
        <v>1.0710354528279908</v>
      </c>
      <c r="L147" s="18">
        <v>0.43374087046808713</v>
      </c>
      <c r="M147" s="18">
        <v>140.59920274318137</v>
      </c>
      <c r="N147" s="18">
        <v>1.4895642524426904</v>
      </c>
      <c r="O147" s="18">
        <v>136.65108165762558</v>
      </c>
      <c r="P147" s="18">
        <v>3.1571252973774904</v>
      </c>
      <c r="Q147" s="18">
        <v>68.567323206797795</v>
      </c>
      <c r="R147" s="18">
        <v>52.943331220906963</v>
      </c>
      <c r="S147" s="27">
        <v>140.50800000000001</v>
      </c>
      <c r="T147" s="27">
        <v>1.4870000000000001</v>
      </c>
      <c r="U147" s="28"/>
      <c r="V147" s="28">
        <v>-3.04</v>
      </c>
      <c r="W147" s="20" t="str">
        <f t="shared" si="3"/>
        <v>rev discord.</v>
      </c>
    </row>
    <row r="148" spans="1:25" x14ac:dyDescent="0.25">
      <c r="A148" s="18" t="s">
        <v>451</v>
      </c>
      <c r="B148" s="22">
        <v>813.6843795545708</v>
      </c>
      <c r="C148" s="22">
        <f t="shared" si="2"/>
        <v>830.33582038520694</v>
      </c>
      <c r="D148" s="18">
        <v>246329.7249991573</v>
      </c>
      <c r="E148" s="23">
        <v>11.483440450601508</v>
      </c>
      <c r="F148" s="18">
        <v>12.612099700703467</v>
      </c>
      <c r="G148" s="18">
        <v>0.78667481261303007</v>
      </c>
      <c r="H148" s="18">
        <v>0.66329570093961521</v>
      </c>
      <c r="I148" s="18">
        <v>2.935667725279183</v>
      </c>
      <c r="J148" s="18">
        <v>6.0655428712541384E-2</v>
      </c>
      <c r="K148" s="18">
        <v>2.8282861133612411</v>
      </c>
      <c r="L148" s="18">
        <v>0.96342174184316787</v>
      </c>
      <c r="M148" s="18">
        <v>379.6102885510191</v>
      </c>
      <c r="N148" s="18">
        <v>10.42646963831379</v>
      </c>
      <c r="O148" s="18">
        <v>516.62790897474088</v>
      </c>
      <c r="P148" s="18">
        <v>11.887605058908946</v>
      </c>
      <c r="Q148" s="18">
        <v>1179.9384839712798</v>
      </c>
      <c r="R148" s="18">
        <v>15.564332360526464</v>
      </c>
      <c r="S148" s="27">
        <v>142.21600000000001</v>
      </c>
      <c r="T148" s="27">
        <v>7.3339999999999996</v>
      </c>
      <c r="U148" s="28"/>
      <c r="V148" s="28">
        <v>111</v>
      </c>
      <c r="W148" s="20" t="str">
        <f t="shared" si="3"/>
        <v>discord.</v>
      </c>
      <c r="Y148" s="21" t="s">
        <v>873</v>
      </c>
    </row>
    <row r="149" spans="1:25" x14ac:dyDescent="0.25">
      <c r="A149" s="18" t="s">
        <v>563</v>
      </c>
      <c r="B149" s="22">
        <v>87.238306976044314</v>
      </c>
      <c r="C149" s="22">
        <f t="shared" si="2"/>
        <v>93.393151212968391</v>
      </c>
      <c r="D149" s="18">
        <v>8686.5653307928042</v>
      </c>
      <c r="E149" s="23">
        <v>3.3308726184134807</v>
      </c>
      <c r="F149" s="18">
        <v>20.457351146633908</v>
      </c>
      <c r="G149" s="18">
        <v>1.857034256619438</v>
      </c>
      <c r="H149" s="18">
        <v>0.14602102716212206</v>
      </c>
      <c r="I149" s="18">
        <v>2.3077813362416544</v>
      </c>
      <c r="J149" s="18">
        <v>2.2405772792813739E-2</v>
      </c>
      <c r="K149" s="18">
        <v>1.1010118395876172</v>
      </c>
      <c r="L149" s="18">
        <v>0.4770867249410527</v>
      </c>
      <c r="M149" s="18">
        <v>142.84255239673064</v>
      </c>
      <c r="N149" s="18">
        <v>1.5554169873122419</v>
      </c>
      <c r="O149" s="18">
        <v>138.39261454356165</v>
      </c>
      <c r="P149" s="18">
        <v>2.9857169399150649</v>
      </c>
      <c r="Q149" s="18">
        <v>62.73724886984769</v>
      </c>
      <c r="R149" s="18">
        <v>48.340479172398027</v>
      </c>
      <c r="S149" s="27">
        <v>142.70400000000001</v>
      </c>
      <c r="T149" s="27">
        <v>1.552</v>
      </c>
      <c r="U149" s="28"/>
      <c r="V149" s="28">
        <v>-3.38</v>
      </c>
      <c r="W149" s="20" t="str">
        <f t="shared" si="3"/>
        <v>rev discord.</v>
      </c>
    </row>
    <row r="150" spans="1:25" x14ac:dyDescent="0.25">
      <c r="A150" s="18" t="s">
        <v>481</v>
      </c>
      <c r="B150" s="22">
        <v>247.37420206462036</v>
      </c>
      <c r="C150" s="22">
        <f t="shared" si="2"/>
        <v>268.39071244570977</v>
      </c>
      <c r="D150" s="18">
        <v>31542.136808713039</v>
      </c>
      <c r="E150" s="23">
        <v>2.7660604177891313</v>
      </c>
      <c r="F150" s="18">
        <v>20.175521738693199</v>
      </c>
      <c r="G150" s="18">
        <v>1.2513856327709785</v>
      </c>
      <c r="H150" s="18">
        <v>0.1532603309407149</v>
      </c>
      <c r="I150" s="18">
        <v>1.6137831203006474</v>
      </c>
      <c r="J150" s="18">
        <v>2.2508225252188534E-2</v>
      </c>
      <c r="K150" s="18">
        <v>0.95983492776595347</v>
      </c>
      <c r="L150" s="18">
        <v>0.59477318587093453</v>
      </c>
      <c r="M150" s="18">
        <v>143.48849739812349</v>
      </c>
      <c r="N150" s="18">
        <v>1.3620379364313777</v>
      </c>
      <c r="O150" s="18">
        <v>144.78651726250601</v>
      </c>
      <c r="P150" s="18">
        <v>2.1776002134431138</v>
      </c>
      <c r="Q150" s="18">
        <v>166.08445906010652</v>
      </c>
      <c r="R150" s="18">
        <v>30.309991488955475</v>
      </c>
      <c r="S150" s="27">
        <v>143.52600000000001</v>
      </c>
      <c r="T150" s="27">
        <v>1.3620000000000001</v>
      </c>
      <c r="U150" s="28"/>
      <c r="V150" s="28">
        <v>0.96499999999999997</v>
      </c>
      <c r="W150" s="20" t="str">
        <f t="shared" si="3"/>
        <v>concordant</v>
      </c>
    </row>
    <row r="151" spans="1:25" x14ac:dyDescent="0.25">
      <c r="A151" s="18" t="s">
        <v>347</v>
      </c>
      <c r="B151" s="22">
        <v>71.864279218111946</v>
      </c>
      <c r="C151" s="22">
        <f t="shared" si="2"/>
        <v>79.791107692926758</v>
      </c>
      <c r="D151" s="18">
        <v>14062.241616374358</v>
      </c>
      <c r="E151" s="23">
        <v>2.1304996910067318</v>
      </c>
      <c r="F151" s="18">
        <v>20.335731917993765</v>
      </c>
      <c r="G151" s="18">
        <v>1.9412621649884898</v>
      </c>
      <c r="H151" s="18">
        <v>0.14980549318039557</v>
      </c>
      <c r="I151" s="18">
        <v>2.1862464122370002</v>
      </c>
      <c r="J151" s="18">
        <v>2.2535939218324808E-2</v>
      </c>
      <c r="K151" s="18">
        <v>0.98747284611541508</v>
      </c>
      <c r="L151" s="18">
        <v>0.45167499902493508</v>
      </c>
      <c r="M151" s="18">
        <v>143.66321803003868</v>
      </c>
      <c r="N151" s="18">
        <v>1.402944387204073</v>
      </c>
      <c r="O151" s="18">
        <v>141.74015505418828</v>
      </c>
      <c r="P151" s="18">
        <v>2.8922348485181715</v>
      </c>
      <c r="Q151" s="18">
        <v>109.64138705712571</v>
      </c>
      <c r="R151" s="18">
        <v>46.069677387364912</v>
      </c>
      <c r="S151" s="27">
        <v>143.62299999999999</v>
      </c>
      <c r="T151" s="27">
        <v>1.4019999999999999</v>
      </c>
      <c r="U151" s="28"/>
      <c r="V151" s="28">
        <v>-1.44</v>
      </c>
      <c r="W151" s="20" t="str">
        <f t="shared" si="3"/>
        <v>concordant</v>
      </c>
    </row>
    <row r="152" spans="1:25" x14ac:dyDescent="0.25">
      <c r="A152" s="18" t="s">
        <v>318</v>
      </c>
      <c r="B152" s="22">
        <v>116.68593601616756</v>
      </c>
      <c r="C152" s="22">
        <f t="shared" si="2"/>
        <v>125.24884781911035</v>
      </c>
      <c r="D152" s="18">
        <v>4781.6596326845902</v>
      </c>
      <c r="E152" s="23">
        <v>3.2023213125207697</v>
      </c>
      <c r="F152" s="18">
        <v>20.417563031868799</v>
      </c>
      <c r="G152" s="18">
        <v>1.8186894492054271</v>
      </c>
      <c r="H152" s="18">
        <v>0.14370294300347256</v>
      </c>
      <c r="I152" s="18">
        <v>2.030596468053353</v>
      </c>
      <c r="J152" s="18">
        <v>2.2673277744817623E-2</v>
      </c>
      <c r="K152" s="18">
        <v>0.88986577093481456</v>
      </c>
      <c r="L152" s="18">
        <v>0.43822875934965611</v>
      </c>
      <c r="M152" s="18">
        <v>144.52898865039407</v>
      </c>
      <c r="N152" s="18">
        <v>1.2718037843967664</v>
      </c>
      <c r="O152" s="18">
        <v>136.33669496065843</v>
      </c>
      <c r="P152" s="18">
        <v>2.5906390250584366</v>
      </c>
      <c r="Q152" s="18" t="s">
        <v>857</v>
      </c>
      <c r="R152" s="18" t="s">
        <v>857</v>
      </c>
      <c r="S152" s="27">
        <v>144.24700000000001</v>
      </c>
      <c r="T152" s="27">
        <v>1.268</v>
      </c>
      <c r="U152" s="28"/>
      <c r="V152" s="28">
        <v>-6.24</v>
      </c>
      <c r="W152" s="20" t="str">
        <f t="shared" si="3"/>
        <v>rev discord.</v>
      </c>
    </row>
    <row r="153" spans="1:25" x14ac:dyDescent="0.25">
      <c r="A153" s="18" t="s">
        <v>497</v>
      </c>
      <c r="B153" s="22">
        <v>212.87175478764652</v>
      </c>
      <c r="C153" s="22">
        <f t="shared" si="2"/>
        <v>235.36917850875238</v>
      </c>
      <c r="D153" s="18">
        <v>669192.36659376766</v>
      </c>
      <c r="E153" s="23">
        <v>2.2235818196448132</v>
      </c>
      <c r="F153" s="18">
        <v>18.116648413279748</v>
      </c>
      <c r="G153" s="18">
        <v>3.1999442420339377</v>
      </c>
      <c r="H153" s="18">
        <v>0.17276941186129374</v>
      </c>
      <c r="I153" s="18">
        <v>3.3900635843424438</v>
      </c>
      <c r="J153" s="18">
        <v>2.2676096979289694E-2</v>
      </c>
      <c r="K153" s="18">
        <v>1.1193247614957742</v>
      </c>
      <c r="L153" s="18">
        <v>0.33017810245965762</v>
      </c>
      <c r="M153" s="18">
        <v>144.54675965158165</v>
      </c>
      <c r="N153" s="18">
        <v>1.5999430567388941</v>
      </c>
      <c r="O153" s="18">
        <v>161.8195364965195</v>
      </c>
      <c r="P153" s="18">
        <v>5.0710231135345225</v>
      </c>
      <c r="Q153" s="18">
        <v>422.66732086913737</v>
      </c>
      <c r="R153" s="18">
        <v>71.430623952337498</v>
      </c>
      <c r="S153" s="27">
        <v>144.42500000000001</v>
      </c>
      <c r="T153" s="27">
        <v>1.601</v>
      </c>
      <c r="U153" s="28"/>
      <c r="V153" s="28">
        <v>12.2</v>
      </c>
      <c r="W153" s="20" t="str">
        <f t="shared" si="3"/>
        <v>discord.</v>
      </c>
    </row>
    <row r="154" spans="1:25" x14ac:dyDescent="0.25">
      <c r="A154" s="18" t="s">
        <v>407</v>
      </c>
      <c r="B154" s="22">
        <v>50.251553203442526</v>
      </c>
      <c r="C154" s="22">
        <f t="shared" ref="C154:C217" si="4">B154+((B154/E154)*0.235)</f>
        <v>55.514852777214656</v>
      </c>
      <c r="D154" s="18">
        <v>13588.33609854464</v>
      </c>
      <c r="E154" s="23">
        <v>2.2436714531043829</v>
      </c>
      <c r="F154" s="18">
        <v>19.735272598272108</v>
      </c>
      <c r="G154" s="18">
        <v>2.5867434475061208</v>
      </c>
      <c r="H154" s="18">
        <v>0.15566884583742735</v>
      </c>
      <c r="I154" s="18">
        <v>2.8149464947196083</v>
      </c>
      <c r="J154" s="18">
        <v>2.2690849677348496E-2</v>
      </c>
      <c r="K154" s="18">
        <v>1.0028692648414406</v>
      </c>
      <c r="L154" s="18">
        <v>0.35626583550439195</v>
      </c>
      <c r="M154" s="18">
        <v>144.63975225826158</v>
      </c>
      <c r="N154" s="18">
        <v>1.434395528638305</v>
      </c>
      <c r="O154" s="18">
        <v>146.90487249077319</v>
      </c>
      <c r="P154" s="18">
        <v>3.8500860493603</v>
      </c>
      <c r="Q154" s="18">
        <v>183.61010738756576</v>
      </c>
      <c r="R154" s="18">
        <v>61.295825866421026</v>
      </c>
      <c r="S154" s="27">
        <v>144.655</v>
      </c>
      <c r="T154" s="27">
        <v>1.4339999999999999</v>
      </c>
      <c r="U154" s="28"/>
      <c r="V154" s="28">
        <v>1.67</v>
      </c>
      <c r="W154" s="20" t="str">
        <f t="shared" ref="W154:W217" si="5">IF(V154&gt;3.67, "discord.", IF(V154&lt;-1.69, "rev discord.", "concordant"))</f>
        <v>concordant</v>
      </c>
    </row>
    <row r="155" spans="1:25" x14ac:dyDescent="0.25">
      <c r="A155" s="18" t="s">
        <v>582</v>
      </c>
      <c r="B155" s="22">
        <v>256.69711906690958</v>
      </c>
      <c r="C155" s="22">
        <f t="shared" si="4"/>
        <v>285.10643591834662</v>
      </c>
      <c r="D155" s="18">
        <v>16006.189789361468</v>
      </c>
      <c r="E155" s="23">
        <v>2.1233816813047492</v>
      </c>
      <c r="F155" s="18">
        <v>20.683191776531157</v>
      </c>
      <c r="G155" s="18">
        <v>0.98730670954452138</v>
      </c>
      <c r="H155" s="18">
        <v>0.1501411224877903</v>
      </c>
      <c r="I155" s="18">
        <v>1.7700678690603451</v>
      </c>
      <c r="J155" s="18">
        <v>2.2834745045346262E-2</v>
      </c>
      <c r="K155" s="18">
        <v>1.1014018205279248</v>
      </c>
      <c r="L155" s="18">
        <v>0.62223705643140836</v>
      </c>
      <c r="M155" s="18">
        <v>145.54671636071433</v>
      </c>
      <c r="N155" s="18">
        <v>1.5850928205984758</v>
      </c>
      <c r="O155" s="18">
        <v>142.0365030746182</v>
      </c>
      <c r="P155" s="18">
        <v>2.3462221426570551</v>
      </c>
      <c r="Q155" s="18">
        <v>83.758404084424257</v>
      </c>
      <c r="R155" s="18">
        <v>32.880044327016918</v>
      </c>
      <c r="S155" s="27">
        <v>145.33199999999999</v>
      </c>
      <c r="T155" s="27">
        <v>1.579</v>
      </c>
      <c r="U155" s="28"/>
      <c r="V155" s="28">
        <v>-2.61</v>
      </c>
      <c r="W155" s="20" t="str">
        <f t="shared" si="5"/>
        <v>rev discord.</v>
      </c>
    </row>
    <row r="156" spans="1:25" x14ac:dyDescent="0.25">
      <c r="A156" s="18" t="s">
        <v>528</v>
      </c>
      <c r="B156" s="22">
        <v>148.86899144307813</v>
      </c>
      <c r="C156" s="22">
        <f t="shared" si="4"/>
        <v>166.07559600655193</v>
      </c>
      <c r="D156" s="18">
        <v>23071.524481548407</v>
      </c>
      <c r="E156" s="23">
        <v>2.0331851563200254</v>
      </c>
      <c r="F156" s="18">
        <v>20.22342212509411</v>
      </c>
      <c r="G156" s="18">
        <v>1.5005594681304371</v>
      </c>
      <c r="H156" s="18">
        <v>0.1539811923680155</v>
      </c>
      <c r="I156" s="18">
        <v>1.8520477015127634</v>
      </c>
      <c r="J156" s="18">
        <v>2.2821762880911711E-2</v>
      </c>
      <c r="K156" s="18">
        <v>0.99799515719140552</v>
      </c>
      <c r="L156" s="18">
        <v>0.53886039564544552</v>
      </c>
      <c r="M156" s="18">
        <v>145.46489577294471</v>
      </c>
      <c r="N156" s="18">
        <v>1.4354757995258467</v>
      </c>
      <c r="O156" s="18">
        <v>145.42099830270021</v>
      </c>
      <c r="P156" s="18">
        <v>2.5092960944800637</v>
      </c>
      <c r="Q156" s="18">
        <v>144.68297843312024</v>
      </c>
      <c r="R156" s="18">
        <v>36.590103315310614</v>
      </c>
      <c r="S156" s="27">
        <v>145.464</v>
      </c>
      <c r="T156" s="27">
        <v>1.4339999999999999</v>
      </c>
      <c r="U156" s="28"/>
      <c r="V156" s="28">
        <v>-3.2399999999999998E-2</v>
      </c>
      <c r="W156" s="20" t="str">
        <f t="shared" si="5"/>
        <v>concordant</v>
      </c>
    </row>
    <row r="157" spans="1:25" x14ac:dyDescent="0.25">
      <c r="A157" s="18" t="s">
        <v>316</v>
      </c>
      <c r="B157" s="22">
        <v>145.85169826396498</v>
      </c>
      <c r="C157" s="22">
        <f t="shared" si="4"/>
        <v>165.02103221679064</v>
      </c>
      <c r="D157" s="18">
        <v>13425.570114192851</v>
      </c>
      <c r="E157" s="23">
        <v>1.7880198225134174</v>
      </c>
      <c r="F157" s="18">
        <v>19.731224801518632</v>
      </c>
      <c r="G157" s="18">
        <v>1.5952375160363794</v>
      </c>
      <c r="H157" s="18">
        <v>0.15724855980148003</v>
      </c>
      <c r="I157" s="18">
        <v>1.9158915976242283</v>
      </c>
      <c r="J157" s="18">
        <v>2.2988542730801243E-2</v>
      </c>
      <c r="K157" s="18">
        <v>0.98997151462025812</v>
      </c>
      <c r="L157" s="18">
        <v>0.51671582872844013</v>
      </c>
      <c r="M157" s="18">
        <v>146.51595313544829</v>
      </c>
      <c r="N157" s="18">
        <v>1.4341070906109792</v>
      </c>
      <c r="O157" s="18">
        <v>148.29187838523143</v>
      </c>
      <c r="P157" s="18">
        <v>2.6433937098732656</v>
      </c>
      <c r="Q157" s="18">
        <v>176.76412706428235</v>
      </c>
      <c r="R157" s="18">
        <v>38.256301625318201</v>
      </c>
      <c r="S157" s="27">
        <v>146.54900000000001</v>
      </c>
      <c r="T157" s="27">
        <v>1.4339999999999999</v>
      </c>
      <c r="U157" s="28"/>
      <c r="V157" s="28">
        <v>1.29</v>
      </c>
      <c r="W157" s="20" t="str">
        <f t="shared" si="5"/>
        <v>concordant</v>
      </c>
    </row>
    <row r="158" spans="1:25" x14ac:dyDescent="0.25">
      <c r="A158" s="18" t="s">
        <v>429</v>
      </c>
      <c r="B158" s="22">
        <v>34.540181087800363</v>
      </c>
      <c r="C158" s="22">
        <f t="shared" si="4"/>
        <v>36.760992116864635</v>
      </c>
      <c r="D158" s="18">
        <v>5184.8526992207644</v>
      </c>
      <c r="E158" s="23">
        <v>3.6549451751656363</v>
      </c>
      <c r="F158" s="18">
        <v>20.74825703171047</v>
      </c>
      <c r="G158" s="18">
        <v>4.401518953483845</v>
      </c>
      <c r="H158" s="18">
        <v>0.14432903150047288</v>
      </c>
      <c r="I158" s="18">
        <v>4.8896427349877269</v>
      </c>
      <c r="J158" s="18">
        <v>2.3102311557174449E-2</v>
      </c>
      <c r="K158" s="18">
        <v>1.47167865232955</v>
      </c>
      <c r="L158" s="18">
        <v>0.30097876922560951</v>
      </c>
      <c r="M158" s="18">
        <v>147.23283330236129</v>
      </c>
      <c r="N158" s="18">
        <v>2.1422373265115624</v>
      </c>
      <c r="O158" s="18">
        <v>136.89238620330181</v>
      </c>
      <c r="P158" s="18">
        <v>6.262032628929461</v>
      </c>
      <c r="Q158" s="18" t="s">
        <v>857</v>
      </c>
      <c r="R158" s="18" t="s">
        <v>857</v>
      </c>
      <c r="S158" s="27">
        <v>147.059</v>
      </c>
      <c r="T158" s="27">
        <v>2.1389999999999998</v>
      </c>
      <c r="U158" s="28"/>
      <c r="V158" s="28">
        <v>-7.8</v>
      </c>
      <c r="W158" s="20" t="str">
        <f t="shared" si="5"/>
        <v>rev discord.</v>
      </c>
    </row>
    <row r="159" spans="1:25" x14ac:dyDescent="0.25">
      <c r="A159" s="18" t="s">
        <v>576</v>
      </c>
      <c r="B159" s="22">
        <v>64.242372087411525</v>
      </c>
      <c r="C159" s="22">
        <f t="shared" si="4"/>
        <v>68.799363125016029</v>
      </c>
      <c r="D159" s="18">
        <v>8222.2966052796019</v>
      </c>
      <c r="E159" s="23">
        <v>3.3129223463379449</v>
      </c>
      <c r="F159" s="18">
        <v>20.52896389633446</v>
      </c>
      <c r="G159" s="18">
        <v>2.0952556127482507</v>
      </c>
      <c r="H159" s="18">
        <v>0.1502530774038143</v>
      </c>
      <c r="I159" s="18">
        <v>2.2407013737960528</v>
      </c>
      <c r="J159" s="18">
        <v>2.310556242979591E-2</v>
      </c>
      <c r="K159" s="18">
        <v>0.70883867693259317</v>
      </c>
      <c r="L159" s="18">
        <v>0.31634678552980239</v>
      </c>
      <c r="M159" s="18">
        <v>147.25331653052021</v>
      </c>
      <c r="N159" s="18">
        <v>1.0319572680257068</v>
      </c>
      <c r="O159" s="18">
        <v>142.13533580907273</v>
      </c>
      <c r="P159" s="18">
        <v>2.971974667613253</v>
      </c>
      <c r="Q159" s="18">
        <v>57.48871945760267</v>
      </c>
      <c r="R159" s="18">
        <v>50.671228153937385</v>
      </c>
      <c r="S159" s="27">
        <v>147.18899999999999</v>
      </c>
      <c r="T159" s="27">
        <v>1.0309999999999999</v>
      </c>
      <c r="U159" s="28"/>
      <c r="V159" s="28">
        <v>-3.79</v>
      </c>
      <c r="W159" s="20" t="str">
        <f t="shared" si="5"/>
        <v>rev discord.</v>
      </c>
    </row>
    <row r="160" spans="1:25" x14ac:dyDescent="0.25">
      <c r="A160" s="18" t="s">
        <v>474</v>
      </c>
      <c r="B160" s="22">
        <v>238.95956717279759</v>
      </c>
      <c r="C160" s="22">
        <f t="shared" si="4"/>
        <v>260.47275702422803</v>
      </c>
      <c r="D160" s="18">
        <v>46445.186473675916</v>
      </c>
      <c r="E160" s="23">
        <v>2.6102822814011297</v>
      </c>
      <c r="F160" s="18">
        <v>20.281116371386162</v>
      </c>
      <c r="G160" s="18">
        <v>1.3816816477548524</v>
      </c>
      <c r="H160" s="18">
        <v>0.15619519515803429</v>
      </c>
      <c r="I160" s="18">
        <v>1.6617131256106608</v>
      </c>
      <c r="J160" s="18">
        <v>2.309607050853342E-2</v>
      </c>
      <c r="K160" s="18">
        <v>0.91579536547919238</v>
      </c>
      <c r="L160" s="18">
        <v>0.55111520235639222</v>
      </c>
      <c r="M160" s="18">
        <v>147.19350927119856</v>
      </c>
      <c r="N160" s="18">
        <v>1.3327182138577029</v>
      </c>
      <c r="O160" s="18">
        <v>147.36722337300043</v>
      </c>
      <c r="P160" s="18">
        <v>2.2794139427479649</v>
      </c>
      <c r="Q160" s="18">
        <v>150.14138667692555</v>
      </c>
      <c r="R160" s="18">
        <v>32.484377837982031</v>
      </c>
      <c r="S160" s="27">
        <v>147.19800000000001</v>
      </c>
      <c r="T160" s="27">
        <v>1.3320000000000001</v>
      </c>
      <c r="U160" s="28"/>
      <c r="V160" s="28">
        <v>0.127</v>
      </c>
      <c r="W160" s="20" t="str">
        <f t="shared" si="5"/>
        <v>concordant</v>
      </c>
    </row>
    <row r="161" spans="1:23" x14ac:dyDescent="0.25">
      <c r="A161" s="18" t="s">
        <v>350</v>
      </c>
      <c r="B161" s="22">
        <v>569.17750610712153</v>
      </c>
      <c r="C161" s="22">
        <f t="shared" si="4"/>
        <v>623.5879299579143</v>
      </c>
      <c r="D161" s="18">
        <v>100071.84203582861</v>
      </c>
      <c r="E161" s="23">
        <v>2.4582920784070459</v>
      </c>
      <c r="F161" s="18">
        <v>20.513072595407984</v>
      </c>
      <c r="G161" s="18">
        <v>0.89989225042058996</v>
      </c>
      <c r="H161" s="18">
        <v>0.15815960342321353</v>
      </c>
      <c r="I161" s="18">
        <v>1.5564219416296465</v>
      </c>
      <c r="J161" s="18">
        <v>2.3533906199203713E-2</v>
      </c>
      <c r="K161" s="18">
        <v>1.2679229861879184</v>
      </c>
      <c r="L161" s="18">
        <v>0.81463962456115435</v>
      </c>
      <c r="M161" s="18">
        <v>149.95167296561411</v>
      </c>
      <c r="N161" s="18">
        <v>1.8793292674179014</v>
      </c>
      <c r="O161" s="18">
        <v>149.09092394161948</v>
      </c>
      <c r="P161" s="18">
        <v>2.1581670818582666</v>
      </c>
      <c r="Q161" s="18">
        <v>135.41846417075629</v>
      </c>
      <c r="R161" s="18">
        <v>21.210309351053134</v>
      </c>
      <c r="S161" s="27">
        <v>149.82599999999999</v>
      </c>
      <c r="T161" s="27">
        <v>1.869</v>
      </c>
      <c r="U161" s="28"/>
      <c r="V161" s="28">
        <v>-0.62</v>
      </c>
      <c r="W161" s="20" t="str">
        <f t="shared" si="5"/>
        <v>concordant</v>
      </c>
    </row>
    <row r="162" spans="1:23" x14ac:dyDescent="0.25">
      <c r="A162" s="18" t="s">
        <v>490</v>
      </c>
      <c r="B162" s="22">
        <v>877.76292802073431</v>
      </c>
      <c r="C162" s="22">
        <f t="shared" si="4"/>
        <v>943.78601271733044</v>
      </c>
      <c r="D162" s="18">
        <v>495629.96768253087</v>
      </c>
      <c r="E162" s="23">
        <v>3.1242752293806006</v>
      </c>
      <c r="F162" s="18">
        <v>20.124719881072529</v>
      </c>
      <c r="G162" s="18">
        <v>0.72973703482989016</v>
      </c>
      <c r="H162" s="18">
        <v>0.16397094722543154</v>
      </c>
      <c r="I162" s="18">
        <v>1.4983669379756899</v>
      </c>
      <c r="J162" s="18">
        <v>2.3790756278543768E-2</v>
      </c>
      <c r="K162" s="18">
        <v>1.308650840462563</v>
      </c>
      <c r="L162" s="18">
        <v>0.87338475462530185</v>
      </c>
      <c r="M162" s="18">
        <v>151.5691614208327</v>
      </c>
      <c r="N162" s="18">
        <v>1.9603745294442803</v>
      </c>
      <c r="O162" s="18">
        <v>154.17311221955728</v>
      </c>
      <c r="P162" s="18">
        <v>2.1432533065125625</v>
      </c>
      <c r="Q162" s="18">
        <v>194.41288168871671</v>
      </c>
      <c r="R162" s="18">
        <v>16.963912436464199</v>
      </c>
      <c r="S162" s="27">
        <v>151.96</v>
      </c>
      <c r="T162" s="27">
        <v>1.9610000000000001</v>
      </c>
      <c r="U162" s="28"/>
      <c r="V162" s="28">
        <v>1.84</v>
      </c>
      <c r="W162" s="20" t="str">
        <f t="shared" si="5"/>
        <v>concordant</v>
      </c>
    </row>
    <row r="163" spans="1:23" x14ac:dyDescent="0.25">
      <c r="A163" s="18" t="s">
        <v>328</v>
      </c>
      <c r="B163" s="22">
        <v>160.00692901294136</v>
      </c>
      <c r="C163" s="22">
        <f t="shared" si="4"/>
        <v>171.99645716761688</v>
      </c>
      <c r="D163" s="18">
        <v>8876.8131211868786</v>
      </c>
      <c r="E163" s="23">
        <v>3.1362058483825992</v>
      </c>
      <c r="F163" s="18">
        <v>20.347117672770079</v>
      </c>
      <c r="G163" s="18">
        <v>1.1783900955020896</v>
      </c>
      <c r="H163" s="18">
        <v>0.15938376323379227</v>
      </c>
      <c r="I163" s="18">
        <v>1.458829163989998</v>
      </c>
      <c r="J163" s="18">
        <v>2.4217370583578892E-2</v>
      </c>
      <c r="K163" s="18">
        <v>0.84689114607244642</v>
      </c>
      <c r="L163" s="18">
        <v>0.58052797885952656</v>
      </c>
      <c r="M163" s="18">
        <v>154.25482707808882</v>
      </c>
      <c r="N163" s="18">
        <v>1.2908644904288735</v>
      </c>
      <c r="O163" s="18">
        <v>150.16360396964001</v>
      </c>
      <c r="P163" s="18">
        <v>2.0363470356651447</v>
      </c>
      <c r="Q163" s="18">
        <v>86.063498904998198</v>
      </c>
      <c r="R163" s="18">
        <v>28.195482817770241</v>
      </c>
      <c r="S163" s="27">
        <v>154.03700000000001</v>
      </c>
      <c r="T163" s="27">
        <v>1.2869999999999999</v>
      </c>
      <c r="U163" s="28"/>
      <c r="V163" s="28">
        <v>-2.89</v>
      </c>
      <c r="W163" s="20" t="str">
        <f t="shared" si="5"/>
        <v>rev discord.</v>
      </c>
    </row>
    <row r="164" spans="1:23" x14ac:dyDescent="0.25">
      <c r="A164" s="18" t="s">
        <v>413</v>
      </c>
      <c r="B164" s="22">
        <v>968.4089988745917</v>
      </c>
      <c r="C164" s="22">
        <f t="shared" si="4"/>
        <v>1045.6891480926929</v>
      </c>
      <c r="D164" s="18">
        <v>83007.248117379058</v>
      </c>
      <c r="E164" s="23">
        <v>2.944819815154085</v>
      </c>
      <c r="F164" s="18">
        <v>20.171414127556901</v>
      </c>
      <c r="G164" s="18">
        <v>0.97856676882117577</v>
      </c>
      <c r="H164" s="18">
        <v>0.16567877246302487</v>
      </c>
      <c r="I164" s="18">
        <v>1.5265271969357563</v>
      </c>
      <c r="J164" s="18">
        <v>2.4166344675138618E-2</v>
      </c>
      <c r="K164" s="18">
        <v>1.1681207680786538</v>
      </c>
      <c r="L164" s="18">
        <v>0.76521451463390744</v>
      </c>
      <c r="M164" s="18">
        <v>153.93366250580439</v>
      </c>
      <c r="N164" s="18">
        <v>1.7768322447780491</v>
      </c>
      <c r="O164" s="18">
        <v>155.66183140352868</v>
      </c>
      <c r="P164" s="18">
        <v>2.2030437341639271</v>
      </c>
      <c r="Q164" s="18">
        <v>182.02750712004834</v>
      </c>
      <c r="R164" s="18">
        <v>22.916846881130823</v>
      </c>
      <c r="S164" s="27">
        <v>154.06800000000001</v>
      </c>
      <c r="T164" s="27">
        <v>1.7749999999999999</v>
      </c>
      <c r="U164" s="28"/>
      <c r="V164" s="28">
        <v>1.2</v>
      </c>
      <c r="W164" s="20" t="str">
        <f t="shared" si="5"/>
        <v>concordant</v>
      </c>
    </row>
    <row r="165" spans="1:23" x14ac:dyDescent="0.25">
      <c r="A165" s="18" t="s">
        <v>553</v>
      </c>
      <c r="B165" s="22">
        <v>927.63967381766906</v>
      </c>
      <c r="C165" s="22">
        <f t="shared" si="4"/>
        <v>995.59620616159668</v>
      </c>
      <c r="D165" s="18">
        <v>92665.157635678392</v>
      </c>
      <c r="E165" s="23">
        <v>3.207864142388539</v>
      </c>
      <c r="F165" s="18">
        <v>20.364461486927286</v>
      </c>
      <c r="G165" s="18">
        <v>0.8200732122495914</v>
      </c>
      <c r="H165" s="18">
        <v>0.16485466629580242</v>
      </c>
      <c r="I165" s="18">
        <v>1.5636333855578179</v>
      </c>
      <c r="J165" s="18">
        <v>2.4387358405224775E-2</v>
      </c>
      <c r="K165" s="18">
        <v>1.3312951582359027</v>
      </c>
      <c r="L165" s="18">
        <v>0.85141131580595564</v>
      </c>
      <c r="M165" s="18">
        <v>155.32464000124867</v>
      </c>
      <c r="N165" s="18">
        <v>2.0431164621034839</v>
      </c>
      <c r="O165" s="18">
        <v>154.94372673509233</v>
      </c>
      <c r="P165" s="18">
        <v>2.2469585194172055</v>
      </c>
      <c r="Q165" s="18">
        <v>149.10355330376433</v>
      </c>
      <c r="R165" s="18">
        <v>19.224570425824083</v>
      </c>
      <c r="S165" s="27">
        <v>155.25200000000001</v>
      </c>
      <c r="T165" s="27">
        <v>2.0299999999999998</v>
      </c>
      <c r="U165" s="28"/>
      <c r="V165" s="28">
        <v>-0.26600000000000001</v>
      </c>
      <c r="W165" s="20" t="str">
        <f t="shared" si="5"/>
        <v>concordant</v>
      </c>
    </row>
    <row r="166" spans="1:23" x14ac:dyDescent="0.25">
      <c r="A166" s="18" t="s">
        <v>547</v>
      </c>
      <c r="B166" s="22">
        <v>166.02816544595998</v>
      </c>
      <c r="C166" s="22">
        <f t="shared" si="4"/>
        <v>184.93935703992929</v>
      </c>
      <c r="D166" s="18">
        <v>32979.728387376366</v>
      </c>
      <c r="E166" s="23">
        <v>2.0631496796977533</v>
      </c>
      <c r="F166" s="18">
        <v>20.463149634991755</v>
      </c>
      <c r="G166" s="18">
        <v>1.4025890792393609</v>
      </c>
      <c r="H166" s="18">
        <v>0.16422800483370348</v>
      </c>
      <c r="I166" s="18">
        <v>1.7488728607480004</v>
      </c>
      <c r="J166" s="18">
        <v>2.4486012225095319E-2</v>
      </c>
      <c r="K166" s="18">
        <v>1.0370361911224384</v>
      </c>
      <c r="L166" s="18">
        <v>0.59297403167368812</v>
      </c>
      <c r="M166" s="18">
        <v>155.94543325586471</v>
      </c>
      <c r="N166" s="18">
        <v>1.5978063990986158</v>
      </c>
      <c r="O166" s="18">
        <v>154.39733011981858</v>
      </c>
      <c r="P166" s="18">
        <v>2.5049450603967642</v>
      </c>
      <c r="Q166" s="18">
        <v>130.6768954769482</v>
      </c>
      <c r="R166" s="18">
        <v>33.101341444461042</v>
      </c>
      <c r="S166" s="27">
        <v>155.876</v>
      </c>
      <c r="T166" s="27">
        <v>1.595</v>
      </c>
      <c r="U166" s="28"/>
      <c r="V166" s="28">
        <v>-1.07</v>
      </c>
      <c r="W166" s="20" t="str">
        <f t="shared" si="5"/>
        <v>concordant</v>
      </c>
    </row>
    <row r="167" spans="1:23" x14ac:dyDescent="0.25">
      <c r="A167" s="18" t="s">
        <v>453</v>
      </c>
      <c r="B167" s="22">
        <v>154.34168577777052</v>
      </c>
      <c r="C167" s="22">
        <f t="shared" si="4"/>
        <v>163.26015950618319</v>
      </c>
      <c r="D167" s="18">
        <v>36903.975371248227</v>
      </c>
      <c r="E167" s="23">
        <v>4.0668725683661995</v>
      </c>
      <c r="F167" s="18">
        <v>19.005224253059833</v>
      </c>
      <c r="G167" s="18">
        <v>1.4593535211634048</v>
      </c>
      <c r="H167" s="18">
        <v>0.17701825717202865</v>
      </c>
      <c r="I167" s="18">
        <v>1.8691430766160682</v>
      </c>
      <c r="J167" s="18">
        <v>2.4482095558329562E-2</v>
      </c>
      <c r="K167" s="18">
        <v>1.1544223646470577</v>
      </c>
      <c r="L167" s="18">
        <v>0.61762118646211184</v>
      </c>
      <c r="M167" s="18">
        <v>155.92078821030273</v>
      </c>
      <c r="N167" s="18">
        <v>1.7783906410826518</v>
      </c>
      <c r="O167" s="18">
        <v>165.49153655260494</v>
      </c>
      <c r="P167" s="18">
        <v>2.8543581313424937</v>
      </c>
      <c r="Q167" s="18">
        <v>304.67008075801829</v>
      </c>
      <c r="R167" s="18">
        <v>33.500482452923791</v>
      </c>
      <c r="S167" s="27">
        <v>155.917</v>
      </c>
      <c r="T167" s="27">
        <v>1.7829999999999999</v>
      </c>
      <c r="U167" s="28"/>
      <c r="V167" s="28">
        <v>6.44</v>
      </c>
      <c r="W167" s="20" t="str">
        <f t="shared" si="5"/>
        <v>discord.</v>
      </c>
    </row>
    <row r="168" spans="1:23" x14ac:dyDescent="0.25">
      <c r="A168" s="18" t="s">
        <v>463</v>
      </c>
      <c r="B168" s="22">
        <v>176.60560005662202</v>
      </c>
      <c r="C168" s="22">
        <f t="shared" si="4"/>
        <v>193.42525324257872</v>
      </c>
      <c r="D168" s="18">
        <v>19271.210681822708</v>
      </c>
      <c r="E168" s="23">
        <v>2.4674894038812809</v>
      </c>
      <c r="F168" s="18">
        <v>20.308198206560977</v>
      </c>
      <c r="G168" s="18">
        <v>1.4943720115625463</v>
      </c>
      <c r="H168" s="18">
        <v>0.16444671815375095</v>
      </c>
      <c r="I168" s="18">
        <v>1.76980449537615</v>
      </c>
      <c r="J168" s="18">
        <v>2.4496093874862842E-2</v>
      </c>
      <c r="K168" s="18">
        <v>0.93975503625567125</v>
      </c>
      <c r="L168" s="18">
        <v>0.53099369942324504</v>
      </c>
      <c r="M168" s="18">
        <v>156.00887011053229</v>
      </c>
      <c r="N168" s="18">
        <v>1.4485030213550516</v>
      </c>
      <c r="O168" s="18">
        <v>154.58806332713053</v>
      </c>
      <c r="P168" s="18">
        <v>2.537825159007582</v>
      </c>
      <c r="Q168" s="18">
        <v>132.88421945021173</v>
      </c>
      <c r="R168" s="18">
        <v>35.238336488030406</v>
      </c>
      <c r="S168" s="27">
        <v>155.96299999999999</v>
      </c>
      <c r="T168" s="27">
        <v>1.446</v>
      </c>
      <c r="U168" s="28"/>
      <c r="V168" s="28">
        <v>-0.98499999999999999</v>
      </c>
      <c r="W168" s="20" t="str">
        <f t="shared" si="5"/>
        <v>concordant</v>
      </c>
    </row>
    <row r="169" spans="1:23" x14ac:dyDescent="0.25">
      <c r="A169" s="18" t="s">
        <v>290</v>
      </c>
      <c r="B169" s="22">
        <v>138.93517743161038</v>
      </c>
      <c r="C169" s="22">
        <f t="shared" si="4"/>
        <v>161.33719965069821</v>
      </c>
      <c r="D169" s="18">
        <v>31743.006394640746</v>
      </c>
      <c r="E169" s="23">
        <v>1.4574472954771436</v>
      </c>
      <c r="F169" s="18">
        <v>19.633440526816965</v>
      </c>
      <c r="G169" s="18">
        <v>1.5331931513351988</v>
      </c>
      <c r="H169" s="18">
        <v>0.17103343246578326</v>
      </c>
      <c r="I169" s="18">
        <v>1.7350124247717793</v>
      </c>
      <c r="J169" s="18">
        <v>2.4537280910438743E-2</v>
      </c>
      <c r="K169" s="18">
        <v>0.79142409058714913</v>
      </c>
      <c r="L169" s="18">
        <v>0.45614894699745528</v>
      </c>
      <c r="M169" s="18">
        <v>156.26802517707091</v>
      </c>
      <c r="N169" s="18">
        <v>1.2218732168220612</v>
      </c>
      <c r="O169" s="18">
        <v>160.3154130711209</v>
      </c>
      <c r="P169" s="18">
        <v>2.5730317607942652</v>
      </c>
      <c r="Q169" s="18">
        <v>220.55043347564731</v>
      </c>
      <c r="R169" s="18">
        <v>35.745690696245106</v>
      </c>
      <c r="S169" s="27">
        <v>156.309</v>
      </c>
      <c r="T169" s="27">
        <v>1.222</v>
      </c>
      <c r="U169" s="28"/>
      <c r="V169" s="28">
        <v>2.76</v>
      </c>
      <c r="W169" s="20" t="str">
        <f t="shared" si="5"/>
        <v>concordant</v>
      </c>
    </row>
    <row r="170" spans="1:23" x14ac:dyDescent="0.25">
      <c r="A170" s="18" t="s">
        <v>459</v>
      </c>
      <c r="B170" s="22">
        <v>170.72385528851825</v>
      </c>
      <c r="C170" s="22">
        <f t="shared" si="4"/>
        <v>187.95810817086104</v>
      </c>
      <c r="D170" s="18">
        <v>20780.011275326997</v>
      </c>
      <c r="E170" s="23">
        <v>2.3279283567845592</v>
      </c>
      <c r="F170" s="18">
        <v>19.94310612521182</v>
      </c>
      <c r="G170" s="18">
        <v>1.0467011578009224</v>
      </c>
      <c r="H170" s="18">
        <v>0.167315243178872</v>
      </c>
      <c r="I170" s="18">
        <v>1.5502767305094682</v>
      </c>
      <c r="J170" s="18">
        <v>2.4568246667046788E-2</v>
      </c>
      <c r="K170" s="18">
        <v>1.0038578564506186</v>
      </c>
      <c r="L170" s="18">
        <v>0.64753462184826849</v>
      </c>
      <c r="M170" s="18">
        <v>156.46285954737175</v>
      </c>
      <c r="N170" s="18">
        <v>1.5517569808044982</v>
      </c>
      <c r="O170" s="18">
        <v>157.08630561426946</v>
      </c>
      <c r="P170" s="18">
        <v>2.2562499319822535</v>
      </c>
      <c r="Q170" s="18">
        <v>166.47732017382998</v>
      </c>
      <c r="R170" s="18">
        <v>27.626916898244446</v>
      </c>
      <c r="S170" s="27">
        <v>156.49199999999999</v>
      </c>
      <c r="T170" s="27">
        <v>1.55</v>
      </c>
      <c r="U170" s="28"/>
      <c r="V170" s="28">
        <v>0.42799999999999999</v>
      </c>
      <c r="W170" s="20" t="str">
        <f t="shared" si="5"/>
        <v>concordant</v>
      </c>
    </row>
    <row r="171" spans="1:23" x14ac:dyDescent="0.25">
      <c r="A171" s="18" t="s">
        <v>579</v>
      </c>
      <c r="B171" s="22">
        <v>471.26931036524257</v>
      </c>
      <c r="C171" s="22">
        <f t="shared" si="4"/>
        <v>514.25046290556804</v>
      </c>
      <c r="D171" s="18">
        <v>33174.953012037302</v>
      </c>
      <c r="E171" s="23">
        <v>2.5766709683256264</v>
      </c>
      <c r="F171" s="18">
        <v>20.223525273318412</v>
      </c>
      <c r="G171" s="18">
        <v>0.6945898812398722</v>
      </c>
      <c r="H171" s="18">
        <v>0.16735699968750534</v>
      </c>
      <c r="I171" s="18">
        <v>1.5195495124872864</v>
      </c>
      <c r="J171" s="18">
        <v>2.4783043009718623E-2</v>
      </c>
      <c r="K171" s="18">
        <v>1.3462582716849634</v>
      </c>
      <c r="L171" s="18">
        <v>0.8859588059630451</v>
      </c>
      <c r="M171" s="18">
        <v>157.81418101354652</v>
      </c>
      <c r="N171" s="18">
        <v>2.0987915430128226</v>
      </c>
      <c r="O171" s="18">
        <v>157.12262664508091</v>
      </c>
      <c r="P171" s="18">
        <v>2.2120026501890493</v>
      </c>
      <c r="Q171" s="18">
        <v>146.7307255740713</v>
      </c>
      <c r="R171" s="18">
        <v>16.522951588093093</v>
      </c>
      <c r="S171" s="27">
        <v>157.624</v>
      </c>
      <c r="T171" s="27">
        <v>2.077</v>
      </c>
      <c r="U171" s="28"/>
      <c r="V171" s="28">
        <v>-0.48199999999999998</v>
      </c>
      <c r="W171" s="20" t="str">
        <f t="shared" si="5"/>
        <v>concordant</v>
      </c>
    </row>
    <row r="172" spans="1:23" x14ac:dyDescent="0.25">
      <c r="A172" s="18" t="s">
        <v>406</v>
      </c>
      <c r="B172" s="22">
        <v>560.11044098798811</v>
      </c>
      <c r="C172" s="22">
        <f t="shared" si="4"/>
        <v>625.84120652619697</v>
      </c>
      <c r="D172" s="18">
        <v>46704.164308595689</v>
      </c>
      <c r="E172" s="23">
        <v>2.002501455055532</v>
      </c>
      <c r="F172" s="18">
        <v>20.366182168309976</v>
      </c>
      <c r="G172" s="18">
        <v>1.077110293175686</v>
      </c>
      <c r="H172" s="18">
        <v>0.16732368555717075</v>
      </c>
      <c r="I172" s="18">
        <v>1.829865396447474</v>
      </c>
      <c r="J172" s="18">
        <v>2.4776431778276341E-2</v>
      </c>
      <c r="K172" s="18">
        <v>1.4531505049506726</v>
      </c>
      <c r="L172" s="18">
        <v>0.79412972548245309</v>
      </c>
      <c r="M172" s="18">
        <v>157.77259282188362</v>
      </c>
      <c r="N172" s="18">
        <v>2.2648448289199052</v>
      </c>
      <c r="O172" s="18">
        <v>157.09364914628048</v>
      </c>
      <c r="P172" s="18">
        <v>2.6632760005844318</v>
      </c>
      <c r="Q172" s="18">
        <v>146.88896479832766</v>
      </c>
      <c r="R172" s="18">
        <v>26.056894194083995</v>
      </c>
      <c r="S172" s="27">
        <v>157.685</v>
      </c>
      <c r="T172" s="27">
        <v>2.254</v>
      </c>
      <c r="U172" s="28"/>
      <c r="V172" s="28">
        <v>-0.46500000000000002</v>
      </c>
      <c r="W172" s="20" t="str">
        <f t="shared" si="5"/>
        <v>concordant</v>
      </c>
    </row>
    <row r="173" spans="1:23" x14ac:dyDescent="0.25">
      <c r="A173" s="18" t="s">
        <v>588</v>
      </c>
      <c r="B173" s="22">
        <v>285.7143174767134</v>
      </c>
      <c r="C173" s="22">
        <f t="shared" si="4"/>
        <v>312.33759921127489</v>
      </c>
      <c r="D173" s="18">
        <v>63432.623192097533</v>
      </c>
      <c r="E173" s="23">
        <v>2.5219604884346398</v>
      </c>
      <c r="F173" s="18">
        <v>20.095741635809642</v>
      </c>
      <c r="G173" s="18">
        <v>1.2555653836421177</v>
      </c>
      <c r="H173" s="18">
        <v>0.16960010911269127</v>
      </c>
      <c r="I173" s="18">
        <v>1.7415898501603608</v>
      </c>
      <c r="J173" s="18">
        <v>2.4780651157391167E-2</v>
      </c>
      <c r="K173" s="18">
        <v>1.2067521956380132</v>
      </c>
      <c r="L173" s="18">
        <v>0.69290263463977952</v>
      </c>
      <c r="M173" s="18">
        <v>157.79913501052687</v>
      </c>
      <c r="N173" s="18">
        <v>1.8811269814366796</v>
      </c>
      <c r="O173" s="18">
        <v>159.07184170582056</v>
      </c>
      <c r="P173" s="18">
        <v>2.5642800066540445</v>
      </c>
      <c r="Q173" s="18">
        <v>178.04275968348932</v>
      </c>
      <c r="R173" s="18">
        <v>29.268931738727275</v>
      </c>
      <c r="S173" s="27">
        <v>157.87</v>
      </c>
      <c r="T173" s="27">
        <v>1.879</v>
      </c>
      <c r="U173" s="28"/>
      <c r="V173" s="28">
        <v>0.86599999999999999</v>
      </c>
      <c r="W173" s="20" t="str">
        <f t="shared" si="5"/>
        <v>concordant</v>
      </c>
    </row>
    <row r="174" spans="1:23" x14ac:dyDescent="0.25">
      <c r="A174" s="18" t="s">
        <v>426</v>
      </c>
      <c r="B174" s="22">
        <v>436.79688977630025</v>
      </c>
      <c r="C174" s="22">
        <f t="shared" si="4"/>
        <v>494.30042291426031</v>
      </c>
      <c r="D174" s="18">
        <v>27196.954884217601</v>
      </c>
      <c r="E174" s="23">
        <v>1.7850602127553374</v>
      </c>
      <c r="F174" s="18">
        <v>20.279242470212342</v>
      </c>
      <c r="G174" s="18">
        <v>1.1772906049989065</v>
      </c>
      <c r="H174" s="18">
        <v>0.16799156720325603</v>
      </c>
      <c r="I174" s="18">
        <v>1.5469229377582217</v>
      </c>
      <c r="J174" s="18">
        <v>2.4839128979562097E-2</v>
      </c>
      <c r="K174" s="18">
        <v>0.99871906519316489</v>
      </c>
      <c r="L174" s="18">
        <v>0.64561655969785692</v>
      </c>
      <c r="M174" s="18">
        <v>158.1669810529373</v>
      </c>
      <c r="N174" s="18">
        <v>1.5604225521942823</v>
      </c>
      <c r="O174" s="18">
        <v>157.67443216707733</v>
      </c>
      <c r="P174" s="18">
        <v>2.2591604739248083</v>
      </c>
      <c r="Q174" s="18">
        <v>150.25752442922146</v>
      </c>
      <c r="R174" s="18">
        <v>27.685839484670709</v>
      </c>
      <c r="S174" s="27">
        <v>158.14099999999999</v>
      </c>
      <c r="T174" s="27">
        <v>1.5569999999999999</v>
      </c>
      <c r="U174" s="28"/>
      <c r="V174" s="28">
        <v>-0.33600000000000002</v>
      </c>
      <c r="W174" s="20" t="str">
        <f t="shared" si="5"/>
        <v>concordant</v>
      </c>
    </row>
    <row r="175" spans="1:23" x14ac:dyDescent="0.25">
      <c r="A175" s="18" t="s">
        <v>325</v>
      </c>
      <c r="B175" s="22">
        <v>552.59013483202523</v>
      </c>
      <c r="C175" s="22">
        <f t="shared" si="4"/>
        <v>630.97867267275046</v>
      </c>
      <c r="D175" s="18">
        <v>117298.39268292415</v>
      </c>
      <c r="E175" s="23">
        <v>1.6566029328086329</v>
      </c>
      <c r="F175" s="18">
        <v>20.206462256534074</v>
      </c>
      <c r="G175" s="18">
        <v>1.0834445225273941</v>
      </c>
      <c r="H175" s="18">
        <v>0.16938838415563984</v>
      </c>
      <c r="I175" s="18">
        <v>1.8509566585084378</v>
      </c>
      <c r="J175" s="18">
        <v>2.4833757558946193E-2</v>
      </c>
      <c r="K175" s="18">
        <v>1.4998882336089647</v>
      </c>
      <c r="L175" s="18">
        <v>0.81033136390001936</v>
      </c>
      <c r="M175" s="18">
        <v>158.13319380594285</v>
      </c>
      <c r="N175" s="18">
        <v>2.3429668143903939</v>
      </c>
      <c r="O175" s="18">
        <v>158.8880170016397</v>
      </c>
      <c r="P175" s="18">
        <v>2.7224007176993297</v>
      </c>
      <c r="Q175" s="18">
        <v>170.13399629532435</v>
      </c>
      <c r="R175" s="18">
        <v>25.348347936709914</v>
      </c>
      <c r="S175" s="27">
        <v>158.227</v>
      </c>
      <c r="T175" s="27">
        <v>2.3359999999999999</v>
      </c>
      <c r="U175" s="28"/>
      <c r="V175" s="28">
        <v>0.51400000000000001</v>
      </c>
      <c r="W175" s="20" t="str">
        <f t="shared" si="5"/>
        <v>concordant</v>
      </c>
    </row>
    <row r="176" spans="1:23" x14ac:dyDescent="0.25">
      <c r="A176" s="18" t="s">
        <v>332</v>
      </c>
      <c r="B176" s="22">
        <v>531.03072691095224</v>
      </c>
      <c r="C176" s="22">
        <f t="shared" si="4"/>
        <v>566.59992013027045</v>
      </c>
      <c r="D176" s="18">
        <v>42056.599586635995</v>
      </c>
      <c r="E176" s="23">
        <v>3.5084355176292634</v>
      </c>
      <c r="F176" s="18">
        <v>20.50267162163048</v>
      </c>
      <c r="G176" s="18">
        <v>0.92201909704901985</v>
      </c>
      <c r="H176" s="18">
        <v>0.16639978962299243</v>
      </c>
      <c r="I176" s="18">
        <v>1.5874501336311706</v>
      </c>
      <c r="J176" s="18">
        <v>2.4909824932639539E-2</v>
      </c>
      <c r="K176" s="18">
        <v>1.2728259048548956</v>
      </c>
      <c r="L176" s="18">
        <v>0.80180528376245996</v>
      </c>
      <c r="M176" s="18">
        <v>158.61165540571295</v>
      </c>
      <c r="N176" s="18">
        <v>1.9942162181999521</v>
      </c>
      <c r="O176" s="18">
        <v>156.28969072230794</v>
      </c>
      <c r="P176" s="18">
        <v>2.2995141439644868</v>
      </c>
      <c r="Q176" s="18">
        <v>121.24488250779224</v>
      </c>
      <c r="R176" s="18">
        <v>22.332090360303134</v>
      </c>
      <c r="S176" s="27">
        <v>158.23699999999999</v>
      </c>
      <c r="T176" s="27">
        <v>1.978</v>
      </c>
      <c r="U176" s="28"/>
      <c r="V176" s="28">
        <v>-1.59</v>
      </c>
      <c r="W176" s="20" t="str">
        <f t="shared" si="5"/>
        <v>concordant</v>
      </c>
    </row>
    <row r="177" spans="1:23" x14ac:dyDescent="0.25">
      <c r="A177" s="18" t="s">
        <v>392</v>
      </c>
      <c r="B177" s="22">
        <v>623.35039643374785</v>
      </c>
      <c r="C177" s="22">
        <f t="shared" si="4"/>
        <v>738.24763663230272</v>
      </c>
      <c r="D177" s="18">
        <v>142444.20234855072</v>
      </c>
      <c r="E177" s="23">
        <v>1.2749422258427159</v>
      </c>
      <c r="F177" s="18">
        <v>20.118283741219283</v>
      </c>
      <c r="G177" s="18">
        <v>1.0402656780546466</v>
      </c>
      <c r="H177" s="18">
        <v>0.17099138903179883</v>
      </c>
      <c r="I177" s="18">
        <v>1.7008919506329709</v>
      </c>
      <c r="J177" s="18">
        <v>2.4864201779543675E-2</v>
      </c>
      <c r="K177" s="18">
        <v>1.3454422437532594</v>
      </c>
      <c r="L177" s="18">
        <v>0.7910215832655132</v>
      </c>
      <c r="M177" s="18">
        <v>158.32469134297662</v>
      </c>
      <c r="N177" s="18">
        <v>2.1042216188799472</v>
      </c>
      <c r="O177" s="18">
        <v>160.27895727442643</v>
      </c>
      <c r="P177" s="18">
        <v>2.5219012008621746</v>
      </c>
      <c r="Q177" s="18">
        <v>189.23200568317554</v>
      </c>
      <c r="R177" s="18">
        <v>24.235740853104858</v>
      </c>
      <c r="S177" s="27">
        <v>158.506</v>
      </c>
      <c r="T177" s="27">
        <v>2.1019999999999999</v>
      </c>
      <c r="U177" s="28"/>
      <c r="V177" s="28">
        <v>1.32</v>
      </c>
      <c r="W177" s="20" t="str">
        <f t="shared" si="5"/>
        <v>concordant</v>
      </c>
    </row>
    <row r="178" spans="1:23" x14ac:dyDescent="0.25">
      <c r="A178" s="18" t="s">
        <v>422</v>
      </c>
      <c r="B178" s="22">
        <v>600.05309712243638</v>
      </c>
      <c r="C178" s="22">
        <f t="shared" si="4"/>
        <v>639.69458625233119</v>
      </c>
      <c r="D178" s="18">
        <v>60572.841748544786</v>
      </c>
      <c r="E178" s="23">
        <v>3.5571942658791569</v>
      </c>
      <c r="F178" s="18">
        <v>19.891706445410495</v>
      </c>
      <c r="G178" s="18">
        <v>0.6930432261514694</v>
      </c>
      <c r="H178" s="18">
        <v>0.17208556356806184</v>
      </c>
      <c r="I178" s="18">
        <v>1.5022430982081285</v>
      </c>
      <c r="J178" s="18">
        <v>2.4810244323849394E-2</v>
      </c>
      <c r="K178" s="18">
        <v>1.3321739380735607</v>
      </c>
      <c r="L178" s="18">
        <v>0.88678985422703838</v>
      </c>
      <c r="M178" s="18">
        <v>157.98528904583583</v>
      </c>
      <c r="N178" s="18">
        <v>2.0790586296379558</v>
      </c>
      <c r="O178" s="18">
        <v>161.22728836611645</v>
      </c>
      <c r="P178" s="18">
        <v>2.2395252018240228</v>
      </c>
      <c r="Q178" s="18">
        <v>209.12601149736497</v>
      </c>
      <c r="R178" s="18">
        <v>16.074051610248134</v>
      </c>
      <c r="S178" s="27">
        <v>158.53</v>
      </c>
      <c r="T178" s="27">
        <v>2.0830000000000002</v>
      </c>
      <c r="U178" s="28"/>
      <c r="V178" s="28">
        <v>2.2000000000000002</v>
      </c>
      <c r="W178" s="20" t="str">
        <f t="shared" si="5"/>
        <v>concordant</v>
      </c>
    </row>
    <row r="179" spans="1:23" x14ac:dyDescent="0.25">
      <c r="A179" s="18" t="s">
        <v>565</v>
      </c>
      <c r="B179" s="22">
        <v>215.73101600940421</v>
      </c>
      <c r="C179" s="22">
        <f t="shared" si="4"/>
        <v>243.88026104043209</v>
      </c>
      <c r="D179" s="18">
        <v>39008.974744214021</v>
      </c>
      <c r="E179" s="23">
        <v>1.8009999453388104</v>
      </c>
      <c r="F179" s="18">
        <v>19.684539891296964</v>
      </c>
      <c r="G179" s="18">
        <v>1.1279326192363954</v>
      </c>
      <c r="H179" s="18">
        <v>0.17391943157347239</v>
      </c>
      <c r="I179" s="18">
        <v>1.4974506881671774</v>
      </c>
      <c r="J179" s="18">
        <v>2.4884422132835746E-2</v>
      </c>
      <c r="K179" s="18">
        <v>0.93290908578987719</v>
      </c>
      <c r="L179" s="18">
        <v>0.62299820165144926</v>
      </c>
      <c r="M179" s="18">
        <v>158.45187647261858</v>
      </c>
      <c r="N179" s="18">
        <v>1.4601928032231086</v>
      </c>
      <c r="O179" s="18">
        <v>162.81473500645694</v>
      </c>
      <c r="P179" s="18">
        <v>2.2526461065973109</v>
      </c>
      <c r="Q179" s="18">
        <v>226.74548746614056</v>
      </c>
      <c r="R179" s="18">
        <v>27.080769021410816</v>
      </c>
      <c r="S179" s="27">
        <v>158.55600000000001</v>
      </c>
      <c r="T179" s="27">
        <v>1.4610000000000001</v>
      </c>
      <c r="U179" s="28"/>
      <c r="V179" s="28">
        <v>2.93</v>
      </c>
      <c r="W179" s="20" t="str">
        <f t="shared" si="5"/>
        <v>concordant</v>
      </c>
    </row>
    <row r="180" spans="1:23" x14ac:dyDescent="0.25">
      <c r="A180" s="18" t="s">
        <v>393</v>
      </c>
      <c r="B180" s="22">
        <v>185.72985172324016</v>
      </c>
      <c r="C180" s="22">
        <f t="shared" si="4"/>
        <v>206.51577320696708</v>
      </c>
      <c r="D180" s="18">
        <v>32327.462572976285</v>
      </c>
      <c r="E180" s="23">
        <v>2.0998114126973806</v>
      </c>
      <c r="F180" s="18">
        <v>19.896733288727905</v>
      </c>
      <c r="G180" s="18">
        <v>1.4776363418684917</v>
      </c>
      <c r="H180" s="18">
        <v>0.17107131977576695</v>
      </c>
      <c r="I180" s="18">
        <v>1.8056506770502723</v>
      </c>
      <c r="J180" s="18">
        <v>2.4894067497717606E-2</v>
      </c>
      <c r="K180" s="18">
        <v>1.0175892688261907</v>
      </c>
      <c r="L180" s="18">
        <v>0.56355821298089281</v>
      </c>
      <c r="M180" s="18">
        <v>158.5125445080003</v>
      </c>
      <c r="N180" s="18">
        <v>1.593336907961131</v>
      </c>
      <c r="O180" s="18">
        <v>160.34826397794527</v>
      </c>
      <c r="P180" s="18">
        <v>2.6782956375450055</v>
      </c>
      <c r="Q180" s="18">
        <v>187.52727489653796</v>
      </c>
      <c r="R180" s="18">
        <v>34.715371856425676</v>
      </c>
      <c r="S180" s="27">
        <v>158.56100000000001</v>
      </c>
      <c r="T180" s="27">
        <v>1.593</v>
      </c>
      <c r="U180" s="28"/>
      <c r="V180" s="28">
        <v>1.24</v>
      </c>
      <c r="W180" s="20" t="str">
        <f t="shared" si="5"/>
        <v>concordant</v>
      </c>
    </row>
    <row r="181" spans="1:23" x14ac:dyDescent="0.25">
      <c r="A181" s="18" t="s">
        <v>365</v>
      </c>
      <c r="B181" s="22">
        <v>338.22865746892404</v>
      </c>
      <c r="C181" s="22">
        <f t="shared" si="4"/>
        <v>392.59430863867095</v>
      </c>
      <c r="D181" s="18">
        <v>57025.954161707938</v>
      </c>
      <c r="E181" s="23">
        <v>1.4620211989556346</v>
      </c>
      <c r="F181" s="18">
        <v>20.63723604919786</v>
      </c>
      <c r="G181" s="18">
        <v>1.1545167403417289</v>
      </c>
      <c r="H181" s="18">
        <v>0.16630732303674611</v>
      </c>
      <c r="I181" s="18">
        <v>1.490389875677435</v>
      </c>
      <c r="J181" s="18">
        <v>2.4926161640211379E-2</v>
      </c>
      <c r="K181" s="18">
        <v>0.94083273655586874</v>
      </c>
      <c r="L181" s="18">
        <v>0.63126618874019591</v>
      </c>
      <c r="M181" s="18">
        <v>158.71440819576267</v>
      </c>
      <c r="N181" s="18">
        <v>1.4750048952533774</v>
      </c>
      <c r="O181" s="18">
        <v>156.20919282850303</v>
      </c>
      <c r="P181" s="18">
        <v>2.1578876366393303</v>
      </c>
      <c r="Q181" s="18">
        <v>118.36560637435244</v>
      </c>
      <c r="R181" s="18">
        <v>27.272833166396204</v>
      </c>
      <c r="S181" s="27">
        <v>158.56200000000001</v>
      </c>
      <c r="T181" s="27">
        <v>1.47</v>
      </c>
      <c r="U181" s="28"/>
      <c r="V181" s="28">
        <v>-1.71</v>
      </c>
      <c r="W181" s="20" t="str">
        <f t="shared" si="5"/>
        <v>rev discord.</v>
      </c>
    </row>
    <row r="182" spans="1:23" x14ac:dyDescent="0.25">
      <c r="A182" s="18" t="s">
        <v>509</v>
      </c>
      <c r="B182" s="22">
        <v>284.79965750085114</v>
      </c>
      <c r="C182" s="22">
        <f t="shared" si="4"/>
        <v>307.6661368696316</v>
      </c>
      <c r="D182" s="18">
        <v>24722.874768875801</v>
      </c>
      <c r="E182" s="23">
        <v>2.9269009204834786</v>
      </c>
      <c r="F182" s="18">
        <v>20.251083247648484</v>
      </c>
      <c r="G182" s="18">
        <v>1.2217840679008765</v>
      </c>
      <c r="H182" s="18">
        <v>0.16901878029152975</v>
      </c>
      <c r="I182" s="18">
        <v>1.4493795777932779</v>
      </c>
      <c r="J182" s="18">
        <v>2.4976168363255523E-2</v>
      </c>
      <c r="K182" s="18">
        <v>0.77624835617407772</v>
      </c>
      <c r="L182" s="18">
        <v>0.53557285342459293</v>
      </c>
      <c r="M182" s="18">
        <v>159.02892469147804</v>
      </c>
      <c r="N182" s="18">
        <v>1.219357207525519</v>
      </c>
      <c r="O182" s="18">
        <v>158.56703825262909</v>
      </c>
      <c r="P182" s="18">
        <v>2.1277772410442566</v>
      </c>
      <c r="Q182" s="18">
        <v>151.6591598998121</v>
      </c>
      <c r="R182" s="18">
        <v>28.677963080519213</v>
      </c>
      <c r="S182" s="27">
        <v>159.01499999999999</v>
      </c>
      <c r="T182" s="27">
        <v>1.218</v>
      </c>
      <c r="U182" s="28"/>
      <c r="V182" s="28">
        <v>-0.314</v>
      </c>
      <c r="W182" s="20" t="str">
        <f t="shared" si="5"/>
        <v>concordant</v>
      </c>
    </row>
    <row r="183" spans="1:23" x14ac:dyDescent="0.25">
      <c r="A183" s="18" t="s">
        <v>536</v>
      </c>
      <c r="B183" s="22">
        <v>318.58882899888584</v>
      </c>
      <c r="C183" s="22">
        <f t="shared" si="4"/>
        <v>341.66252065520541</v>
      </c>
      <c r="D183" s="18">
        <v>47490.064670892869</v>
      </c>
      <c r="E183" s="23">
        <v>3.2447505986426206</v>
      </c>
      <c r="F183" s="18">
        <v>20.52852564489751</v>
      </c>
      <c r="G183" s="18">
        <v>1.0306383202745826</v>
      </c>
      <c r="H183" s="18">
        <v>0.1679239253930295</v>
      </c>
      <c r="I183" s="18">
        <v>1.3774745786318716</v>
      </c>
      <c r="J183" s="18">
        <v>2.5018964204908935E-2</v>
      </c>
      <c r="K183" s="18">
        <v>0.90663423864822201</v>
      </c>
      <c r="L183" s="18">
        <v>0.658185822600592</v>
      </c>
      <c r="M183" s="18">
        <v>159.29807627747755</v>
      </c>
      <c r="N183" s="18">
        <v>1.4265524823848352</v>
      </c>
      <c r="O183" s="18">
        <v>157.61562665974407</v>
      </c>
      <c r="P183" s="18">
        <v>2.0110001074789636</v>
      </c>
      <c r="Q183" s="18">
        <v>132.37779237898036</v>
      </c>
      <c r="R183" s="18">
        <v>24.397042528050733</v>
      </c>
      <c r="S183" s="27">
        <v>159.18799999999999</v>
      </c>
      <c r="T183" s="27">
        <v>1.4219999999999999</v>
      </c>
      <c r="U183" s="28"/>
      <c r="V183" s="28">
        <v>-1.1399999999999999</v>
      </c>
      <c r="W183" s="20" t="str">
        <f t="shared" si="5"/>
        <v>concordant</v>
      </c>
    </row>
    <row r="184" spans="1:23" x14ac:dyDescent="0.25">
      <c r="A184" s="18" t="s">
        <v>338</v>
      </c>
      <c r="B184" s="22">
        <v>330.86677516014402</v>
      </c>
      <c r="C184" s="22">
        <f t="shared" si="4"/>
        <v>354.7203695610699</v>
      </c>
      <c r="D184" s="18">
        <v>111919.05558608391</v>
      </c>
      <c r="E184" s="23">
        <v>3.2596216258131658</v>
      </c>
      <c r="F184" s="18">
        <v>20.512214155093545</v>
      </c>
      <c r="G184" s="18">
        <v>1.024718958387659</v>
      </c>
      <c r="H184" s="18">
        <v>0.16827601108553669</v>
      </c>
      <c r="I184" s="18">
        <v>1.5136945238157986</v>
      </c>
      <c r="J184" s="18">
        <v>2.5025602959811034E-2</v>
      </c>
      <c r="K184" s="18">
        <v>1.1140771672248544</v>
      </c>
      <c r="L184" s="18">
        <v>0.73599867720762535</v>
      </c>
      <c r="M184" s="18">
        <v>159.33982772467792</v>
      </c>
      <c r="N184" s="18">
        <v>1.7534093840403102</v>
      </c>
      <c r="O184" s="18">
        <v>157.92168081426249</v>
      </c>
      <c r="P184" s="18">
        <v>2.2138367280625459</v>
      </c>
      <c r="Q184" s="18">
        <v>136.72274972573197</v>
      </c>
      <c r="R184" s="18">
        <v>24.07631828245168</v>
      </c>
      <c r="S184" s="27">
        <v>159.20099999999999</v>
      </c>
      <c r="T184" s="27">
        <v>1.746</v>
      </c>
      <c r="U184" s="28"/>
      <c r="V184" s="28">
        <v>-0.96399999999999997</v>
      </c>
      <c r="W184" s="20" t="str">
        <f t="shared" si="5"/>
        <v>concordant</v>
      </c>
    </row>
    <row r="185" spans="1:23" x14ac:dyDescent="0.25">
      <c r="A185" s="18" t="s">
        <v>571</v>
      </c>
      <c r="B185" s="22">
        <v>92.961273685167626</v>
      </c>
      <c r="C185" s="22">
        <f t="shared" si="4"/>
        <v>103.84315591919452</v>
      </c>
      <c r="D185" s="18">
        <v>83689.069956987354</v>
      </c>
      <c r="E185" s="23">
        <v>2.0075478530454771</v>
      </c>
      <c r="F185" s="18">
        <v>20.618551225339854</v>
      </c>
      <c r="G185" s="18">
        <v>1.8719150424637343</v>
      </c>
      <c r="H185" s="18">
        <v>0.16761727999228029</v>
      </c>
      <c r="I185" s="18">
        <v>2.0864877504255213</v>
      </c>
      <c r="J185" s="18">
        <v>2.504745951487209E-2</v>
      </c>
      <c r="K185" s="18">
        <v>0.92151615407124576</v>
      </c>
      <c r="L185" s="18">
        <v>0.44165902909485599</v>
      </c>
      <c r="M185" s="18">
        <v>159.47728273455309</v>
      </c>
      <c r="N185" s="18">
        <v>1.4515796639685874</v>
      </c>
      <c r="O185" s="18">
        <v>157.3489967716898</v>
      </c>
      <c r="P185" s="18">
        <v>3.0413424526751385</v>
      </c>
      <c r="Q185" s="18">
        <v>125.39971635856932</v>
      </c>
      <c r="R185" s="18">
        <v>44.075668105792531</v>
      </c>
      <c r="S185" s="27">
        <v>159.43100000000001</v>
      </c>
      <c r="T185" s="27">
        <v>1.45</v>
      </c>
      <c r="U185" s="28"/>
      <c r="V185" s="28">
        <v>-1.45</v>
      </c>
      <c r="W185" s="20" t="str">
        <f t="shared" si="5"/>
        <v>concordant</v>
      </c>
    </row>
    <row r="186" spans="1:23" x14ac:dyDescent="0.25">
      <c r="A186" s="18" t="s">
        <v>415</v>
      </c>
      <c r="B186" s="22">
        <v>425.53759237925738</v>
      </c>
      <c r="C186" s="22">
        <f t="shared" si="4"/>
        <v>468.59058218180479</v>
      </c>
      <c r="D186" s="18">
        <v>71705.228690295</v>
      </c>
      <c r="E186" s="23">
        <v>2.3227500498283269</v>
      </c>
      <c r="F186" s="18">
        <v>20.525308656422627</v>
      </c>
      <c r="G186" s="18">
        <v>0.97942269588551589</v>
      </c>
      <c r="H186" s="18">
        <v>0.1681849304496697</v>
      </c>
      <c r="I186" s="18">
        <v>1.5921520026123843</v>
      </c>
      <c r="J186" s="18">
        <v>2.5085371567516449E-2</v>
      </c>
      <c r="K186" s="18">
        <v>1.2538134592895263</v>
      </c>
      <c r="L186" s="18">
        <v>0.78749607903785812</v>
      </c>
      <c r="M186" s="18">
        <v>159.71570318240123</v>
      </c>
      <c r="N186" s="18">
        <v>1.9779333305696696</v>
      </c>
      <c r="O186" s="18">
        <v>157.84251686802057</v>
      </c>
      <c r="P186" s="18">
        <v>2.3275053034599296</v>
      </c>
      <c r="Q186" s="18">
        <v>129.81940997641331</v>
      </c>
      <c r="R186" s="18">
        <v>23.078978796796001</v>
      </c>
      <c r="S186" s="27">
        <v>159.45099999999999</v>
      </c>
      <c r="T186" s="27">
        <v>1.9650000000000001</v>
      </c>
      <c r="U186" s="28"/>
      <c r="V186" s="28">
        <v>-1.27</v>
      </c>
      <c r="W186" s="20" t="str">
        <f t="shared" si="5"/>
        <v>concordant</v>
      </c>
    </row>
    <row r="187" spans="1:23" x14ac:dyDescent="0.25">
      <c r="A187" s="18" t="s">
        <v>334</v>
      </c>
      <c r="B187" s="22">
        <v>300.77213557656881</v>
      </c>
      <c r="C187" s="22">
        <f t="shared" si="4"/>
        <v>323.15324956236327</v>
      </c>
      <c r="D187" s="18">
        <v>43835.171161186387</v>
      </c>
      <c r="E187" s="23">
        <v>3.1580846201559059</v>
      </c>
      <c r="F187" s="18">
        <v>19.926500490404329</v>
      </c>
      <c r="G187" s="18">
        <v>1.2366144809192761</v>
      </c>
      <c r="H187" s="18">
        <v>0.17312676171102231</v>
      </c>
      <c r="I187" s="18">
        <v>1.6053094491037734</v>
      </c>
      <c r="J187" s="18">
        <v>2.5088929891055076E-2</v>
      </c>
      <c r="K187" s="18">
        <v>1.0102568402887688</v>
      </c>
      <c r="L187" s="18">
        <v>0.62932217888132669</v>
      </c>
      <c r="M187" s="18">
        <v>159.73808023327609</v>
      </c>
      <c r="N187" s="18">
        <v>1.5939350048252408</v>
      </c>
      <c r="O187" s="18">
        <v>162.12888265462539</v>
      </c>
      <c r="P187" s="18">
        <v>2.4055187636825366</v>
      </c>
      <c r="Q187" s="18">
        <v>197.19611288108624</v>
      </c>
      <c r="R187" s="18">
        <v>29.006972331017465</v>
      </c>
      <c r="S187" s="27">
        <v>159.821</v>
      </c>
      <c r="T187" s="27">
        <v>1.5940000000000001</v>
      </c>
      <c r="U187" s="28"/>
      <c r="V187" s="28">
        <v>1.6</v>
      </c>
      <c r="W187" s="20" t="str">
        <f t="shared" si="5"/>
        <v>concordant</v>
      </c>
    </row>
    <row r="188" spans="1:23" x14ac:dyDescent="0.25">
      <c r="A188" s="18" t="s">
        <v>562</v>
      </c>
      <c r="B188" s="22">
        <v>467.81802074838089</v>
      </c>
      <c r="C188" s="22">
        <f t="shared" si="4"/>
        <v>506.10849485315043</v>
      </c>
      <c r="D188" s="18">
        <v>281160.62132312113</v>
      </c>
      <c r="E188" s="23">
        <v>2.8711379904845695</v>
      </c>
      <c r="F188" s="18">
        <v>20.085817246533402</v>
      </c>
      <c r="G188" s="18">
        <v>1.0455898948362516</v>
      </c>
      <c r="H188" s="18">
        <v>0.17337192234351056</v>
      </c>
      <c r="I188" s="18">
        <v>1.7792435156495572</v>
      </c>
      <c r="J188" s="18">
        <v>2.5149392422698008E-2</v>
      </c>
      <c r="K188" s="18">
        <v>1.4395953626757552</v>
      </c>
      <c r="L188" s="18">
        <v>0.80910530234541533</v>
      </c>
      <c r="M188" s="18">
        <v>160.11829605242292</v>
      </c>
      <c r="N188" s="18">
        <v>2.2766643206193464</v>
      </c>
      <c r="O188" s="18">
        <v>162.34105575674701</v>
      </c>
      <c r="P188" s="18">
        <v>2.669373691635414</v>
      </c>
      <c r="Q188" s="18">
        <v>194.90892866176264</v>
      </c>
      <c r="R188" s="18">
        <v>24.304173782313939</v>
      </c>
      <c r="S188" s="27">
        <v>160.34800000000001</v>
      </c>
      <c r="T188" s="27">
        <v>2.2749999999999999</v>
      </c>
      <c r="U188" s="28"/>
      <c r="V188" s="28">
        <v>1.49</v>
      </c>
      <c r="W188" s="20" t="str">
        <f t="shared" si="5"/>
        <v>concordant</v>
      </c>
    </row>
    <row r="189" spans="1:23" x14ac:dyDescent="0.25">
      <c r="A189" s="18" t="s">
        <v>455</v>
      </c>
      <c r="B189" s="22">
        <v>272.29403968886544</v>
      </c>
      <c r="C189" s="22">
        <f t="shared" si="4"/>
        <v>297.01423230568145</v>
      </c>
      <c r="D189" s="18">
        <v>51860.373737953923</v>
      </c>
      <c r="E189" s="23">
        <v>2.5885356282925778</v>
      </c>
      <c r="F189" s="18">
        <v>20.06419443952673</v>
      </c>
      <c r="G189" s="18">
        <v>1.2004281417795271</v>
      </c>
      <c r="H189" s="18">
        <v>0.17328671209827232</v>
      </c>
      <c r="I189" s="18">
        <v>1.5486793599942914</v>
      </c>
      <c r="J189" s="18">
        <v>2.5241767749917519E-2</v>
      </c>
      <c r="K189" s="18">
        <v>0.95739027747383509</v>
      </c>
      <c r="L189" s="18">
        <v>0.61819786729601933</v>
      </c>
      <c r="M189" s="18">
        <v>160.69915070243786</v>
      </c>
      <c r="N189" s="18">
        <v>1.5194999916548539</v>
      </c>
      <c r="O189" s="18">
        <v>162.26731598245951</v>
      </c>
      <c r="P189" s="18">
        <v>2.3224869795219689</v>
      </c>
      <c r="Q189" s="18">
        <v>185.18972399037898</v>
      </c>
      <c r="R189" s="18">
        <v>28.367535513392426</v>
      </c>
      <c r="S189" s="27">
        <v>160.75700000000001</v>
      </c>
      <c r="T189" s="27">
        <v>1.5189999999999999</v>
      </c>
      <c r="U189" s="28"/>
      <c r="V189" s="28">
        <v>1.05</v>
      </c>
      <c r="W189" s="20" t="str">
        <f t="shared" si="5"/>
        <v>concordant</v>
      </c>
    </row>
    <row r="190" spans="1:23" x14ac:dyDescent="0.25">
      <c r="A190" s="18" t="s">
        <v>492</v>
      </c>
      <c r="B190" s="22">
        <v>246.70178516070143</v>
      </c>
      <c r="C190" s="22">
        <f t="shared" si="4"/>
        <v>271.89735916117729</v>
      </c>
      <c r="D190" s="18">
        <v>416265.18002937903</v>
      </c>
      <c r="E190" s="23">
        <v>2.3009961793952325</v>
      </c>
      <c r="F190" s="18">
        <v>20.388246752837905</v>
      </c>
      <c r="G190" s="18">
        <v>1.1424199575115987</v>
      </c>
      <c r="H190" s="18">
        <v>0.17129209188309319</v>
      </c>
      <c r="I190" s="18">
        <v>1.3694220066821905</v>
      </c>
      <c r="J190" s="18">
        <v>2.5280254017688006E-2</v>
      </c>
      <c r="K190" s="18">
        <v>0.75509705292790497</v>
      </c>
      <c r="L190" s="18">
        <v>0.551398363136678</v>
      </c>
      <c r="M190" s="18">
        <v>160.94113632343343</v>
      </c>
      <c r="N190" s="18">
        <v>1.2002171437851814</v>
      </c>
      <c r="O190" s="18">
        <v>160.53966746039279</v>
      </c>
      <c r="P190" s="18">
        <v>2.0334799570298117</v>
      </c>
      <c r="Q190" s="18">
        <v>154.64331385962635</v>
      </c>
      <c r="R190" s="18">
        <v>26.729867132069025</v>
      </c>
      <c r="S190" s="27">
        <v>160.928</v>
      </c>
      <c r="T190" s="27">
        <v>1.1990000000000001</v>
      </c>
      <c r="U190" s="28"/>
      <c r="V190" s="28">
        <v>-0.27</v>
      </c>
      <c r="W190" s="20" t="str">
        <f t="shared" si="5"/>
        <v>concordant</v>
      </c>
    </row>
    <row r="191" spans="1:23" x14ac:dyDescent="0.25">
      <c r="A191" s="18" t="s">
        <v>566</v>
      </c>
      <c r="B191" s="22">
        <v>397.36631150820472</v>
      </c>
      <c r="C191" s="22">
        <f t="shared" si="4"/>
        <v>433.5685265599293</v>
      </c>
      <c r="D191" s="18">
        <v>67240.329723305433</v>
      </c>
      <c r="E191" s="23">
        <v>2.5794301003683917</v>
      </c>
      <c r="F191" s="18">
        <v>20.289698093842201</v>
      </c>
      <c r="G191" s="18">
        <v>0.95810123664162861</v>
      </c>
      <c r="H191" s="18">
        <v>0.17214681418330363</v>
      </c>
      <c r="I191" s="18">
        <v>1.4421446445311359</v>
      </c>
      <c r="J191" s="18">
        <v>2.5288710333955126E-2</v>
      </c>
      <c r="K191" s="18">
        <v>1.0697939953247029</v>
      </c>
      <c r="L191" s="18">
        <v>0.74180769549125891</v>
      </c>
      <c r="M191" s="18">
        <v>160.99430490060536</v>
      </c>
      <c r="N191" s="18">
        <v>1.7009787107626977</v>
      </c>
      <c r="O191" s="18">
        <v>161.28034866621505</v>
      </c>
      <c r="P191" s="18">
        <v>2.1505837507780825</v>
      </c>
      <c r="Q191" s="18">
        <v>165.46007539854321</v>
      </c>
      <c r="R191" s="18">
        <v>22.585671404985987</v>
      </c>
      <c r="S191" s="27">
        <v>161.01900000000001</v>
      </c>
      <c r="T191" s="27">
        <v>1.6970000000000001</v>
      </c>
      <c r="U191" s="28"/>
      <c r="V191" s="28">
        <v>0.192</v>
      </c>
      <c r="W191" s="20" t="str">
        <f t="shared" si="5"/>
        <v>concordant</v>
      </c>
    </row>
    <row r="192" spans="1:23" x14ac:dyDescent="0.25">
      <c r="A192" s="18" t="s">
        <v>436</v>
      </c>
      <c r="B192" s="22">
        <v>301.06311345194575</v>
      </c>
      <c r="C192" s="22">
        <f t="shared" si="4"/>
        <v>325.11636907639752</v>
      </c>
      <c r="D192" s="18">
        <v>45742.55687100561</v>
      </c>
      <c r="E192" s="23">
        <v>2.9413827702095046</v>
      </c>
      <c r="F192" s="18">
        <v>20.466975705100012</v>
      </c>
      <c r="G192" s="18">
        <v>1.0775197849929683</v>
      </c>
      <c r="H192" s="18">
        <v>0.17044344368827316</v>
      </c>
      <c r="I192" s="18">
        <v>1.5512987035997097</v>
      </c>
      <c r="J192" s="18">
        <v>2.5391103075702446E-2</v>
      </c>
      <c r="K192" s="18">
        <v>1.072584768261621</v>
      </c>
      <c r="L192" s="18">
        <v>0.69141085838126637</v>
      </c>
      <c r="M192" s="18">
        <v>161.6380582732933</v>
      </c>
      <c r="N192" s="18">
        <v>1.712150214441948</v>
      </c>
      <c r="O192" s="18">
        <v>159.80371498426413</v>
      </c>
      <c r="P192" s="18">
        <v>2.2938021003371318</v>
      </c>
      <c r="Q192" s="18">
        <v>132.72426117302584</v>
      </c>
      <c r="R192" s="18">
        <v>26.362431883789924</v>
      </c>
      <c r="S192" s="27">
        <v>161.49100000000001</v>
      </c>
      <c r="T192" s="27">
        <v>1.706</v>
      </c>
      <c r="U192" s="28"/>
      <c r="V192" s="28">
        <v>-1.23</v>
      </c>
      <c r="W192" s="20" t="str">
        <f t="shared" si="5"/>
        <v>concordant</v>
      </c>
    </row>
    <row r="193" spans="1:23" x14ac:dyDescent="0.25">
      <c r="A193" s="18" t="s">
        <v>421</v>
      </c>
      <c r="B193" s="22">
        <v>314.24090838844432</v>
      </c>
      <c r="C193" s="22">
        <f t="shared" si="4"/>
        <v>344.95771115305189</v>
      </c>
      <c r="D193" s="18">
        <v>73924.433372335829</v>
      </c>
      <c r="E193" s="23">
        <v>2.404111327510027</v>
      </c>
      <c r="F193" s="18">
        <v>19.971946904784811</v>
      </c>
      <c r="G193" s="18">
        <v>1.111869415775053</v>
      </c>
      <c r="H193" s="18">
        <v>0.17544196507261567</v>
      </c>
      <c r="I193" s="18">
        <v>1.5971331133519286</v>
      </c>
      <c r="J193" s="18">
        <v>2.53827207403227E-2</v>
      </c>
      <c r="K193" s="18">
        <v>1.1425923436895542</v>
      </c>
      <c r="L193" s="18">
        <v>0.71540207521687249</v>
      </c>
      <c r="M193" s="18">
        <v>161.58536011122106</v>
      </c>
      <c r="N193" s="18">
        <v>1.8233149954334067</v>
      </c>
      <c r="O193" s="18">
        <v>164.1307989646705</v>
      </c>
      <c r="P193" s="18">
        <v>2.4204947157843719</v>
      </c>
      <c r="Q193" s="18">
        <v>200.9826742532035</v>
      </c>
      <c r="R193" s="18">
        <v>25.910302304452884</v>
      </c>
      <c r="S193" s="27">
        <v>161.727</v>
      </c>
      <c r="T193" s="27">
        <v>1.823</v>
      </c>
      <c r="U193" s="28"/>
      <c r="V193" s="28">
        <v>1.69</v>
      </c>
      <c r="W193" s="20" t="str">
        <f t="shared" si="5"/>
        <v>concordant</v>
      </c>
    </row>
    <row r="194" spans="1:23" x14ac:dyDescent="0.25">
      <c r="A194" s="18" t="s">
        <v>404</v>
      </c>
      <c r="B194" s="22">
        <v>194.796228817577</v>
      </c>
      <c r="C194" s="22">
        <f t="shared" si="4"/>
        <v>217.64097438118412</v>
      </c>
      <c r="D194" s="18">
        <v>59349.20695221801</v>
      </c>
      <c r="E194" s="23">
        <v>2.0038355710582287</v>
      </c>
      <c r="F194" s="18">
        <v>15.216054421235015</v>
      </c>
      <c r="G194" s="18">
        <v>4.1946016406279751</v>
      </c>
      <c r="H194" s="18">
        <v>0.23131798278189747</v>
      </c>
      <c r="I194" s="18">
        <v>4.3022630691815538</v>
      </c>
      <c r="J194" s="18">
        <v>2.5523669437438126E-2</v>
      </c>
      <c r="K194" s="18">
        <v>0.95385146793592446</v>
      </c>
      <c r="L194" s="18">
        <v>0.22170923827709602</v>
      </c>
      <c r="M194" s="18">
        <v>162.47142071917125</v>
      </c>
      <c r="N194" s="18">
        <v>1.5303698073470287</v>
      </c>
      <c r="O194" s="18">
        <v>211.2861110037575</v>
      </c>
      <c r="P194" s="18">
        <v>8.206831266393749</v>
      </c>
      <c r="Q194" s="18">
        <v>797.77587802950347</v>
      </c>
      <c r="R194" s="18">
        <v>87.972108460466188</v>
      </c>
      <c r="S194" s="27">
        <v>162.06100000000001</v>
      </c>
      <c r="T194" s="27">
        <v>1.53</v>
      </c>
      <c r="U194" s="28"/>
      <c r="V194" s="28">
        <v>28.8</v>
      </c>
      <c r="W194" s="20" t="str">
        <f t="shared" si="5"/>
        <v>discord.</v>
      </c>
    </row>
    <row r="195" spans="1:23" x14ac:dyDescent="0.25">
      <c r="A195" s="18" t="s">
        <v>369</v>
      </c>
      <c r="B195" s="22">
        <v>251.58572591788433</v>
      </c>
      <c r="C195" s="22">
        <f t="shared" si="4"/>
        <v>269.01660041819491</v>
      </c>
      <c r="D195" s="18">
        <v>177429.06837058967</v>
      </c>
      <c r="E195" s="23">
        <v>3.3918347349497178</v>
      </c>
      <c r="F195" s="18">
        <v>19.871114718377239</v>
      </c>
      <c r="G195" s="18">
        <v>1.1935129117298644</v>
      </c>
      <c r="H195" s="18">
        <v>0.17658981353466147</v>
      </c>
      <c r="I195" s="18">
        <v>1.4840884826860088</v>
      </c>
      <c r="J195" s="18">
        <v>2.5446654048963836E-2</v>
      </c>
      <c r="K195" s="18">
        <v>0.88201262773079847</v>
      </c>
      <c r="L195" s="18">
        <v>0.59431269632553829</v>
      </c>
      <c r="M195" s="18">
        <v>161.98728588108989</v>
      </c>
      <c r="N195" s="18">
        <v>1.4109467664043791</v>
      </c>
      <c r="O195" s="18">
        <v>165.12186207801577</v>
      </c>
      <c r="P195" s="18">
        <v>2.2616791147050037</v>
      </c>
      <c r="Q195" s="18">
        <v>210.31283726145892</v>
      </c>
      <c r="R195" s="18">
        <v>27.678634975505204</v>
      </c>
      <c r="S195" s="27">
        <v>162.071</v>
      </c>
      <c r="T195" s="27">
        <v>1.411</v>
      </c>
      <c r="U195" s="28"/>
      <c r="V195" s="28">
        <v>2.0699999999999998</v>
      </c>
      <c r="W195" s="20" t="str">
        <f t="shared" si="5"/>
        <v>concordant</v>
      </c>
    </row>
    <row r="196" spans="1:23" x14ac:dyDescent="0.25">
      <c r="A196" s="18" t="s">
        <v>351</v>
      </c>
      <c r="B196" s="22">
        <v>219.24247897978623</v>
      </c>
      <c r="C196" s="22">
        <f t="shared" si="4"/>
        <v>246.92790271825126</v>
      </c>
      <c r="D196" s="18">
        <v>28604.439313163057</v>
      </c>
      <c r="E196" s="23">
        <v>1.8609786524114917</v>
      </c>
      <c r="F196" s="18">
        <v>20.088216261200575</v>
      </c>
      <c r="G196" s="18">
        <v>1.4136172022315463</v>
      </c>
      <c r="H196" s="18">
        <v>0.17420589836598616</v>
      </c>
      <c r="I196" s="18">
        <v>1.7538053679585184</v>
      </c>
      <c r="J196" s="18">
        <v>2.5487935393877944E-2</v>
      </c>
      <c r="K196" s="18">
        <v>0.89856228135217642</v>
      </c>
      <c r="L196" s="18">
        <v>0.51235005763389219</v>
      </c>
      <c r="M196" s="18">
        <v>162.24679356965038</v>
      </c>
      <c r="N196" s="18">
        <v>1.4396950099523309</v>
      </c>
      <c r="O196" s="18">
        <v>163.06248458283062</v>
      </c>
      <c r="P196" s="18">
        <v>2.6419882618076969</v>
      </c>
      <c r="Q196" s="18">
        <v>174.90003471688914</v>
      </c>
      <c r="R196" s="18">
        <v>35.144046430508681</v>
      </c>
      <c r="S196" s="27">
        <v>162.26599999999999</v>
      </c>
      <c r="T196" s="27">
        <v>1.4390000000000001</v>
      </c>
      <c r="U196" s="28"/>
      <c r="V196" s="28">
        <v>0.54200000000000004</v>
      </c>
      <c r="W196" s="20" t="str">
        <f t="shared" si="5"/>
        <v>concordant</v>
      </c>
    </row>
    <row r="197" spans="1:23" x14ac:dyDescent="0.25">
      <c r="A197" s="18" t="s">
        <v>389</v>
      </c>
      <c r="B197" s="22">
        <v>270.61195992875247</v>
      </c>
      <c r="C197" s="22">
        <f t="shared" si="4"/>
        <v>289.3400204997925</v>
      </c>
      <c r="D197" s="18">
        <v>177084.79600192927</v>
      </c>
      <c r="E197" s="23">
        <v>3.3956431495952448</v>
      </c>
      <c r="F197" s="18">
        <v>20.356137786446766</v>
      </c>
      <c r="G197" s="18">
        <v>1.237473978511723</v>
      </c>
      <c r="H197" s="18">
        <v>0.17253181209544149</v>
      </c>
      <c r="I197" s="18">
        <v>1.3677555770352283</v>
      </c>
      <c r="J197" s="18">
        <v>2.553422380324135E-2</v>
      </c>
      <c r="K197" s="18">
        <v>0.58255256593847882</v>
      </c>
      <c r="L197" s="18">
        <v>0.42591861858917074</v>
      </c>
      <c r="M197" s="18">
        <v>162.53776483712383</v>
      </c>
      <c r="N197" s="18">
        <v>0.93503061428633316</v>
      </c>
      <c r="O197" s="18">
        <v>161.61380192045308</v>
      </c>
      <c r="P197" s="18">
        <v>2.0435418715228622</v>
      </c>
      <c r="Q197" s="18">
        <v>148.10140915796288</v>
      </c>
      <c r="R197" s="18">
        <v>28.991264901705961</v>
      </c>
      <c r="S197" s="27">
        <v>162.52099999999999</v>
      </c>
      <c r="T197" s="27">
        <v>0.93400000000000005</v>
      </c>
      <c r="U197" s="28"/>
      <c r="V197" s="28">
        <v>-0.61599999999999999</v>
      </c>
      <c r="W197" s="20" t="str">
        <f t="shared" si="5"/>
        <v>concordant</v>
      </c>
    </row>
    <row r="198" spans="1:23" x14ac:dyDescent="0.25">
      <c r="A198" s="18" t="s">
        <v>473</v>
      </c>
      <c r="B198" s="22">
        <v>287.95415779710692</v>
      </c>
      <c r="C198" s="22">
        <f t="shared" si="4"/>
        <v>319.1056116478519</v>
      </c>
      <c r="D198" s="18">
        <v>116229.33716663948</v>
      </c>
      <c r="E198" s="23">
        <v>2.1722654552991862</v>
      </c>
      <c r="F198" s="18">
        <v>20.236444285817893</v>
      </c>
      <c r="G198" s="18">
        <v>1.2273292902169468</v>
      </c>
      <c r="H198" s="18">
        <v>0.1742702569898259</v>
      </c>
      <c r="I198" s="18">
        <v>1.6076260708705519</v>
      </c>
      <c r="J198" s="18">
        <v>2.5531532920111493E-2</v>
      </c>
      <c r="K198" s="18">
        <v>1.0368888113132899</v>
      </c>
      <c r="L198" s="18">
        <v>0.64498133620823916</v>
      </c>
      <c r="M198" s="18">
        <v>162.52085017008892</v>
      </c>
      <c r="N198" s="18">
        <v>1.6640956124140871</v>
      </c>
      <c r="O198" s="18">
        <v>163.11813654748434</v>
      </c>
      <c r="P198" s="18">
        <v>2.4225401643817719</v>
      </c>
      <c r="Q198" s="18">
        <v>171.77361214085789</v>
      </c>
      <c r="R198" s="18">
        <v>28.678552639929961</v>
      </c>
      <c r="S198" s="27">
        <v>162.55000000000001</v>
      </c>
      <c r="T198" s="27">
        <v>1.6619999999999999</v>
      </c>
      <c r="U198" s="28"/>
      <c r="V198" s="28">
        <v>0.39600000000000002</v>
      </c>
      <c r="W198" s="20" t="str">
        <f t="shared" si="5"/>
        <v>concordant</v>
      </c>
    </row>
    <row r="199" spans="1:23" x14ac:dyDescent="0.25">
      <c r="A199" s="18" t="s">
        <v>357</v>
      </c>
      <c r="B199" s="22">
        <v>213.95627031824347</v>
      </c>
      <c r="C199" s="22">
        <f t="shared" si="4"/>
        <v>244.31126412167836</v>
      </c>
      <c r="D199" s="18">
        <v>116271.75839718409</v>
      </c>
      <c r="E199" s="23">
        <v>1.6563905053111121</v>
      </c>
      <c r="F199" s="18">
        <v>20.309212342951476</v>
      </c>
      <c r="G199" s="18">
        <v>1.2651996475126401</v>
      </c>
      <c r="H199" s="18">
        <v>0.17415547705400683</v>
      </c>
      <c r="I199" s="18">
        <v>1.5959998066890393</v>
      </c>
      <c r="J199" s="18">
        <v>2.5666878887394547E-2</v>
      </c>
      <c r="K199" s="18">
        <v>0.97275005599251885</v>
      </c>
      <c r="L199" s="18">
        <v>0.60949259010909584</v>
      </c>
      <c r="M199" s="18">
        <v>163.37156861763526</v>
      </c>
      <c r="N199" s="18">
        <v>1.5692285773090049</v>
      </c>
      <c r="O199" s="18">
        <v>163.01888231083737</v>
      </c>
      <c r="P199" s="18">
        <v>2.4036713407660528</v>
      </c>
      <c r="Q199" s="18">
        <v>157.87714841003051</v>
      </c>
      <c r="R199" s="18">
        <v>29.589933421169832</v>
      </c>
      <c r="S199" s="27">
        <v>163.35599999999999</v>
      </c>
      <c r="T199" s="27">
        <v>1.5669999999999999</v>
      </c>
      <c r="U199" s="28"/>
      <c r="V199" s="28">
        <v>-0.23300000000000001</v>
      </c>
      <c r="W199" s="20" t="str">
        <f t="shared" si="5"/>
        <v>concordant</v>
      </c>
    </row>
    <row r="200" spans="1:23" x14ac:dyDescent="0.25">
      <c r="A200" s="18" t="s">
        <v>376</v>
      </c>
      <c r="B200" s="22">
        <v>333.57349943453221</v>
      </c>
      <c r="C200" s="22">
        <f t="shared" si="4"/>
        <v>358.01146113116084</v>
      </c>
      <c r="D200" s="18">
        <v>239633.50469734546</v>
      </c>
      <c r="E200" s="23">
        <v>3.2077050181287965</v>
      </c>
      <c r="F200" s="18">
        <v>19.465414145501448</v>
      </c>
      <c r="G200" s="18">
        <v>1.4675055222886437</v>
      </c>
      <c r="H200" s="18">
        <v>0.18274221405496044</v>
      </c>
      <c r="I200" s="18">
        <v>1.8513003541530739</v>
      </c>
      <c r="J200" s="18">
        <v>2.5673968396038725E-2</v>
      </c>
      <c r="K200" s="18">
        <v>1.1285828339037804</v>
      </c>
      <c r="L200" s="18">
        <v>0.60961627937465601</v>
      </c>
      <c r="M200" s="18">
        <v>163.41612670180589</v>
      </c>
      <c r="N200" s="18">
        <v>1.8211064236584207</v>
      </c>
      <c r="O200" s="18">
        <v>170.41747737268471</v>
      </c>
      <c r="P200" s="18">
        <v>2.9044022466830199</v>
      </c>
      <c r="Q200" s="18">
        <v>268.73143364457235</v>
      </c>
      <c r="R200" s="18">
        <v>33.658692727777776</v>
      </c>
      <c r="S200" s="27">
        <v>163.50800000000001</v>
      </c>
      <c r="T200" s="27">
        <v>1.8240000000000001</v>
      </c>
      <c r="U200" s="28"/>
      <c r="V200" s="28">
        <v>4.55</v>
      </c>
      <c r="W200" s="20" t="str">
        <f t="shared" si="5"/>
        <v>discord.</v>
      </c>
    </row>
    <row r="201" spans="1:23" x14ac:dyDescent="0.25">
      <c r="A201" s="18" t="s">
        <v>530</v>
      </c>
      <c r="B201" s="22">
        <v>383.93073236071353</v>
      </c>
      <c r="C201" s="22">
        <f t="shared" si="4"/>
        <v>424.51262291387894</v>
      </c>
      <c r="D201" s="18">
        <v>50650.019701355573</v>
      </c>
      <c r="E201" s="23">
        <v>2.2232508361474106</v>
      </c>
      <c r="F201" s="18">
        <v>20.162593789385337</v>
      </c>
      <c r="G201" s="18">
        <v>0.92539810930019872</v>
      </c>
      <c r="H201" s="18">
        <v>0.17623527776358416</v>
      </c>
      <c r="I201" s="18">
        <v>1.4566072191012844</v>
      </c>
      <c r="J201" s="18">
        <v>2.5927348016207878E-2</v>
      </c>
      <c r="K201" s="18">
        <v>1.1048629466408031</v>
      </c>
      <c r="L201" s="18">
        <v>0.75851810436755573</v>
      </c>
      <c r="M201" s="18">
        <v>165.00843410788363</v>
      </c>
      <c r="N201" s="18">
        <v>1.7999818090955699</v>
      </c>
      <c r="O201" s="18">
        <v>164.81585580684737</v>
      </c>
      <c r="P201" s="18">
        <v>2.2160099445150223</v>
      </c>
      <c r="Q201" s="18">
        <v>162.0606831034776</v>
      </c>
      <c r="R201" s="18">
        <v>22.185401052013788</v>
      </c>
      <c r="S201" s="27">
        <v>164.989</v>
      </c>
      <c r="T201" s="27">
        <v>1.794</v>
      </c>
      <c r="U201" s="28"/>
      <c r="V201" s="28">
        <v>-0.126</v>
      </c>
      <c r="W201" s="20" t="str">
        <f t="shared" si="5"/>
        <v>concordant</v>
      </c>
    </row>
    <row r="202" spans="1:23" x14ac:dyDescent="0.25">
      <c r="A202" s="18" t="s">
        <v>550</v>
      </c>
      <c r="B202" s="22">
        <v>284.53216284823446</v>
      </c>
      <c r="C202" s="22">
        <f t="shared" si="4"/>
        <v>322.0486508068708</v>
      </c>
      <c r="D202" s="18">
        <v>177971.53631846013</v>
      </c>
      <c r="E202" s="23">
        <v>1.7822845875940443</v>
      </c>
      <c r="F202" s="18">
        <v>20.786850609901322</v>
      </c>
      <c r="G202" s="18">
        <v>1.193045284330696</v>
      </c>
      <c r="H202" s="18">
        <v>0.17283752337402333</v>
      </c>
      <c r="I202" s="18">
        <v>1.4987766821560939</v>
      </c>
      <c r="J202" s="18">
        <v>2.5966756706338193E-2</v>
      </c>
      <c r="K202" s="18">
        <v>0.90717291040935377</v>
      </c>
      <c r="L202" s="18">
        <v>0.60527556987630926</v>
      </c>
      <c r="M202" s="18">
        <v>165.25605384459516</v>
      </c>
      <c r="N202" s="18">
        <v>1.4801056143637226</v>
      </c>
      <c r="O202" s="18">
        <v>161.87850569100641</v>
      </c>
      <c r="P202" s="18">
        <v>2.2426821536062249</v>
      </c>
      <c r="Q202" s="18">
        <v>112.7402354994164</v>
      </c>
      <c r="R202" s="18">
        <v>28.16934611202494</v>
      </c>
      <c r="S202" s="27">
        <v>165.05699999999999</v>
      </c>
      <c r="T202" s="27">
        <v>1.4750000000000001</v>
      </c>
      <c r="U202" s="28"/>
      <c r="V202" s="28">
        <v>-2.23</v>
      </c>
      <c r="W202" s="20" t="str">
        <f t="shared" si="5"/>
        <v>rev discord.</v>
      </c>
    </row>
    <row r="203" spans="1:23" x14ac:dyDescent="0.25">
      <c r="A203" s="18" t="s">
        <v>326</v>
      </c>
      <c r="B203" s="22">
        <v>293.36363256622388</v>
      </c>
      <c r="C203" s="22">
        <f t="shared" si="4"/>
        <v>331.91106383385545</v>
      </c>
      <c r="D203" s="18">
        <v>19765.108324889621</v>
      </c>
      <c r="E203" s="23">
        <v>1.7884577878721626</v>
      </c>
      <c r="F203" s="18">
        <v>18.701615774987772</v>
      </c>
      <c r="G203" s="18">
        <v>1.6263631638057872</v>
      </c>
      <c r="H203" s="18">
        <v>0.19172785003891527</v>
      </c>
      <c r="I203" s="18">
        <v>1.8721612929271823</v>
      </c>
      <c r="J203" s="18">
        <v>2.6226454619066204E-2</v>
      </c>
      <c r="K203" s="18">
        <v>0.91493607649242437</v>
      </c>
      <c r="L203" s="18">
        <v>0.48870579685038418</v>
      </c>
      <c r="M203" s="18">
        <v>166.88759643753662</v>
      </c>
      <c r="N203" s="18">
        <v>1.5073195953096956</v>
      </c>
      <c r="O203" s="18">
        <v>178.10248144374196</v>
      </c>
      <c r="P203" s="18">
        <v>3.0583177097238234</v>
      </c>
      <c r="Q203" s="18">
        <v>329.65551790996238</v>
      </c>
      <c r="R203" s="18">
        <v>37.045407750365314</v>
      </c>
      <c r="S203" s="27">
        <v>166.87799999999999</v>
      </c>
      <c r="T203" s="27">
        <v>1.51</v>
      </c>
      <c r="U203" s="28"/>
      <c r="V203" s="28">
        <v>7.07</v>
      </c>
      <c r="W203" s="20" t="str">
        <f t="shared" si="5"/>
        <v>discord.</v>
      </c>
    </row>
    <row r="204" spans="1:23" x14ac:dyDescent="0.25">
      <c r="A204" s="18" t="s">
        <v>411</v>
      </c>
      <c r="B204" s="22">
        <v>562.1387414094736</v>
      </c>
      <c r="C204" s="22">
        <f t="shared" si="4"/>
        <v>648.93194706131612</v>
      </c>
      <c r="D204" s="18">
        <v>120121.96423700485</v>
      </c>
      <c r="E204" s="23">
        <v>1.5220385425229641</v>
      </c>
      <c r="F204" s="18">
        <v>20.215484306861615</v>
      </c>
      <c r="G204" s="18">
        <v>0.85961895781450148</v>
      </c>
      <c r="H204" s="18">
        <v>0.1798658335167142</v>
      </c>
      <c r="I204" s="18">
        <v>1.4321741329995512</v>
      </c>
      <c r="J204" s="18">
        <v>2.6434632028806589E-2</v>
      </c>
      <c r="K204" s="18">
        <v>1.1443874611089795</v>
      </c>
      <c r="L204" s="18">
        <v>0.79905608873983069</v>
      </c>
      <c r="M204" s="18">
        <v>168.1951652513817</v>
      </c>
      <c r="N204" s="18">
        <v>1.8999111055998839</v>
      </c>
      <c r="O204" s="18">
        <v>167.94509986660671</v>
      </c>
      <c r="P204" s="18">
        <v>2.2168814832005665</v>
      </c>
      <c r="Q204" s="18">
        <v>164.40000281846383</v>
      </c>
      <c r="R204" s="18">
        <v>20.128154156984536</v>
      </c>
      <c r="S204" s="27">
        <v>168.161</v>
      </c>
      <c r="T204" s="27">
        <v>1.891</v>
      </c>
      <c r="U204" s="28"/>
      <c r="V204" s="28">
        <v>-0.161</v>
      </c>
      <c r="W204" s="20" t="str">
        <f t="shared" si="5"/>
        <v>concordant</v>
      </c>
    </row>
    <row r="205" spans="1:23" x14ac:dyDescent="0.25">
      <c r="A205" s="18" t="s">
        <v>570</v>
      </c>
      <c r="B205" s="22">
        <v>419.23659881556131</v>
      </c>
      <c r="C205" s="22">
        <f t="shared" si="4"/>
        <v>454.62301125456594</v>
      </c>
      <c r="D205" s="18">
        <v>1968840.1969963734</v>
      </c>
      <c r="E205" s="23">
        <v>2.7841364504377601</v>
      </c>
      <c r="F205" s="18">
        <v>20.389380926605686</v>
      </c>
      <c r="G205" s="18">
        <v>1.1431533081153691</v>
      </c>
      <c r="H205" s="18">
        <v>0.18026057878501309</v>
      </c>
      <c r="I205" s="18">
        <v>1.800976087494607</v>
      </c>
      <c r="J205" s="18">
        <v>2.6520895553918167E-2</v>
      </c>
      <c r="K205" s="18">
        <v>1.3916592166033741</v>
      </c>
      <c r="L205" s="18">
        <v>0.77272498300593984</v>
      </c>
      <c r="M205" s="18">
        <v>168.73691143587891</v>
      </c>
      <c r="N205" s="18">
        <v>2.317776287372439</v>
      </c>
      <c r="O205" s="18">
        <v>168.2847576556407</v>
      </c>
      <c r="P205" s="18">
        <v>2.7929413248177468</v>
      </c>
      <c r="Q205" s="18">
        <v>161.93126605617027</v>
      </c>
      <c r="R205" s="18">
        <v>26.721772140395302</v>
      </c>
      <c r="S205" s="27">
        <v>168.684</v>
      </c>
      <c r="T205" s="27">
        <v>2.3079999999999998</v>
      </c>
      <c r="U205" s="28"/>
      <c r="V205" s="28">
        <v>-0.29099999999999998</v>
      </c>
      <c r="W205" s="20" t="str">
        <f t="shared" si="5"/>
        <v>concordant</v>
      </c>
    </row>
    <row r="206" spans="1:23" x14ac:dyDescent="0.25">
      <c r="A206" s="18" t="s">
        <v>320</v>
      </c>
      <c r="B206" s="22">
        <v>369.59544717401059</v>
      </c>
      <c r="C206" s="22">
        <f t="shared" si="4"/>
        <v>411.64698492971934</v>
      </c>
      <c r="D206" s="18">
        <v>156184.3405153538</v>
      </c>
      <c r="E206" s="23">
        <v>2.0654400462228368</v>
      </c>
      <c r="F206" s="18">
        <v>20.291993452194955</v>
      </c>
      <c r="G206" s="18">
        <v>1.141188293046199</v>
      </c>
      <c r="H206" s="18">
        <v>0.18063830365642156</v>
      </c>
      <c r="I206" s="18">
        <v>1.438609635322994</v>
      </c>
      <c r="J206" s="18">
        <v>2.6560757585057482E-2</v>
      </c>
      <c r="K206" s="18">
        <v>0.87545466605954148</v>
      </c>
      <c r="L206" s="18">
        <v>0.6085421955782927</v>
      </c>
      <c r="M206" s="18">
        <v>168.98723480952876</v>
      </c>
      <c r="N206" s="18">
        <v>1.4601842994901091</v>
      </c>
      <c r="O206" s="18">
        <v>168.60966393548759</v>
      </c>
      <c r="P206" s="18">
        <v>2.2349435284418036</v>
      </c>
      <c r="Q206" s="18">
        <v>163.29166370356131</v>
      </c>
      <c r="R206" s="18">
        <v>26.689747224258312</v>
      </c>
      <c r="S206" s="27">
        <v>168.97</v>
      </c>
      <c r="T206" s="27">
        <v>1.458</v>
      </c>
      <c r="U206" s="28"/>
      <c r="V206" s="28">
        <v>-0.24199999999999999</v>
      </c>
      <c r="W206" s="20" t="str">
        <f t="shared" si="5"/>
        <v>concordant</v>
      </c>
    </row>
    <row r="207" spans="1:23" x14ac:dyDescent="0.25">
      <c r="A207" s="18" t="s">
        <v>537</v>
      </c>
      <c r="B207" s="22">
        <v>150.70165854623741</v>
      </c>
      <c r="C207" s="22">
        <f t="shared" si="4"/>
        <v>171.45580802125048</v>
      </c>
      <c r="D207" s="18">
        <v>10133.508851454415</v>
      </c>
      <c r="E207" s="23">
        <v>1.7064004381872411</v>
      </c>
      <c r="F207" s="18">
        <v>20.127729130443715</v>
      </c>
      <c r="G207" s="18">
        <v>1.5149361147148597</v>
      </c>
      <c r="H207" s="18">
        <v>0.17785029888380141</v>
      </c>
      <c r="I207" s="18">
        <v>2.0153982698798281</v>
      </c>
      <c r="J207" s="18">
        <v>2.6589358583445945E-2</v>
      </c>
      <c r="K207" s="18">
        <v>1.1379740202615041</v>
      </c>
      <c r="L207" s="18">
        <v>0.56463977233113227</v>
      </c>
      <c r="M207" s="18">
        <v>169.16683578482454</v>
      </c>
      <c r="N207" s="18">
        <v>1.9000352937635512</v>
      </c>
      <c r="O207" s="18">
        <v>166.20906372559389</v>
      </c>
      <c r="P207" s="18">
        <v>3.0899868819576568</v>
      </c>
      <c r="Q207" s="18">
        <v>124.26995396433705</v>
      </c>
      <c r="R207" s="18">
        <v>39.149788574044749</v>
      </c>
      <c r="S207" s="27">
        <v>169.02799999999999</v>
      </c>
      <c r="T207" s="27">
        <v>1.895</v>
      </c>
      <c r="U207" s="28"/>
      <c r="V207" s="28">
        <v>-1.91</v>
      </c>
      <c r="W207" s="20" t="str">
        <f t="shared" si="5"/>
        <v>rev discord.</v>
      </c>
    </row>
    <row r="208" spans="1:23" x14ac:dyDescent="0.25">
      <c r="A208" s="18" t="s">
        <v>402</v>
      </c>
      <c r="B208" s="22">
        <v>120.61855551618635</v>
      </c>
      <c r="C208" s="22">
        <f t="shared" si="4"/>
        <v>130.56690723230469</v>
      </c>
      <c r="D208" s="18">
        <v>28345.176674194863</v>
      </c>
      <c r="E208" s="23">
        <v>2.8492519519970889</v>
      </c>
      <c r="F208" s="18">
        <v>20.392112660911756</v>
      </c>
      <c r="G208" s="18">
        <v>1.6861577001459673</v>
      </c>
      <c r="H208" s="18">
        <v>0.17810299728473222</v>
      </c>
      <c r="I208" s="18">
        <v>2.024363808866668</v>
      </c>
      <c r="J208" s="18">
        <v>2.6625149973288798E-2</v>
      </c>
      <c r="K208" s="18">
        <v>1.1072929855034597</v>
      </c>
      <c r="L208" s="18">
        <v>0.54698319573465037</v>
      </c>
      <c r="M208" s="18">
        <v>169.39158202750087</v>
      </c>
      <c r="N208" s="18">
        <v>1.8512323445959282</v>
      </c>
      <c r="O208" s="18">
        <v>166.42688270807668</v>
      </c>
      <c r="P208" s="18">
        <v>3.1074761095181458</v>
      </c>
      <c r="Q208" s="18">
        <v>124.44528706948073</v>
      </c>
      <c r="R208" s="18">
        <v>39.908655181235673</v>
      </c>
      <c r="S208" s="27">
        <v>169.26499999999999</v>
      </c>
      <c r="T208" s="27">
        <v>1.847</v>
      </c>
      <c r="U208" s="28"/>
      <c r="V208" s="28">
        <v>-1.91</v>
      </c>
      <c r="W208" s="20" t="str">
        <f t="shared" si="5"/>
        <v>rev discord.</v>
      </c>
    </row>
    <row r="209" spans="1:25" x14ac:dyDescent="0.25">
      <c r="A209" s="18" t="s">
        <v>567</v>
      </c>
      <c r="B209" s="22">
        <v>118.14001314304821</v>
      </c>
      <c r="C209" s="22">
        <f t="shared" si="4"/>
        <v>132.37022051671872</v>
      </c>
      <c r="D209" s="18">
        <v>204746.85253849288</v>
      </c>
      <c r="E209" s="23">
        <v>1.9509837319718006</v>
      </c>
      <c r="F209" s="18">
        <v>20.445399560644841</v>
      </c>
      <c r="G209" s="18">
        <v>1.8515335186444346</v>
      </c>
      <c r="H209" s="18">
        <v>0.18092477195223905</v>
      </c>
      <c r="I209" s="18">
        <v>2.0037298122798859</v>
      </c>
      <c r="J209" s="18">
        <v>2.6805530906142065E-2</v>
      </c>
      <c r="K209" s="18">
        <v>0.76599690910719598</v>
      </c>
      <c r="L209" s="18">
        <v>0.38228552792535864</v>
      </c>
      <c r="M209" s="18">
        <v>170.52413567788375</v>
      </c>
      <c r="N209" s="18">
        <v>1.2890846659188782</v>
      </c>
      <c r="O209" s="18">
        <v>168.8560050620909</v>
      </c>
      <c r="P209" s="18">
        <v>3.1170677077021764</v>
      </c>
      <c r="Q209" s="18">
        <v>145.56621928679701</v>
      </c>
      <c r="R209" s="18">
        <v>43.419657871483722</v>
      </c>
      <c r="S209" s="27">
        <v>170.49799999999999</v>
      </c>
      <c r="T209" s="27">
        <v>1.288</v>
      </c>
      <c r="U209" s="28"/>
      <c r="V209" s="28">
        <v>-1.07</v>
      </c>
      <c r="W209" s="20" t="str">
        <f t="shared" si="5"/>
        <v>concordant</v>
      </c>
    </row>
    <row r="210" spans="1:25" x14ac:dyDescent="0.25">
      <c r="A210" s="18" t="s">
        <v>294</v>
      </c>
      <c r="B210" s="22">
        <v>262.65009758136483</v>
      </c>
      <c r="C210" s="22">
        <f t="shared" si="4"/>
        <v>291.22642595629708</v>
      </c>
      <c r="D210" s="18">
        <v>92689.828840216447</v>
      </c>
      <c r="E210" s="23">
        <v>2.1599266400425758</v>
      </c>
      <c r="F210" s="18">
        <v>20.473066246667099</v>
      </c>
      <c r="G210" s="18">
        <v>1.3726332334719269</v>
      </c>
      <c r="H210" s="18">
        <v>0.18047460415635563</v>
      </c>
      <c r="I210" s="18">
        <v>1.6483885040219386</v>
      </c>
      <c r="J210" s="18">
        <v>2.6834810497133477E-2</v>
      </c>
      <c r="K210" s="18">
        <v>0.91215069490202327</v>
      </c>
      <c r="L210" s="18">
        <v>0.55335904895990673</v>
      </c>
      <c r="M210" s="18">
        <v>170.70795400947785</v>
      </c>
      <c r="N210" s="18">
        <v>1.5366775856572019</v>
      </c>
      <c r="O210" s="18">
        <v>168.46886787451993</v>
      </c>
      <c r="P210" s="18">
        <v>2.5588796276759211</v>
      </c>
      <c r="Q210" s="18">
        <v>137.1551719866539</v>
      </c>
      <c r="R210" s="18">
        <v>32.257557847798424</v>
      </c>
      <c r="S210" s="27">
        <v>170.614</v>
      </c>
      <c r="T210" s="27">
        <v>1.5329999999999999</v>
      </c>
      <c r="U210" s="28"/>
      <c r="V210" s="28">
        <v>-1.43</v>
      </c>
      <c r="W210" s="20" t="str">
        <f t="shared" si="5"/>
        <v>concordant</v>
      </c>
    </row>
    <row r="211" spans="1:25" x14ac:dyDescent="0.25">
      <c r="A211" s="18" t="s">
        <v>489</v>
      </c>
      <c r="B211" s="22">
        <v>268.43618096475632</v>
      </c>
      <c r="C211" s="22">
        <f t="shared" si="4"/>
        <v>296.80604548726285</v>
      </c>
      <c r="D211" s="18">
        <v>143949.18405604403</v>
      </c>
      <c r="E211" s="23">
        <v>2.2235743310184919</v>
      </c>
      <c r="F211" s="18">
        <v>20.249679088517915</v>
      </c>
      <c r="G211" s="18">
        <v>1.082234274818858</v>
      </c>
      <c r="H211" s="18">
        <v>0.18233266474597287</v>
      </c>
      <c r="I211" s="18">
        <v>1.390141167706187</v>
      </c>
      <c r="J211" s="18">
        <v>2.6832373582787061E-2</v>
      </c>
      <c r="K211" s="18">
        <v>0.87244709691348488</v>
      </c>
      <c r="L211" s="18">
        <v>0.62759604361122034</v>
      </c>
      <c r="M211" s="18">
        <v>170.69265517301159</v>
      </c>
      <c r="N211" s="18">
        <v>1.4696599331322631</v>
      </c>
      <c r="O211" s="18">
        <v>170.06581879671066</v>
      </c>
      <c r="P211" s="18">
        <v>2.1767786629035442</v>
      </c>
      <c r="Q211" s="18">
        <v>161.37728122689407</v>
      </c>
      <c r="R211" s="18">
        <v>25.312741735008316</v>
      </c>
      <c r="S211" s="27">
        <v>170.65899999999999</v>
      </c>
      <c r="T211" s="27">
        <v>1.4670000000000001</v>
      </c>
      <c r="U211" s="28"/>
      <c r="V211" s="28">
        <v>-0.39900000000000002</v>
      </c>
      <c r="W211" s="20" t="str">
        <f t="shared" si="5"/>
        <v>concordant</v>
      </c>
    </row>
    <row r="212" spans="1:25" x14ac:dyDescent="0.25">
      <c r="A212" s="18" t="s">
        <v>315</v>
      </c>
      <c r="B212" s="22">
        <v>172.96380247436656</v>
      </c>
      <c r="C212" s="22">
        <f t="shared" si="4"/>
        <v>192.83078531892446</v>
      </c>
      <c r="D212" s="18">
        <v>33814.376972553735</v>
      </c>
      <c r="E212" s="23">
        <v>2.045931881025925</v>
      </c>
      <c r="F212" s="18">
        <v>19.600324418192525</v>
      </c>
      <c r="G212" s="18">
        <v>1.5204207668260856</v>
      </c>
      <c r="H212" s="18">
        <v>0.18755619670771881</v>
      </c>
      <c r="I212" s="18">
        <v>1.7569380617820369</v>
      </c>
      <c r="J212" s="18">
        <v>2.6893030091050329E-2</v>
      </c>
      <c r="K212" s="18">
        <v>0.8392403139035991</v>
      </c>
      <c r="L212" s="18">
        <v>0.47767211158961981</v>
      </c>
      <c r="M212" s="18">
        <v>171.07344315422839</v>
      </c>
      <c r="N212" s="18">
        <v>1.4168343638628187</v>
      </c>
      <c r="O212" s="18">
        <v>174.54188896814526</v>
      </c>
      <c r="P212" s="18">
        <v>2.8175051857318749</v>
      </c>
      <c r="Q212" s="18">
        <v>221.81963874778239</v>
      </c>
      <c r="R212" s="18">
        <v>35.727014045789659</v>
      </c>
      <c r="S212" s="27">
        <v>171.126</v>
      </c>
      <c r="T212" s="27">
        <v>1.417</v>
      </c>
      <c r="U212" s="28"/>
      <c r="V212" s="28">
        <v>2.1800000000000002</v>
      </c>
      <c r="W212" s="20" t="str">
        <f t="shared" si="5"/>
        <v>concordant</v>
      </c>
    </row>
    <row r="213" spans="1:25" x14ac:dyDescent="0.25">
      <c r="A213" s="18" t="s">
        <v>288</v>
      </c>
      <c r="B213" s="22">
        <v>450.93254610944905</v>
      </c>
      <c r="C213" s="22">
        <f t="shared" si="4"/>
        <v>505.42868767088999</v>
      </c>
      <c r="D213" s="18">
        <v>37762.064974703579</v>
      </c>
      <c r="E213" s="23">
        <v>1.9445257095173796</v>
      </c>
      <c r="F213" s="18">
        <v>20.28990514698534</v>
      </c>
      <c r="G213" s="18">
        <v>0.92138035032274368</v>
      </c>
      <c r="H213" s="18">
        <v>0.18231112912333461</v>
      </c>
      <c r="I213" s="18">
        <v>1.6649149467715059</v>
      </c>
      <c r="J213" s="18">
        <v>2.6954949441092921E-2</v>
      </c>
      <c r="K213" s="18">
        <v>1.367217541666244</v>
      </c>
      <c r="L213" s="18">
        <v>0.82119362572692534</v>
      </c>
      <c r="M213" s="18">
        <v>171.46213577448137</v>
      </c>
      <c r="N213" s="18">
        <v>2.3133586854140162</v>
      </c>
      <c r="O213" s="18">
        <v>170.04732391276616</v>
      </c>
      <c r="P213" s="18">
        <v>2.6067796398339453</v>
      </c>
      <c r="Q213" s="18">
        <v>150.38487005283423</v>
      </c>
      <c r="R213" s="18">
        <v>22.243092600413163</v>
      </c>
      <c r="S213" s="27">
        <v>171.20599999999999</v>
      </c>
      <c r="T213" s="27">
        <v>2.294</v>
      </c>
      <c r="U213" s="28"/>
      <c r="V213" s="28">
        <v>-0.90200000000000002</v>
      </c>
      <c r="W213" s="20" t="str">
        <f t="shared" si="5"/>
        <v>concordant</v>
      </c>
    </row>
    <row r="214" spans="1:25" x14ac:dyDescent="0.25">
      <c r="A214" s="18" t="s">
        <v>306</v>
      </c>
      <c r="B214" s="22">
        <v>603.27397109969877</v>
      </c>
      <c r="C214" s="22">
        <f t="shared" si="4"/>
        <v>664.31733130298687</v>
      </c>
      <c r="D214" s="18">
        <v>161711.0818578584</v>
      </c>
      <c r="E214" s="23">
        <v>2.3224374073823153</v>
      </c>
      <c r="F214" s="18">
        <v>20.285320624864308</v>
      </c>
      <c r="G214" s="18">
        <v>0.92666860860301692</v>
      </c>
      <c r="H214" s="18">
        <v>0.18308100256613083</v>
      </c>
      <c r="I214" s="18">
        <v>1.4729417248505072</v>
      </c>
      <c r="J214" s="18">
        <v>2.6950218408143191E-2</v>
      </c>
      <c r="K214" s="18">
        <v>1.1447233090636069</v>
      </c>
      <c r="L214" s="18">
        <v>0.77716809141229815</v>
      </c>
      <c r="M214" s="18">
        <v>171.43243800811769</v>
      </c>
      <c r="N214" s="18">
        <v>1.9365630544037771</v>
      </c>
      <c r="O214" s="18">
        <v>170.70828533569335</v>
      </c>
      <c r="P214" s="18">
        <v>2.3144352170825471</v>
      </c>
      <c r="Q214" s="18">
        <v>160.70694511910546</v>
      </c>
      <c r="R214" s="18">
        <v>21.671545624498435</v>
      </c>
      <c r="S214" s="27">
        <v>171.34100000000001</v>
      </c>
      <c r="T214" s="27">
        <v>1.927</v>
      </c>
      <c r="U214" s="28"/>
      <c r="V214" s="28">
        <v>-0.45900000000000002</v>
      </c>
      <c r="W214" s="20" t="str">
        <f t="shared" si="5"/>
        <v>concordant</v>
      </c>
    </row>
    <row r="215" spans="1:25" x14ac:dyDescent="0.25">
      <c r="A215" s="18" t="s">
        <v>574</v>
      </c>
      <c r="B215" s="22">
        <v>151.24490755719921</v>
      </c>
      <c r="C215" s="22">
        <f t="shared" si="4"/>
        <v>165.3561908846051</v>
      </c>
      <c r="D215" s="18">
        <v>24160.649134441559</v>
      </c>
      <c r="E215" s="23">
        <v>2.518732878597493</v>
      </c>
      <c r="F215" s="18">
        <v>20.182138651507632</v>
      </c>
      <c r="G215" s="18">
        <v>1.2518270555971933</v>
      </c>
      <c r="H215" s="18">
        <v>0.18223494516666011</v>
      </c>
      <c r="I215" s="18">
        <v>1.5139843410179061</v>
      </c>
      <c r="J215" s="18">
        <v>2.6996228289910426E-2</v>
      </c>
      <c r="K215" s="18">
        <v>0.84738831002422477</v>
      </c>
      <c r="L215" s="18">
        <v>0.55970744681183104</v>
      </c>
      <c r="M215" s="18">
        <v>171.72124666217738</v>
      </c>
      <c r="N215" s="18">
        <v>1.4359354737553218</v>
      </c>
      <c r="O215" s="18">
        <v>169.98189410414011</v>
      </c>
      <c r="P215" s="18">
        <v>2.3696267871088139</v>
      </c>
      <c r="Q215" s="18">
        <v>145.86259307179967</v>
      </c>
      <c r="R215" s="18">
        <v>29.427290488496972</v>
      </c>
      <c r="S215" s="27">
        <v>171.649</v>
      </c>
      <c r="T215" s="27">
        <v>1.4330000000000001</v>
      </c>
      <c r="U215" s="28"/>
      <c r="V215" s="28">
        <v>-1.1000000000000001</v>
      </c>
      <c r="W215" s="20" t="str">
        <f t="shared" si="5"/>
        <v>concordant</v>
      </c>
    </row>
    <row r="216" spans="1:25" x14ac:dyDescent="0.25">
      <c r="A216" s="18" t="s">
        <v>591</v>
      </c>
      <c r="B216" s="22">
        <v>783.12103685730972</v>
      </c>
      <c r="C216" s="22">
        <f t="shared" si="4"/>
        <v>803.25571138394673</v>
      </c>
      <c r="D216" s="18">
        <v>112210.20773070678</v>
      </c>
      <c r="E216" s="23">
        <v>9.140125082131453</v>
      </c>
      <c r="F216" s="18">
        <v>19.698254830216737</v>
      </c>
      <c r="G216" s="18">
        <v>0.85349026419397689</v>
      </c>
      <c r="H216" s="18">
        <v>0.18867159325842281</v>
      </c>
      <c r="I216" s="18">
        <v>1.4732212884006317</v>
      </c>
      <c r="J216" s="18">
        <v>2.6959158966761685E-2</v>
      </c>
      <c r="K216" s="18">
        <v>1.1988875663013498</v>
      </c>
      <c r="L216" s="18">
        <v>0.81378647983216046</v>
      </c>
      <c r="M216" s="18">
        <v>171.48855980639163</v>
      </c>
      <c r="N216" s="18">
        <v>2.0288495501984727</v>
      </c>
      <c r="O216" s="18">
        <v>175.49512656868896</v>
      </c>
      <c r="P216" s="18">
        <v>2.3743422523301092</v>
      </c>
      <c r="Q216" s="18">
        <v>229.80242124935955</v>
      </c>
      <c r="R216" s="18">
        <v>19.774298168135616</v>
      </c>
      <c r="S216" s="27">
        <v>171.86699999999999</v>
      </c>
      <c r="T216" s="27">
        <v>2.032</v>
      </c>
      <c r="U216" s="28"/>
      <c r="V216" s="28">
        <v>2.5099999999999998</v>
      </c>
      <c r="W216" s="20" t="str">
        <f t="shared" si="5"/>
        <v>concordant</v>
      </c>
    </row>
    <row r="217" spans="1:25" x14ac:dyDescent="0.25">
      <c r="A217" s="18" t="s">
        <v>331</v>
      </c>
      <c r="B217" s="22">
        <v>233.92474695686502</v>
      </c>
      <c r="C217" s="22">
        <f t="shared" si="4"/>
        <v>257.34168471572286</v>
      </c>
      <c r="D217" s="18">
        <v>48424.132471248224</v>
      </c>
      <c r="E217" s="23">
        <v>2.3475450163875098</v>
      </c>
      <c r="F217" s="18">
        <v>20.267181520428181</v>
      </c>
      <c r="G217" s="18">
        <v>1.3272694341094347</v>
      </c>
      <c r="H217" s="18">
        <v>0.18929211828276937</v>
      </c>
      <c r="I217" s="18">
        <v>1.5633754221121341</v>
      </c>
      <c r="J217" s="18">
        <v>2.7909933186555637E-2</v>
      </c>
      <c r="K217" s="18">
        <v>0.80008335953105203</v>
      </c>
      <c r="L217" s="18">
        <v>0.51176662253659599</v>
      </c>
      <c r="M217" s="18">
        <v>177.45398590117412</v>
      </c>
      <c r="N217" s="18">
        <v>1.4004163873902655</v>
      </c>
      <c r="O217" s="18">
        <v>176.02505106256291</v>
      </c>
      <c r="P217" s="18">
        <v>2.5266092265905229</v>
      </c>
      <c r="Q217" s="18">
        <v>156.89581259901632</v>
      </c>
      <c r="R217" s="18">
        <v>31.440383972350205</v>
      </c>
      <c r="S217" s="27">
        <v>177.40799999999999</v>
      </c>
      <c r="T217" s="27">
        <v>1.3979999999999999</v>
      </c>
      <c r="U217" s="28"/>
      <c r="V217" s="28">
        <v>-0.879</v>
      </c>
      <c r="W217" s="20" t="str">
        <f t="shared" si="5"/>
        <v>concordant</v>
      </c>
    </row>
    <row r="218" spans="1:25" x14ac:dyDescent="0.25">
      <c r="A218" s="18" t="s">
        <v>464</v>
      </c>
      <c r="B218" s="22">
        <v>109.53334288148687</v>
      </c>
      <c r="C218" s="22">
        <f t="shared" ref="C218:C281" si="6">B218+((B218/E218)*0.235)</f>
        <v>119.07337008141786</v>
      </c>
      <c r="D218" s="18">
        <v>13580.566820593551</v>
      </c>
      <c r="E218" s="23">
        <v>2.69814069055648</v>
      </c>
      <c r="F218" s="18">
        <v>20.707007092782419</v>
      </c>
      <c r="G218" s="18">
        <v>1.604692542600636</v>
      </c>
      <c r="H218" s="18">
        <v>0.18528299833593384</v>
      </c>
      <c r="I218" s="18">
        <v>1.8792597395816391</v>
      </c>
      <c r="J218" s="18">
        <v>2.8346418843648542E-2</v>
      </c>
      <c r="K218" s="18">
        <v>0.96646810632662261</v>
      </c>
      <c r="L218" s="18">
        <v>0.51428128106537185</v>
      </c>
      <c r="M218" s="18">
        <v>180.19077245957877</v>
      </c>
      <c r="N218" s="18">
        <v>1.7173724926527996</v>
      </c>
      <c r="O218" s="18">
        <v>172.59639867588089</v>
      </c>
      <c r="P218" s="18">
        <v>2.9828504846435351</v>
      </c>
      <c r="Q218" s="18">
        <v>69.742182760894835</v>
      </c>
      <c r="R218" s="18">
        <v>38.333575059882818</v>
      </c>
      <c r="S218" s="27">
        <v>179.80199999999999</v>
      </c>
      <c r="T218" s="27">
        <v>1.71</v>
      </c>
      <c r="U218" s="28"/>
      <c r="V218" s="28">
        <v>-4.68</v>
      </c>
      <c r="W218" s="20" t="str">
        <f t="shared" ref="W218:W281" si="7">IF(V218&gt;3.67, "discord.", IF(V218&lt;-1.69, "rev discord.", "concordant"))</f>
        <v>rev discord.</v>
      </c>
    </row>
    <row r="219" spans="1:25" x14ac:dyDescent="0.25">
      <c r="A219" s="18" t="s">
        <v>355</v>
      </c>
      <c r="B219" s="22">
        <v>343.52579198317619</v>
      </c>
      <c r="C219" s="22">
        <f t="shared" si="6"/>
        <v>386.51251921846892</v>
      </c>
      <c r="D219" s="18">
        <v>47995.527517113886</v>
      </c>
      <c r="E219" s="23">
        <v>1.8779880746484703</v>
      </c>
      <c r="F219" s="18">
        <v>19.195377453159637</v>
      </c>
      <c r="G219" s="18">
        <v>1.1200839499311686</v>
      </c>
      <c r="H219" s="18">
        <v>0.20276232171927583</v>
      </c>
      <c r="I219" s="18">
        <v>1.471607490130745</v>
      </c>
      <c r="J219" s="18">
        <v>2.8330064339199362E-2</v>
      </c>
      <c r="K219" s="18">
        <v>0.94976402079649824</v>
      </c>
      <c r="L219" s="18">
        <v>0.64539221712721551</v>
      </c>
      <c r="M219" s="18">
        <v>180.08824986033861</v>
      </c>
      <c r="N219" s="18">
        <v>1.6867431560302464</v>
      </c>
      <c r="O219" s="18">
        <v>187.46087847599904</v>
      </c>
      <c r="P219" s="18">
        <v>2.5190119748976514</v>
      </c>
      <c r="Q219" s="18">
        <v>281.40366029172617</v>
      </c>
      <c r="R219" s="18">
        <v>25.729735945547176</v>
      </c>
      <c r="S219" s="27">
        <v>180.25200000000001</v>
      </c>
      <c r="T219" s="27">
        <v>1.69</v>
      </c>
      <c r="U219" s="28"/>
      <c r="V219" s="28">
        <v>4.38</v>
      </c>
      <c r="W219" s="20" t="str">
        <f t="shared" si="7"/>
        <v>discord.</v>
      </c>
    </row>
    <row r="220" spans="1:25" x14ac:dyDescent="0.25">
      <c r="A220" s="18" t="s">
        <v>420</v>
      </c>
      <c r="B220" s="22">
        <v>399.81323826383522</v>
      </c>
      <c r="C220" s="22">
        <f t="shared" si="6"/>
        <v>417.23933236939644</v>
      </c>
      <c r="D220" s="18">
        <v>121322.24822687943</v>
      </c>
      <c r="E220" s="23">
        <v>5.3916907841107653</v>
      </c>
      <c r="F220" s="18">
        <v>20.718393337314062</v>
      </c>
      <c r="G220" s="18">
        <v>0.95874832971011847</v>
      </c>
      <c r="H220" s="18">
        <v>0.19389374464195139</v>
      </c>
      <c r="I220" s="18">
        <v>1.9961045796204615</v>
      </c>
      <c r="J220" s="18">
        <v>2.9150109255087129E-2</v>
      </c>
      <c r="K220" s="18">
        <v>1.7507558992220023</v>
      </c>
      <c r="L220" s="18">
        <v>0.87708625945584984</v>
      </c>
      <c r="M220" s="18">
        <v>185.22691367204018</v>
      </c>
      <c r="N220" s="18">
        <v>3.1967251794237797</v>
      </c>
      <c r="O220" s="18">
        <v>179.94620492798461</v>
      </c>
      <c r="P220" s="18">
        <v>3.2916438909432344</v>
      </c>
      <c r="Q220" s="18">
        <v>111.16100451390922</v>
      </c>
      <c r="R220" s="18">
        <v>22.620451877929753</v>
      </c>
      <c r="S220" s="27">
        <v>183.14099999999999</v>
      </c>
      <c r="T220" s="27">
        <v>3.1080000000000001</v>
      </c>
      <c r="U220" s="28"/>
      <c r="V220" s="28">
        <v>-3.28</v>
      </c>
      <c r="W220" s="20" t="str">
        <f t="shared" si="7"/>
        <v>rev discord.</v>
      </c>
    </row>
    <row r="221" spans="1:25" x14ac:dyDescent="0.25">
      <c r="A221" s="18" t="s">
        <v>440</v>
      </c>
      <c r="B221" s="22">
        <v>264.36456581031035</v>
      </c>
      <c r="C221" s="22">
        <f t="shared" si="6"/>
        <v>301.75246052475461</v>
      </c>
      <c r="D221" s="18">
        <v>19965.785262188299</v>
      </c>
      <c r="E221" s="23">
        <v>1.6616520785649278</v>
      </c>
      <c r="F221" s="18">
        <v>20.090725905840799</v>
      </c>
      <c r="G221" s="18">
        <v>1.1929571673745081</v>
      </c>
      <c r="H221" s="18">
        <v>0.19816017815720807</v>
      </c>
      <c r="I221" s="18">
        <v>1.4336186657501411</v>
      </c>
      <c r="J221" s="18">
        <v>2.9275626326327863E-2</v>
      </c>
      <c r="K221" s="18">
        <v>0.79139714745689305</v>
      </c>
      <c r="L221" s="18">
        <v>0.55202765307383495</v>
      </c>
      <c r="M221" s="18">
        <v>186.0130824564263</v>
      </c>
      <c r="N221" s="18">
        <v>1.4510661125657691</v>
      </c>
      <c r="O221" s="18">
        <v>183.56825444923282</v>
      </c>
      <c r="P221" s="18">
        <v>2.4074976625585265</v>
      </c>
      <c r="Q221" s="18">
        <v>152.1941024377407</v>
      </c>
      <c r="R221" s="18">
        <v>28.005273129887492</v>
      </c>
      <c r="S221" s="27">
        <v>185.90299999999999</v>
      </c>
      <c r="T221" s="27">
        <v>1.448</v>
      </c>
      <c r="U221" s="28"/>
      <c r="V221" s="28">
        <v>-1.44</v>
      </c>
      <c r="W221" s="20" t="str">
        <f t="shared" si="7"/>
        <v>concordant</v>
      </c>
    </row>
    <row r="222" spans="1:25" x14ac:dyDescent="0.25">
      <c r="A222" s="18" t="s">
        <v>590</v>
      </c>
      <c r="B222" s="22">
        <v>294.66042241434593</v>
      </c>
      <c r="C222" s="22">
        <f t="shared" si="6"/>
        <v>322.98322725491693</v>
      </c>
      <c r="D222" s="18">
        <v>31133.706477190772</v>
      </c>
      <c r="E222" s="23">
        <v>2.444856703181495</v>
      </c>
      <c r="F222" s="18">
        <v>20.055606266808226</v>
      </c>
      <c r="G222" s="18">
        <v>1.1476896590680286</v>
      </c>
      <c r="H222" s="18">
        <v>0.20515761701955687</v>
      </c>
      <c r="I222" s="18">
        <v>1.5624736475501739</v>
      </c>
      <c r="J222" s="18">
        <v>3.0030319936869228E-2</v>
      </c>
      <c r="K222" s="18">
        <v>1.0092873679851557</v>
      </c>
      <c r="L222" s="18">
        <v>0.64595480990519916</v>
      </c>
      <c r="M222" s="18">
        <v>190.73804119388387</v>
      </c>
      <c r="N222" s="18">
        <v>1.8968937522900688</v>
      </c>
      <c r="O222" s="18">
        <v>189.48099801449229</v>
      </c>
      <c r="P222" s="18">
        <v>2.7007689511832211</v>
      </c>
      <c r="Q222" s="18">
        <v>173.82317645957161</v>
      </c>
      <c r="R222" s="18">
        <v>27.809779871521073</v>
      </c>
      <c r="S222" s="27">
        <v>190.65199999999999</v>
      </c>
      <c r="T222" s="27">
        <v>1.891</v>
      </c>
      <c r="U222" s="28"/>
      <c r="V222" s="28">
        <v>-0.72299999999999998</v>
      </c>
      <c r="W222" s="20" t="str">
        <f t="shared" si="7"/>
        <v>concordant</v>
      </c>
    </row>
    <row r="223" spans="1:25" x14ac:dyDescent="0.25">
      <c r="A223" s="18" t="s">
        <v>375</v>
      </c>
      <c r="B223" s="22">
        <v>428.57142190931364</v>
      </c>
      <c r="C223" s="22">
        <f t="shared" si="6"/>
        <v>470.23916464060193</v>
      </c>
      <c r="D223" s="18">
        <v>47106.492262812935</v>
      </c>
      <c r="E223" s="23">
        <v>2.4170803971356571</v>
      </c>
      <c r="F223" s="18">
        <v>19.882054058988853</v>
      </c>
      <c r="G223" s="18">
        <v>1.1578193335358076</v>
      </c>
      <c r="H223" s="18">
        <v>0.20819386272316037</v>
      </c>
      <c r="I223" s="18">
        <v>1.8871516715748373</v>
      </c>
      <c r="J223" s="18">
        <v>3.0069673059907147E-2</v>
      </c>
      <c r="K223" s="18">
        <v>1.4624345800378773</v>
      </c>
      <c r="L223" s="18">
        <v>0.77494278921283966</v>
      </c>
      <c r="M223" s="18">
        <v>190.98432684152684</v>
      </c>
      <c r="N223" s="18">
        <v>2.752052944259745</v>
      </c>
      <c r="O223" s="18">
        <v>192.03591310699562</v>
      </c>
      <c r="P223" s="18">
        <v>3.3019427977853297</v>
      </c>
      <c r="Q223" s="18">
        <v>204.96182577862317</v>
      </c>
      <c r="R223" s="18">
        <v>27.696102789557898</v>
      </c>
      <c r="S223" s="27">
        <v>191.11</v>
      </c>
      <c r="T223" s="27">
        <v>2.7429999999999999</v>
      </c>
      <c r="U223" s="28"/>
      <c r="V223" s="28">
        <v>0.60099999999999998</v>
      </c>
      <c r="W223" s="20" t="str">
        <f t="shared" si="7"/>
        <v>concordant</v>
      </c>
    </row>
    <row r="224" spans="1:25" x14ac:dyDescent="0.25">
      <c r="A224" s="18" t="s">
        <v>524</v>
      </c>
      <c r="B224" s="22">
        <v>1315.9952614977835</v>
      </c>
      <c r="C224" s="22">
        <f t="shared" si="6"/>
        <v>1324.5147734456475</v>
      </c>
      <c r="D224" s="18">
        <v>539057.62531984295</v>
      </c>
      <c r="E224" s="23">
        <v>36.300070748714127</v>
      </c>
      <c r="F224" s="18">
        <v>14.03791612800997</v>
      </c>
      <c r="G224" s="18">
        <v>2.5125302172237025</v>
      </c>
      <c r="H224" s="18">
        <v>0.30200601599674848</v>
      </c>
      <c r="I224" s="18">
        <v>2.8314393935100113</v>
      </c>
      <c r="J224" s="18">
        <v>3.0689682132154811E-2</v>
      </c>
      <c r="K224" s="18">
        <v>1.3054637006321494</v>
      </c>
      <c r="L224" s="18">
        <v>0.46106008965772816</v>
      </c>
      <c r="M224" s="18">
        <v>194.86331968647218</v>
      </c>
      <c r="N224" s="18">
        <v>2.5058062583899954</v>
      </c>
      <c r="O224" s="18">
        <v>267.96584693803379</v>
      </c>
      <c r="P224" s="18">
        <v>6.6687744422742128</v>
      </c>
      <c r="Q224" s="18">
        <v>968.0472930579781</v>
      </c>
      <c r="R224" s="18">
        <v>51.264033639631236</v>
      </c>
      <c r="S224" s="27">
        <v>191.136</v>
      </c>
      <c r="T224" s="27">
        <v>2.4990000000000001</v>
      </c>
      <c r="U224" s="28"/>
      <c r="V224" s="28">
        <v>35.799999999999997</v>
      </c>
      <c r="W224" s="20" t="str">
        <f t="shared" si="7"/>
        <v>discord.</v>
      </c>
      <c r="Y224" s="21" t="s">
        <v>873</v>
      </c>
    </row>
    <row r="225" spans="1:25" x14ac:dyDescent="0.25">
      <c r="A225" s="18" t="s">
        <v>587</v>
      </c>
      <c r="B225" s="22">
        <v>473.48749621211721</v>
      </c>
      <c r="C225" s="22">
        <f t="shared" si="6"/>
        <v>506.57762633210012</v>
      </c>
      <c r="D225" s="18">
        <v>133309.65041872891</v>
      </c>
      <c r="E225" s="23">
        <v>3.3626208542060883</v>
      </c>
      <c r="F225" s="18">
        <v>9.9442332421875399</v>
      </c>
      <c r="G225" s="18">
        <v>1.9936419948350912</v>
      </c>
      <c r="H225" s="18">
        <v>0.9845886884057089</v>
      </c>
      <c r="I225" s="18">
        <v>5.1897709861317365</v>
      </c>
      <c r="J225" s="18">
        <v>7.090161239075489E-2</v>
      </c>
      <c r="K225" s="18">
        <v>4.7915595983479937</v>
      </c>
      <c r="L225" s="18">
        <v>0.92326994989801003</v>
      </c>
      <c r="M225" s="18">
        <v>441.58531548351016</v>
      </c>
      <c r="N225" s="18">
        <v>20.450460696254851</v>
      </c>
      <c r="O225" s="18">
        <v>695.95540721637087</v>
      </c>
      <c r="P225" s="18">
        <v>26.149201447916766</v>
      </c>
      <c r="Q225" s="18">
        <v>1637.3211409247749</v>
      </c>
      <c r="R225" s="18">
        <v>37.024320713348743</v>
      </c>
      <c r="S225" s="27">
        <v>191.46</v>
      </c>
      <c r="T225" s="27">
        <v>15.03</v>
      </c>
      <c r="U225" s="28"/>
      <c r="V225" s="28">
        <v>111</v>
      </c>
      <c r="W225" s="20" t="str">
        <f t="shared" si="7"/>
        <v>discord.</v>
      </c>
    </row>
    <row r="226" spans="1:25" x14ac:dyDescent="0.25">
      <c r="A226" s="18" t="s">
        <v>403</v>
      </c>
      <c r="B226" s="22">
        <v>210.63684260270153</v>
      </c>
      <c r="C226" s="22">
        <f t="shared" si="6"/>
        <v>225.42781237911797</v>
      </c>
      <c r="D226" s="18">
        <v>30265.215857277759</v>
      </c>
      <c r="E226" s="23">
        <v>3.346613424263766</v>
      </c>
      <c r="F226" s="18">
        <v>20.053507150825212</v>
      </c>
      <c r="G226" s="18">
        <v>1.3215600530862031</v>
      </c>
      <c r="H226" s="18">
        <v>0.20868958171150176</v>
      </c>
      <c r="I226" s="18">
        <v>1.8436182361897921</v>
      </c>
      <c r="J226" s="18">
        <v>3.0450075036724089E-2</v>
      </c>
      <c r="K226" s="18">
        <v>1.2643214020615898</v>
      </c>
      <c r="L226" s="18">
        <v>0.68578265133380545</v>
      </c>
      <c r="M226" s="18">
        <v>193.36453089284038</v>
      </c>
      <c r="N226" s="18">
        <v>2.408447186155982</v>
      </c>
      <c r="O226" s="18">
        <v>192.45243684806138</v>
      </c>
      <c r="P226" s="18">
        <v>3.2321265948585989</v>
      </c>
      <c r="Q226" s="18">
        <v>181.25842541124581</v>
      </c>
      <c r="R226" s="18">
        <v>31.266521931611194</v>
      </c>
      <c r="S226" s="27">
        <v>193.28800000000001</v>
      </c>
      <c r="T226" s="27">
        <v>2.399</v>
      </c>
      <c r="U226" s="28"/>
      <c r="V226" s="28">
        <v>-0.51700000000000002</v>
      </c>
      <c r="W226" s="20" t="str">
        <f t="shared" si="7"/>
        <v>concordant</v>
      </c>
    </row>
    <row r="227" spans="1:25" x14ac:dyDescent="0.25">
      <c r="A227" s="18" t="s">
        <v>555</v>
      </c>
      <c r="B227" s="22">
        <v>368.88494789722364</v>
      </c>
      <c r="C227" s="22">
        <f t="shared" si="6"/>
        <v>425.59372633584786</v>
      </c>
      <c r="D227" s="18">
        <v>110605.195290028</v>
      </c>
      <c r="E227" s="23">
        <v>1.5286515622915366</v>
      </c>
      <c r="F227" s="18">
        <v>20.065645950148372</v>
      </c>
      <c r="G227" s="18">
        <v>0.93568549244145516</v>
      </c>
      <c r="H227" s="18">
        <v>0.21127453496955637</v>
      </c>
      <c r="I227" s="18">
        <v>1.69244194721367</v>
      </c>
      <c r="J227" s="18">
        <v>3.0729966826604897E-2</v>
      </c>
      <c r="K227" s="18">
        <v>1.4101526313161201</v>
      </c>
      <c r="L227" s="18">
        <v>0.83320590915257475</v>
      </c>
      <c r="M227" s="18">
        <v>195.11527403821273</v>
      </c>
      <c r="N227" s="18">
        <v>2.7102012545986156</v>
      </c>
      <c r="O227" s="18">
        <v>194.62165804590472</v>
      </c>
      <c r="P227" s="18">
        <v>2.9974332500080152</v>
      </c>
      <c r="Q227" s="18">
        <v>188.61814489699461</v>
      </c>
      <c r="R227" s="18">
        <v>21.79174464634923</v>
      </c>
      <c r="S227" s="27">
        <v>195.01300000000001</v>
      </c>
      <c r="T227" s="27">
        <v>2.6869999999999998</v>
      </c>
      <c r="U227" s="28"/>
      <c r="V227" s="28">
        <v>-0.27900000000000003</v>
      </c>
      <c r="W227" s="20" t="str">
        <f t="shared" si="7"/>
        <v>concordant</v>
      </c>
    </row>
    <row r="228" spans="1:25" x14ac:dyDescent="0.25">
      <c r="A228" s="18" t="s">
        <v>358</v>
      </c>
      <c r="B228" s="22">
        <v>210.99532031001758</v>
      </c>
      <c r="C228" s="22">
        <f t="shared" si="6"/>
        <v>228.39729770975188</v>
      </c>
      <c r="D228" s="18">
        <v>24290.97870334706</v>
      </c>
      <c r="E228" s="23">
        <v>2.8493256331669046</v>
      </c>
      <c r="F228" s="18">
        <v>20.102634377108572</v>
      </c>
      <c r="G228" s="18">
        <v>1.4042627257319953</v>
      </c>
      <c r="H228" s="18">
        <v>0.20960073762247872</v>
      </c>
      <c r="I228" s="18">
        <v>1.7946778161823054</v>
      </c>
      <c r="J228" s="18">
        <v>3.0816959576943737E-2</v>
      </c>
      <c r="K228" s="18">
        <v>0.9320889814529425</v>
      </c>
      <c r="L228" s="18">
        <v>0.5193628477760488</v>
      </c>
      <c r="M228" s="18">
        <v>195.65932306535277</v>
      </c>
      <c r="N228" s="18">
        <v>1.7963204921763776</v>
      </c>
      <c r="O228" s="18">
        <v>193.21758262668314</v>
      </c>
      <c r="P228" s="18">
        <v>3.1576832911324146</v>
      </c>
      <c r="Q228" s="18">
        <v>163.47224770639571</v>
      </c>
      <c r="R228" s="18">
        <v>35.845064582252718</v>
      </c>
      <c r="S228" s="27">
        <v>195.56299999999999</v>
      </c>
      <c r="T228" s="27">
        <v>1.792</v>
      </c>
      <c r="U228" s="28"/>
      <c r="V228" s="28">
        <v>-1.38</v>
      </c>
      <c r="W228" s="20" t="str">
        <f t="shared" si="7"/>
        <v>concordant</v>
      </c>
    </row>
    <row r="229" spans="1:25" x14ac:dyDescent="0.25">
      <c r="A229" s="18" t="s">
        <v>532</v>
      </c>
      <c r="B229" s="22">
        <v>568.17917441502277</v>
      </c>
      <c r="C229" s="22">
        <f t="shared" si="6"/>
        <v>610.2364494783418</v>
      </c>
      <c r="D229" s="18">
        <v>1262500.8908504918</v>
      </c>
      <c r="E229" s="23">
        <v>3.1747683554511568</v>
      </c>
      <c r="F229" s="18">
        <v>13.742853785074024</v>
      </c>
      <c r="G229" s="18">
        <v>5.2993277808455286</v>
      </c>
      <c r="H229" s="18">
        <v>0.33178544934483983</v>
      </c>
      <c r="I229" s="18">
        <v>7.0615403061505182</v>
      </c>
      <c r="J229" s="18">
        <v>3.3034232399893705E-2</v>
      </c>
      <c r="K229" s="18">
        <v>4.6671700709526025</v>
      </c>
      <c r="L229" s="18">
        <v>0.66092805090803664</v>
      </c>
      <c r="M229" s="18">
        <v>209.51057796805162</v>
      </c>
      <c r="N229" s="18">
        <v>9.6210320465184651</v>
      </c>
      <c r="O229" s="18">
        <v>290.92804496008665</v>
      </c>
      <c r="P229" s="18">
        <v>17.864761904137737</v>
      </c>
      <c r="Q229" s="18">
        <v>1009.5872418231083</v>
      </c>
      <c r="R229" s="18">
        <v>107.55386956339794</v>
      </c>
      <c r="S229" s="27">
        <v>197.471</v>
      </c>
      <c r="T229" s="27">
        <v>9.5370000000000008</v>
      </c>
      <c r="U229" s="28"/>
      <c r="V229" s="28">
        <v>38</v>
      </c>
      <c r="W229" s="20" t="str">
        <f t="shared" si="7"/>
        <v>discord.</v>
      </c>
    </row>
    <row r="230" spans="1:25" x14ac:dyDescent="0.25">
      <c r="A230" s="18" t="s">
        <v>302</v>
      </c>
      <c r="B230" s="22">
        <v>173.54534766735304</v>
      </c>
      <c r="C230" s="22">
        <f t="shared" si="6"/>
        <v>185.04291628789019</v>
      </c>
      <c r="D230" s="18">
        <v>36998.098390450083</v>
      </c>
      <c r="E230" s="23">
        <v>3.5471113978811499</v>
      </c>
      <c r="F230" s="18">
        <v>19.958704759965944</v>
      </c>
      <c r="G230" s="18">
        <v>1.3582439549153447</v>
      </c>
      <c r="H230" s="18">
        <v>0.21751680115986236</v>
      </c>
      <c r="I230" s="18">
        <v>1.5517711419648903</v>
      </c>
      <c r="J230" s="18">
        <v>3.1605271366813459E-2</v>
      </c>
      <c r="K230" s="18">
        <v>0.73575952561951852</v>
      </c>
      <c r="L230" s="18">
        <v>0.47414177627242277</v>
      </c>
      <c r="M230" s="18">
        <v>200.58729995909852</v>
      </c>
      <c r="N230" s="18">
        <v>1.4531153057357074</v>
      </c>
      <c r="O230" s="18">
        <v>199.84096623853239</v>
      </c>
      <c r="P230" s="18">
        <v>2.8149879448305342</v>
      </c>
      <c r="Q230" s="18">
        <v>191.06377695333705</v>
      </c>
      <c r="R230" s="18">
        <v>31.792382339525233</v>
      </c>
      <c r="S230" s="27">
        <v>200.566</v>
      </c>
      <c r="T230" s="27">
        <v>1.4510000000000001</v>
      </c>
      <c r="U230" s="28"/>
      <c r="V230" s="28">
        <v>-0.41</v>
      </c>
      <c r="W230" s="20" t="str">
        <f t="shared" si="7"/>
        <v>concordant</v>
      </c>
    </row>
    <row r="231" spans="1:25" x14ac:dyDescent="0.25">
      <c r="A231" s="18" t="s">
        <v>308</v>
      </c>
      <c r="B231" s="22">
        <v>355.74512317863611</v>
      </c>
      <c r="C231" s="22">
        <f t="shared" si="6"/>
        <v>365.40706816528535</v>
      </c>
      <c r="D231" s="18">
        <v>269372.01069540298</v>
      </c>
      <c r="E231" s="23">
        <v>8.6525129321784675</v>
      </c>
      <c r="F231" s="18">
        <v>19.718120734186257</v>
      </c>
      <c r="G231" s="18">
        <v>1.1364118147654647</v>
      </c>
      <c r="H231" s="18">
        <v>0.22300404727237225</v>
      </c>
      <c r="I231" s="18">
        <v>1.8533629879062745</v>
      </c>
      <c r="J231" s="18">
        <v>3.1751040712804046E-2</v>
      </c>
      <c r="K231" s="18">
        <v>1.4640766443102455</v>
      </c>
      <c r="L231" s="18">
        <v>0.78995677256088837</v>
      </c>
      <c r="M231" s="18">
        <v>201.49813593577775</v>
      </c>
      <c r="N231" s="18">
        <v>2.9044579731922653</v>
      </c>
      <c r="O231" s="18">
        <v>204.40693100300592</v>
      </c>
      <c r="P231" s="18">
        <v>3.4314438812016164</v>
      </c>
      <c r="Q231" s="18">
        <v>238.08911893814007</v>
      </c>
      <c r="R231" s="18">
        <v>26.209203564316297</v>
      </c>
      <c r="S231" s="27">
        <v>201.85</v>
      </c>
      <c r="T231" s="27">
        <v>2.9</v>
      </c>
      <c r="U231" s="28"/>
      <c r="V231" s="28">
        <v>1.58</v>
      </c>
      <c r="W231" s="20" t="str">
        <f t="shared" si="7"/>
        <v>concordant</v>
      </c>
    </row>
    <row r="232" spans="1:25" s="21" customFormat="1" x14ac:dyDescent="0.25">
      <c r="A232" s="18" t="s">
        <v>329</v>
      </c>
      <c r="B232" s="22">
        <v>74.171273530839883</v>
      </c>
      <c r="C232" s="22">
        <f t="shared" si="6"/>
        <v>87.634271327558565</v>
      </c>
      <c r="D232" s="18">
        <v>31827.652599817236</v>
      </c>
      <c r="E232" s="23">
        <v>1.2946781647691881</v>
      </c>
      <c r="F232" s="18">
        <v>7.1021924022198224</v>
      </c>
      <c r="G232" s="18">
        <v>1.6582875994174142</v>
      </c>
      <c r="H232" s="18">
        <v>0.99823226586446501</v>
      </c>
      <c r="I232" s="18">
        <v>2.5047707204068601</v>
      </c>
      <c r="J232" s="18">
        <v>5.1540262001812213E-2</v>
      </c>
      <c r="K232" s="18">
        <v>1.8765231285163235</v>
      </c>
      <c r="L232" s="18">
        <v>0.74917960084247248</v>
      </c>
      <c r="M232" s="18">
        <v>323.97102653415965</v>
      </c>
      <c r="N232" s="18">
        <v>5.9291572082240123</v>
      </c>
      <c r="O232" s="18">
        <v>702.91204005824557</v>
      </c>
      <c r="P232" s="18">
        <v>12.705922210266579</v>
      </c>
      <c r="Q232" s="18">
        <v>2232.9947914758882</v>
      </c>
      <c r="R232" s="18">
        <v>28.715616451387405</v>
      </c>
      <c r="S232" s="27">
        <v>218.137</v>
      </c>
      <c r="T232" s="27">
        <v>5.0679999999999996</v>
      </c>
      <c r="U232" s="28"/>
      <c r="V232" s="28">
        <v>110</v>
      </c>
      <c r="W232" s="20" t="str">
        <f t="shared" si="7"/>
        <v>discord.</v>
      </c>
      <c r="X232" s="20"/>
    </row>
    <row r="233" spans="1:25" s="21" customFormat="1" x14ac:dyDescent="0.25">
      <c r="A233" s="18" t="s">
        <v>471</v>
      </c>
      <c r="B233" s="22">
        <v>140.28984179879595</v>
      </c>
      <c r="C233" s="22">
        <f t="shared" si="6"/>
        <v>145.52270831218732</v>
      </c>
      <c r="D233" s="18">
        <v>17731.621198049172</v>
      </c>
      <c r="E233" s="23">
        <v>6.3002013787947151</v>
      </c>
      <c r="F233" s="18">
        <v>19.345666068847905</v>
      </c>
      <c r="G233" s="18">
        <v>0.99378665587536708</v>
      </c>
      <c r="H233" s="18">
        <v>0.25059729915405993</v>
      </c>
      <c r="I233" s="18">
        <v>1.226804883637767</v>
      </c>
      <c r="J233" s="18">
        <v>3.5705210114626545E-2</v>
      </c>
      <c r="K233" s="18">
        <v>0.65921504880677473</v>
      </c>
      <c r="L233" s="18">
        <v>0.53734302626188291</v>
      </c>
      <c r="M233" s="18">
        <v>226.15669379488168</v>
      </c>
      <c r="N233" s="18">
        <v>1.4650105701018106</v>
      </c>
      <c r="O233" s="18">
        <v>227.0612545144983</v>
      </c>
      <c r="P233" s="18">
        <v>2.4961183980975505</v>
      </c>
      <c r="Q233" s="18">
        <v>236.41799626793588</v>
      </c>
      <c r="R233" s="18">
        <v>23.890945945871962</v>
      </c>
      <c r="S233" s="27">
        <v>226.19300000000001</v>
      </c>
      <c r="T233" s="27">
        <v>1.4630000000000001</v>
      </c>
      <c r="U233" s="28"/>
      <c r="V233" s="28">
        <v>0.44400000000000001</v>
      </c>
      <c r="W233" s="20" t="str">
        <f t="shared" si="7"/>
        <v>concordant</v>
      </c>
      <c r="X233" s="20"/>
    </row>
    <row r="234" spans="1:25" s="21" customFormat="1" x14ac:dyDescent="0.25">
      <c r="A234" s="18" t="s">
        <v>419</v>
      </c>
      <c r="B234" s="22">
        <v>664.29029168771763</v>
      </c>
      <c r="C234" s="22">
        <f t="shared" si="6"/>
        <v>749.76797825629626</v>
      </c>
      <c r="D234" s="18">
        <v>85642.668422732691</v>
      </c>
      <c r="E234" s="23">
        <v>1.8263037385946133</v>
      </c>
      <c r="F234" s="18">
        <v>19.964102411599285</v>
      </c>
      <c r="G234" s="18">
        <v>0.71349598420264715</v>
      </c>
      <c r="H234" s="18">
        <v>0.25924788031347668</v>
      </c>
      <c r="I234" s="18">
        <v>1.5796246497842845</v>
      </c>
      <c r="J234" s="18">
        <v>3.7544392273289616E-2</v>
      </c>
      <c r="K234" s="18">
        <v>1.4051879595210008</v>
      </c>
      <c r="L234" s="18">
        <v>0.88957079753908297</v>
      </c>
      <c r="M234" s="18">
        <v>237.59393998800061</v>
      </c>
      <c r="N234" s="18">
        <v>3.277864932944297</v>
      </c>
      <c r="O234" s="18">
        <v>234.06064106143521</v>
      </c>
      <c r="P234" s="18">
        <v>3.3020932213246255</v>
      </c>
      <c r="Q234" s="18">
        <v>198.74149230434128</v>
      </c>
      <c r="R234" s="18">
        <v>16.761901220448777</v>
      </c>
      <c r="S234" s="27">
        <v>235.91300000000001</v>
      </c>
      <c r="T234" s="27">
        <v>3.1749999999999998</v>
      </c>
      <c r="U234" s="28"/>
      <c r="V234" s="28">
        <v>-1.76</v>
      </c>
      <c r="W234" s="20" t="str">
        <f t="shared" si="7"/>
        <v>rev discord.</v>
      </c>
      <c r="X234" s="20"/>
    </row>
    <row r="235" spans="1:25" s="21" customFormat="1" x14ac:dyDescent="0.25">
      <c r="A235" s="18" t="s">
        <v>293</v>
      </c>
      <c r="B235" s="22">
        <v>903.99567872596549</v>
      </c>
      <c r="C235" s="22">
        <f t="shared" si="6"/>
        <v>917.84742393599572</v>
      </c>
      <c r="D235" s="18">
        <v>122377.89684980437</v>
      </c>
      <c r="E235" s="23">
        <v>15.336622301338039</v>
      </c>
      <c r="F235" s="18">
        <v>11.033366933340693</v>
      </c>
      <c r="G235" s="18">
        <v>0.96304341505109003</v>
      </c>
      <c r="H235" s="18">
        <v>0.73818114783396827</v>
      </c>
      <c r="I235" s="18">
        <v>1.8167087398661699</v>
      </c>
      <c r="J235" s="18">
        <v>5.8758293373125305E-2</v>
      </c>
      <c r="K235" s="18">
        <v>1.5401504234374392</v>
      </c>
      <c r="L235" s="18">
        <v>0.84776958994037555</v>
      </c>
      <c r="M235" s="18">
        <v>368.06962209567894</v>
      </c>
      <c r="N235" s="18">
        <v>5.5100279125020393</v>
      </c>
      <c r="O235" s="18">
        <v>561.34360477680502</v>
      </c>
      <c r="P235" s="18">
        <v>7.8341475729758372</v>
      </c>
      <c r="Q235" s="18">
        <v>1449.000245819336</v>
      </c>
      <c r="R235" s="18">
        <v>18.343447671923855</v>
      </c>
      <c r="S235" s="27">
        <v>262.65300000000002</v>
      </c>
      <c r="T235" s="27">
        <v>5.1050000000000004</v>
      </c>
      <c r="U235" s="28"/>
      <c r="V235" s="28">
        <v>66.7</v>
      </c>
      <c r="W235" s="20" t="str">
        <f t="shared" si="7"/>
        <v>discord.</v>
      </c>
      <c r="X235" s="20"/>
      <c r="Y235" s="21" t="s">
        <v>873</v>
      </c>
    </row>
    <row r="236" spans="1:25" s="21" customFormat="1" x14ac:dyDescent="0.25">
      <c r="A236" s="18" t="s">
        <v>437</v>
      </c>
      <c r="B236" s="22">
        <v>55.277359150153124</v>
      </c>
      <c r="C236" s="22">
        <f t="shared" si="6"/>
        <v>60.015207239656426</v>
      </c>
      <c r="D236" s="18">
        <v>73853.525521161515</v>
      </c>
      <c r="E236" s="23">
        <v>2.7417889208110564</v>
      </c>
      <c r="F236" s="18">
        <v>17.81481107282125</v>
      </c>
      <c r="G236" s="18">
        <v>1.8686002966134678</v>
      </c>
      <c r="H236" s="18">
        <v>0.34026229985162715</v>
      </c>
      <c r="I236" s="18">
        <v>3.9413556868208901</v>
      </c>
      <c r="J236" s="18">
        <v>4.3877055884228203E-2</v>
      </c>
      <c r="K236" s="18">
        <v>3.4702428130278595</v>
      </c>
      <c r="L236" s="18">
        <v>0.88046933308548159</v>
      </c>
      <c r="M236" s="18">
        <v>276.82011257303606</v>
      </c>
      <c r="N236" s="18">
        <v>9.4030014698484194</v>
      </c>
      <c r="O236" s="18">
        <v>297.37050410211839</v>
      </c>
      <c r="P236" s="18">
        <v>10.160476293441775</v>
      </c>
      <c r="Q236" s="18">
        <v>462.02805184158626</v>
      </c>
      <c r="R236" s="18">
        <v>41.443187808199013</v>
      </c>
      <c r="S236" s="27">
        <v>279.17700000000002</v>
      </c>
      <c r="T236" s="27">
        <v>9.6920000000000002</v>
      </c>
      <c r="U236" s="28"/>
      <c r="V236" s="28">
        <v>8.16</v>
      </c>
      <c r="W236" s="20" t="str">
        <f t="shared" si="7"/>
        <v>discord.</v>
      </c>
      <c r="X236" s="20"/>
    </row>
    <row r="237" spans="1:25" s="21" customFormat="1" x14ac:dyDescent="0.25">
      <c r="A237" s="18" t="s">
        <v>515</v>
      </c>
      <c r="B237" s="22">
        <v>1270.9712110494572</v>
      </c>
      <c r="C237" s="22">
        <f t="shared" si="6"/>
        <v>1515.0280195695373</v>
      </c>
      <c r="D237" s="18">
        <v>4486.8358222676752</v>
      </c>
      <c r="E237" s="23">
        <v>1.2238061966300289</v>
      </c>
      <c r="F237" s="18">
        <v>8.4374988521655947</v>
      </c>
      <c r="G237" s="18">
        <v>5.8205668050598049</v>
      </c>
      <c r="H237" s="18">
        <v>0.89750700316586829</v>
      </c>
      <c r="I237" s="18">
        <v>7.5497726028343211</v>
      </c>
      <c r="J237" s="18">
        <v>5.6092419849621232E-2</v>
      </c>
      <c r="K237" s="18">
        <v>4.8078949789978767</v>
      </c>
      <c r="L237" s="18">
        <v>0.63682646245436647</v>
      </c>
      <c r="M237" s="18">
        <v>351.81756810000417</v>
      </c>
      <c r="N237" s="18">
        <v>16.461764055457508</v>
      </c>
      <c r="O237" s="18">
        <v>650.3943961149796</v>
      </c>
      <c r="P237" s="18">
        <v>36.27462619903929</v>
      </c>
      <c r="Q237" s="18">
        <v>1896.1743559359566</v>
      </c>
      <c r="R237" s="18">
        <v>104.76587672659673</v>
      </c>
      <c r="S237" s="27">
        <v>298.31</v>
      </c>
      <c r="T237" s="27">
        <v>15.69</v>
      </c>
      <c r="U237" s="28"/>
      <c r="V237" s="28">
        <v>81.5</v>
      </c>
      <c r="W237" s="20" t="str">
        <f t="shared" si="7"/>
        <v>discord.</v>
      </c>
      <c r="X237" s="20"/>
    </row>
    <row r="238" spans="1:25" s="21" customFormat="1" x14ac:dyDescent="0.25">
      <c r="A238" s="18" t="s">
        <v>379</v>
      </c>
      <c r="B238" s="22">
        <v>690.63529187390611</v>
      </c>
      <c r="C238" s="22">
        <f t="shared" si="6"/>
        <v>691.68557853010282</v>
      </c>
      <c r="D238" s="18">
        <v>77564.0327909685</v>
      </c>
      <c r="E238" s="23">
        <v>154.52856858915578</v>
      </c>
      <c r="F238" s="18">
        <v>14.871723545563619</v>
      </c>
      <c r="G238" s="18">
        <v>0.96530763033960887</v>
      </c>
      <c r="H238" s="18">
        <v>0.56396657729633659</v>
      </c>
      <c r="I238" s="18">
        <v>3.0438979954423466</v>
      </c>
      <c r="J238" s="18">
        <v>6.0755095049269535E-2</v>
      </c>
      <c r="K238" s="18">
        <v>2.886775721037568</v>
      </c>
      <c r="L238" s="18">
        <v>0.94838122872709951</v>
      </c>
      <c r="M238" s="18">
        <v>380.21600864134507</v>
      </c>
      <c r="N238" s="18">
        <v>10.658576913767718</v>
      </c>
      <c r="O238" s="18">
        <v>454.10496205477722</v>
      </c>
      <c r="P238" s="18">
        <v>11.145597274496879</v>
      </c>
      <c r="Q238" s="18">
        <v>847.82999075425789</v>
      </c>
      <c r="R238" s="18">
        <v>20.073569188610406</v>
      </c>
      <c r="S238" s="27">
        <v>313.07</v>
      </c>
      <c r="T238" s="27">
        <v>13.1</v>
      </c>
      <c r="U238" s="28"/>
      <c r="V238" s="28">
        <v>31.7</v>
      </c>
      <c r="W238" s="20" t="str">
        <f t="shared" si="7"/>
        <v>discord.</v>
      </c>
      <c r="X238" s="20"/>
      <c r="Y238" s="21" t="s">
        <v>873</v>
      </c>
    </row>
    <row r="239" spans="1:25" s="21" customFormat="1" x14ac:dyDescent="0.25">
      <c r="A239" s="18" t="s">
        <v>510</v>
      </c>
      <c r="B239" s="22">
        <v>465.55189297141567</v>
      </c>
      <c r="C239" s="22">
        <f t="shared" si="6"/>
        <v>526.1955096026021</v>
      </c>
      <c r="D239" s="18">
        <v>181804.28511801743</v>
      </c>
      <c r="E239" s="23">
        <v>1.804059535460167</v>
      </c>
      <c r="F239" s="18">
        <v>18.805781484868579</v>
      </c>
      <c r="G239" s="18">
        <v>0.71206968526344117</v>
      </c>
      <c r="H239" s="18">
        <v>0.3826305563030829</v>
      </c>
      <c r="I239" s="18">
        <v>1.6474930397900389</v>
      </c>
      <c r="J239" s="18">
        <v>5.1924502536049071E-2</v>
      </c>
      <c r="K239" s="18">
        <v>1.4856004606824935</v>
      </c>
      <c r="L239" s="18">
        <v>0.90173398296834251</v>
      </c>
      <c r="M239" s="18">
        <v>326.3261633527618</v>
      </c>
      <c r="N239" s="18">
        <v>4.7272446817925697</v>
      </c>
      <c r="O239" s="18">
        <v>328.97180778249839</v>
      </c>
      <c r="P239" s="18">
        <v>4.6294564938041276</v>
      </c>
      <c r="Q239" s="18">
        <v>347.70943908401824</v>
      </c>
      <c r="R239" s="18">
        <v>16.096210316067214</v>
      </c>
      <c r="S239" s="27">
        <v>327.91300000000001</v>
      </c>
      <c r="T239" s="27">
        <v>4.5830000000000002</v>
      </c>
      <c r="U239" s="28"/>
      <c r="V239" s="28">
        <v>1.01</v>
      </c>
      <c r="W239" s="20" t="str">
        <f t="shared" si="7"/>
        <v>concordant</v>
      </c>
      <c r="X239" s="20"/>
    </row>
    <row r="240" spans="1:25" s="21" customFormat="1" x14ac:dyDescent="0.25">
      <c r="A240" s="18" t="s">
        <v>491</v>
      </c>
      <c r="B240" s="22">
        <v>344.81277177450681</v>
      </c>
      <c r="C240" s="22">
        <f t="shared" si="6"/>
        <v>362.11563676831821</v>
      </c>
      <c r="D240" s="18">
        <v>1368553.9889979442</v>
      </c>
      <c r="E240" s="23">
        <v>4.6830973596563901</v>
      </c>
      <c r="F240" s="18">
        <v>18.048994495491762</v>
      </c>
      <c r="G240" s="18">
        <v>0.89452353134900287</v>
      </c>
      <c r="H240" s="18">
        <v>0.54737719593531375</v>
      </c>
      <c r="I240" s="18">
        <v>1.3927147409634468</v>
      </c>
      <c r="J240" s="18">
        <v>7.1578012876280447E-2</v>
      </c>
      <c r="K240" s="18">
        <v>1.0674651485992535</v>
      </c>
      <c r="L240" s="18">
        <v>0.76646359602742964</v>
      </c>
      <c r="M240" s="18">
        <v>445.65569988868663</v>
      </c>
      <c r="N240" s="18">
        <v>4.5965059577727629</v>
      </c>
      <c r="O240" s="18">
        <v>443.27701274779508</v>
      </c>
      <c r="P240" s="18">
        <v>5.0024885707560998</v>
      </c>
      <c r="Q240" s="18">
        <v>430.92556348319897</v>
      </c>
      <c r="R240" s="18">
        <v>19.934964982065281</v>
      </c>
      <c r="S240" s="27">
        <v>444.88299999999998</v>
      </c>
      <c r="T240" s="27">
        <v>4.4619999999999997</v>
      </c>
      <c r="U240" s="28"/>
      <c r="V240" s="28">
        <v>-0.65100000000000002</v>
      </c>
      <c r="W240" s="20" t="str">
        <f t="shared" si="7"/>
        <v>concordant</v>
      </c>
      <c r="X240" s="20"/>
    </row>
    <row r="241" spans="1:25" s="21" customFormat="1" x14ac:dyDescent="0.25">
      <c r="A241" s="18" t="s">
        <v>363</v>
      </c>
      <c r="B241" s="22">
        <v>449.64576278331145</v>
      </c>
      <c r="C241" s="22">
        <f t="shared" si="6"/>
        <v>503.69060005614739</v>
      </c>
      <c r="D241" s="18">
        <v>203796.01982085532</v>
      </c>
      <c r="E241" s="23">
        <v>1.955168330337234</v>
      </c>
      <c r="F241" s="18">
        <v>9.6705540751379289</v>
      </c>
      <c r="G241" s="18">
        <v>3.6635584862101158</v>
      </c>
      <c r="H241" s="18">
        <v>1.1118779008010724</v>
      </c>
      <c r="I241" s="18">
        <v>4.2476700181179261</v>
      </c>
      <c r="J241" s="18">
        <v>7.7882924317481506E-2</v>
      </c>
      <c r="K241" s="18">
        <v>2.1496328364432342</v>
      </c>
      <c r="L241" s="18">
        <v>0.50607340666158962</v>
      </c>
      <c r="M241" s="18">
        <v>483.47372802364873</v>
      </c>
      <c r="N241" s="18">
        <v>10.012752937094291</v>
      </c>
      <c r="O241" s="18">
        <v>759.07757734896245</v>
      </c>
      <c r="P241" s="18">
        <v>22.711268451019748</v>
      </c>
      <c r="Q241" s="18">
        <v>1688.5316893495883</v>
      </c>
      <c r="R241" s="18">
        <v>67.610394853397906</v>
      </c>
      <c r="S241" s="27">
        <v>459.15</v>
      </c>
      <c r="T241" s="27">
        <v>10.029999999999999</v>
      </c>
      <c r="U241" s="28"/>
      <c r="V241" s="28">
        <v>61.4</v>
      </c>
      <c r="W241" s="20" t="str">
        <f t="shared" si="7"/>
        <v>discord.</v>
      </c>
      <c r="X241" s="20"/>
    </row>
    <row r="242" spans="1:25" s="21" customFormat="1" x14ac:dyDescent="0.25">
      <c r="A242" s="18" t="s">
        <v>431</v>
      </c>
      <c r="B242" s="22">
        <v>210.32070939647738</v>
      </c>
      <c r="C242" s="22">
        <f t="shared" si="6"/>
        <v>275.90992688326656</v>
      </c>
      <c r="D242" s="18">
        <v>43429.964794672123</v>
      </c>
      <c r="E242" s="23">
        <v>0.75355932883522103</v>
      </c>
      <c r="F242" s="18">
        <v>16.273823966038581</v>
      </c>
      <c r="G242" s="18">
        <v>1.313676398819527</v>
      </c>
      <c r="H242" s="18">
        <v>0.62668494162670441</v>
      </c>
      <c r="I242" s="18">
        <v>2.0968458909299543</v>
      </c>
      <c r="J242" s="18">
        <v>7.4427079678302241E-2</v>
      </c>
      <c r="K242" s="18">
        <v>1.6193902987063149</v>
      </c>
      <c r="L242" s="18">
        <v>0.77229819592898785</v>
      </c>
      <c r="M242" s="18">
        <v>462.77241176659572</v>
      </c>
      <c r="N242" s="18">
        <v>7.2314261261894046</v>
      </c>
      <c r="O242" s="18">
        <v>494.02870055380919</v>
      </c>
      <c r="P242" s="18">
        <v>8.2026028335585011</v>
      </c>
      <c r="Q242" s="18">
        <v>641.66720126845291</v>
      </c>
      <c r="R242" s="18">
        <v>28.641362838851421</v>
      </c>
      <c r="S242" s="27">
        <v>468.49299999999999</v>
      </c>
      <c r="T242" s="27">
        <v>7.33</v>
      </c>
      <c r="U242" s="28"/>
      <c r="V242" s="28">
        <v>8.0399999999999991</v>
      </c>
      <c r="W242" s="20" t="str">
        <f t="shared" si="7"/>
        <v>discord.</v>
      </c>
      <c r="X242" s="20"/>
    </row>
    <row r="243" spans="1:25" s="21" customFormat="1" x14ac:dyDescent="0.25">
      <c r="A243" s="18" t="s">
        <v>552</v>
      </c>
      <c r="B243" s="22">
        <v>569.31027023233662</v>
      </c>
      <c r="C243" s="22">
        <f t="shared" si="6"/>
        <v>670.42900762310114</v>
      </c>
      <c r="D243" s="18">
        <v>335205.03753324354</v>
      </c>
      <c r="E243" s="23">
        <v>1.3230773737570261</v>
      </c>
      <c r="F243" s="18">
        <v>17.58412710566294</v>
      </c>
      <c r="G243" s="18">
        <v>0.72731579789894862</v>
      </c>
      <c r="H243" s="18">
        <v>0.59932136536722658</v>
      </c>
      <c r="I243" s="18">
        <v>1.6238708206299661</v>
      </c>
      <c r="J243" s="18">
        <v>7.6158311218013794E-2</v>
      </c>
      <c r="K243" s="18">
        <v>1.4518519197345894</v>
      </c>
      <c r="L243" s="18">
        <v>0.89406860526710885</v>
      </c>
      <c r="M243" s="18">
        <v>473.1512025907972</v>
      </c>
      <c r="N243" s="18">
        <v>6.6234127927012878</v>
      </c>
      <c r="O243" s="18">
        <v>476.80295742968048</v>
      </c>
      <c r="P243" s="18">
        <v>6.1788943673643928</v>
      </c>
      <c r="Q243" s="18">
        <v>494.42893064539226</v>
      </c>
      <c r="R243" s="18">
        <v>16.03246050405653</v>
      </c>
      <c r="S243" s="27">
        <v>476.13099999999997</v>
      </c>
      <c r="T243" s="27">
        <v>6.1989999999999998</v>
      </c>
      <c r="U243" s="28"/>
      <c r="V243" s="28">
        <v>1.05</v>
      </c>
      <c r="W243" s="20" t="str">
        <f t="shared" si="7"/>
        <v>concordant</v>
      </c>
      <c r="X243" s="20"/>
    </row>
    <row r="244" spans="1:25" s="21" customFormat="1" x14ac:dyDescent="0.25">
      <c r="A244" s="18" t="s">
        <v>424</v>
      </c>
      <c r="B244" s="22">
        <v>513.78082514524522</v>
      </c>
      <c r="C244" s="22">
        <f t="shared" si="6"/>
        <v>615.11512018777989</v>
      </c>
      <c r="D244" s="18">
        <v>219102.12234429934</v>
      </c>
      <c r="E244" s="23">
        <v>1.1914869872875031</v>
      </c>
      <c r="F244" s="18">
        <v>17.213896032627968</v>
      </c>
      <c r="G244" s="18">
        <v>0.72944601528444264</v>
      </c>
      <c r="H244" s="18">
        <v>0.68891618563014001</v>
      </c>
      <c r="I244" s="18">
        <v>1.514402106689448</v>
      </c>
      <c r="J244" s="18">
        <v>8.5883504822141576E-2</v>
      </c>
      <c r="K244" s="18">
        <v>1.3270677022122013</v>
      </c>
      <c r="L244" s="18">
        <v>0.87629810890400284</v>
      </c>
      <c r="M244" s="18">
        <v>531.14550070404084</v>
      </c>
      <c r="N244" s="18">
        <v>6.7660930767405603</v>
      </c>
      <c r="O244" s="18">
        <v>532.14907136067495</v>
      </c>
      <c r="P244" s="18">
        <v>6.27241710733324</v>
      </c>
      <c r="Q244" s="18">
        <v>536.46632568446637</v>
      </c>
      <c r="R244" s="18">
        <v>15.981923512616504</v>
      </c>
      <c r="S244" s="27">
        <v>531.947</v>
      </c>
      <c r="T244" s="27">
        <v>6.2480000000000002</v>
      </c>
      <c r="U244" s="28"/>
      <c r="V244" s="28">
        <v>0.25900000000000001</v>
      </c>
      <c r="W244" s="20" t="str">
        <f t="shared" si="7"/>
        <v>concordant</v>
      </c>
      <c r="X244" s="20"/>
    </row>
    <row r="245" spans="1:25" s="21" customFormat="1" x14ac:dyDescent="0.25">
      <c r="A245" s="18" t="s">
        <v>529</v>
      </c>
      <c r="B245" s="22">
        <v>19.998812127131952</v>
      </c>
      <c r="C245" s="22">
        <f t="shared" si="6"/>
        <v>111.0672792853743</v>
      </c>
      <c r="D245" s="18">
        <v>4415.4957573195989</v>
      </c>
      <c r="E245" s="23">
        <v>5.1606456071229156E-2</v>
      </c>
      <c r="F245" s="18">
        <v>11.904028805738221</v>
      </c>
      <c r="G245" s="18">
        <v>2.5696704113451561</v>
      </c>
      <c r="H245" s="18">
        <v>0.96999895213809473</v>
      </c>
      <c r="I245" s="18">
        <v>2.7604801737816675</v>
      </c>
      <c r="J245" s="18">
        <v>8.6904055247422854E-2</v>
      </c>
      <c r="K245" s="18">
        <v>1.0060731888286145</v>
      </c>
      <c r="L245" s="18">
        <v>0.36445586473833075</v>
      </c>
      <c r="M245" s="18">
        <v>537.20121580458465</v>
      </c>
      <c r="N245" s="18">
        <v>5.1855724715986184</v>
      </c>
      <c r="O245" s="18">
        <v>688.46322875580961</v>
      </c>
      <c r="P245" s="18">
        <v>13.802144191367688</v>
      </c>
      <c r="Q245" s="18">
        <v>1220.2727612493222</v>
      </c>
      <c r="R245" s="18">
        <v>50.518020615201067</v>
      </c>
      <c r="S245" s="27">
        <v>534.68499999999995</v>
      </c>
      <c r="T245" s="27">
        <v>5.2249999999999996</v>
      </c>
      <c r="U245" s="28"/>
      <c r="V245" s="28">
        <v>33.1</v>
      </c>
      <c r="W245" s="20" t="str">
        <f t="shared" si="7"/>
        <v>discord.</v>
      </c>
      <c r="X245" s="20"/>
    </row>
    <row r="246" spans="1:25" s="21" customFormat="1" x14ac:dyDescent="0.25">
      <c r="A246" s="18" t="s">
        <v>485</v>
      </c>
      <c r="B246" s="22">
        <v>329.61564467917248</v>
      </c>
      <c r="C246" s="22">
        <f t="shared" si="6"/>
        <v>362.6423183423816</v>
      </c>
      <c r="D246" s="18">
        <v>181858.16571776808</v>
      </c>
      <c r="E246" s="23">
        <v>2.345367180767393</v>
      </c>
      <c r="F246" s="18">
        <v>15.346659057360871</v>
      </c>
      <c r="G246" s="18">
        <v>1.2581289050281572</v>
      </c>
      <c r="H246" s="18">
        <v>1.041552437219285</v>
      </c>
      <c r="I246" s="18">
        <v>1.4760043611334284</v>
      </c>
      <c r="J246" s="18">
        <v>0.11570684790867147</v>
      </c>
      <c r="K246" s="18">
        <v>0.77174195363765163</v>
      </c>
      <c r="L246" s="18">
        <v>0.52285885730380122</v>
      </c>
      <c r="M246" s="18">
        <v>705.80595240599632</v>
      </c>
      <c r="N246" s="18">
        <v>5.1594020554738336</v>
      </c>
      <c r="O246" s="18">
        <v>724.68956397460113</v>
      </c>
      <c r="P246" s="18">
        <v>7.6462124496452475</v>
      </c>
      <c r="Q246" s="18">
        <v>783.55089390900241</v>
      </c>
      <c r="R246" s="18">
        <v>26.453419598531809</v>
      </c>
      <c r="S246" s="27">
        <v>708.18700000000001</v>
      </c>
      <c r="T246" s="27">
        <v>5.1120000000000001</v>
      </c>
      <c r="U246" s="28"/>
      <c r="V246" s="28">
        <v>3.58</v>
      </c>
      <c r="W246" s="20" t="str">
        <f t="shared" si="7"/>
        <v>concordant</v>
      </c>
      <c r="X246" s="20"/>
    </row>
    <row r="247" spans="1:25" s="21" customFormat="1" x14ac:dyDescent="0.25">
      <c r="A247" s="18" t="s">
        <v>425</v>
      </c>
      <c r="B247" s="22">
        <v>211.36813086975619</v>
      </c>
      <c r="C247" s="22">
        <f t="shared" si="6"/>
        <v>234.76084351435847</v>
      </c>
      <c r="D247" s="18">
        <v>23838.91908992485</v>
      </c>
      <c r="E247" s="23">
        <v>2.1233754079330374</v>
      </c>
      <c r="F247" s="18">
        <v>10.123878292481523</v>
      </c>
      <c r="G247" s="18">
        <v>1.4130663436197715</v>
      </c>
      <c r="H247" s="18">
        <v>1.930266702791618</v>
      </c>
      <c r="I247" s="18">
        <v>2.1171360081107076</v>
      </c>
      <c r="J247" s="18">
        <v>0.14183164098772044</v>
      </c>
      <c r="K247" s="18">
        <v>1.5762789585635593</v>
      </c>
      <c r="L247" s="18">
        <v>0.74453363058625655</v>
      </c>
      <c r="M247" s="18">
        <v>855.01160780954604</v>
      </c>
      <c r="N247" s="18">
        <v>12.621846464382998</v>
      </c>
      <c r="O247" s="18">
        <v>1091.6316634310015</v>
      </c>
      <c r="P247" s="18">
        <v>14.161752412995384</v>
      </c>
      <c r="Q247" s="18">
        <v>1599.7985516463659</v>
      </c>
      <c r="R247" s="18">
        <v>26.37306478676021</v>
      </c>
      <c r="S247" s="27">
        <v>833.58</v>
      </c>
      <c r="T247" s="27">
        <v>14.49</v>
      </c>
      <c r="U247" s="28"/>
      <c r="V247" s="28">
        <v>39</v>
      </c>
      <c r="W247" s="20" t="str">
        <f t="shared" si="7"/>
        <v>discord.</v>
      </c>
      <c r="X247" s="20"/>
    </row>
    <row r="248" spans="1:25" s="21" customFormat="1" x14ac:dyDescent="0.25">
      <c r="A248" s="18" t="s">
        <v>447</v>
      </c>
      <c r="B248" s="22">
        <v>227.53611500672633</v>
      </c>
      <c r="C248" s="22">
        <f t="shared" si="6"/>
        <v>248.70574603899726</v>
      </c>
      <c r="D248" s="18">
        <v>189459.40135102574</v>
      </c>
      <c r="E248" s="23">
        <v>2.5258346234315403</v>
      </c>
      <c r="F248" s="18">
        <v>9.3357359444053643</v>
      </c>
      <c r="G248" s="18">
        <v>0.75338372997558567</v>
      </c>
      <c r="H248" s="18">
        <v>2.6575915898693996</v>
      </c>
      <c r="I248" s="18">
        <v>1.232062131028647</v>
      </c>
      <c r="J248" s="18">
        <v>0.1798731885647879</v>
      </c>
      <c r="K248" s="18">
        <v>0.97479847382735341</v>
      </c>
      <c r="L248" s="18">
        <v>0.79119262679837032</v>
      </c>
      <c r="M248" s="18">
        <v>1066.2818074750758</v>
      </c>
      <c r="N248" s="18">
        <v>9.5799770083694966</v>
      </c>
      <c r="O248" s="18">
        <v>1316.7537140255315</v>
      </c>
      <c r="P248" s="18">
        <v>9.0900684277817163</v>
      </c>
      <c r="Q248" s="18">
        <v>1751.6016730784222</v>
      </c>
      <c r="R248" s="18">
        <v>13.790499398857492</v>
      </c>
      <c r="S248" s="27">
        <v>1101.4100000000001</v>
      </c>
      <c r="T248" s="27">
        <v>12.58</v>
      </c>
      <c r="U248" s="28"/>
      <c r="V248" s="28">
        <v>34.200000000000003</v>
      </c>
      <c r="W248" s="20" t="str">
        <f t="shared" si="7"/>
        <v>discord.</v>
      </c>
      <c r="X248" s="20"/>
    </row>
    <row r="249" spans="1:25" s="21" customFormat="1" x14ac:dyDescent="0.25">
      <c r="A249" s="18" t="s">
        <v>538</v>
      </c>
      <c r="B249" s="22">
        <v>954.35759652005504</v>
      </c>
      <c r="C249" s="22">
        <f t="shared" si="6"/>
        <v>964.4357365790529</v>
      </c>
      <c r="D249" s="18">
        <v>1058284.5084295331</v>
      </c>
      <c r="E249" s="23">
        <v>22.253514425211819</v>
      </c>
      <c r="F249" s="18">
        <v>11.991390212269078</v>
      </c>
      <c r="G249" s="18">
        <v>0.73377488490713783</v>
      </c>
      <c r="H249" s="18">
        <v>2.2947865400785536</v>
      </c>
      <c r="I249" s="18">
        <v>1.6232901433901636</v>
      </c>
      <c r="J249" s="18">
        <v>0.19949810870500978</v>
      </c>
      <c r="K249" s="18">
        <v>1.4479794876187042</v>
      </c>
      <c r="L249" s="18">
        <v>0.89200288285781637</v>
      </c>
      <c r="M249" s="18">
        <v>1172.6235394697007</v>
      </c>
      <c r="N249" s="18">
        <v>15.524608965589323</v>
      </c>
      <c r="O249" s="18">
        <v>1210.6832338683562</v>
      </c>
      <c r="P249" s="18">
        <v>11.480467646374109</v>
      </c>
      <c r="Q249" s="18">
        <v>1279.186377823157</v>
      </c>
      <c r="R249" s="18">
        <v>14.284773143004031</v>
      </c>
      <c r="S249" s="27">
        <v>1230.23</v>
      </c>
      <c r="T249" s="27">
        <v>10.98</v>
      </c>
      <c r="U249" s="28"/>
      <c r="V249" s="28">
        <v>5.82</v>
      </c>
      <c r="W249" s="20" t="str">
        <f t="shared" si="7"/>
        <v>discord.</v>
      </c>
      <c r="X249" s="20"/>
      <c r="Y249" s="21" t="s">
        <v>873</v>
      </c>
    </row>
    <row r="250" spans="1:25" s="21" customFormat="1" x14ac:dyDescent="0.25">
      <c r="A250" s="18" t="s">
        <v>435</v>
      </c>
      <c r="B250" s="22">
        <v>597.5264992692446</v>
      </c>
      <c r="C250" s="22">
        <f t="shared" si="6"/>
        <v>619.50921019485361</v>
      </c>
      <c r="D250" s="18">
        <v>226657.80255842378</v>
      </c>
      <c r="E250" s="23">
        <v>6.387689298351737</v>
      </c>
      <c r="F250" s="18">
        <v>11.644461580817653</v>
      </c>
      <c r="G250" s="18">
        <v>0.67486704733681091</v>
      </c>
      <c r="H250" s="18">
        <v>2.1185571987722591</v>
      </c>
      <c r="I250" s="18">
        <v>2.2908971891310492</v>
      </c>
      <c r="J250" s="18">
        <v>0.17807272959326509</v>
      </c>
      <c r="K250" s="18">
        <v>2.189236829405774</v>
      </c>
      <c r="L250" s="18">
        <v>0.95562421560967759</v>
      </c>
      <c r="M250" s="18">
        <v>1056.4372165413795</v>
      </c>
      <c r="N250" s="18">
        <v>21.33230818883419</v>
      </c>
      <c r="O250" s="18">
        <v>1154.8666889108106</v>
      </c>
      <c r="P250" s="18">
        <v>15.803637398350133</v>
      </c>
      <c r="Q250" s="18">
        <v>1344.5853361656539</v>
      </c>
      <c r="R250" s="18">
        <v>13.033146065714277</v>
      </c>
      <c r="S250" s="27">
        <v>1279.3599999999999</v>
      </c>
      <c r="T250" s="27">
        <v>10.89</v>
      </c>
      <c r="U250" s="28"/>
      <c r="V250" s="28">
        <v>21.2</v>
      </c>
      <c r="W250" s="20" t="str">
        <f t="shared" si="7"/>
        <v>discord.</v>
      </c>
      <c r="X250" s="20"/>
    </row>
    <row r="251" spans="1:25" s="21" customFormat="1" x14ac:dyDescent="0.25">
      <c r="A251" s="18" t="s">
        <v>380</v>
      </c>
      <c r="B251" s="22">
        <v>391.89053466557516</v>
      </c>
      <c r="C251" s="22">
        <f t="shared" si="6"/>
        <v>398.93616783381663</v>
      </c>
      <c r="D251" s="18">
        <v>1276147.0433175177</v>
      </c>
      <c r="E251" s="23">
        <v>13.071114184815885</v>
      </c>
      <c r="F251" s="18">
        <v>11.537878298597866</v>
      </c>
      <c r="G251" s="18">
        <v>0.94006437267629428</v>
      </c>
      <c r="H251" s="18">
        <v>1.7387129583258452</v>
      </c>
      <c r="I251" s="18">
        <v>3.8200023287421656</v>
      </c>
      <c r="J251" s="18">
        <v>0.14484576570585325</v>
      </c>
      <c r="K251" s="18">
        <v>3.702525691964941</v>
      </c>
      <c r="L251" s="18">
        <v>0.96924697247085012</v>
      </c>
      <c r="M251" s="18">
        <v>872.00596610934201</v>
      </c>
      <c r="N251" s="18">
        <v>30.198007229332518</v>
      </c>
      <c r="O251" s="18">
        <v>1022.9863297016976</v>
      </c>
      <c r="P251" s="18">
        <v>24.629754223659575</v>
      </c>
      <c r="Q251" s="18">
        <v>1361.8162827078033</v>
      </c>
      <c r="R251" s="18">
        <v>18.111691114209975</v>
      </c>
      <c r="S251" s="27">
        <v>1279.8</v>
      </c>
      <c r="T251" s="27">
        <v>13.51</v>
      </c>
      <c r="U251" s="28"/>
      <c r="V251" s="28">
        <v>41.8</v>
      </c>
      <c r="W251" s="20" t="str">
        <f t="shared" si="7"/>
        <v>discord.</v>
      </c>
      <c r="X251" s="20"/>
      <c r="Y251" s="21" t="s">
        <v>873</v>
      </c>
    </row>
    <row r="252" spans="1:25" s="21" customFormat="1" x14ac:dyDescent="0.25">
      <c r="A252" s="18" t="s">
        <v>486</v>
      </c>
      <c r="B252" s="22">
        <v>397.8582510575593</v>
      </c>
      <c r="C252" s="22">
        <f t="shared" si="6"/>
        <v>436.49288856695603</v>
      </c>
      <c r="D252" s="18">
        <v>296109.27228820941</v>
      </c>
      <c r="E252" s="23">
        <v>2.4200224209632153</v>
      </c>
      <c r="F252" s="18">
        <v>11.162145764855632</v>
      </c>
      <c r="G252" s="18">
        <v>0.58294376694290295</v>
      </c>
      <c r="H252" s="18">
        <v>2.1959580895326165</v>
      </c>
      <c r="I252" s="18">
        <v>1.5727043269154752</v>
      </c>
      <c r="J252" s="18">
        <v>0.17789661322262487</v>
      </c>
      <c r="K252" s="18">
        <v>1.4606689220110147</v>
      </c>
      <c r="L252" s="18">
        <v>0.92876257603729362</v>
      </c>
      <c r="M252" s="18">
        <v>1055.4734356883107</v>
      </c>
      <c r="N252" s="18">
        <v>14.221035027482344</v>
      </c>
      <c r="O252" s="18">
        <v>1179.7602826879456</v>
      </c>
      <c r="P252" s="18">
        <v>10.972784993567757</v>
      </c>
      <c r="Q252" s="18">
        <v>1415.445209637707</v>
      </c>
      <c r="R252" s="18">
        <v>11.148791886664071</v>
      </c>
      <c r="S252" s="27">
        <v>1290.377</v>
      </c>
      <c r="T252" s="27">
        <v>9.6999999999999993</v>
      </c>
      <c r="U252" s="28"/>
      <c r="V252" s="28">
        <v>22.9</v>
      </c>
      <c r="W252" s="20" t="str">
        <f t="shared" si="7"/>
        <v>discord.</v>
      </c>
      <c r="X252" s="20"/>
    </row>
    <row r="253" spans="1:25" s="21" customFormat="1" x14ac:dyDescent="0.25">
      <c r="A253" s="18" t="s">
        <v>377</v>
      </c>
      <c r="B253" s="22">
        <v>114.51693635175727</v>
      </c>
      <c r="C253" s="22">
        <f t="shared" si="6"/>
        <v>138.02951744682022</v>
      </c>
      <c r="D253" s="18">
        <v>87714.596815686658</v>
      </c>
      <c r="E253" s="23">
        <v>1.1445566071142097</v>
      </c>
      <c r="F253" s="18">
        <v>11.598308643372846</v>
      </c>
      <c r="G253" s="18">
        <v>0.82718464677124937</v>
      </c>
      <c r="H253" s="18">
        <v>2.6386605516552892</v>
      </c>
      <c r="I253" s="18">
        <v>1.2994306490582452</v>
      </c>
      <c r="J253" s="18">
        <v>0.22116069067989957</v>
      </c>
      <c r="K253" s="18">
        <v>1.0021248738320947</v>
      </c>
      <c r="L253" s="18">
        <v>0.77120304539405704</v>
      </c>
      <c r="M253" s="18">
        <v>1288.0051072859164</v>
      </c>
      <c r="N253" s="18">
        <v>11.699724787738319</v>
      </c>
      <c r="O253" s="18">
        <v>1311.4846256920328</v>
      </c>
      <c r="P253" s="18">
        <v>9.5683676412658087</v>
      </c>
      <c r="Q253" s="18">
        <v>1350.0646747815995</v>
      </c>
      <c r="R253" s="18">
        <v>15.964277633084407</v>
      </c>
      <c r="S253" s="27">
        <v>1309.0650000000001</v>
      </c>
      <c r="T253" s="27">
        <v>9.7170000000000005</v>
      </c>
      <c r="U253" s="28"/>
      <c r="V253" s="28">
        <v>2.77</v>
      </c>
      <c r="W253" s="20" t="str">
        <f t="shared" si="7"/>
        <v>concordant</v>
      </c>
      <c r="X253" s="20"/>
    </row>
    <row r="254" spans="1:25" s="21" customFormat="1" x14ac:dyDescent="0.25">
      <c r="A254" s="18" t="s">
        <v>556</v>
      </c>
      <c r="B254" s="22">
        <v>235.28261603252417</v>
      </c>
      <c r="C254" s="22">
        <f t="shared" si="6"/>
        <v>248.56390045499634</v>
      </c>
      <c r="D254" s="18">
        <v>316609.46011344995</v>
      </c>
      <c r="E254" s="23">
        <v>4.1631074984049814</v>
      </c>
      <c r="F254" s="18">
        <v>11.487476920078246</v>
      </c>
      <c r="G254" s="18">
        <v>0.68286287507703269</v>
      </c>
      <c r="H254" s="18">
        <v>2.6872592945395173</v>
      </c>
      <c r="I254" s="18">
        <v>1.2310732079344184</v>
      </c>
      <c r="J254" s="18">
        <v>0.22271849014411735</v>
      </c>
      <c r="K254" s="18">
        <v>1.0243116866968378</v>
      </c>
      <c r="L254" s="18">
        <v>0.83204774508536361</v>
      </c>
      <c r="M254" s="18">
        <v>1296.2233711001995</v>
      </c>
      <c r="N254" s="18">
        <v>12.027645829791936</v>
      </c>
      <c r="O254" s="18">
        <v>1324.9565349832803</v>
      </c>
      <c r="P254" s="18">
        <v>9.1102718967883902</v>
      </c>
      <c r="Q254" s="18">
        <v>1371.7069248127145</v>
      </c>
      <c r="R254" s="18">
        <v>13.139232320633027</v>
      </c>
      <c r="S254" s="27">
        <v>1330.133</v>
      </c>
      <c r="T254" s="27">
        <v>9.1820000000000004</v>
      </c>
      <c r="U254" s="28"/>
      <c r="V254" s="28">
        <v>3.58</v>
      </c>
      <c r="W254" s="20" t="str">
        <f t="shared" si="7"/>
        <v>concordant</v>
      </c>
      <c r="X254" s="20"/>
    </row>
    <row r="255" spans="1:25" x14ac:dyDescent="0.25">
      <c r="A255" s="18" t="s">
        <v>475</v>
      </c>
      <c r="B255" s="22">
        <v>1204.2577837889596</v>
      </c>
      <c r="C255" s="22">
        <f t="shared" si="6"/>
        <v>1208.2857953776138</v>
      </c>
      <c r="D255" s="18">
        <v>20859028.709396172</v>
      </c>
      <c r="E255" s="23">
        <v>70.258134308138906</v>
      </c>
      <c r="F255" s="18">
        <v>11.730529806636113</v>
      </c>
      <c r="G255" s="18">
        <v>0.70831083528300676</v>
      </c>
      <c r="H255" s="18">
        <v>2.7291416227158796</v>
      </c>
      <c r="I255" s="18">
        <v>1.4273386120018468</v>
      </c>
      <c r="J255" s="18">
        <v>0.23166389592143768</v>
      </c>
      <c r="K255" s="18">
        <v>1.2391897651002355</v>
      </c>
      <c r="L255" s="18">
        <v>0.8681820520235688</v>
      </c>
      <c r="M255" s="18">
        <v>1343.2136415107345</v>
      </c>
      <c r="N255" s="18">
        <v>15.02529316105381</v>
      </c>
      <c r="O255" s="18">
        <v>1336.4249167020491</v>
      </c>
      <c r="P255" s="18">
        <v>10.606935257753776</v>
      </c>
      <c r="Q255" s="18">
        <v>1325.5500182732917</v>
      </c>
      <c r="R255" s="18">
        <v>13.716762195809338</v>
      </c>
      <c r="S255" s="27">
        <v>1333.58</v>
      </c>
      <c r="T255" s="27">
        <v>10.07</v>
      </c>
      <c r="U255" s="28"/>
      <c r="V255" s="28">
        <v>-0.89800000000000002</v>
      </c>
      <c r="W255" s="20" t="str">
        <f t="shared" si="7"/>
        <v>concordant</v>
      </c>
      <c r="Y255" s="21" t="s">
        <v>873</v>
      </c>
    </row>
    <row r="256" spans="1:25" x14ac:dyDescent="0.25">
      <c r="A256" s="18" t="s">
        <v>446</v>
      </c>
      <c r="B256" s="22">
        <v>164.75806669435775</v>
      </c>
      <c r="C256" s="22">
        <f t="shared" si="6"/>
        <v>186.64532191373439</v>
      </c>
      <c r="D256" s="18">
        <v>113944.28442316374</v>
      </c>
      <c r="E256" s="23">
        <v>1.7689813220114117</v>
      </c>
      <c r="F256" s="18">
        <v>11.524951964343469</v>
      </c>
      <c r="G256" s="18">
        <v>0.64204713157641802</v>
      </c>
      <c r="H256" s="18">
        <v>2.7100560072832893</v>
      </c>
      <c r="I256" s="18">
        <v>1.1501007414201259</v>
      </c>
      <c r="J256" s="18">
        <v>0.226843898485944</v>
      </c>
      <c r="K256" s="18">
        <v>0.95354212090766632</v>
      </c>
      <c r="L256" s="18">
        <v>0.82909443196275823</v>
      </c>
      <c r="M256" s="18">
        <v>1317.9367319098258</v>
      </c>
      <c r="N256" s="18">
        <v>11.365703765257535</v>
      </c>
      <c r="O256" s="18">
        <v>1331.2148782130976</v>
      </c>
      <c r="P256" s="18">
        <v>8.5304867383357532</v>
      </c>
      <c r="Q256" s="18">
        <v>1352.621475173017</v>
      </c>
      <c r="R256" s="18">
        <v>12.404769534276284</v>
      </c>
      <c r="S256" s="27">
        <v>1333.671</v>
      </c>
      <c r="T256" s="27">
        <v>8.5079999999999991</v>
      </c>
      <c r="U256" s="28"/>
      <c r="V256" s="28">
        <v>1.64</v>
      </c>
      <c r="W256" s="20" t="str">
        <f t="shared" si="7"/>
        <v>concordant</v>
      </c>
    </row>
    <row r="257" spans="1:25" x14ac:dyDescent="0.25">
      <c r="A257" s="18" t="s">
        <v>479</v>
      </c>
      <c r="B257" s="22">
        <v>1588.9921155530531</v>
      </c>
      <c r="C257" s="22">
        <f t="shared" si="6"/>
        <v>1631.6792811130115</v>
      </c>
      <c r="D257" s="18">
        <v>1427755.0172543903</v>
      </c>
      <c r="E257" s="23">
        <v>8.7476678822928662</v>
      </c>
      <c r="F257" s="18">
        <v>12.093159076329055</v>
      </c>
      <c r="G257" s="18">
        <v>0.68327881166242344</v>
      </c>
      <c r="H257" s="18">
        <v>2.8091955192624263</v>
      </c>
      <c r="I257" s="18">
        <v>1.2829833623054807</v>
      </c>
      <c r="J257" s="18">
        <v>0.24490193695753987</v>
      </c>
      <c r="K257" s="18">
        <v>1.0858987950151522</v>
      </c>
      <c r="L257" s="18">
        <v>0.84638571856756306</v>
      </c>
      <c r="M257" s="18">
        <v>1412.1306128512774</v>
      </c>
      <c r="N257" s="18">
        <v>13.770994178130081</v>
      </c>
      <c r="O257" s="18">
        <v>1357.9915896263024</v>
      </c>
      <c r="P257" s="18">
        <v>9.6075487742901942</v>
      </c>
      <c r="Q257" s="18">
        <v>1273.7381464445139</v>
      </c>
      <c r="R257" s="18">
        <v>13.322150261729803</v>
      </c>
      <c r="S257" s="27">
        <v>1340.0619999999999</v>
      </c>
      <c r="T257" s="27">
        <v>9.1329999999999991</v>
      </c>
      <c r="U257" s="28"/>
      <c r="V257" s="28">
        <v>-6.75</v>
      </c>
      <c r="W257" s="20" t="str">
        <f t="shared" si="7"/>
        <v>rev discord.</v>
      </c>
    </row>
    <row r="258" spans="1:25" x14ac:dyDescent="0.25">
      <c r="A258" s="18" t="s">
        <v>353</v>
      </c>
      <c r="B258" s="22">
        <v>388.29349048099283</v>
      </c>
      <c r="C258" s="22">
        <f t="shared" si="6"/>
        <v>411.27979243512948</v>
      </c>
      <c r="D258" s="18">
        <v>183589.3093614903</v>
      </c>
      <c r="E258" s="23">
        <v>3.9697107627445871</v>
      </c>
      <c r="F258" s="18">
        <v>11.546349554195633</v>
      </c>
      <c r="G258" s="18">
        <v>0.69890993032140869</v>
      </c>
      <c r="H258" s="18">
        <v>2.7736025022969648</v>
      </c>
      <c r="I258" s="18">
        <v>1.4719081863963701</v>
      </c>
      <c r="J258" s="18">
        <v>0.23264503049543023</v>
      </c>
      <c r="K258" s="18">
        <v>1.2953882674591533</v>
      </c>
      <c r="L258" s="18">
        <v>0.88007409662596847</v>
      </c>
      <c r="M258" s="18">
        <v>1348.3467643093686</v>
      </c>
      <c r="N258" s="18">
        <v>15.760673816973167</v>
      </c>
      <c r="O258" s="18">
        <v>1348.4592740962971</v>
      </c>
      <c r="P258" s="18">
        <v>10.985394180741878</v>
      </c>
      <c r="Q258" s="18">
        <v>1348.6199294795454</v>
      </c>
      <c r="R258" s="18">
        <v>13.491461666528267</v>
      </c>
      <c r="S258" s="27">
        <v>1348.51</v>
      </c>
      <c r="T258" s="27">
        <v>10.25</v>
      </c>
      <c r="U258" s="28"/>
      <c r="V258" s="28">
        <v>1.52E-2</v>
      </c>
      <c r="W258" s="20" t="str">
        <f t="shared" si="7"/>
        <v>concordant</v>
      </c>
    </row>
    <row r="259" spans="1:25" x14ac:dyDescent="0.25">
      <c r="A259" s="18" t="s">
        <v>502</v>
      </c>
      <c r="B259" s="22">
        <v>971.76677806365467</v>
      </c>
      <c r="C259" s="22">
        <f t="shared" si="6"/>
        <v>984.72197305981626</v>
      </c>
      <c r="D259" s="18">
        <v>5394127.3288894156</v>
      </c>
      <c r="E259" s="23">
        <v>17.627306490764457</v>
      </c>
      <c r="F259" s="18">
        <v>11.677063992423882</v>
      </c>
      <c r="G259" s="18">
        <v>0.71693206400823806</v>
      </c>
      <c r="H259" s="18">
        <v>2.8196777951891554</v>
      </c>
      <c r="I259" s="18">
        <v>1.5659825559882279</v>
      </c>
      <c r="J259" s="18">
        <v>0.23898897003005098</v>
      </c>
      <c r="K259" s="18">
        <v>1.3922319420030091</v>
      </c>
      <c r="L259" s="18">
        <v>0.88904690328713676</v>
      </c>
      <c r="M259" s="18">
        <v>1381.438841521589</v>
      </c>
      <c r="N259" s="18">
        <v>17.311761509030589</v>
      </c>
      <c r="O259" s="18">
        <v>1360.7819183144338</v>
      </c>
      <c r="P259" s="18">
        <v>11.738400735761729</v>
      </c>
      <c r="Q259" s="18">
        <v>1328.4644060994412</v>
      </c>
      <c r="R259" s="18">
        <v>13.878304185241973</v>
      </c>
      <c r="S259" s="27">
        <v>1349.29</v>
      </c>
      <c r="T259" s="27">
        <v>10.68</v>
      </c>
      <c r="U259" s="28"/>
      <c r="V259" s="28">
        <v>-2.83</v>
      </c>
      <c r="W259" s="20" t="str">
        <f t="shared" si="7"/>
        <v>rev discord.</v>
      </c>
      <c r="Y259" s="21" t="s">
        <v>873</v>
      </c>
    </row>
    <row r="260" spans="1:25" x14ac:dyDescent="0.25">
      <c r="A260" s="18" t="s">
        <v>518</v>
      </c>
      <c r="B260" s="22">
        <v>664.73774520980032</v>
      </c>
      <c r="C260" s="22">
        <f t="shared" si="6"/>
        <v>701.12296619780568</v>
      </c>
      <c r="D260" s="18">
        <v>29899286.280999668</v>
      </c>
      <c r="E260" s="23">
        <v>4.2933192621201801</v>
      </c>
      <c r="F260" s="18">
        <v>11.500238147870839</v>
      </c>
      <c r="G260" s="18">
        <v>0.70511771055663075</v>
      </c>
      <c r="H260" s="18">
        <v>2.7738448094206607</v>
      </c>
      <c r="I260" s="18">
        <v>1.3558348544184846</v>
      </c>
      <c r="J260" s="18">
        <v>0.2310076444989497</v>
      </c>
      <c r="K260" s="18">
        <v>1.1580574971539215</v>
      </c>
      <c r="L260" s="18">
        <v>0.85412872620877611</v>
      </c>
      <c r="M260" s="18">
        <v>1339.7779672783747</v>
      </c>
      <c r="N260" s="18">
        <v>14.009241228683663</v>
      </c>
      <c r="O260" s="18">
        <v>1348.5244708540902</v>
      </c>
      <c r="P260" s="18">
        <v>10.119270502675249</v>
      </c>
      <c r="Q260" s="18">
        <v>1362.4094256161268</v>
      </c>
      <c r="R260" s="18">
        <v>13.584241580160665</v>
      </c>
      <c r="S260" s="27">
        <v>1351.431</v>
      </c>
      <c r="T260" s="27">
        <v>9.8379999999999992</v>
      </c>
      <c r="U260" s="28"/>
      <c r="V260" s="28">
        <v>1.1200000000000001</v>
      </c>
      <c r="W260" s="20" t="str">
        <f t="shared" si="7"/>
        <v>concordant</v>
      </c>
    </row>
    <row r="261" spans="1:25" x14ac:dyDescent="0.25">
      <c r="A261" s="18" t="s">
        <v>285</v>
      </c>
      <c r="B261" s="22">
        <v>149.0429306261577</v>
      </c>
      <c r="C261" s="22">
        <f t="shared" si="6"/>
        <v>165.59053286033583</v>
      </c>
      <c r="D261" s="18">
        <v>396378.67349073401</v>
      </c>
      <c r="E261" s="23">
        <v>2.1166262157791511</v>
      </c>
      <c r="F261" s="18">
        <v>11.447061029479473</v>
      </c>
      <c r="G261" s="18">
        <v>0.78035220119933846</v>
      </c>
      <c r="H261" s="18">
        <v>2.806747801597882</v>
      </c>
      <c r="I261" s="18">
        <v>1.1282279746267221</v>
      </c>
      <c r="J261" s="18">
        <v>0.23267912330255677</v>
      </c>
      <c r="K261" s="18">
        <v>0.81482550314409286</v>
      </c>
      <c r="L261" s="18">
        <v>0.72221707090154397</v>
      </c>
      <c r="M261" s="18">
        <v>1348.5250583929633</v>
      </c>
      <c r="N261" s="18">
        <v>9.9149502498974016</v>
      </c>
      <c r="O261" s="18">
        <v>1357.3389137812753</v>
      </c>
      <c r="P261" s="18">
        <v>8.4466807113707318</v>
      </c>
      <c r="Q261" s="18">
        <v>1371.2314641023954</v>
      </c>
      <c r="R261" s="18">
        <v>15.015567320040645</v>
      </c>
      <c r="S261" s="27">
        <v>1355.3330000000001</v>
      </c>
      <c r="T261" s="27">
        <v>8.3559999999999999</v>
      </c>
      <c r="U261" s="28"/>
      <c r="V261" s="28">
        <v>0.997</v>
      </c>
      <c r="W261" s="20" t="str">
        <f t="shared" si="7"/>
        <v>concordant</v>
      </c>
    </row>
    <row r="262" spans="1:25" x14ac:dyDescent="0.25">
      <c r="A262" s="18" t="s">
        <v>503</v>
      </c>
      <c r="B262" s="22">
        <v>84.409593044187162</v>
      </c>
      <c r="C262" s="22">
        <f t="shared" si="6"/>
        <v>92.513985143685161</v>
      </c>
      <c r="D262" s="18">
        <v>117501.96322835516</v>
      </c>
      <c r="E262" s="23">
        <v>2.4475931225751855</v>
      </c>
      <c r="F262" s="18">
        <v>11.412313561718312</v>
      </c>
      <c r="G262" s="18">
        <v>0.86291286730497896</v>
      </c>
      <c r="H262" s="18">
        <v>2.8067547819705809</v>
      </c>
      <c r="I262" s="18">
        <v>1.288565578900756</v>
      </c>
      <c r="J262" s="18">
        <v>0.23218496583104425</v>
      </c>
      <c r="K262" s="18">
        <v>0.95692805034183404</v>
      </c>
      <c r="L262" s="18">
        <v>0.742630461352356</v>
      </c>
      <c r="M262" s="18">
        <v>1345.9402961829283</v>
      </c>
      <c r="N262" s="18">
        <v>11.624014718767057</v>
      </c>
      <c r="O262" s="18">
        <v>1357.3407756712704</v>
      </c>
      <c r="P262" s="18">
        <v>9.6471509382952263</v>
      </c>
      <c r="Q262" s="18">
        <v>1375.3255554597465</v>
      </c>
      <c r="R262" s="18">
        <v>16.595517740817854</v>
      </c>
      <c r="S262" s="27">
        <v>1355.472</v>
      </c>
      <c r="T262" s="27">
        <v>9.6470000000000002</v>
      </c>
      <c r="U262" s="28"/>
      <c r="V262" s="28">
        <v>1.29</v>
      </c>
      <c r="W262" s="20" t="str">
        <f t="shared" si="7"/>
        <v>concordant</v>
      </c>
    </row>
    <row r="263" spans="1:25" x14ac:dyDescent="0.25">
      <c r="A263" s="18" t="s">
        <v>498</v>
      </c>
      <c r="B263" s="22">
        <v>239.47405274473547</v>
      </c>
      <c r="C263" s="22">
        <f t="shared" si="6"/>
        <v>252.16502512853586</v>
      </c>
      <c r="D263" s="18">
        <v>6899727.7734503169</v>
      </c>
      <c r="E263" s="23">
        <v>4.4343648928625683</v>
      </c>
      <c r="F263" s="18">
        <v>11.452202140693952</v>
      </c>
      <c r="G263" s="18">
        <v>0.73600082461051142</v>
      </c>
      <c r="H263" s="18">
        <v>2.8759756504729159</v>
      </c>
      <c r="I263" s="18">
        <v>1.1563382877206008</v>
      </c>
      <c r="J263" s="18">
        <v>0.23787529543338867</v>
      </c>
      <c r="K263" s="18">
        <v>0.89186379085317824</v>
      </c>
      <c r="L263" s="18">
        <v>0.77128276415653385</v>
      </c>
      <c r="M263" s="18">
        <v>1375.6418276939951</v>
      </c>
      <c r="N263" s="18">
        <v>11.048151166547427</v>
      </c>
      <c r="O263" s="18">
        <v>1375.6383326202533</v>
      </c>
      <c r="P263" s="18">
        <v>8.712236152250739</v>
      </c>
      <c r="Q263" s="18">
        <v>1375.6155093615853</v>
      </c>
      <c r="R263" s="18">
        <v>14.153669784292788</v>
      </c>
      <c r="S263" s="27">
        <v>1375.6379999999999</v>
      </c>
      <c r="T263" s="27">
        <v>8.7089999999999996</v>
      </c>
      <c r="U263" s="28"/>
      <c r="V263" s="28">
        <v>-3.97E-4</v>
      </c>
      <c r="W263" s="20" t="str">
        <f t="shared" si="7"/>
        <v>concordant</v>
      </c>
    </row>
    <row r="264" spans="1:25" x14ac:dyDescent="0.25">
      <c r="A264" s="18" t="s">
        <v>488</v>
      </c>
      <c r="B264" s="22">
        <v>717.84032479268274</v>
      </c>
      <c r="C264" s="22">
        <f t="shared" si="6"/>
        <v>739.11738440822296</v>
      </c>
      <c r="D264" s="18">
        <v>389344.61691491416</v>
      </c>
      <c r="E264" s="23">
        <v>7.9283735334872745</v>
      </c>
      <c r="F264" s="18">
        <v>10.814968746892324</v>
      </c>
      <c r="G264" s="18">
        <v>0.7047097160171758</v>
      </c>
      <c r="H264" s="18">
        <v>2.6522540837932578</v>
      </c>
      <c r="I264" s="18">
        <v>1.7327357965043815</v>
      </c>
      <c r="J264" s="18">
        <v>0.20729178619938454</v>
      </c>
      <c r="K264" s="18">
        <v>1.5829513300683662</v>
      </c>
      <c r="L264" s="18">
        <v>0.91355608469670302</v>
      </c>
      <c r="M264" s="18">
        <v>1214.3732982230208</v>
      </c>
      <c r="N264" s="18">
        <v>17.520911052958695</v>
      </c>
      <c r="O264" s="18">
        <v>1315.2708881434264</v>
      </c>
      <c r="P264" s="18">
        <v>12.777306845190083</v>
      </c>
      <c r="Q264" s="18">
        <v>1483.7212140043475</v>
      </c>
      <c r="R264" s="18">
        <v>13.353963828702945</v>
      </c>
      <c r="S264" s="27">
        <v>1389.97</v>
      </c>
      <c r="T264" s="27">
        <v>11.35</v>
      </c>
      <c r="U264" s="28"/>
      <c r="V264" s="28">
        <v>15.7</v>
      </c>
      <c r="W264" s="20" t="str">
        <f t="shared" si="7"/>
        <v>discord.</v>
      </c>
    </row>
    <row r="265" spans="1:25" x14ac:dyDescent="0.25">
      <c r="A265" s="18" t="s">
        <v>418</v>
      </c>
      <c r="B265" s="22">
        <v>92.3615819049717</v>
      </c>
      <c r="C265" s="22">
        <f t="shared" si="6"/>
        <v>103.65029543331971</v>
      </c>
      <c r="D265" s="18">
        <v>379049.87593860913</v>
      </c>
      <c r="E265" s="23">
        <v>1.9227143724715157</v>
      </c>
      <c r="F265" s="18">
        <v>11.118570620433161</v>
      </c>
      <c r="G265" s="18">
        <v>0.6325365672383414</v>
      </c>
      <c r="H265" s="18">
        <v>2.9488423274963909</v>
      </c>
      <c r="I265" s="18">
        <v>0.95766288628602292</v>
      </c>
      <c r="J265" s="18">
        <v>0.23659360344168176</v>
      </c>
      <c r="K265" s="18">
        <v>0.71903638861625485</v>
      </c>
      <c r="L265" s="18">
        <v>0.7508241145324096</v>
      </c>
      <c r="M265" s="18">
        <v>1368.963773930546</v>
      </c>
      <c r="N265" s="18">
        <v>8.8684016096940468</v>
      </c>
      <c r="O265" s="18">
        <v>1394.549885068516</v>
      </c>
      <c r="P265" s="18">
        <v>7.2615900957335953</v>
      </c>
      <c r="Q265" s="18">
        <v>1433.8824839139625</v>
      </c>
      <c r="R265" s="18">
        <v>12.066723742525937</v>
      </c>
      <c r="S265" s="27">
        <v>1391.0440000000001</v>
      </c>
      <c r="T265" s="27">
        <v>7.3609999999999998</v>
      </c>
      <c r="U265" s="28"/>
      <c r="V265" s="28">
        <v>2.86</v>
      </c>
      <c r="W265" s="20" t="str">
        <f t="shared" si="7"/>
        <v>concordant</v>
      </c>
    </row>
    <row r="266" spans="1:25" x14ac:dyDescent="0.25">
      <c r="A266" s="18" t="s">
        <v>356</v>
      </c>
      <c r="B266" s="22">
        <v>56.090924281937042</v>
      </c>
      <c r="C266" s="22">
        <f t="shared" si="6"/>
        <v>69.782279221731599</v>
      </c>
      <c r="D266" s="18">
        <v>58808.874008037666</v>
      </c>
      <c r="E266" s="23">
        <v>0.9627511129627464</v>
      </c>
      <c r="F266" s="18">
        <v>10.565130438766262</v>
      </c>
      <c r="G266" s="18">
        <v>1.1476762278635071</v>
      </c>
      <c r="H266" s="18">
        <v>3.0898907519537326</v>
      </c>
      <c r="I266" s="18">
        <v>1.5098829622813079</v>
      </c>
      <c r="J266" s="18">
        <v>0.23726374865937941</v>
      </c>
      <c r="K266" s="18">
        <v>0.97702882280287717</v>
      </c>
      <c r="L266" s="18">
        <v>0.64708911035506189</v>
      </c>
      <c r="M266" s="18">
        <v>1372.4563227126669</v>
      </c>
      <c r="N266" s="18">
        <v>12.078004547491673</v>
      </c>
      <c r="O266" s="18">
        <v>1430.1855700707799</v>
      </c>
      <c r="P266" s="18">
        <v>11.583063853470094</v>
      </c>
      <c r="Q266" s="18">
        <v>1517.1498479534605</v>
      </c>
      <c r="R266" s="18">
        <v>21.715373581911422</v>
      </c>
      <c r="S266" s="27">
        <v>1402.36</v>
      </c>
      <c r="T266" s="27">
        <v>11.17</v>
      </c>
      <c r="U266" s="28"/>
      <c r="V266" s="28">
        <v>6.5</v>
      </c>
      <c r="W266" s="20" t="str">
        <f t="shared" si="7"/>
        <v>discord.</v>
      </c>
    </row>
    <row r="267" spans="1:25" x14ac:dyDescent="0.25">
      <c r="A267" s="18" t="s">
        <v>531</v>
      </c>
      <c r="B267" s="22">
        <v>1204.1065049802305</v>
      </c>
      <c r="C267" s="22">
        <f t="shared" si="6"/>
        <v>1280.0860532620989</v>
      </c>
      <c r="D267" s="18">
        <v>710025.37994419213</v>
      </c>
      <c r="E267" s="23">
        <v>3.7242262565264626</v>
      </c>
      <c r="F267" s="18">
        <v>11.112118306229963</v>
      </c>
      <c r="G267" s="18">
        <v>0.66292011521086969</v>
      </c>
      <c r="H267" s="18">
        <v>2.9530424904217529</v>
      </c>
      <c r="I267" s="18">
        <v>1.3090103766571111</v>
      </c>
      <c r="J267" s="18">
        <v>0.23778044010488705</v>
      </c>
      <c r="K267" s="18">
        <v>1.1287348898167398</v>
      </c>
      <c r="L267" s="18">
        <v>0.86228108649470725</v>
      </c>
      <c r="M267" s="18">
        <v>1375.1478359596654</v>
      </c>
      <c r="N267" s="18">
        <v>13.977945624335348</v>
      </c>
      <c r="O267" s="18">
        <v>1395.6293173192387</v>
      </c>
      <c r="P267" s="18">
        <v>9.9294468819896338</v>
      </c>
      <c r="Q267" s="18">
        <v>1427.0490253626028</v>
      </c>
      <c r="R267" s="18">
        <v>12.658061322104118</v>
      </c>
      <c r="S267" s="27">
        <v>1403.634</v>
      </c>
      <c r="T267" s="27">
        <v>9.5570000000000004</v>
      </c>
      <c r="U267" s="28"/>
      <c r="V267" s="28">
        <v>2.59</v>
      </c>
      <c r="W267" s="20" t="str">
        <f t="shared" si="7"/>
        <v>concordant</v>
      </c>
    </row>
    <row r="268" spans="1:25" x14ac:dyDescent="0.25">
      <c r="A268" s="18" t="s">
        <v>568</v>
      </c>
      <c r="B268" s="22">
        <v>285.43328771725999</v>
      </c>
      <c r="C268" s="22">
        <f t="shared" si="6"/>
        <v>306.87630604367075</v>
      </c>
      <c r="D268" s="18">
        <v>584928.50915436738</v>
      </c>
      <c r="E268" s="23">
        <v>3.1281427638822406</v>
      </c>
      <c r="F268" s="18">
        <v>11.280650937851902</v>
      </c>
      <c r="G268" s="18">
        <v>0.65674036367763433</v>
      </c>
      <c r="H268" s="18">
        <v>2.9979559529045701</v>
      </c>
      <c r="I268" s="18">
        <v>1.1755465242079524</v>
      </c>
      <c r="J268" s="18">
        <v>0.24400640776748053</v>
      </c>
      <c r="K268" s="18">
        <v>0.97498582602850703</v>
      </c>
      <c r="L268" s="18">
        <v>0.82938939969681191</v>
      </c>
      <c r="M268" s="18">
        <v>1407.4916695710615</v>
      </c>
      <c r="N268" s="18">
        <v>12.328085878208981</v>
      </c>
      <c r="O268" s="18">
        <v>1407.1007957912566</v>
      </c>
      <c r="P268" s="18">
        <v>8.9509313169463667</v>
      </c>
      <c r="Q268" s="18">
        <v>1406.4902793293429</v>
      </c>
      <c r="R268" s="18">
        <v>12.575136027288295</v>
      </c>
      <c r="S268" s="27">
        <v>1407.01</v>
      </c>
      <c r="T268" s="27">
        <v>8.8000000000000007</v>
      </c>
      <c r="U268" s="28"/>
      <c r="V268" s="28">
        <v>-4.6199999999999998E-2</v>
      </c>
      <c r="W268" s="20" t="str">
        <f t="shared" si="7"/>
        <v>concordant</v>
      </c>
    </row>
    <row r="269" spans="1:25" x14ac:dyDescent="0.25">
      <c r="A269" s="18" t="s">
        <v>314</v>
      </c>
      <c r="B269" s="22">
        <v>463.05331472705149</v>
      </c>
      <c r="C269" s="22">
        <f t="shared" si="6"/>
        <v>496.33289274571189</v>
      </c>
      <c r="D269" s="18">
        <v>249579.27651476458</v>
      </c>
      <c r="E269" s="23">
        <v>3.2697989409553592</v>
      </c>
      <c r="F269" s="18">
        <v>10.144840167702837</v>
      </c>
      <c r="G269" s="18">
        <v>0.76159882782570965</v>
      </c>
      <c r="H269" s="18">
        <v>2.2607366150416213</v>
      </c>
      <c r="I269" s="18">
        <v>2.1183642867100971</v>
      </c>
      <c r="J269" s="18">
        <v>0.16585949548482698</v>
      </c>
      <c r="K269" s="18">
        <v>1.9767048281117618</v>
      </c>
      <c r="L269" s="18">
        <v>0.93312790463516659</v>
      </c>
      <c r="M269" s="18">
        <v>989.25756240434112</v>
      </c>
      <c r="N269" s="18">
        <v>18.128225680055834</v>
      </c>
      <c r="O269" s="18">
        <v>1200.135173263694</v>
      </c>
      <c r="P269" s="18">
        <v>14.914065117193786</v>
      </c>
      <c r="Q269" s="18">
        <v>1602.6573185044706</v>
      </c>
      <c r="R269" s="18">
        <v>14.208075237097887</v>
      </c>
      <c r="S269" s="27">
        <v>1414.01</v>
      </c>
      <c r="T269" s="27">
        <v>12.99</v>
      </c>
      <c r="U269" s="28"/>
      <c r="V269" s="28">
        <v>40.4</v>
      </c>
      <c r="W269" s="20" t="str">
        <f t="shared" si="7"/>
        <v>discord.</v>
      </c>
    </row>
    <row r="270" spans="1:25" x14ac:dyDescent="0.25">
      <c r="A270" s="18" t="s">
        <v>545</v>
      </c>
      <c r="B270" s="22">
        <v>150.26961070451486</v>
      </c>
      <c r="C270" s="22">
        <f t="shared" si="6"/>
        <v>166.54855808942062</v>
      </c>
      <c r="D270" s="18">
        <v>365620.73758565437</v>
      </c>
      <c r="E270" s="23">
        <v>2.1692654740259427</v>
      </c>
      <c r="F270" s="18">
        <v>11.072323858402857</v>
      </c>
      <c r="G270" s="18">
        <v>0.63332057763628247</v>
      </c>
      <c r="H270" s="18">
        <v>3.0104128189548964</v>
      </c>
      <c r="I270" s="18">
        <v>1.1453503226363939</v>
      </c>
      <c r="J270" s="18">
        <v>0.24026575379651988</v>
      </c>
      <c r="K270" s="18">
        <v>0.95431835330243375</v>
      </c>
      <c r="L270" s="18">
        <v>0.8332108826806468</v>
      </c>
      <c r="M270" s="18">
        <v>1388.0784801421614</v>
      </c>
      <c r="N270" s="18">
        <v>11.917608033567944</v>
      </c>
      <c r="O270" s="18">
        <v>1410.2596165812654</v>
      </c>
      <c r="P270" s="18">
        <v>8.7300338805471256</v>
      </c>
      <c r="Q270" s="18">
        <v>1443.9153482569543</v>
      </c>
      <c r="R270" s="18">
        <v>12.065405015613123</v>
      </c>
      <c r="S270" s="27">
        <v>1415.4680000000001</v>
      </c>
      <c r="T270" s="27">
        <v>8.6739999999999995</v>
      </c>
      <c r="U270" s="28"/>
      <c r="V270" s="28">
        <v>2.64</v>
      </c>
      <c r="W270" s="20" t="str">
        <f t="shared" si="7"/>
        <v>concordant</v>
      </c>
    </row>
    <row r="271" spans="1:25" s="21" customFormat="1" x14ac:dyDescent="0.25">
      <c r="A271" s="18" t="s">
        <v>593</v>
      </c>
      <c r="B271" s="22">
        <v>944.63336057604977</v>
      </c>
      <c r="C271" s="22">
        <f t="shared" si="6"/>
        <v>972.45975071301905</v>
      </c>
      <c r="D271" s="18">
        <v>621690.37176698237</v>
      </c>
      <c r="E271" s="23">
        <v>7.9776370072683029</v>
      </c>
      <c r="F271" s="18">
        <v>11.105305216718312</v>
      </c>
      <c r="G271" s="18">
        <v>0.7224550706302858</v>
      </c>
      <c r="H271" s="18">
        <v>2.9964666651469667</v>
      </c>
      <c r="I271" s="18">
        <v>1.8590315707368121</v>
      </c>
      <c r="J271" s="18">
        <v>0.24062706533941619</v>
      </c>
      <c r="K271" s="18">
        <v>1.7129081563204978</v>
      </c>
      <c r="L271" s="18">
        <v>0.92139809957159602</v>
      </c>
      <c r="M271" s="18">
        <v>1389.956162122447</v>
      </c>
      <c r="N271" s="18">
        <v>21.416924404460019</v>
      </c>
      <c r="O271" s="18">
        <v>1406.722482649649</v>
      </c>
      <c r="P271" s="18">
        <v>14.153963124712504</v>
      </c>
      <c r="Q271" s="18">
        <v>1432.1974226316836</v>
      </c>
      <c r="R271" s="18">
        <v>13.785252881768429</v>
      </c>
      <c r="S271" s="27">
        <v>1420</v>
      </c>
      <c r="T271" s="27">
        <v>11.63</v>
      </c>
      <c r="U271" s="28"/>
      <c r="V271" s="28">
        <v>2.46</v>
      </c>
      <c r="W271" s="20" t="str">
        <f t="shared" si="7"/>
        <v>concordant</v>
      </c>
      <c r="X271" s="20"/>
    </row>
    <row r="272" spans="1:25" s="21" customFormat="1" x14ac:dyDescent="0.25">
      <c r="A272" s="18" t="s">
        <v>560</v>
      </c>
      <c r="B272" s="22">
        <v>229.29130064963351</v>
      </c>
      <c r="C272" s="22">
        <f t="shared" si="6"/>
        <v>270.86097961806865</v>
      </c>
      <c r="D272" s="18">
        <v>754450.13018705114</v>
      </c>
      <c r="E272" s="23">
        <v>1.2962201534820343</v>
      </c>
      <c r="F272" s="18">
        <v>10.918221011399996</v>
      </c>
      <c r="G272" s="18">
        <v>0.7172898998479551</v>
      </c>
      <c r="H272" s="18">
        <v>3.1084674359020763</v>
      </c>
      <c r="I272" s="18">
        <v>1.0792026407690436</v>
      </c>
      <c r="J272" s="18">
        <v>0.24607228758810973</v>
      </c>
      <c r="K272" s="18">
        <v>0.80633241243687526</v>
      </c>
      <c r="L272" s="18">
        <v>0.74715570734915926</v>
      </c>
      <c r="M272" s="18">
        <v>1418.1881347507417</v>
      </c>
      <c r="N272" s="18">
        <v>10.264839409439332</v>
      </c>
      <c r="O272" s="18">
        <v>1434.7870968439877</v>
      </c>
      <c r="P272" s="18">
        <v>8.2910404712856689</v>
      </c>
      <c r="Q272" s="18">
        <v>1459.4688575804962</v>
      </c>
      <c r="R272" s="18">
        <v>13.636391325682325</v>
      </c>
      <c r="S272" s="27">
        <v>1432.8610000000001</v>
      </c>
      <c r="T272" s="27">
        <v>8.3529999999999998</v>
      </c>
      <c r="U272" s="28"/>
      <c r="V272" s="28">
        <v>1.81</v>
      </c>
      <c r="W272" s="20" t="str">
        <f t="shared" si="7"/>
        <v>concordant</v>
      </c>
      <c r="X272" s="20"/>
    </row>
    <row r="273" spans="1:25" s="21" customFormat="1" x14ac:dyDescent="0.25">
      <c r="A273" s="18" t="s">
        <v>412</v>
      </c>
      <c r="B273" s="22">
        <v>630.93477869860317</v>
      </c>
      <c r="C273" s="22">
        <f t="shared" si="6"/>
        <v>762.80038267834573</v>
      </c>
      <c r="D273" s="18">
        <v>412741.85578609514</v>
      </c>
      <c r="E273" s="23">
        <v>1.1243999080833029</v>
      </c>
      <c r="F273" s="18">
        <v>11.070078084449667</v>
      </c>
      <c r="G273" s="18">
        <v>0.57934626602771688</v>
      </c>
      <c r="H273" s="18">
        <v>3.1828770322029483</v>
      </c>
      <c r="I273" s="18">
        <v>1.2345476830395026</v>
      </c>
      <c r="J273" s="18">
        <v>0.25530972816228131</v>
      </c>
      <c r="K273" s="18">
        <v>1.0901620736475861</v>
      </c>
      <c r="L273" s="18">
        <v>0.88304574106329081</v>
      </c>
      <c r="M273" s="18">
        <v>1465.8007251134004</v>
      </c>
      <c r="N273" s="18">
        <v>14.293100747380663</v>
      </c>
      <c r="O273" s="18">
        <v>1453.0124333584247</v>
      </c>
      <c r="P273" s="18">
        <v>9.5388345950256053</v>
      </c>
      <c r="Q273" s="18">
        <v>1434.3390470515124</v>
      </c>
      <c r="R273" s="18">
        <v>11.051500918174384</v>
      </c>
      <c r="S273" s="27">
        <v>1446.1579999999999</v>
      </c>
      <c r="T273" s="27">
        <v>8.6790000000000003</v>
      </c>
      <c r="U273" s="28"/>
      <c r="V273" s="28">
        <v>-1.63</v>
      </c>
      <c r="W273" s="20" t="str">
        <f t="shared" si="7"/>
        <v>concordant</v>
      </c>
      <c r="X273" s="20"/>
    </row>
    <row r="274" spans="1:25" s="21" customFormat="1" x14ac:dyDescent="0.25">
      <c r="A274" s="18" t="s">
        <v>305</v>
      </c>
      <c r="B274" s="22">
        <v>345.15901324841366</v>
      </c>
      <c r="C274" s="22">
        <f t="shared" si="6"/>
        <v>381.05887719254292</v>
      </c>
      <c r="D274" s="18">
        <v>1014933.4685237217</v>
      </c>
      <c r="E274" s="23">
        <v>2.2594060033099801</v>
      </c>
      <c r="F274" s="18">
        <v>11.143004082891222</v>
      </c>
      <c r="G274" s="18">
        <v>0.65976674769864008</v>
      </c>
      <c r="H274" s="18">
        <v>3.3124302220060597</v>
      </c>
      <c r="I274" s="18">
        <v>1.4185620475589658</v>
      </c>
      <c r="J274" s="18">
        <v>0.26690211661319668</v>
      </c>
      <c r="K274" s="18">
        <v>1.2557967178619849</v>
      </c>
      <c r="L274" s="18">
        <v>0.88526033811699378</v>
      </c>
      <c r="M274" s="18">
        <v>1525.0581294255103</v>
      </c>
      <c r="N274" s="18">
        <v>17.054834861324707</v>
      </c>
      <c r="O274" s="18">
        <v>1483.9839587979714</v>
      </c>
      <c r="P274" s="18">
        <v>11.064201918504637</v>
      </c>
      <c r="Q274" s="18">
        <v>1425.7349930944588</v>
      </c>
      <c r="R274" s="18">
        <v>12.600064529979363</v>
      </c>
      <c r="S274" s="27">
        <v>1461.2539999999999</v>
      </c>
      <c r="T274" s="27">
        <v>9.9390000000000001</v>
      </c>
      <c r="U274" s="28"/>
      <c r="V274" s="28">
        <v>-5.14</v>
      </c>
      <c r="W274" s="20" t="str">
        <f t="shared" si="7"/>
        <v>rev discord.</v>
      </c>
      <c r="X274" s="20"/>
    </row>
    <row r="275" spans="1:25" s="21" customFormat="1" x14ac:dyDescent="0.25">
      <c r="A275" s="18" t="s">
        <v>461</v>
      </c>
      <c r="B275" s="22">
        <v>92.649793810061453</v>
      </c>
      <c r="C275" s="22">
        <f t="shared" si="6"/>
        <v>105.22985811698729</v>
      </c>
      <c r="D275" s="18">
        <v>86740.780069983244</v>
      </c>
      <c r="E275" s="23">
        <v>1.7307305443087193</v>
      </c>
      <c r="F275" s="18">
        <v>10.651578215066655</v>
      </c>
      <c r="G275" s="18">
        <v>0.69789154576122114</v>
      </c>
      <c r="H275" s="18">
        <v>3.2656473862396007</v>
      </c>
      <c r="I275" s="18">
        <v>1.0871801893107593</v>
      </c>
      <c r="J275" s="18">
        <v>0.25194108436291496</v>
      </c>
      <c r="K275" s="18">
        <v>0.8327880743556183</v>
      </c>
      <c r="L275" s="18">
        <v>0.76600740387256483</v>
      </c>
      <c r="M275" s="18">
        <v>1448.4784164548723</v>
      </c>
      <c r="N275" s="18">
        <v>10.803592930805053</v>
      </c>
      <c r="O275" s="18">
        <v>1472.9085240063837</v>
      </c>
      <c r="P275" s="18">
        <v>8.451344528715822</v>
      </c>
      <c r="Q275" s="18">
        <v>1508.2771167541923</v>
      </c>
      <c r="R275" s="18">
        <v>13.19817079476627</v>
      </c>
      <c r="S275" s="27">
        <v>1471.991</v>
      </c>
      <c r="T275" s="27">
        <v>8.5850000000000009</v>
      </c>
      <c r="U275" s="28"/>
      <c r="V275" s="28">
        <v>2.63</v>
      </c>
      <c r="W275" s="20" t="str">
        <f t="shared" si="7"/>
        <v>concordant</v>
      </c>
      <c r="X275" s="20"/>
    </row>
    <row r="276" spans="1:25" s="21" customFormat="1" x14ac:dyDescent="0.25">
      <c r="A276" s="18" t="s">
        <v>448</v>
      </c>
      <c r="B276" s="22">
        <v>147.44909828005919</v>
      </c>
      <c r="C276" s="22">
        <f t="shared" si="6"/>
        <v>168.94493235901305</v>
      </c>
      <c r="D276" s="18">
        <v>126581.99751481978</v>
      </c>
      <c r="E276" s="23">
        <v>1.6119652751571785</v>
      </c>
      <c r="F276" s="18">
        <v>10.777582584454285</v>
      </c>
      <c r="G276" s="18">
        <v>0.58834682285329298</v>
      </c>
      <c r="H276" s="18">
        <v>3.2542185479844656</v>
      </c>
      <c r="I276" s="18">
        <v>1.0051213589674399</v>
      </c>
      <c r="J276" s="18">
        <v>0.2533519513495982</v>
      </c>
      <c r="K276" s="18">
        <v>0.81463666683946057</v>
      </c>
      <c r="L276" s="18">
        <v>0.81048587772160752</v>
      </c>
      <c r="M276" s="18">
        <v>1455.7390712236795</v>
      </c>
      <c r="N276" s="18">
        <v>10.615336459936657</v>
      </c>
      <c r="O276" s="18">
        <v>1470.184383572034</v>
      </c>
      <c r="P276" s="18">
        <v>7.8069947957363865</v>
      </c>
      <c r="Q276" s="18">
        <v>1491.0888201495441</v>
      </c>
      <c r="R276" s="18">
        <v>11.145441786229071</v>
      </c>
      <c r="S276" s="27">
        <v>1472.463</v>
      </c>
      <c r="T276" s="27">
        <v>7.798</v>
      </c>
      <c r="U276" s="28"/>
      <c r="V276" s="28">
        <v>1.61</v>
      </c>
      <c r="W276" s="20" t="str">
        <f t="shared" si="7"/>
        <v>concordant</v>
      </c>
      <c r="X276" s="20"/>
    </row>
    <row r="277" spans="1:25" s="21" customFormat="1" x14ac:dyDescent="0.25">
      <c r="A277" s="18" t="s">
        <v>513</v>
      </c>
      <c r="B277" s="22">
        <v>146.81548552153595</v>
      </c>
      <c r="C277" s="22">
        <f t="shared" si="6"/>
        <v>177.00609462109372</v>
      </c>
      <c r="D277" s="18">
        <v>818531.21983332804</v>
      </c>
      <c r="E277" s="23">
        <v>1.1427937403908262</v>
      </c>
      <c r="F277" s="18">
        <v>10.865308282644511</v>
      </c>
      <c r="G277" s="18">
        <v>0.6824071417553963</v>
      </c>
      <c r="H277" s="18">
        <v>3.2904780237924154</v>
      </c>
      <c r="I277" s="18">
        <v>1.1639338885388715</v>
      </c>
      <c r="J277" s="18">
        <v>0.2581535318905378</v>
      </c>
      <c r="K277" s="18">
        <v>0.94290112508417134</v>
      </c>
      <c r="L277" s="18">
        <v>0.810098523952962</v>
      </c>
      <c r="M277" s="18">
        <v>1480.3880435746914</v>
      </c>
      <c r="N277" s="18">
        <v>12.471805558150777</v>
      </c>
      <c r="O277" s="18">
        <v>1478.8020045588537</v>
      </c>
      <c r="P277" s="18">
        <v>9.0640662728981169</v>
      </c>
      <c r="Q277" s="18">
        <v>1476.5093253857704</v>
      </c>
      <c r="R277" s="18">
        <v>12.94353616104695</v>
      </c>
      <c r="S277" s="27">
        <v>1478.528</v>
      </c>
      <c r="T277" s="27">
        <v>8.9670000000000005</v>
      </c>
      <c r="U277" s="28"/>
      <c r="V277" s="28">
        <v>-0.17599999999999999</v>
      </c>
      <c r="W277" s="20" t="str">
        <f t="shared" si="7"/>
        <v>concordant</v>
      </c>
      <c r="X277" s="20"/>
    </row>
    <row r="278" spans="1:25" s="21" customFormat="1" x14ac:dyDescent="0.25">
      <c r="A278" s="18" t="s">
        <v>559</v>
      </c>
      <c r="B278" s="22">
        <v>233.81477109572839</v>
      </c>
      <c r="C278" s="22">
        <f t="shared" si="6"/>
        <v>248.69709269391831</v>
      </c>
      <c r="D278" s="18">
        <v>3323280.8853338747</v>
      </c>
      <c r="E278" s="23">
        <v>3.6920631532501687</v>
      </c>
      <c r="F278" s="18">
        <v>10.761451937301365</v>
      </c>
      <c r="G278" s="18">
        <v>0.64835889993280471</v>
      </c>
      <c r="H278" s="18">
        <v>3.2912375998476531</v>
      </c>
      <c r="I278" s="18">
        <v>1.2496476161079482</v>
      </c>
      <c r="J278" s="18">
        <v>0.2560587918219695</v>
      </c>
      <c r="K278" s="18">
        <v>1.0682929826837726</v>
      </c>
      <c r="L278" s="18">
        <v>0.85487538159836785</v>
      </c>
      <c r="M278" s="18">
        <v>1469.6462577016198</v>
      </c>
      <c r="N278" s="18">
        <v>14.039091094445212</v>
      </c>
      <c r="O278" s="18">
        <v>1478.981749656451</v>
      </c>
      <c r="P278" s="18">
        <v>9.7321198563853386</v>
      </c>
      <c r="Q278" s="18">
        <v>1492.3836428251718</v>
      </c>
      <c r="R278" s="18">
        <v>12.271610084725921</v>
      </c>
      <c r="S278" s="27">
        <v>1482.5419999999999</v>
      </c>
      <c r="T278" s="27">
        <v>9.3070000000000004</v>
      </c>
      <c r="U278" s="28"/>
      <c r="V278" s="28">
        <v>1.1100000000000001</v>
      </c>
      <c r="W278" s="20" t="str">
        <f t="shared" si="7"/>
        <v>concordant</v>
      </c>
      <c r="X278" s="20"/>
    </row>
    <row r="279" spans="1:25" s="21" customFormat="1" x14ac:dyDescent="0.25">
      <c r="A279" s="18" t="s">
        <v>313</v>
      </c>
      <c r="B279" s="22">
        <v>278.3768228127829</v>
      </c>
      <c r="C279" s="22">
        <f t="shared" si="6"/>
        <v>311.37712404093759</v>
      </c>
      <c r="D279" s="18">
        <v>290747.22188004258</v>
      </c>
      <c r="E279" s="23">
        <v>1.9823623096261689</v>
      </c>
      <c r="F279" s="18">
        <v>10.798755668607804</v>
      </c>
      <c r="G279" s="18">
        <v>0.59651950491205175</v>
      </c>
      <c r="H279" s="18">
        <v>3.3587272578269589</v>
      </c>
      <c r="I279" s="18">
        <v>1.0164707534223481</v>
      </c>
      <c r="J279" s="18">
        <v>0.26323264516886641</v>
      </c>
      <c r="K279" s="18">
        <v>0.82301253173766831</v>
      </c>
      <c r="L279" s="18">
        <v>0.80967654894808672</v>
      </c>
      <c r="M279" s="18">
        <v>1506.3595607151847</v>
      </c>
      <c r="N279" s="18">
        <v>11.055578863156938</v>
      </c>
      <c r="O279" s="18">
        <v>1494.8267263070611</v>
      </c>
      <c r="P279" s="18">
        <v>7.953324901088763</v>
      </c>
      <c r="Q279" s="18">
        <v>1478.4921427047127</v>
      </c>
      <c r="R279" s="18">
        <v>11.311866063945672</v>
      </c>
      <c r="S279" s="27">
        <v>1492.702</v>
      </c>
      <c r="T279" s="27">
        <v>7.8239999999999998</v>
      </c>
      <c r="U279" s="28"/>
      <c r="V279" s="28">
        <v>-1.27</v>
      </c>
      <c r="W279" s="20" t="str">
        <f t="shared" si="7"/>
        <v>concordant</v>
      </c>
      <c r="X279" s="20"/>
    </row>
    <row r="280" spans="1:25" s="21" customFormat="1" x14ac:dyDescent="0.25">
      <c r="A280" s="18" t="s">
        <v>480</v>
      </c>
      <c r="B280" s="22">
        <v>179.58361882814549</v>
      </c>
      <c r="C280" s="22">
        <f t="shared" si="6"/>
        <v>225.20222335166625</v>
      </c>
      <c r="D280" s="18">
        <v>227900.27595467938</v>
      </c>
      <c r="E280" s="23">
        <v>0.92510831634174495</v>
      </c>
      <c r="F280" s="18">
        <v>10.749753423855035</v>
      </c>
      <c r="G280" s="18">
        <v>0.81010478138868025</v>
      </c>
      <c r="H280" s="18">
        <v>3.368367185020738</v>
      </c>
      <c r="I280" s="18">
        <v>1.4494219710708165</v>
      </c>
      <c r="J280" s="18">
        <v>0.26174360755194703</v>
      </c>
      <c r="K280" s="18">
        <v>1.2018350988139559</v>
      </c>
      <c r="L280" s="18">
        <v>0.82918233806408614</v>
      </c>
      <c r="M280" s="18">
        <v>1498.7563570701464</v>
      </c>
      <c r="N280" s="18">
        <v>16.071964307426128</v>
      </c>
      <c r="O280" s="18">
        <v>1497.0699064977377</v>
      </c>
      <c r="P280" s="18">
        <v>11.348621875977756</v>
      </c>
      <c r="Q280" s="18">
        <v>1494.6660679757499</v>
      </c>
      <c r="R280" s="18">
        <v>15.330132696310443</v>
      </c>
      <c r="S280" s="27">
        <v>1496.62</v>
      </c>
      <c r="T280" s="27">
        <v>11.08</v>
      </c>
      <c r="U280" s="28"/>
      <c r="V280" s="28">
        <v>-0.19</v>
      </c>
      <c r="W280" s="20" t="str">
        <f t="shared" si="7"/>
        <v>concordant</v>
      </c>
      <c r="X280" s="20"/>
    </row>
    <row r="281" spans="1:25" s="21" customFormat="1" x14ac:dyDescent="0.25">
      <c r="A281" s="18" t="s">
        <v>525</v>
      </c>
      <c r="B281" s="22">
        <v>1071.2530614691409</v>
      </c>
      <c r="C281" s="22">
        <f t="shared" si="6"/>
        <v>1136.802292923966</v>
      </c>
      <c r="D281" s="18">
        <v>922449.2476717463</v>
      </c>
      <c r="E281" s="23">
        <v>3.8405403672618794</v>
      </c>
      <c r="F281" s="18">
        <v>10.358113678711675</v>
      </c>
      <c r="G281" s="18">
        <v>0.73587845980388811</v>
      </c>
      <c r="H281" s="18">
        <v>3.4069502244678431</v>
      </c>
      <c r="I281" s="18">
        <v>1.4757061848567634</v>
      </c>
      <c r="J281" s="18">
        <v>0.25478144651548124</v>
      </c>
      <c r="K281" s="18">
        <v>1.2791368497472837</v>
      </c>
      <c r="L281" s="18">
        <v>0.86679642795658574</v>
      </c>
      <c r="M281" s="18">
        <v>1463.0872600530715</v>
      </c>
      <c r="N281" s="18">
        <v>16.743101226622343</v>
      </c>
      <c r="O281" s="18">
        <v>1505.9987725479871</v>
      </c>
      <c r="P281" s="18">
        <v>11.584473333633468</v>
      </c>
      <c r="Q281" s="18">
        <v>1566.8764776804842</v>
      </c>
      <c r="R281" s="18">
        <v>13.789957753359545</v>
      </c>
      <c r="S281" s="27">
        <v>1525.06</v>
      </c>
      <c r="T281" s="27">
        <v>10.98</v>
      </c>
      <c r="U281" s="28"/>
      <c r="V281" s="28">
        <v>5.15</v>
      </c>
      <c r="W281" s="20" t="str">
        <f t="shared" si="7"/>
        <v>discord.</v>
      </c>
      <c r="X281" s="20"/>
    </row>
    <row r="282" spans="1:25" s="21" customFormat="1" x14ac:dyDescent="0.25">
      <c r="A282" s="18" t="s">
        <v>594</v>
      </c>
      <c r="B282" s="22">
        <v>526.97091310991982</v>
      </c>
      <c r="C282" s="22">
        <f t="shared" ref="C282:C333" si="8">B282+((B282/E282)*0.235)</f>
        <v>615.57373896620879</v>
      </c>
      <c r="D282" s="18">
        <v>314826.12953315809</v>
      </c>
      <c r="E282" s="23">
        <v>1.3976773695874307</v>
      </c>
      <c r="F282" s="18">
        <v>10.462859297504053</v>
      </c>
      <c r="G282" s="18">
        <v>0.64769365679339863</v>
      </c>
      <c r="H282" s="18">
        <v>3.5413065167865931</v>
      </c>
      <c r="I282" s="18">
        <v>1.4511684760140853</v>
      </c>
      <c r="J282" s="18">
        <v>0.26851583279368635</v>
      </c>
      <c r="K282" s="18">
        <v>1.2986011971338114</v>
      </c>
      <c r="L282" s="18">
        <v>0.89486590881623251</v>
      </c>
      <c r="M282" s="18">
        <v>1533.2640224846259</v>
      </c>
      <c r="N282" s="18">
        <v>17.72021980494219</v>
      </c>
      <c r="O282" s="18">
        <v>1536.4926127640745</v>
      </c>
      <c r="P282" s="18">
        <v>11.490766201402266</v>
      </c>
      <c r="Q282" s="18">
        <v>1540.9212646703602</v>
      </c>
      <c r="R282" s="18">
        <v>12.180573825113925</v>
      </c>
      <c r="S282" s="27">
        <v>1538.48</v>
      </c>
      <c r="T282" s="27">
        <v>10.050000000000001</v>
      </c>
      <c r="U282" s="28"/>
      <c r="V282" s="28">
        <v>0.40300000000000002</v>
      </c>
      <c r="W282" s="20" t="str">
        <f t="shared" ref="W282:W333" si="9">IF(V282&gt;3.67, "discord.", IF(V282&lt;-1.69, "rev discord.", "concordant"))</f>
        <v>concordant</v>
      </c>
      <c r="X282" s="20"/>
    </row>
    <row r="283" spans="1:25" s="21" customFormat="1" x14ac:dyDescent="0.25">
      <c r="A283" s="18" t="s">
        <v>342</v>
      </c>
      <c r="B283" s="22">
        <v>518.39876280893566</v>
      </c>
      <c r="C283" s="22">
        <f t="shared" si="8"/>
        <v>528.83160534388935</v>
      </c>
      <c r="D283" s="18">
        <v>1997582.2136408435</v>
      </c>
      <c r="E283" s="23">
        <v>11.676943158295254</v>
      </c>
      <c r="F283" s="18">
        <v>10.461460422277337</v>
      </c>
      <c r="G283" s="18">
        <v>0.64120825488034883</v>
      </c>
      <c r="H283" s="18">
        <v>3.5783713666751327</v>
      </c>
      <c r="I283" s="18">
        <v>1.5720133629956472</v>
      </c>
      <c r="J283" s="18">
        <v>0.27173195092184904</v>
      </c>
      <c r="K283" s="18">
        <v>1.4352971615091685</v>
      </c>
      <c r="L283" s="18">
        <v>0.91303114546943132</v>
      </c>
      <c r="M283" s="18">
        <v>1549.587186487071</v>
      </c>
      <c r="N283" s="18">
        <v>19.769993078794755</v>
      </c>
      <c r="O283" s="18">
        <v>1544.7462436825285</v>
      </c>
      <c r="P283" s="18">
        <v>12.476201851384531</v>
      </c>
      <c r="Q283" s="18">
        <v>1538.1108545535549</v>
      </c>
      <c r="R283" s="18">
        <v>12.06282828832218</v>
      </c>
      <c r="S283" s="27">
        <v>1541.25</v>
      </c>
      <c r="T283" s="27">
        <v>10.29</v>
      </c>
      <c r="U283" s="28"/>
      <c r="V283" s="28">
        <v>-0.629</v>
      </c>
      <c r="W283" s="20" t="str">
        <f t="shared" si="9"/>
        <v>concordant</v>
      </c>
      <c r="X283" s="20"/>
      <c r="Y283" s="21" t="s">
        <v>873</v>
      </c>
    </row>
    <row r="284" spans="1:25" s="21" customFormat="1" x14ac:dyDescent="0.25">
      <c r="A284" s="18" t="s">
        <v>304</v>
      </c>
      <c r="B284" s="22">
        <v>652.11136022627568</v>
      </c>
      <c r="C284" s="22">
        <f t="shared" si="8"/>
        <v>692.92035392886589</v>
      </c>
      <c r="D284" s="18">
        <v>510736.00433030201</v>
      </c>
      <c r="E284" s="23">
        <v>3.7552057953207463</v>
      </c>
      <c r="F284" s="18">
        <v>9.6322458326145046</v>
      </c>
      <c r="G284" s="18">
        <v>0.61161279187710349</v>
      </c>
      <c r="H284" s="18">
        <v>3.2508419211920554</v>
      </c>
      <c r="I284" s="18">
        <v>1.3756086351148347</v>
      </c>
      <c r="J284" s="18">
        <v>0.22714976181561886</v>
      </c>
      <c r="K284" s="18">
        <v>1.2321632413810901</v>
      </c>
      <c r="L284" s="18">
        <v>0.89572223518226912</v>
      </c>
      <c r="M284" s="18">
        <v>1319.5436812253929</v>
      </c>
      <c r="N284" s="18">
        <v>14.702863503747494</v>
      </c>
      <c r="O284" s="18">
        <v>1469.3781412614123</v>
      </c>
      <c r="P284" s="18">
        <v>10.682225035845931</v>
      </c>
      <c r="Q284" s="18">
        <v>1693.0705367517105</v>
      </c>
      <c r="R284" s="18">
        <v>11.276060559925554</v>
      </c>
      <c r="S284" s="27">
        <v>1562.0809999999999</v>
      </c>
      <c r="T284" s="27">
        <v>9.8849999999999998</v>
      </c>
      <c r="U284" s="28"/>
      <c r="V284" s="28">
        <v>20.100000000000001</v>
      </c>
      <c r="W284" s="20" t="str">
        <f t="shared" si="9"/>
        <v>discord.</v>
      </c>
      <c r="X284" s="20"/>
    </row>
    <row r="285" spans="1:25" s="21" customFormat="1" x14ac:dyDescent="0.25">
      <c r="A285" s="18" t="s">
        <v>409</v>
      </c>
      <c r="B285" s="22">
        <v>276.84296359152756</v>
      </c>
      <c r="C285" s="22">
        <f t="shared" si="8"/>
        <v>306.17779238551122</v>
      </c>
      <c r="D285" s="18">
        <v>1352918.7085540339</v>
      </c>
      <c r="E285" s="23">
        <v>2.2177765856725182</v>
      </c>
      <c r="F285" s="18">
        <v>10.343441283279871</v>
      </c>
      <c r="G285" s="18">
        <v>0.59254462940260122</v>
      </c>
      <c r="H285" s="18">
        <v>3.7212174121032571</v>
      </c>
      <c r="I285" s="18">
        <v>1.132498139906116</v>
      </c>
      <c r="J285" s="18">
        <v>0.2784709759492871</v>
      </c>
      <c r="K285" s="18">
        <v>0.96511282037759805</v>
      </c>
      <c r="L285" s="18">
        <v>0.85219815059264092</v>
      </c>
      <c r="M285" s="18">
        <v>1583.6571400374578</v>
      </c>
      <c r="N285" s="18">
        <v>13.5514570756784</v>
      </c>
      <c r="O285" s="18">
        <v>1575.9422172242059</v>
      </c>
      <c r="P285" s="18">
        <v>9.0637931840446981</v>
      </c>
      <c r="Q285" s="18">
        <v>1565.6124834333771</v>
      </c>
      <c r="R285" s="18">
        <v>11.1054169801954</v>
      </c>
      <c r="S285" s="27">
        <v>1572.875</v>
      </c>
      <c r="T285" s="27">
        <v>8.548</v>
      </c>
      <c r="U285" s="28"/>
      <c r="V285" s="28">
        <v>-0.86199999999999999</v>
      </c>
      <c r="W285" s="20" t="str">
        <f t="shared" si="9"/>
        <v>concordant</v>
      </c>
      <c r="X285" s="20"/>
    </row>
    <row r="286" spans="1:25" s="21" customFormat="1" x14ac:dyDescent="0.25">
      <c r="A286" s="18" t="s">
        <v>346</v>
      </c>
      <c r="B286" s="22">
        <v>149.66556546011427</v>
      </c>
      <c r="C286" s="22">
        <f t="shared" si="8"/>
        <v>169.36007674897084</v>
      </c>
      <c r="D286" s="18">
        <v>5874545.0939781722</v>
      </c>
      <c r="E286" s="23">
        <v>1.7858482176720638</v>
      </c>
      <c r="F286" s="18">
        <v>10.321025772628822</v>
      </c>
      <c r="G286" s="18">
        <v>0.71261834240502142</v>
      </c>
      <c r="H286" s="18">
        <v>3.7306760421604963</v>
      </c>
      <c r="I286" s="18">
        <v>1.2837109509554305</v>
      </c>
      <c r="J286" s="18">
        <v>0.27805212597579143</v>
      </c>
      <c r="K286" s="18">
        <v>1.0677494571323074</v>
      </c>
      <c r="L286" s="18">
        <v>0.83176781839993741</v>
      </c>
      <c r="M286" s="18">
        <v>1581.5448333413472</v>
      </c>
      <c r="N286" s="18">
        <v>14.974971306419775</v>
      </c>
      <c r="O286" s="18">
        <v>1577.9744313873393</v>
      </c>
      <c r="P286" s="18">
        <v>10.279602551225139</v>
      </c>
      <c r="Q286" s="18">
        <v>1573.1886435213594</v>
      </c>
      <c r="R286" s="18">
        <v>13.342991554543119</v>
      </c>
      <c r="S286" s="27">
        <v>1576.894</v>
      </c>
      <c r="T286" s="27">
        <v>9.9359999999999999</v>
      </c>
      <c r="U286" s="28"/>
      <c r="V286" s="28">
        <v>-0.38600000000000001</v>
      </c>
      <c r="W286" s="20" t="str">
        <f t="shared" si="9"/>
        <v>concordant</v>
      </c>
      <c r="X286" s="20"/>
    </row>
    <row r="287" spans="1:25" x14ac:dyDescent="0.25">
      <c r="A287" s="18" t="s">
        <v>484</v>
      </c>
      <c r="B287" s="22">
        <v>1005.6635860466781</v>
      </c>
      <c r="C287" s="22">
        <f t="shared" si="8"/>
        <v>1067.3488242170849</v>
      </c>
      <c r="D287" s="18">
        <v>5416505.7127449978</v>
      </c>
      <c r="E287" s="23">
        <v>3.8312398513903698</v>
      </c>
      <c r="F287" s="18">
        <v>10.131577197893</v>
      </c>
      <c r="G287" s="18">
        <v>0.67228635517992807</v>
      </c>
      <c r="H287" s="18">
        <v>3.6173408198197756</v>
      </c>
      <c r="I287" s="18">
        <v>1.6212190135310349</v>
      </c>
      <c r="J287" s="18">
        <v>0.26520939751641875</v>
      </c>
      <c r="K287" s="18">
        <v>1.4752566373198508</v>
      </c>
      <c r="L287" s="18">
        <v>0.9099675151889095</v>
      </c>
      <c r="M287" s="18">
        <v>1516.4392593983368</v>
      </c>
      <c r="N287" s="18">
        <v>19.934881895125272</v>
      </c>
      <c r="O287" s="18">
        <v>1553.3522457818226</v>
      </c>
      <c r="P287" s="18">
        <v>12.897111386742608</v>
      </c>
      <c r="Q287" s="18">
        <v>1603.9066789612075</v>
      </c>
      <c r="R287" s="18">
        <v>12.539037820197109</v>
      </c>
      <c r="S287" s="27">
        <v>1579.75</v>
      </c>
      <c r="T287" s="27">
        <v>10.68</v>
      </c>
      <c r="U287" s="28"/>
      <c r="V287" s="28">
        <v>4.78</v>
      </c>
      <c r="W287" s="20" t="str">
        <f t="shared" si="9"/>
        <v>discord.</v>
      </c>
    </row>
    <row r="288" spans="1:25" x14ac:dyDescent="0.25">
      <c r="A288" s="18" t="s">
        <v>372</v>
      </c>
      <c r="B288" s="22">
        <v>190.11034460525511</v>
      </c>
      <c r="C288" s="22">
        <f t="shared" si="8"/>
        <v>220.512566957601</v>
      </c>
      <c r="D288" s="18">
        <v>171048.55985924022</v>
      </c>
      <c r="E288" s="23">
        <v>1.4694955672800563</v>
      </c>
      <c r="F288" s="18">
        <v>10.191572058798018</v>
      </c>
      <c r="G288" s="18">
        <v>0.78193539447886051</v>
      </c>
      <c r="H288" s="18">
        <v>3.7543337750703811</v>
      </c>
      <c r="I288" s="18">
        <v>1.1776732219661614</v>
      </c>
      <c r="J288" s="18">
        <v>0.27775565727319057</v>
      </c>
      <c r="K288" s="18">
        <v>0.88061295051415078</v>
      </c>
      <c r="L288" s="18">
        <v>0.74775662220114048</v>
      </c>
      <c r="M288" s="18">
        <v>1580.0492904682908</v>
      </c>
      <c r="N288" s="18">
        <v>12.340106414446836</v>
      </c>
      <c r="O288" s="18">
        <v>1583.0396261214219</v>
      </c>
      <c r="P288" s="18">
        <v>9.4430098754214669</v>
      </c>
      <c r="Q288" s="18">
        <v>1587.0080349299599</v>
      </c>
      <c r="R288" s="18">
        <v>14.614848798568232</v>
      </c>
      <c r="S288" s="27">
        <v>1582.9469999999999</v>
      </c>
      <c r="T288" s="27">
        <v>9.4559999999999995</v>
      </c>
      <c r="U288" s="28"/>
      <c r="V288" s="28">
        <v>0.3</v>
      </c>
      <c r="W288" s="20" t="str">
        <f t="shared" si="9"/>
        <v>concordant</v>
      </c>
    </row>
    <row r="289" spans="1:25" x14ac:dyDescent="0.25">
      <c r="A289" s="18" t="s">
        <v>508</v>
      </c>
      <c r="B289" s="22">
        <v>759.05346368193227</v>
      </c>
      <c r="C289" s="22">
        <f t="shared" si="8"/>
        <v>775.87885209072181</v>
      </c>
      <c r="D289" s="18">
        <v>2358746.2062847828</v>
      </c>
      <c r="E289" s="23">
        <v>10.601690708790448</v>
      </c>
      <c r="F289" s="18">
        <v>10.06857078996252</v>
      </c>
      <c r="G289" s="18">
        <v>0.65553203731359511</v>
      </c>
      <c r="H289" s="18">
        <v>3.6834033548987786</v>
      </c>
      <c r="I289" s="18">
        <v>1.3481528688120417</v>
      </c>
      <c r="J289" s="18">
        <v>0.26837030078398111</v>
      </c>
      <c r="K289" s="18">
        <v>1.1780466452300813</v>
      </c>
      <c r="L289" s="18">
        <v>0.87382274850488306</v>
      </c>
      <c r="M289" s="18">
        <v>1532.5244074109125</v>
      </c>
      <c r="N289" s="18">
        <v>16.068301805722172</v>
      </c>
      <c r="O289" s="18">
        <v>1567.7768779243695</v>
      </c>
      <c r="P289" s="18">
        <v>10.766462776266849</v>
      </c>
      <c r="Q289" s="18">
        <v>1615.5546708781019</v>
      </c>
      <c r="R289" s="18">
        <v>12.206458205753961</v>
      </c>
      <c r="S289" s="27">
        <v>1585.412</v>
      </c>
      <c r="T289" s="27">
        <v>9.9079999999999995</v>
      </c>
      <c r="U289" s="28"/>
      <c r="V289" s="28">
        <v>4.1500000000000004</v>
      </c>
      <c r="W289" s="20" t="str">
        <f t="shared" si="9"/>
        <v>discord.</v>
      </c>
      <c r="Y289" s="21" t="s">
        <v>873</v>
      </c>
    </row>
    <row r="290" spans="1:25" x14ac:dyDescent="0.25">
      <c r="A290" s="18" t="s">
        <v>374</v>
      </c>
      <c r="B290" s="22">
        <v>154.3296970260192</v>
      </c>
      <c r="C290" s="22">
        <f t="shared" si="8"/>
        <v>177.64326734812835</v>
      </c>
      <c r="D290" s="18">
        <v>255440.85483974518</v>
      </c>
      <c r="E290" s="23">
        <v>1.5556381240637631</v>
      </c>
      <c r="F290" s="18">
        <v>10.092294524187942</v>
      </c>
      <c r="G290" s="18">
        <v>0.79256430561887625</v>
      </c>
      <c r="H290" s="18">
        <v>3.8137802282559701</v>
      </c>
      <c r="I290" s="18">
        <v>1.1553769705422112</v>
      </c>
      <c r="J290" s="18">
        <v>0.27865930046886545</v>
      </c>
      <c r="K290" s="18">
        <v>0.84066281507210072</v>
      </c>
      <c r="L290" s="18">
        <v>0.72760911503851677</v>
      </c>
      <c r="M290" s="18">
        <v>1584.6066558812458</v>
      </c>
      <c r="N290" s="18">
        <v>11.810253778354081</v>
      </c>
      <c r="O290" s="18">
        <v>1595.6568875384628</v>
      </c>
      <c r="P290" s="18">
        <v>9.2946951821221546</v>
      </c>
      <c r="Q290" s="18">
        <v>1610.2669008007731</v>
      </c>
      <c r="R290" s="18">
        <v>14.768890471140708</v>
      </c>
      <c r="S290" s="27">
        <v>1594.529</v>
      </c>
      <c r="T290" s="27">
        <v>9.3230000000000004</v>
      </c>
      <c r="U290" s="28"/>
      <c r="V290" s="28">
        <v>1.1000000000000001</v>
      </c>
      <c r="W290" s="20" t="str">
        <f t="shared" si="9"/>
        <v>concordant</v>
      </c>
    </row>
    <row r="291" spans="1:25" x14ac:dyDescent="0.25">
      <c r="A291" s="18" t="s">
        <v>400</v>
      </c>
      <c r="B291" s="22">
        <v>209.54747899165827</v>
      </c>
      <c r="C291" s="22">
        <f t="shared" si="8"/>
        <v>255.83477589017696</v>
      </c>
      <c r="D291" s="18">
        <v>1203881.0618182709</v>
      </c>
      <c r="E291" s="23">
        <v>1.0638698058130853</v>
      </c>
      <c r="F291" s="18">
        <v>10.117471245745527</v>
      </c>
      <c r="G291" s="18">
        <v>0.75296002411965179</v>
      </c>
      <c r="H291" s="18">
        <v>3.8417673187416277</v>
      </c>
      <c r="I291" s="18">
        <v>1.1651933404466204</v>
      </c>
      <c r="J291" s="18">
        <v>0.28075632233316211</v>
      </c>
      <c r="K291" s="18">
        <v>0.88922809206740694</v>
      </c>
      <c r="L291" s="18">
        <v>0.76315926396091882</v>
      </c>
      <c r="M291" s="18">
        <v>1595.170219212466</v>
      </c>
      <c r="N291" s="18">
        <v>12.565939554477154</v>
      </c>
      <c r="O291" s="18">
        <v>1601.5431817823905</v>
      </c>
      <c r="P291" s="18">
        <v>9.3878776774349717</v>
      </c>
      <c r="Q291" s="18">
        <v>1609.9210035046253</v>
      </c>
      <c r="R291" s="18">
        <v>14.031147312106555</v>
      </c>
      <c r="S291" s="27">
        <v>1601.7190000000001</v>
      </c>
      <c r="T291" s="27">
        <v>9.4169999999999998</v>
      </c>
      <c r="U291" s="28"/>
      <c r="V291" s="28">
        <v>0.63900000000000001</v>
      </c>
      <c r="W291" s="20" t="str">
        <f t="shared" si="9"/>
        <v>concordant</v>
      </c>
    </row>
    <row r="292" spans="1:25" x14ac:dyDescent="0.25">
      <c r="A292" s="18" t="s">
        <v>442</v>
      </c>
      <c r="B292" s="22">
        <v>779.01408522412919</v>
      </c>
      <c r="C292" s="22">
        <f t="shared" si="8"/>
        <v>843.86983629978272</v>
      </c>
      <c r="D292" s="18">
        <v>776089.90246189293</v>
      </c>
      <c r="E292" s="23">
        <v>2.8226997142338734</v>
      </c>
      <c r="F292" s="18">
        <v>10.09769076845452</v>
      </c>
      <c r="G292" s="18">
        <v>0.58184870631479302</v>
      </c>
      <c r="H292" s="18">
        <v>3.8061515965829384</v>
      </c>
      <c r="I292" s="18">
        <v>1.3695832998028024</v>
      </c>
      <c r="J292" s="18">
        <v>0.27811233580431211</v>
      </c>
      <c r="K292" s="18">
        <v>1.2398423677405328</v>
      </c>
      <c r="L292" s="18">
        <v>0.90526977652184415</v>
      </c>
      <c r="M292" s="18">
        <v>1581.8485207592373</v>
      </c>
      <c r="N292" s="18">
        <v>17.391496680873502</v>
      </c>
      <c r="O292" s="18">
        <v>1594.0464842455765</v>
      </c>
      <c r="P292" s="18">
        <v>11.013465866347588</v>
      </c>
      <c r="Q292" s="18">
        <v>1610.1969951451154</v>
      </c>
      <c r="R292" s="18">
        <v>10.843385246814364</v>
      </c>
      <c r="S292" s="27">
        <v>1602.336</v>
      </c>
      <c r="T292" s="27">
        <v>9.2189999999999994</v>
      </c>
      <c r="U292" s="28"/>
      <c r="V292" s="28">
        <v>1.51</v>
      </c>
      <c r="W292" s="20" t="str">
        <f t="shared" si="9"/>
        <v>concordant</v>
      </c>
    </row>
    <row r="293" spans="1:25" x14ac:dyDescent="0.25">
      <c r="A293" s="18" t="s">
        <v>301</v>
      </c>
      <c r="B293" s="22">
        <v>241.35075019500601</v>
      </c>
      <c r="C293" s="22">
        <f t="shared" si="8"/>
        <v>275.05395082696288</v>
      </c>
      <c r="D293" s="18">
        <v>151901.45551285337</v>
      </c>
      <c r="E293" s="23">
        <v>1.6828498549792879</v>
      </c>
      <c r="F293" s="18">
        <v>10.083828681480355</v>
      </c>
      <c r="G293" s="18">
        <v>0.6325929077666913</v>
      </c>
      <c r="H293" s="18">
        <v>3.8471985169539153</v>
      </c>
      <c r="I293" s="18">
        <v>1.3591963056024252</v>
      </c>
      <c r="J293" s="18">
        <v>0.2810722957125345</v>
      </c>
      <c r="K293" s="18">
        <v>1.2030055173356959</v>
      </c>
      <c r="L293" s="18">
        <v>0.88508592348071302</v>
      </c>
      <c r="M293" s="18">
        <v>1596.7604077753822</v>
      </c>
      <c r="N293" s="18">
        <v>17.014971842560612</v>
      </c>
      <c r="O293" s="18">
        <v>1602.6815379898067</v>
      </c>
      <c r="P293" s="18">
        <v>10.954252176360455</v>
      </c>
      <c r="Q293" s="18">
        <v>1610.4575723491946</v>
      </c>
      <c r="R293" s="18">
        <v>11.787276468467553</v>
      </c>
      <c r="S293" s="27">
        <v>1606.0360000000001</v>
      </c>
      <c r="T293" s="27">
        <v>9.7100000000000009</v>
      </c>
      <c r="U293" s="28"/>
      <c r="V293" s="28">
        <v>0.69599999999999995</v>
      </c>
      <c r="W293" s="20" t="str">
        <f t="shared" si="9"/>
        <v>concordant</v>
      </c>
    </row>
    <row r="294" spans="1:25" x14ac:dyDescent="0.25">
      <c r="A294" s="18" t="s">
        <v>298</v>
      </c>
      <c r="B294" s="22">
        <v>211.2642270288915</v>
      </c>
      <c r="C294" s="22">
        <f t="shared" si="8"/>
        <v>265.76134426619058</v>
      </c>
      <c r="D294" s="18">
        <v>126913.58041763569</v>
      </c>
      <c r="E294" s="23">
        <v>0.91100402862795615</v>
      </c>
      <c r="F294" s="18">
        <v>10.128278373616494</v>
      </c>
      <c r="G294" s="18">
        <v>0.81279163177103697</v>
      </c>
      <c r="H294" s="18">
        <v>3.9356956656469797</v>
      </c>
      <c r="I294" s="18">
        <v>1.4629050067769622</v>
      </c>
      <c r="J294" s="18">
        <v>0.28773560655130448</v>
      </c>
      <c r="K294" s="18">
        <v>1.2163283352147203</v>
      </c>
      <c r="L294" s="18">
        <v>0.83144724338219755</v>
      </c>
      <c r="M294" s="18">
        <v>1630.2035919019884</v>
      </c>
      <c r="N294" s="18">
        <v>17.520117020157272</v>
      </c>
      <c r="O294" s="18">
        <v>1621.0525751474795</v>
      </c>
      <c r="P294" s="18">
        <v>11.845103838756131</v>
      </c>
      <c r="Q294" s="18">
        <v>1609.1759572293338</v>
      </c>
      <c r="R294" s="18">
        <v>15.147791021340367</v>
      </c>
      <c r="S294" s="27">
        <v>1618.17</v>
      </c>
      <c r="T294" s="27">
        <v>11.39</v>
      </c>
      <c r="U294" s="28"/>
      <c r="V294" s="28">
        <v>-0.96699999999999997</v>
      </c>
      <c r="W294" s="20" t="str">
        <f t="shared" si="9"/>
        <v>concordant</v>
      </c>
    </row>
    <row r="295" spans="1:25" x14ac:dyDescent="0.25">
      <c r="A295" s="18" t="s">
        <v>292</v>
      </c>
      <c r="B295" s="22">
        <v>157.35824122319275</v>
      </c>
      <c r="C295" s="22">
        <f t="shared" si="8"/>
        <v>191.19313724822399</v>
      </c>
      <c r="D295" s="18">
        <v>165679.04467981699</v>
      </c>
      <c r="E295" s="23">
        <v>1.0929304071185226</v>
      </c>
      <c r="F295" s="18">
        <v>9.9777015529002444</v>
      </c>
      <c r="G295" s="18">
        <v>0.67896846616821005</v>
      </c>
      <c r="H295" s="18">
        <v>3.9453463772286557</v>
      </c>
      <c r="I295" s="18">
        <v>1.0506483553060331</v>
      </c>
      <c r="J295" s="18">
        <v>0.2857626355699025</v>
      </c>
      <c r="K295" s="18">
        <v>0.80172062695560409</v>
      </c>
      <c r="L295" s="18">
        <v>0.7630722714281305</v>
      </c>
      <c r="M295" s="18">
        <v>1620.319310343895</v>
      </c>
      <c r="N295" s="18">
        <v>11.486464224631277</v>
      </c>
      <c r="O295" s="18">
        <v>1623.0360040338799</v>
      </c>
      <c r="P295" s="18">
        <v>8.5111038373102019</v>
      </c>
      <c r="Q295" s="18">
        <v>1626.5419971269741</v>
      </c>
      <c r="R295" s="18">
        <v>12.626509370837425</v>
      </c>
      <c r="S295" s="27">
        <v>1623.1410000000001</v>
      </c>
      <c r="T295" s="27">
        <v>8.5180000000000007</v>
      </c>
      <c r="U295" s="28"/>
      <c r="V295" s="28">
        <v>0.26900000000000002</v>
      </c>
      <c r="W295" s="20" t="str">
        <f t="shared" si="9"/>
        <v>concordant</v>
      </c>
    </row>
    <row r="296" spans="1:25" x14ac:dyDescent="0.25">
      <c r="A296" s="18" t="s">
        <v>477</v>
      </c>
      <c r="B296" s="22">
        <v>150.1021793763135</v>
      </c>
      <c r="C296" s="22">
        <f t="shared" si="8"/>
        <v>177.53638951385921</v>
      </c>
      <c r="D296" s="18">
        <v>492179.81961023266</v>
      </c>
      <c r="E296" s="23">
        <v>1.2857673676982828</v>
      </c>
      <c r="F296" s="18">
        <v>10.18949651832401</v>
      </c>
      <c r="G296" s="18">
        <v>0.74310206259129907</v>
      </c>
      <c r="H296" s="18">
        <v>3.9731920706404118</v>
      </c>
      <c r="I296" s="18">
        <v>1.2339689887051162</v>
      </c>
      <c r="J296" s="18">
        <v>0.29276050514632718</v>
      </c>
      <c r="K296" s="18">
        <v>0.98512547250381999</v>
      </c>
      <c r="L296" s="18">
        <v>0.79833892222654335</v>
      </c>
      <c r="M296" s="18">
        <v>1655.309321271003</v>
      </c>
      <c r="N296" s="18">
        <v>14.381523228358901</v>
      </c>
      <c r="O296" s="18">
        <v>1628.7372713381492</v>
      </c>
      <c r="P296" s="18">
        <v>10.010425869138771</v>
      </c>
      <c r="Q296" s="18">
        <v>1594.5669621914972</v>
      </c>
      <c r="R296" s="18">
        <v>13.87681697882158</v>
      </c>
      <c r="S296" s="27">
        <v>1623.6690000000001</v>
      </c>
      <c r="T296" s="27">
        <v>9.7829999999999995</v>
      </c>
      <c r="U296" s="28"/>
      <c r="V296" s="28">
        <v>-2.69</v>
      </c>
      <c r="W296" s="20" t="str">
        <f t="shared" si="9"/>
        <v>rev discord.</v>
      </c>
    </row>
    <row r="297" spans="1:25" x14ac:dyDescent="0.25">
      <c r="A297" s="18" t="s">
        <v>324</v>
      </c>
      <c r="B297" s="22">
        <v>667.7391298068685</v>
      </c>
      <c r="C297" s="22">
        <f t="shared" si="8"/>
        <v>687.9333956128412</v>
      </c>
      <c r="D297" s="18">
        <v>5691118.9963297676</v>
      </c>
      <c r="E297" s="23">
        <v>7.7704580603372753</v>
      </c>
      <c r="F297" s="18">
        <v>9.8273274687689796</v>
      </c>
      <c r="G297" s="18">
        <v>0.71719043855340792</v>
      </c>
      <c r="H297" s="18">
        <v>3.9114156527487842</v>
      </c>
      <c r="I297" s="18">
        <v>1.5402769632987321</v>
      </c>
      <c r="J297" s="18">
        <v>0.27762333632054575</v>
      </c>
      <c r="K297" s="18">
        <v>1.3631181159926977</v>
      </c>
      <c r="L297" s="18">
        <v>0.88498247294004717</v>
      </c>
      <c r="M297" s="18">
        <v>1579.3816825176737</v>
      </c>
      <c r="N297" s="18">
        <v>19.094403620041817</v>
      </c>
      <c r="O297" s="18">
        <v>1616.0453069660855</v>
      </c>
      <c r="P297" s="18">
        <v>12.455976910543541</v>
      </c>
      <c r="Q297" s="18">
        <v>1664.1223265470205</v>
      </c>
      <c r="R297" s="18">
        <v>13.271675568165961</v>
      </c>
      <c r="S297" s="27">
        <v>1636.92</v>
      </c>
      <c r="T297" s="27">
        <v>11.05</v>
      </c>
      <c r="U297" s="28"/>
      <c r="V297" s="28">
        <v>4.3</v>
      </c>
      <c r="W297" s="20" t="str">
        <f t="shared" si="9"/>
        <v>discord.</v>
      </c>
    </row>
    <row r="298" spans="1:25" x14ac:dyDescent="0.25">
      <c r="A298" s="18" t="s">
        <v>549</v>
      </c>
      <c r="B298" s="22">
        <v>1079.8336557731218</v>
      </c>
      <c r="C298" s="22">
        <f t="shared" si="8"/>
        <v>1093.7750797710021</v>
      </c>
      <c r="D298" s="18">
        <v>1381890.9174683196</v>
      </c>
      <c r="E298" s="23">
        <v>18.201936125410601</v>
      </c>
      <c r="F298" s="18">
        <v>9.9986563717663355</v>
      </c>
      <c r="G298" s="18">
        <v>0.81471651393790945</v>
      </c>
      <c r="H298" s="18">
        <v>4.0277399784765029</v>
      </c>
      <c r="I298" s="18">
        <v>1.7309696632451748</v>
      </c>
      <c r="J298" s="18">
        <v>0.29043463090942473</v>
      </c>
      <c r="K298" s="18">
        <v>1.5272500972301131</v>
      </c>
      <c r="L298" s="18">
        <v>0.88230899111591965</v>
      </c>
      <c r="M298" s="18">
        <v>1643.7007884822597</v>
      </c>
      <c r="N298" s="18">
        <v>22.158607636284955</v>
      </c>
      <c r="O298" s="18">
        <v>1639.8137530470462</v>
      </c>
      <c r="P298" s="18">
        <v>14.081075371687007</v>
      </c>
      <c r="Q298" s="18">
        <v>1634.8162051727943</v>
      </c>
      <c r="R298" s="18">
        <v>15.133475424634753</v>
      </c>
      <c r="S298" s="27">
        <v>1637.66</v>
      </c>
      <c r="T298" s="27">
        <v>12.48</v>
      </c>
      <c r="U298" s="28"/>
      <c r="V298" s="28">
        <v>-0.44400000000000001</v>
      </c>
      <c r="W298" s="20" t="str">
        <f t="shared" si="9"/>
        <v>concordant</v>
      </c>
      <c r="Y298" s="21" t="s">
        <v>873</v>
      </c>
    </row>
    <row r="299" spans="1:25" x14ac:dyDescent="0.25">
      <c r="A299" s="18" t="s">
        <v>432</v>
      </c>
      <c r="B299" s="22">
        <v>1160.2386773359751</v>
      </c>
      <c r="C299" s="22">
        <f t="shared" si="8"/>
        <v>1181.5742587400066</v>
      </c>
      <c r="D299" s="18">
        <v>1628532.7538891323</v>
      </c>
      <c r="E299" s="23">
        <v>12.779407507612317</v>
      </c>
      <c r="F299" s="18">
        <v>10.120484490887186</v>
      </c>
      <c r="G299" s="18">
        <v>0.73112098470579823</v>
      </c>
      <c r="H299" s="18">
        <v>4.133298138536877</v>
      </c>
      <c r="I299" s="18">
        <v>1.4828346106516859</v>
      </c>
      <c r="J299" s="18">
        <v>0.30294943130432578</v>
      </c>
      <c r="K299" s="18">
        <v>1.2900622006133491</v>
      </c>
      <c r="L299" s="18">
        <v>0.86999736271760197</v>
      </c>
      <c r="M299" s="18">
        <v>1705.9177305603082</v>
      </c>
      <c r="N299" s="18">
        <v>19.336271675104967</v>
      </c>
      <c r="O299" s="18">
        <v>1660.9111688062046</v>
      </c>
      <c r="P299" s="18">
        <v>12.123932433045752</v>
      </c>
      <c r="Q299" s="18">
        <v>1604.4480803173051</v>
      </c>
      <c r="R299" s="18">
        <v>13.635452397567974</v>
      </c>
      <c r="S299" s="27">
        <v>1638.58</v>
      </c>
      <c r="T299" s="27">
        <v>10.96</v>
      </c>
      <c r="U299" s="28"/>
      <c r="V299" s="28">
        <v>-4.93</v>
      </c>
      <c r="W299" s="20" t="str">
        <f t="shared" si="9"/>
        <v>rev discord.</v>
      </c>
      <c r="Y299" s="21" t="s">
        <v>873</v>
      </c>
    </row>
    <row r="300" spans="1:25" x14ac:dyDescent="0.25">
      <c r="A300" s="18" t="s">
        <v>354</v>
      </c>
      <c r="B300" s="22">
        <v>107.11083697848345</v>
      </c>
      <c r="C300" s="22">
        <f t="shared" si="8"/>
        <v>122.45386729646656</v>
      </c>
      <c r="D300" s="18">
        <v>432495.06756051013</v>
      </c>
      <c r="E300" s="23">
        <v>1.6405524963632101</v>
      </c>
      <c r="F300" s="18">
        <v>9.7769494006773865</v>
      </c>
      <c r="G300" s="18">
        <v>0.68810611744974304</v>
      </c>
      <c r="H300" s="18">
        <v>4.0412429720948184</v>
      </c>
      <c r="I300" s="18">
        <v>1.0569610415427004</v>
      </c>
      <c r="J300" s="18">
        <v>0.28559267404832078</v>
      </c>
      <c r="K300" s="18">
        <v>0.80229068829047079</v>
      </c>
      <c r="L300" s="18">
        <v>0.75905417206246095</v>
      </c>
      <c r="M300" s="18">
        <v>1619.4671197807043</v>
      </c>
      <c r="N300" s="18">
        <v>11.489313791486438</v>
      </c>
      <c r="O300" s="18">
        <v>1642.5371103463387</v>
      </c>
      <c r="P300" s="18">
        <v>8.6035287976668542</v>
      </c>
      <c r="Q300" s="18">
        <v>1672.1719412655596</v>
      </c>
      <c r="R300" s="18">
        <v>12.720434459936769</v>
      </c>
      <c r="S300" s="27">
        <v>1642.854</v>
      </c>
      <c r="T300" s="27">
        <v>8.7119999999999997</v>
      </c>
      <c r="U300" s="28"/>
      <c r="V300" s="28">
        <v>2.27</v>
      </c>
      <c r="W300" s="20" t="str">
        <f t="shared" si="9"/>
        <v>concordant</v>
      </c>
    </row>
    <row r="301" spans="1:25" x14ac:dyDescent="0.25">
      <c r="A301" s="18" t="s">
        <v>335</v>
      </c>
      <c r="B301" s="22">
        <v>622.20938195139377</v>
      </c>
      <c r="C301" s="22">
        <f t="shared" si="8"/>
        <v>649.47862364736943</v>
      </c>
      <c r="D301" s="18">
        <v>2697765.5567190191</v>
      </c>
      <c r="E301" s="23">
        <v>5.3620561359488121</v>
      </c>
      <c r="F301" s="18">
        <v>9.6542657683395667</v>
      </c>
      <c r="G301" s="18">
        <v>0.62884328389952093</v>
      </c>
      <c r="H301" s="18">
        <v>3.9910611545178774</v>
      </c>
      <c r="I301" s="18">
        <v>1.6226639387162818</v>
      </c>
      <c r="J301" s="18">
        <v>0.27867861382746906</v>
      </c>
      <c r="K301" s="18">
        <v>1.4958590748391336</v>
      </c>
      <c r="L301" s="18">
        <v>0.92185389663773165</v>
      </c>
      <c r="M301" s="18">
        <v>1584.7040242486501</v>
      </c>
      <c r="N301" s="18">
        <v>21.016126054610595</v>
      </c>
      <c r="O301" s="18">
        <v>1632.3790865322708</v>
      </c>
      <c r="P301" s="18">
        <v>13.175841494527504</v>
      </c>
      <c r="Q301" s="18">
        <v>1694.3491562500008</v>
      </c>
      <c r="R301" s="18">
        <v>11.591877685994973</v>
      </c>
      <c r="S301" s="27">
        <v>1669.89</v>
      </c>
      <c r="T301" s="27">
        <v>10.11</v>
      </c>
      <c r="U301" s="28"/>
      <c r="V301" s="28">
        <v>6.07</v>
      </c>
      <c r="W301" s="20" t="str">
        <f t="shared" si="9"/>
        <v>discord.</v>
      </c>
    </row>
    <row r="302" spans="1:25" x14ac:dyDescent="0.25">
      <c r="A302" s="18" t="s">
        <v>322</v>
      </c>
      <c r="B302" s="22">
        <v>126.88253489734842</v>
      </c>
      <c r="C302" s="22">
        <f t="shared" si="8"/>
        <v>141.84307004966649</v>
      </c>
      <c r="D302" s="18">
        <v>167471.48803714087</v>
      </c>
      <c r="E302" s="23">
        <v>1.9930701273247413</v>
      </c>
      <c r="F302" s="18">
        <v>9.6920506855972928</v>
      </c>
      <c r="G302" s="18">
        <v>0.62130929139544955</v>
      </c>
      <c r="H302" s="18">
        <v>4.1569509889205838</v>
      </c>
      <c r="I302" s="18">
        <v>1.1902062312470933</v>
      </c>
      <c r="J302" s="18">
        <v>0.29250159585910546</v>
      </c>
      <c r="K302" s="18">
        <v>1.0151527655424579</v>
      </c>
      <c r="L302" s="18">
        <v>0.85292173649501479</v>
      </c>
      <c r="M302" s="18">
        <v>1654.0181280059517</v>
      </c>
      <c r="N302" s="18">
        <v>14.809743049440272</v>
      </c>
      <c r="O302" s="18">
        <v>1665.5790335858178</v>
      </c>
      <c r="P302" s="18">
        <v>9.7419827506131469</v>
      </c>
      <c r="Q302" s="18">
        <v>1680.1659397299261</v>
      </c>
      <c r="R302" s="18">
        <v>11.475825625306697</v>
      </c>
      <c r="S302" s="27">
        <v>1670.38</v>
      </c>
      <c r="T302" s="27">
        <v>9.1270000000000007</v>
      </c>
      <c r="U302" s="28"/>
      <c r="V302" s="28">
        <v>1.24</v>
      </c>
      <c r="W302" s="20" t="str">
        <f t="shared" si="9"/>
        <v>concordant</v>
      </c>
    </row>
    <row r="303" spans="1:25" x14ac:dyDescent="0.25">
      <c r="A303" s="18" t="s">
        <v>352</v>
      </c>
      <c r="B303" s="22">
        <v>241.82933673359915</v>
      </c>
      <c r="C303" s="22">
        <f t="shared" si="8"/>
        <v>257.6569850418436</v>
      </c>
      <c r="D303" s="18">
        <v>7763867.3790353769</v>
      </c>
      <c r="E303" s="23">
        <v>3.590545672081535</v>
      </c>
      <c r="F303" s="18">
        <v>9.4232778968433895</v>
      </c>
      <c r="G303" s="18">
        <v>0.72011356167591556</v>
      </c>
      <c r="H303" s="18">
        <v>3.9693166009955556</v>
      </c>
      <c r="I303" s="18">
        <v>1.515952012721266</v>
      </c>
      <c r="J303" s="18">
        <v>0.27000941052265925</v>
      </c>
      <c r="K303" s="18">
        <v>1.3339966128509413</v>
      </c>
      <c r="L303" s="18">
        <v>0.87997284983731183</v>
      </c>
      <c r="M303" s="18">
        <v>1540.8497038092426</v>
      </c>
      <c r="N303" s="18">
        <v>18.282941030535198</v>
      </c>
      <c r="O303" s="18">
        <v>1627.9457032279163</v>
      </c>
      <c r="P303" s="18">
        <v>12.295768157922794</v>
      </c>
      <c r="Q303" s="18">
        <v>1742.3873102742741</v>
      </c>
      <c r="R303" s="18">
        <v>13.194696121428478</v>
      </c>
      <c r="S303" s="27">
        <v>1675.3</v>
      </c>
      <c r="T303" s="27">
        <v>11.13</v>
      </c>
      <c r="U303" s="28"/>
      <c r="V303" s="28">
        <v>10.1</v>
      </c>
      <c r="W303" s="20" t="str">
        <f t="shared" si="9"/>
        <v>discord.</v>
      </c>
    </row>
    <row r="304" spans="1:25" x14ac:dyDescent="0.25">
      <c r="A304" s="18" t="s">
        <v>589</v>
      </c>
      <c r="B304" s="22">
        <v>367.18940402333772</v>
      </c>
      <c r="C304" s="22">
        <f t="shared" si="8"/>
        <v>401.25820374191619</v>
      </c>
      <c r="D304" s="18">
        <v>439215.60909375839</v>
      </c>
      <c r="E304" s="23">
        <v>2.5328015855641897</v>
      </c>
      <c r="F304" s="18">
        <v>9.7867232463509204</v>
      </c>
      <c r="G304" s="18">
        <v>0.75095660826326516</v>
      </c>
      <c r="H304" s="18">
        <v>4.2513123460551423</v>
      </c>
      <c r="I304" s="18">
        <v>1.7250659381850011</v>
      </c>
      <c r="J304" s="18">
        <v>0.3009541200337314</v>
      </c>
      <c r="K304" s="18">
        <v>1.5530316408431184</v>
      </c>
      <c r="L304" s="18">
        <v>0.90027378459348306</v>
      </c>
      <c r="M304" s="18">
        <v>1696.0382514348753</v>
      </c>
      <c r="N304" s="18">
        <v>23.160007213243716</v>
      </c>
      <c r="O304" s="18">
        <v>1683.9904716893316</v>
      </c>
      <c r="P304" s="18">
        <v>14.181396875629616</v>
      </c>
      <c r="Q304" s="18">
        <v>1668.9990033167953</v>
      </c>
      <c r="R304" s="18">
        <v>13.888107320469089</v>
      </c>
      <c r="S304" s="27">
        <v>1676.22</v>
      </c>
      <c r="T304" s="27">
        <v>11.9</v>
      </c>
      <c r="U304" s="28"/>
      <c r="V304" s="28">
        <v>-1.39</v>
      </c>
      <c r="W304" s="20" t="str">
        <f t="shared" si="9"/>
        <v>concordant</v>
      </c>
    </row>
    <row r="305" spans="1:25" x14ac:dyDescent="0.25">
      <c r="A305" s="18" t="s">
        <v>368</v>
      </c>
      <c r="B305" s="22">
        <v>164.35331790555685</v>
      </c>
      <c r="C305" s="22">
        <f t="shared" si="8"/>
        <v>178.83951719011861</v>
      </c>
      <c r="D305" s="18">
        <v>146828.70451229543</v>
      </c>
      <c r="E305" s="23">
        <v>2.6661948347602258</v>
      </c>
      <c r="F305" s="18">
        <v>9.6010602467280712</v>
      </c>
      <c r="G305" s="18">
        <v>0.78515368210826342</v>
      </c>
      <c r="H305" s="18">
        <v>4.2843345046011896</v>
      </c>
      <c r="I305" s="18">
        <v>1.1371096625822499</v>
      </c>
      <c r="J305" s="18">
        <v>0.29730075341750256</v>
      </c>
      <c r="K305" s="18">
        <v>0.82251954459890864</v>
      </c>
      <c r="L305" s="18">
        <v>0.72334232278974575</v>
      </c>
      <c r="M305" s="18">
        <v>1677.9098298325607</v>
      </c>
      <c r="N305" s="18">
        <v>12.151231242443032</v>
      </c>
      <c r="O305" s="18">
        <v>1690.3555768310716</v>
      </c>
      <c r="P305" s="18">
        <v>9.3613317409923411</v>
      </c>
      <c r="Q305" s="18">
        <v>1705.8102525041859</v>
      </c>
      <c r="R305" s="18">
        <v>14.453020840322552</v>
      </c>
      <c r="S305" s="27">
        <v>1689.3710000000001</v>
      </c>
      <c r="T305" s="27">
        <v>9.407</v>
      </c>
      <c r="U305" s="28"/>
      <c r="V305" s="28">
        <v>1.18</v>
      </c>
      <c r="W305" s="20" t="str">
        <f t="shared" si="9"/>
        <v>concordant</v>
      </c>
    </row>
    <row r="306" spans="1:25" x14ac:dyDescent="0.25">
      <c r="A306" s="18" t="s">
        <v>597</v>
      </c>
      <c r="B306" s="22">
        <v>494.36204261042263</v>
      </c>
      <c r="C306" s="22">
        <f t="shared" si="8"/>
        <v>550.59507899888388</v>
      </c>
      <c r="D306" s="18">
        <v>350003.9007895792</v>
      </c>
      <c r="E306" s="23">
        <v>2.0659577976708339</v>
      </c>
      <c r="F306" s="18">
        <v>9.4421300377050077</v>
      </c>
      <c r="G306" s="18">
        <v>0.75846067987199373</v>
      </c>
      <c r="H306" s="18">
        <v>4.112309892967339</v>
      </c>
      <c r="I306" s="18">
        <v>1.5936540070571041</v>
      </c>
      <c r="J306" s="18">
        <v>0.28097837671274606</v>
      </c>
      <c r="K306" s="18">
        <v>1.401592054333866</v>
      </c>
      <c r="L306" s="18">
        <v>0.87948328064138193</v>
      </c>
      <c r="M306" s="18">
        <v>1596.2877857628725</v>
      </c>
      <c r="N306" s="18">
        <v>19.818569358962577</v>
      </c>
      <c r="O306" s="18">
        <v>1656.75111532506</v>
      </c>
      <c r="P306" s="18">
        <v>13.017164829219951</v>
      </c>
      <c r="Q306" s="18">
        <v>1734.2687821161364</v>
      </c>
      <c r="R306" s="18">
        <v>13.911665279017029</v>
      </c>
      <c r="S306" s="27">
        <v>1689.68</v>
      </c>
      <c r="T306" s="27">
        <v>11.66</v>
      </c>
      <c r="U306" s="28"/>
      <c r="V306" s="28">
        <v>6.88</v>
      </c>
      <c r="W306" s="20" t="str">
        <f t="shared" si="9"/>
        <v>discord.</v>
      </c>
    </row>
    <row r="307" spans="1:25" x14ac:dyDescent="0.25">
      <c r="A307" s="18" t="s">
        <v>303</v>
      </c>
      <c r="B307" s="22">
        <v>248.58402696292515</v>
      </c>
      <c r="C307" s="22">
        <f t="shared" si="8"/>
        <v>264.04527354522025</v>
      </c>
      <c r="D307" s="18">
        <v>127049.91197518115</v>
      </c>
      <c r="E307" s="23">
        <v>3.778301188416584</v>
      </c>
      <c r="F307" s="18">
        <v>9.834195773968295</v>
      </c>
      <c r="G307" s="18">
        <v>0.86737952776849137</v>
      </c>
      <c r="H307" s="18">
        <v>4.3151047635214184</v>
      </c>
      <c r="I307" s="18">
        <v>1.4298190899794916</v>
      </c>
      <c r="J307" s="18">
        <v>0.30667726803396939</v>
      </c>
      <c r="K307" s="18">
        <v>1.1366700256444504</v>
      </c>
      <c r="L307" s="18">
        <v>0.7949747164592369</v>
      </c>
      <c r="M307" s="18">
        <v>1724.3350742475552</v>
      </c>
      <c r="N307" s="18">
        <v>17.197562378524822</v>
      </c>
      <c r="O307" s="18">
        <v>1696.2509240150227</v>
      </c>
      <c r="P307" s="18">
        <v>11.787182963154464</v>
      </c>
      <c r="Q307" s="18">
        <v>1661.7038266497061</v>
      </c>
      <c r="R307" s="18">
        <v>16.056526209487402</v>
      </c>
      <c r="S307" s="27">
        <v>1690.71</v>
      </c>
      <c r="T307" s="27">
        <v>11.5</v>
      </c>
      <c r="U307" s="28"/>
      <c r="V307" s="28">
        <v>-2.74</v>
      </c>
      <c r="W307" s="20" t="str">
        <f t="shared" si="9"/>
        <v>rev discord.</v>
      </c>
    </row>
    <row r="308" spans="1:25" x14ac:dyDescent="0.25">
      <c r="A308" s="18" t="s">
        <v>396</v>
      </c>
      <c r="B308" s="22">
        <v>477.60450160106302</v>
      </c>
      <c r="C308" s="22">
        <f t="shared" si="8"/>
        <v>538.28944269135218</v>
      </c>
      <c r="D308" s="18">
        <v>806420.57424154342</v>
      </c>
      <c r="E308" s="23">
        <v>1.8495042733791158</v>
      </c>
      <c r="F308" s="18">
        <v>9.6330861574168338</v>
      </c>
      <c r="G308" s="18">
        <v>0.70795011682323739</v>
      </c>
      <c r="H308" s="18">
        <v>4.2603947236713351</v>
      </c>
      <c r="I308" s="18">
        <v>1.5610624562949083</v>
      </c>
      <c r="J308" s="18">
        <v>0.29685243317848392</v>
      </c>
      <c r="K308" s="18">
        <v>1.3913022510964377</v>
      </c>
      <c r="L308" s="18">
        <v>0.89125341877647446</v>
      </c>
      <c r="M308" s="18">
        <v>1675.68169774642</v>
      </c>
      <c r="N308" s="18">
        <v>20.530107025152461</v>
      </c>
      <c r="O308" s="18">
        <v>1685.7451047947777</v>
      </c>
      <c r="P308" s="18">
        <v>12.838220668221766</v>
      </c>
      <c r="Q308" s="18">
        <v>1698.2727007050992</v>
      </c>
      <c r="R308" s="18">
        <v>13.043915319025245</v>
      </c>
      <c r="S308" s="27">
        <v>1691.82</v>
      </c>
      <c r="T308" s="27">
        <v>11.03</v>
      </c>
      <c r="U308" s="28"/>
      <c r="V308" s="28">
        <v>1.1399999999999999</v>
      </c>
      <c r="W308" s="20" t="str">
        <f t="shared" si="9"/>
        <v>concordant</v>
      </c>
    </row>
    <row r="309" spans="1:25" x14ac:dyDescent="0.25">
      <c r="A309" s="18" t="s">
        <v>501</v>
      </c>
      <c r="B309" s="22">
        <v>413.33242810415635</v>
      </c>
      <c r="C309" s="22">
        <f t="shared" si="8"/>
        <v>418.72611800030376</v>
      </c>
      <c r="D309" s="18">
        <v>1941082.5037930368</v>
      </c>
      <c r="E309" s="23">
        <v>18.008658724309829</v>
      </c>
      <c r="F309" s="18">
        <v>8.9812371959338098</v>
      </c>
      <c r="G309" s="18">
        <v>0.63403370431718964</v>
      </c>
      <c r="H309" s="18">
        <v>3.4093525825652646</v>
      </c>
      <c r="I309" s="18">
        <v>1.62321058140108</v>
      </c>
      <c r="J309" s="18">
        <v>0.22190188823351209</v>
      </c>
      <c r="K309" s="18">
        <v>1.4942602934990779</v>
      </c>
      <c r="L309" s="18">
        <v>0.92055849722794547</v>
      </c>
      <c r="M309" s="18">
        <v>1291.9166457042872</v>
      </c>
      <c r="N309" s="18">
        <v>17.493237385697853</v>
      </c>
      <c r="O309" s="18">
        <v>1506.5521368808008</v>
      </c>
      <c r="P309" s="18">
        <v>12.74455484044654</v>
      </c>
      <c r="Q309" s="18">
        <v>1822.8833561549488</v>
      </c>
      <c r="R309" s="18">
        <v>11.502282102859567</v>
      </c>
      <c r="S309" s="27">
        <v>1692.5609999999999</v>
      </c>
      <c r="T309" s="27">
        <v>9.83</v>
      </c>
      <c r="U309" s="28"/>
      <c r="V309" s="28">
        <v>31.1</v>
      </c>
      <c r="W309" s="20" t="str">
        <f t="shared" si="9"/>
        <v>discord.</v>
      </c>
      <c r="Y309" s="21" t="s">
        <v>873</v>
      </c>
    </row>
    <row r="310" spans="1:25" x14ac:dyDescent="0.25">
      <c r="A310" s="18" t="s">
        <v>514</v>
      </c>
      <c r="B310" s="22">
        <v>575.80635496537866</v>
      </c>
      <c r="C310" s="22">
        <f t="shared" si="8"/>
        <v>658.75403846122845</v>
      </c>
      <c r="D310" s="18">
        <v>3327521.5478419787</v>
      </c>
      <c r="E310" s="23">
        <v>1.6313233560480838</v>
      </c>
      <c r="F310" s="18">
        <v>9.655289088779746</v>
      </c>
      <c r="G310" s="18">
        <v>0.5222836854158005</v>
      </c>
      <c r="H310" s="18">
        <v>4.3040004273265726</v>
      </c>
      <c r="I310" s="18">
        <v>1.1851171855154494</v>
      </c>
      <c r="J310" s="18">
        <v>0.30103519487777947</v>
      </c>
      <c r="K310" s="18">
        <v>1.0638244646121193</v>
      </c>
      <c r="L310" s="18">
        <v>0.89765339462985183</v>
      </c>
      <c r="M310" s="18">
        <v>1696.4399763932813</v>
      </c>
      <c r="N310" s="18">
        <v>15.867820692434066</v>
      </c>
      <c r="O310" s="18">
        <v>1694.1273629998559</v>
      </c>
      <c r="P310" s="18">
        <v>9.765024805405119</v>
      </c>
      <c r="Q310" s="18">
        <v>1691.2508684281238</v>
      </c>
      <c r="R310" s="18">
        <v>9.6327823623845461</v>
      </c>
      <c r="S310" s="27">
        <v>1692.662</v>
      </c>
      <c r="T310" s="27">
        <v>8.2309999999999999</v>
      </c>
      <c r="U310" s="28"/>
      <c r="V310" s="28">
        <v>-0.26500000000000001</v>
      </c>
      <c r="W310" s="20" t="str">
        <f t="shared" si="9"/>
        <v>concordant</v>
      </c>
    </row>
    <row r="311" spans="1:25" x14ac:dyDescent="0.25">
      <c r="A311" s="18" t="s">
        <v>388</v>
      </c>
      <c r="B311" s="22">
        <v>281.97230909341823</v>
      </c>
      <c r="C311" s="22">
        <f t="shared" si="8"/>
        <v>298.02963420888005</v>
      </c>
      <c r="D311" s="18">
        <v>16965203.868835349</v>
      </c>
      <c r="E311" s="23">
        <v>4.1266831281349186</v>
      </c>
      <c r="F311" s="18">
        <v>9.7072403155422915</v>
      </c>
      <c r="G311" s="18">
        <v>0.83904417381111851</v>
      </c>
      <c r="H311" s="18">
        <v>4.3254615804901952</v>
      </c>
      <c r="I311" s="18">
        <v>1.3092403144438578</v>
      </c>
      <c r="J311" s="18">
        <v>0.30415019556352135</v>
      </c>
      <c r="K311" s="18">
        <v>1.0050448126099045</v>
      </c>
      <c r="L311" s="18">
        <v>0.76765495342757606</v>
      </c>
      <c r="M311" s="18">
        <v>1711.8558421824464</v>
      </c>
      <c r="N311" s="18">
        <v>15.110015728702592</v>
      </c>
      <c r="O311" s="18">
        <v>1698.2275368036112</v>
      </c>
      <c r="P311" s="18">
        <v>10.797938619814545</v>
      </c>
      <c r="Q311" s="18">
        <v>1681.4318598748871</v>
      </c>
      <c r="R311" s="18">
        <v>15.494488179563973</v>
      </c>
      <c r="S311" s="27">
        <v>1696.96</v>
      </c>
      <c r="T311" s="27">
        <v>10.7</v>
      </c>
      <c r="U311" s="28"/>
      <c r="V311" s="28">
        <v>-1.3</v>
      </c>
      <c r="W311" s="20" t="str">
        <f t="shared" si="9"/>
        <v>concordant</v>
      </c>
    </row>
    <row r="312" spans="1:25" x14ac:dyDescent="0.25">
      <c r="A312" s="18" t="s">
        <v>499</v>
      </c>
      <c r="B312" s="22">
        <v>237.42355013260664</v>
      </c>
      <c r="C312" s="22">
        <f t="shared" si="8"/>
        <v>262.6247530322641</v>
      </c>
      <c r="D312" s="18">
        <v>485975.0728056212</v>
      </c>
      <c r="E312" s="23">
        <v>2.213963139113527</v>
      </c>
      <c r="F312" s="18">
        <v>9.5483804428877264</v>
      </c>
      <c r="G312" s="18">
        <v>0.63716469143705889</v>
      </c>
      <c r="H312" s="18">
        <v>4.3262239166382024</v>
      </c>
      <c r="I312" s="18">
        <v>1.0441511231336076</v>
      </c>
      <c r="J312" s="18">
        <v>0.2992308488537998</v>
      </c>
      <c r="K312" s="18">
        <v>0.82720508428503148</v>
      </c>
      <c r="L312" s="18">
        <v>0.79222735670915312</v>
      </c>
      <c r="M312" s="18">
        <v>1687.4935351678862</v>
      </c>
      <c r="N312" s="18">
        <v>12.281515671152306</v>
      </c>
      <c r="O312" s="18">
        <v>1698.3728777840788</v>
      </c>
      <c r="P312" s="18">
        <v>8.6117865581855995</v>
      </c>
      <c r="Q312" s="18">
        <v>1711.8072956952253</v>
      </c>
      <c r="R312" s="18">
        <v>11.719562277510022</v>
      </c>
      <c r="S312" s="27">
        <v>1700.1949999999999</v>
      </c>
      <c r="T312" s="27">
        <v>8.5510000000000002</v>
      </c>
      <c r="U312" s="28"/>
      <c r="V312" s="28">
        <v>1.06</v>
      </c>
      <c r="W312" s="20" t="str">
        <f t="shared" si="9"/>
        <v>concordant</v>
      </c>
    </row>
    <row r="313" spans="1:25" x14ac:dyDescent="0.25">
      <c r="A313" s="18" t="s">
        <v>456</v>
      </c>
      <c r="B313" s="22">
        <v>846.10856407690403</v>
      </c>
      <c r="C313" s="22">
        <f t="shared" si="8"/>
        <v>894.57113864026007</v>
      </c>
      <c r="D313" s="18">
        <v>571295.17549777078</v>
      </c>
      <c r="E313" s="23">
        <v>4.1028673022340376</v>
      </c>
      <c r="F313" s="18">
        <v>9.4305192706634937</v>
      </c>
      <c r="G313" s="18">
        <v>0.59475320037638213</v>
      </c>
      <c r="H313" s="18">
        <v>4.1478314226560817</v>
      </c>
      <c r="I313" s="18">
        <v>1.3232036360288788</v>
      </c>
      <c r="J313" s="18">
        <v>0.28250660304415737</v>
      </c>
      <c r="K313" s="18">
        <v>1.1820036479534881</v>
      </c>
      <c r="L313" s="18">
        <v>0.89328929861532735</v>
      </c>
      <c r="M313" s="18">
        <v>1603.9738702464217</v>
      </c>
      <c r="N313" s="18">
        <v>16.784445454510092</v>
      </c>
      <c r="O313" s="18">
        <v>1663.7818378594811</v>
      </c>
      <c r="P313" s="18">
        <v>10.826045137282222</v>
      </c>
      <c r="Q313" s="18">
        <v>1740.0936614285361</v>
      </c>
      <c r="R313" s="18">
        <v>10.900530529739513</v>
      </c>
      <c r="S313" s="27">
        <v>1700.9680000000001</v>
      </c>
      <c r="T313" s="27">
        <v>9.2720000000000002</v>
      </c>
      <c r="U313" s="28"/>
      <c r="V313" s="28">
        <v>6.99</v>
      </c>
      <c r="W313" s="20" t="str">
        <f t="shared" si="9"/>
        <v>discord.</v>
      </c>
    </row>
    <row r="314" spans="1:25" x14ac:dyDescent="0.25">
      <c r="A314" s="18" t="s">
        <v>516</v>
      </c>
      <c r="B314" s="22">
        <v>200.037932252589</v>
      </c>
      <c r="C314" s="22">
        <f t="shared" si="8"/>
        <v>216.73319093618755</v>
      </c>
      <c r="D314" s="18">
        <v>491923.03544555994</v>
      </c>
      <c r="E314" s="23">
        <v>2.8157044446121731</v>
      </c>
      <c r="F314" s="18">
        <v>9.6982706146655477</v>
      </c>
      <c r="G314" s="18">
        <v>0.52868190307265206</v>
      </c>
      <c r="H314" s="18">
        <v>4.4412107353359884</v>
      </c>
      <c r="I314" s="18">
        <v>0.98911839835016147</v>
      </c>
      <c r="J314" s="18">
        <v>0.31164751839171073</v>
      </c>
      <c r="K314" s="18">
        <v>0.83597006713692779</v>
      </c>
      <c r="L314" s="18">
        <v>0.84516683597364739</v>
      </c>
      <c r="M314" s="18">
        <v>1748.8089905816769</v>
      </c>
      <c r="N314" s="18">
        <v>12.804305722228605</v>
      </c>
      <c r="O314" s="18">
        <v>1720.0605145426491</v>
      </c>
      <c r="P314" s="18">
        <v>8.1977271907729801</v>
      </c>
      <c r="Q314" s="18">
        <v>1685.2295238433021</v>
      </c>
      <c r="R314" s="18">
        <v>9.758338614162767</v>
      </c>
      <c r="S314" s="27">
        <v>1708.6669999999999</v>
      </c>
      <c r="T314" s="27">
        <v>7.6550000000000002</v>
      </c>
      <c r="U314" s="28"/>
      <c r="V314" s="28">
        <v>-2.94</v>
      </c>
      <c r="W314" s="20" t="str">
        <f t="shared" si="9"/>
        <v>rev discord.</v>
      </c>
    </row>
    <row r="315" spans="1:25" x14ac:dyDescent="0.25">
      <c r="A315" s="18" t="s">
        <v>291</v>
      </c>
      <c r="B315" s="22">
        <v>297.38803326889479</v>
      </c>
      <c r="C315" s="22">
        <f t="shared" si="8"/>
        <v>342.33496001607392</v>
      </c>
      <c r="D315" s="18">
        <v>283913.42128033232</v>
      </c>
      <c r="E315" s="23">
        <v>1.554860206823292</v>
      </c>
      <c r="F315" s="18">
        <v>9.621692863895758</v>
      </c>
      <c r="G315" s="18">
        <v>0.64827209481268477</v>
      </c>
      <c r="H315" s="18">
        <v>4.4098115790708583</v>
      </c>
      <c r="I315" s="18">
        <v>1.1895892326909241</v>
      </c>
      <c r="J315" s="18">
        <v>0.30688410587211445</v>
      </c>
      <c r="K315" s="18">
        <v>0.99742408339475053</v>
      </c>
      <c r="L315" s="18">
        <v>0.83846092078230727</v>
      </c>
      <c r="M315" s="18">
        <v>1725.3554156019318</v>
      </c>
      <c r="N315" s="18">
        <v>15.09858227332802</v>
      </c>
      <c r="O315" s="18">
        <v>1714.1841539158331</v>
      </c>
      <c r="P315" s="18">
        <v>9.8464219478884161</v>
      </c>
      <c r="Q315" s="18">
        <v>1700.5483590320036</v>
      </c>
      <c r="R315" s="18">
        <v>11.940900825010544</v>
      </c>
      <c r="S315" s="27">
        <v>1710.1079999999999</v>
      </c>
      <c r="T315" s="27">
        <v>9.31</v>
      </c>
      <c r="U315" s="28"/>
      <c r="V315" s="28">
        <v>-1.1399999999999999</v>
      </c>
      <c r="W315" s="20" t="str">
        <f t="shared" si="9"/>
        <v>concordant</v>
      </c>
    </row>
    <row r="316" spans="1:25" x14ac:dyDescent="0.25">
      <c r="A316" s="18" t="s">
        <v>512</v>
      </c>
      <c r="B316" s="22">
        <v>620.77066130990897</v>
      </c>
      <c r="C316" s="22">
        <f t="shared" si="8"/>
        <v>634.46892415986588</v>
      </c>
      <c r="D316" s="18">
        <v>1632740.8518367726</v>
      </c>
      <c r="E316" s="23">
        <v>10.649606231514834</v>
      </c>
      <c r="F316" s="18">
        <v>8.9526281930580467</v>
      </c>
      <c r="G316" s="18">
        <v>0.91403697316372701</v>
      </c>
      <c r="H316" s="18">
        <v>4.2841872096233544</v>
      </c>
      <c r="I316" s="18">
        <v>1.5972455621520967</v>
      </c>
      <c r="J316" s="18">
        <v>0.27843300114751596</v>
      </c>
      <c r="K316" s="18">
        <v>1.3098586814625437</v>
      </c>
      <c r="L316" s="18">
        <v>0.82007345176008273</v>
      </c>
      <c r="M316" s="18">
        <v>1583.4656574452986</v>
      </c>
      <c r="N316" s="18">
        <v>18.390204648915756</v>
      </c>
      <c r="O316" s="18">
        <v>1690.3272737574009</v>
      </c>
      <c r="P316" s="18">
        <v>13.149708451716833</v>
      </c>
      <c r="Q316" s="18">
        <v>1825.5434472089369</v>
      </c>
      <c r="R316" s="18">
        <v>16.577547558210426</v>
      </c>
      <c r="S316" s="27">
        <v>1714.54</v>
      </c>
      <c r="T316" s="27">
        <v>13.5</v>
      </c>
      <c r="U316" s="28"/>
      <c r="V316" s="28">
        <v>10.9</v>
      </c>
      <c r="W316" s="20" t="str">
        <f t="shared" si="9"/>
        <v>discord.</v>
      </c>
      <c r="Y316" s="21" t="s">
        <v>873</v>
      </c>
    </row>
    <row r="317" spans="1:25" x14ac:dyDescent="0.25">
      <c r="A317" s="18" t="s">
        <v>581</v>
      </c>
      <c r="B317" s="22">
        <v>235.54480161667539</v>
      </c>
      <c r="C317" s="22">
        <f t="shared" si="8"/>
        <v>250.12174292559931</v>
      </c>
      <c r="D317" s="18">
        <v>167890.54483452457</v>
      </c>
      <c r="E317" s="23">
        <v>3.7973006275350736</v>
      </c>
      <c r="F317" s="18">
        <v>9.4888706940196421</v>
      </c>
      <c r="G317" s="18">
        <v>0.64576255098794189</v>
      </c>
      <c r="H317" s="18">
        <v>4.4600782110429531</v>
      </c>
      <c r="I317" s="18">
        <v>0.93078729311468156</v>
      </c>
      <c r="J317" s="18">
        <v>0.30647883004621185</v>
      </c>
      <c r="K317" s="18">
        <v>0.67020192965583403</v>
      </c>
      <c r="L317" s="18">
        <v>0.72003768703496784</v>
      </c>
      <c r="M317" s="18">
        <v>1723.3560179547078</v>
      </c>
      <c r="N317" s="18">
        <v>10.134967058657367</v>
      </c>
      <c r="O317" s="18">
        <v>1723.5752795055714</v>
      </c>
      <c r="P317" s="18">
        <v>7.7202672802548022</v>
      </c>
      <c r="Q317" s="18">
        <v>1723.8251166835994</v>
      </c>
      <c r="R317" s="18">
        <v>11.864074526327045</v>
      </c>
      <c r="S317" s="27">
        <v>1723.5609999999999</v>
      </c>
      <c r="T317" s="27">
        <v>7.7069999999999999</v>
      </c>
      <c r="U317" s="28"/>
      <c r="V317" s="28">
        <v>2.0400000000000001E-2</v>
      </c>
      <c r="W317" s="20" t="str">
        <f t="shared" si="9"/>
        <v>concordant</v>
      </c>
    </row>
    <row r="318" spans="1:25" x14ac:dyDescent="0.25">
      <c r="A318" s="18" t="s">
        <v>572</v>
      </c>
      <c r="B318" s="22">
        <v>353.69965234654171</v>
      </c>
      <c r="C318" s="22">
        <f t="shared" si="8"/>
        <v>383.34527142733816</v>
      </c>
      <c r="D318" s="18">
        <v>444475.25411852339</v>
      </c>
      <c r="E318" s="23">
        <v>2.8037673315204832</v>
      </c>
      <c r="F318" s="18">
        <v>9.5136668912366549</v>
      </c>
      <c r="G318" s="18">
        <v>0.66443107827621484</v>
      </c>
      <c r="H318" s="18">
        <v>4.5011557717967587</v>
      </c>
      <c r="I318" s="18">
        <v>0.97690017022824616</v>
      </c>
      <c r="J318" s="18">
        <v>0.30899412988591579</v>
      </c>
      <c r="K318" s="18">
        <v>0.71614013499369444</v>
      </c>
      <c r="L318" s="18">
        <v>0.73307402006734523</v>
      </c>
      <c r="M318" s="18">
        <v>1735.7550523214431</v>
      </c>
      <c r="N318" s="18">
        <v>10.897557343911558</v>
      </c>
      <c r="O318" s="18">
        <v>1731.1856734413595</v>
      </c>
      <c r="P318" s="18">
        <v>8.1163253100150996</v>
      </c>
      <c r="Q318" s="18">
        <v>1725.6512354936297</v>
      </c>
      <c r="R318" s="18">
        <v>12.201669236223324</v>
      </c>
      <c r="S318" s="27">
        <v>1731.2670000000001</v>
      </c>
      <c r="T318" s="27">
        <v>8.0960000000000001</v>
      </c>
      <c r="U318" s="28"/>
      <c r="V318" s="28">
        <v>-0.42499999999999999</v>
      </c>
      <c r="W318" s="20" t="str">
        <f t="shared" si="9"/>
        <v>concordant</v>
      </c>
    </row>
    <row r="319" spans="1:25" x14ac:dyDescent="0.25">
      <c r="A319" s="18" t="s">
        <v>394</v>
      </c>
      <c r="B319" s="22">
        <v>1022.3537393337498</v>
      </c>
      <c r="C319" s="22">
        <f t="shared" si="8"/>
        <v>1066.4097072402474</v>
      </c>
      <c r="D319" s="18">
        <v>694241.48970202415</v>
      </c>
      <c r="E319" s="23">
        <v>5.4533617160184491</v>
      </c>
      <c r="F319" s="18">
        <v>9.2608961912584817</v>
      </c>
      <c r="G319" s="18">
        <v>0.62581540501759081</v>
      </c>
      <c r="H319" s="18">
        <v>4.3799813292102092</v>
      </c>
      <c r="I319" s="18">
        <v>1.3518402020826004</v>
      </c>
      <c r="J319" s="18">
        <v>0.29348649632503665</v>
      </c>
      <c r="K319" s="18">
        <v>1.1982593854453787</v>
      </c>
      <c r="L319" s="18">
        <v>0.88639129358586899</v>
      </c>
      <c r="M319" s="18">
        <v>1658.9284960449413</v>
      </c>
      <c r="N319" s="18">
        <v>17.52654609412707</v>
      </c>
      <c r="O319" s="18">
        <v>1708.5697352496795</v>
      </c>
      <c r="P319" s="18">
        <v>11.175431341714216</v>
      </c>
      <c r="Q319" s="18">
        <v>1769.9666616786146</v>
      </c>
      <c r="R319" s="18">
        <v>11.427275899465712</v>
      </c>
      <c r="S319" s="27">
        <v>1737.6110000000001</v>
      </c>
      <c r="T319" s="27">
        <v>9.6910000000000007</v>
      </c>
      <c r="U319" s="28"/>
      <c r="V319" s="28">
        <v>5.56</v>
      </c>
      <c r="W319" s="20" t="str">
        <f t="shared" si="9"/>
        <v>discord.</v>
      </c>
    </row>
    <row r="320" spans="1:25" x14ac:dyDescent="0.25">
      <c r="A320" s="18" t="s">
        <v>398</v>
      </c>
      <c r="B320" s="22">
        <v>564.94332479915568</v>
      </c>
      <c r="C320" s="22">
        <f t="shared" si="8"/>
        <v>626.65728203143806</v>
      </c>
      <c r="D320" s="18">
        <v>15803.583519743077</v>
      </c>
      <c r="E320" s="23">
        <v>2.1512423976979118</v>
      </c>
      <c r="F320" s="18">
        <v>8.718971546383905</v>
      </c>
      <c r="G320" s="18">
        <v>1.8981513922019784</v>
      </c>
      <c r="H320" s="18">
        <v>4.708201264886128</v>
      </c>
      <c r="I320" s="18">
        <v>2.4989159832692227</v>
      </c>
      <c r="J320" s="18">
        <v>0.30018625787298958</v>
      </c>
      <c r="K320" s="18">
        <v>1.6195740645814205</v>
      </c>
      <c r="L320" s="18">
        <v>0.64811065094817755</v>
      </c>
      <c r="M320" s="18">
        <v>1692.2322610248675</v>
      </c>
      <c r="N320" s="18">
        <v>24.104952416788933</v>
      </c>
      <c r="O320" s="18">
        <v>1768.6997605058573</v>
      </c>
      <c r="P320" s="18">
        <v>20.931426139378914</v>
      </c>
      <c r="Q320" s="18">
        <v>1860.2002317977128</v>
      </c>
      <c r="R320" s="18">
        <v>34.372373495664078</v>
      </c>
      <c r="S320" s="27">
        <v>1742.27</v>
      </c>
      <c r="T320" s="27">
        <v>21.19</v>
      </c>
      <c r="U320" s="28"/>
      <c r="V320" s="28">
        <v>7.28</v>
      </c>
      <c r="W320" s="20" t="str">
        <f t="shared" si="9"/>
        <v>discord.</v>
      </c>
    </row>
    <row r="321" spans="1:25" x14ac:dyDescent="0.25">
      <c r="A321" s="18" t="s">
        <v>504</v>
      </c>
      <c r="B321" s="22">
        <v>612.72322601358269</v>
      </c>
      <c r="C321" s="22">
        <f t="shared" si="8"/>
        <v>622.25698637242488</v>
      </c>
      <c r="D321" s="18">
        <v>1151853.6678153016</v>
      </c>
      <c r="E321" s="23">
        <v>15.103165245772864</v>
      </c>
      <c r="F321" s="18">
        <v>9.3974439431580468</v>
      </c>
      <c r="G321" s="18">
        <v>0.66681460808366888</v>
      </c>
      <c r="H321" s="18">
        <v>4.7391481263875415</v>
      </c>
      <c r="I321" s="18">
        <v>1.3681822787652422</v>
      </c>
      <c r="J321" s="18">
        <v>0.32311108809303141</v>
      </c>
      <c r="K321" s="18">
        <v>1.1946885467512802</v>
      </c>
      <c r="L321" s="18">
        <v>0.87319399271087128</v>
      </c>
      <c r="M321" s="18">
        <v>1804.904744047537</v>
      </c>
      <c r="N321" s="18">
        <v>18.807440249156798</v>
      </c>
      <c r="O321" s="18">
        <v>1774.1897642083588</v>
      </c>
      <c r="P321" s="18">
        <v>11.472160123105255</v>
      </c>
      <c r="Q321" s="18">
        <v>1738.2191271996396</v>
      </c>
      <c r="R321" s="18">
        <v>12.22429954269262</v>
      </c>
      <c r="S321" s="27">
        <v>1758.26</v>
      </c>
      <c r="T321" s="27">
        <v>10.17</v>
      </c>
      <c r="U321" s="28"/>
      <c r="V321" s="28">
        <v>-3.19</v>
      </c>
      <c r="W321" s="20" t="str">
        <f t="shared" si="9"/>
        <v>rev discord.</v>
      </c>
      <c r="Y321" s="21" t="s">
        <v>873</v>
      </c>
    </row>
    <row r="322" spans="1:25" x14ac:dyDescent="0.25">
      <c r="A322" s="18" t="s">
        <v>387</v>
      </c>
      <c r="B322" s="22">
        <v>243.0460238880724</v>
      </c>
      <c r="C322" s="22">
        <f t="shared" si="8"/>
        <v>293.92762412904835</v>
      </c>
      <c r="D322" s="18">
        <v>1823484.1501395102</v>
      </c>
      <c r="E322" s="23">
        <v>1.1225239643249374</v>
      </c>
      <c r="F322" s="18">
        <v>9.2977501280254149</v>
      </c>
      <c r="G322" s="18">
        <v>0.61475475067846397</v>
      </c>
      <c r="H322" s="18">
        <v>4.6376323806222173</v>
      </c>
      <c r="I322" s="18">
        <v>1.2131303144340935</v>
      </c>
      <c r="J322" s="18">
        <v>0.31169473824244331</v>
      </c>
      <c r="K322" s="18">
        <v>1.0458306374804731</v>
      </c>
      <c r="L322" s="18">
        <v>0.86209257574140907</v>
      </c>
      <c r="M322" s="18">
        <v>1749.0410599692707</v>
      </c>
      <c r="N322" s="18">
        <v>16.020540139193827</v>
      </c>
      <c r="O322" s="18">
        <v>1756.0686263932353</v>
      </c>
      <c r="P322" s="18">
        <v>10.133310504094425</v>
      </c>
      <c r="Q322" s="18">
        <v>1764.4254373097147</v>
      </c>
      <c r="R322" s="18">
        <v>11.234806329218145</v>
      </c>
      <c r="S322" s="27">
        <v>1759.374</v>
      </c>
      <c r="T322" s="27">
        <v>9.2210000000000001</v>
      </c>
      <c r="U322" s="28"/>
      <c r="V322" s="28">
        <v>0.72799999999999998</v>
      </c>
      <c r="W322" s="20" t="str">
        <f t="shared" si="9"/>
        <v>concordant</v>
      </c>
    </row>
    <row r="323" spans="1:25" x14ac:dyDescent="0.25">
      <c r="A323" s="18" t="s">
        <v>543</v>
      </c>
      <c r="B323" s="22">
        <v>629.99127522832123</v>
      </c>
      <c r="C323" s="22">
        <f t="shared" si="8"/>
        <v>699.19224883485322</v>
      </c>
      <c r="D323" s="18">
        <v>661820.87364949216</v>
      </c>
      <c r="E323" s="23">
        <v>2.1393911380559119</v>
      </c>
      <c r="F323" s="18">
        <v>9.2436467803481221</v>
      </c>
      <c r="G323" s="18">
        <v>0.81554914075898344</v>
      </c>
      <c r="H323" s="18">
        <v>4.6408353552711414</v>
      </c>
      <c r="I323" s="18">
        <v>3.0543242093794651</v>
      </c>
      <c r="J323" s="18">
        <v>0.31087256212949682</v>
      </c>
      <c r="K323" s="18">
        <v>2.9434289400548406</v>
      </c>
      <c r="L323" s="18">
        <v>0.96369237129965502</v>
      </c>
      <c r="M323" s="18">
        <v>1744.9991519293317</v>
      </c>
      <c r="N323" s="18">
        <v>44.998779447622383</v>
      </c>
      <c r="O323" s="18">
        <v>1756.6453441428657</v>
      </c>
      <c r="P323" s="18">
        <v>25.52050234030105</v>
      </c>
      <c r="Q323" s="18">
        <v>1770.5117617705798</v>
      </c>
      <c r="R323" s="18">
        <v>14.891456818857591</v>
      </c>
      <c r="S323" s="27">
        <v>1768.05</v>
      </c>
      <c r="T323" s="27">
        <v>14.01</v>
      </c>
      <c r="U323" s="28"/>
      <c r="V323" s="28">
        <v>1.51</v>
      </c>
      <c r="W323" s="20" t="str">
        <f t="shared" si="9"/>
        <v>concordant</v>
      </c>
    </row>
    <row r="324" spans="1:25" x14ac:dyDescent="0.25">
      <c r="A324" s="18" t="s">
        <v>580</v>
      </c>
      <c r="B324" s="22">
        <v>375.69559693079862</v>
      </c>
      <c r="C324" s="22">
        <f t="shared" si="8"/>
        <v>455.76002484008063</v>
      </c>
      <c r="D324" s="18">
        <v>350299.37965158571</v>
      </c>
      <c r="E324" s="23">
        <v>1.1027177434999478</v>
      </c>
      <c r="F324" s="18">
        <v>8.1644192478456095</v>
      </c>
      <c r="G324" s="18">
        <v>0.65618475030237611</v>
      </c>
      <c r="H324" s="18">
        <v>6.4849821499455871</v>
      </c>
      <c r="I324" s="18">
        <v>1.4380504759565278</v>
      </c>
      <c r="J324" s="18">
        <v>0.38250173246081792</v>
      </c>
      <c r="K324" s="18">
        <v>1.2796113476529776</v>
      </c>
      <c r="L324" s="18">
        <v>0.88982366686526515</v>
      </c>
      <c r="M324" s="18">
        <v>2087.9594362596822</v>
      </c>
      <c r="N324" s="18">
        <v>22.822637123658978</v>
      </c>
      <c r="O324" s="18">
        <v>2043.8631599654157</v>
      </c>
      <c r="P324" s="18">
        <v>12.651573146500027</v>
      </c>
      <c r="Q324" s="18">
        <v>1999.6433044238584</v>
      </c>
      <c r="R324" s="18">
        <v>11.656330795640542</v>
      </c>
      <c r="S324" s="27">
        <v>2018.41</v>
      </c>
      <c r="T324" s="27">
        <v>10.41</v>
      </c>
      <c r="U324" s="28"/>
      <c r="V324" s="28">
        <v>-4.09</v>
      </c>
      <c r="W324" s="20" t="str">
        <f t="shared" si="9"/>
        <v>rev discord.</v>
      </c>
    </row>
    <row r="325" spans="1:25" x14ac:dyDescent="0.25">
      <c r="A325" s="18" t="s">
        <v>519</v>
      </c>
      <c r="B325" s="22">
        <v>293.32468858152987</v>
      </c>
      <c r="C325" s="22">
        <f t="shared" si="8"/>
        <v>315.42578776559253</v>
      </c>
      <c r="D325" s="18">
        <v>303917.7891666987</v>
      </c>
      <c r="E325" s="23">
        <v>3.1189083059889913</v>
      </c>
      <c r="F325" s="18">
        <v>8.0164443079513266</v>
      </c>
      <c r="G325" s="18">
        <v>0.52699957117500618</v>
      </c>
      <c r="H325" s="18">
        <v>6.707910220427646</v>
      </c>
      <c r="I325" s="18">
        <v>0.84986011121914151</v>
      </c>
      <c r="J325" s="18">
        <v>0.38800772459712174</v>
      </c>
      <c r="K325" s="18">
        <v>0.66672351218397441</v>
      </c>
      <c r="L325" s="18">
        <v>0.78450971328392616</v>
      </c>
      <c r="M325" s="18">
        <v>2113.5821262905934</v>
      </c>
      <c r="N325" s="18">
        <v>12.014701016991921</v>
      </c>
      <c r="O325" s="18">
        <v>2073.6630988485049</v>
      </c>
      <c r="P325" s="18">
        <v>7.5099296613580009</v>
      </c>
      <c r="Q325" s="18">
        <v>2034.2262046600742</v>
      </c>
      <c r="R325" s="18">
        <v>9.3238973831927296</v>
      </c>
      <c r="S325" s="27">
        <v>2064.0120000000002</v>
      </c>
      <c r="T325" s="27">
        <v>7.2389999999999999</v>
      </c>
      <c r="U325" s="28"/>
      <c r="V325" s="28">
        <v>-3.25</v>
      </c>
      <c r="W325" s="20" t="str">
        <f t="shared" si="9"/>
        <v>rev discord.</v>
      </c>
    </row>
    <row r="326" spans="1:25" x14ac:dyDescent="0.25">
      <c r="A326" s="18" t="s">
        <v>599</v>
      </c>
      <c r="B326" s="22">
        <v>225.8561292919845</v>
      </c>
      <c r="C326" s="22">
        <f t="shared" si="8"/>
        <v>257.48297495027668</v>
      </c>
      <c r="D326" s="18">
        <v>222837.10608547568</v>
      </c>
      <c r="E326" s="23">
        <v>1.6782005691326465</v>
      </c>
      <c r="F326" s="18">
        <v>7.8505597690638043</v>
      </c>
      <c r="G326" s="18">
        <v>0.57050656699815161</v>
      </c>
      <c r="H326" s="18">
        <v>6.7955293831149906</v>
      </c>
      <c r="I326" s="18">
        <v>1.0725931997266263</v>
      </c>
      <c r="J326" s="18">
        <v>0.38621965848371576</v>
      </c>
      <c r="K326" s="18">
        <v>0.90826772340180384</v>
      </c>
      <c r="L326" s="18">
        <v>0.84679608600287204</v>
      </c>
      <c r="M326" s="18">
        <v>2105.2723414341503</v>
      </c>
      <c r="N326" s="18">
        <v>16.313056327087224</v>
      </c>
      <c r="O326" s="18">
        <v>2085.1402887423992</v>
      </c>
      <c r="P326" s="18">
        <v>9.494132490851598</v>
      </c>
      <c r="Q326" s="18">
        <v>2065.3052918884123</v>
      </c>
      <c r="R326" s="18">
        <v>10.058159466044117</v>
      </c>
      <c r="S326" s="27">
        <v>2076.3910000000001</v>
      </c>
      <c r="T326" s="27">
        <v>8.532</v>
      </c>
      <c r="U326" s="28"/>
      <c r="V326" s="28">
        <v>-1.74</v>
      </c>
      <c r="W326" s="20" t="str">
        <f t="shared" si="9"/>
        <v>rev discord.</v>
      </c>
    </row>
    <row r="327" spans="1:25" x14ac:dyDescent="0.25">
      <c r="A327" s="18" t="s">
        <v>345</v>
      </c>
      <c r="B327" s="22">
        <v>424.91342257835811</v>
      </c>
      <c r="C327" s="22">
        <f t="shared" si="8"/>
        <v>483.04361480787196</v>
      </c>
      <c r="D327" s="18">
        <v>1387534.9622639753</v>
      </c>
      <c r="E327" s="23">
        <v>1.7177760897755296</v>
      </c>
      <c r="F327" s="18">
        <v>6.6471490725422475</v>
      </c>
      <c r="G327" s="18">
        <v>0.62666533637653443</v>
      </c>
      <c r="H327" s="18">
        <v>9.2966681519921721</v>
      </c>
      <c r="I327" s="18">
        <v>1.3627623330626488</v>
      </c>
      <c r="J327" s="18">
        <v>0.44742668927990004</v>
      </c>
      <c r="K327" s="18">
        <v>1.2101287857922276</v>
      </c>
      <c r="L327" s="18">
        <v>0.88799694299783349</v>
      </c>
      <c r="M327" s="18">
        <v>2383.8019838432397</v>
      </c>
      <c r="N327" s="18">
        <v>24.114437344251883</v>
      </c>
      <c r="O327" s="18">
        <v>2367.690879337375</v>
      </c>
      <c r="P327" s="18">
        <v>12.49403051050831</v>
      </c>
      <c r="Q327" s="18">
        <v>2353.8329366962162</v>
      </c>
      <c r="R327" s="18">
        <v>10.708571097378808</v>
      </c>
      <c r="S327" s="27">
        <v>2358.8290000000002</v>
      </c>
      <c r="T327" s="27">
        <v>9.8149999999999995</v>
      </c>
      <c r="U327" s="28"/>
      <c r="V327" s="28">
        <v>-1.29</v>
      </c>
      <c r="W327" s="20" t="str">
        <f t="shared" si="9"/>
        <v>concordant</v>
      </c>
    </row>
    <row r="328" spans="1:25" x14ac:dyDescent="0.25">
      <c r="A328" s="18" t="s">
        <v>300</v>
      </c>
      <c r="B328" s="22">
        <v>419.86758810850955</v>
      </c>
      <c r="C328" s="22">
        <f t="shared" si="8"/>
        <v>452.24876880045883</v>
      </c>
      <c r="D328" s="18">
        <v>2194332.5782026756</v>
      </c>
      <c r="E328" s="23">
        <v>3.0471057909889985</v>
      </c>
      <c r="F328" s="18">
        <v>6.4990597556753302</v>
      </c>
      <c r="G328" s="18">
        <v>0.70167497665172673</v>
      </c>
      <c r="H328" s="18">
        <v>9.5301493066977336</v>
      </c>
      <c r="I328" s="18">
        <v>1.4537039620229626</v>
      </c>
      <c r="J328" s="18">
        <v>0.44843260387816292</v>
      </c>
      <c r="K328" s="18">
        <v>1.2731486267626302</v>
      </c>
      <c r="L328" s="18">
        <v>0.87579635195526806</v>
      </c>
      <c r="M328" s="18">
        <v>2388.2804765713686</v>
      </c>
      <c r="N328" s="18">
        <v>25.409636339008557</v>
      </c>
      <c r="O328" s="18">
        <v>2390.4579430562362</v>
      </c>
      <c r="P328" s="18">
        <v>13.359681984852386</v>
      </c>
      <c r="Q328" s="18">
        <v>2392.2984306583435</v>
      </c>
      <c r="R328" s="18">
        <v>11.939991334118986</v>
      </c>
      <c r="S328" s="27">
        <v>2391.59</v>
      </c>
      <c r="T328" s="27">
        <v>10.8</v>
      </c>
      <c r="U328" s="28"/>
      <c r="V328" s="28">
        <v>0.17100000000000001</v>
      </c>
      <c r="W328" s="20" t="str">
        <f t="shared" si="9"/>
        <v>concordant</v>
      </c>
    </row>
    <row r="329" spans="1:25" x14ac:dyDescent="0.25">
      <c r="A329" s="18" t="s">
        <v>542</v>
      </c>
      <c r="B329" s="22">
        <v>102.02139944745699</v>
      </c>
      <c r="C329" s="22">
        <f t="shared" si="8"/>
        <v>116.97420737206524</v>
      </c>
      <c r="D329" s="18">
        <v>1288767.2223361167</v>
      </c>
      <c r="E329" s="23">
        <v>1.6033797124281934</v>
      </c>
      <c r="F329" s="18">
        <v>6.240663987531371</v>
      </c>
      <c r="G329" s="18">
        <v>0.6941165736185706</v>
      </c>
      <c r="H329" s="18">
        <v>9.3191403231746008</v>
      </c>
      <c r="I329" s="18">
        <v>1.1091809975658913</v>
      </c>
      <c r="J329" s="18">
        <v>0.42127716362355855</v>
      </c>
      <c r="K329" s="18">
        <v>0.86515005915416821</v>
      </c>
      <c r="L329" s="18">
        <v>0.77998997553397387</v>
      </c>
      <c r="M329" s="18">
        <v>2266.2748002447024</v>
      </c>
      <c r="N329" s="18">
        <v>16.531023336422322</v>
      </c>
      <c r="O329" s="18">
        <v>2369.904507859721</v>
      </c>
      <c r="P329" s="18">
        <v>10.171363859986059</v>
      </c>
      <c r="Q329" s="18">
        <v>2460.2674251846947</v>
      </c>
      <c r="R329" s="18">
        <v>11.729501502330095</v>
      </c>
      <c r="S329" s="27">
        <v>2395.3449999999998</v>
      </c>
      <c r="T329" s="27">
        <v>9.94</v>
      </c>
      <c r="U329" s="28"/>
      <c r="V329" s="28">
        <v>7.63</v>
      </c>
      <c r="W329" s="20" t="str">
        <f t="shared" si="9"/>
        <v>discord.</v>
      </c>
    </row>
    <row r="330" spans="1:25" x14ac:dyDescent="0.25">
      <c r="A330" s="18" t="s">
        <v>583</v>
      </c>
      <c r="B330" s="22">
        <v>78.963806957720607</v>
      </c>
      <c r="C330" s="22">
        <f t="shared" si="8"/>
        <v>88.002628635413089</v>
      </c>
      <c r="D330" s="18">
        <v>67552.116891973186</v>
      </c>
      <c r="E330" s="23">
        <v>2.0529771796318488</v>
      </c>
      <c r="F330" s="18">
        <v>6.3233353290023242</v>
      </c>
      <c r="G330" s="18">
        <v>0.69321847285511351</v>
      </c>
      <c r="H330" s="18">
        <v>9.5988013285780802</v>
      </c>
      <c r="I330" s="18">
        <v>1.0975308094300875</v>
      </c>
      <c r="J330" s="18">
        <v>0.44006239409736458</v>
      </c>
      <c r="K330" s="18">
        <v>0.85088318206168179</v>
      </c>
      <c r="L330" s="18">
        <v>0.77527042954130665</v>
      </c>
      <c r="M330" s="18">
        <v>2350.9198509815064</v>
      </c>
      <c r="N330" s="18">
        <v>16.761854707228849</v>
      </c>
      <c r="O330" s="18">
        <v>2397.0563156969397</v>
      </c>
      <c r="P330" s="18">
        <v>10.093021209732342</v>
      </c>
      <c r="Q330" s="18">
        <v>2436.4780122204088</v>
      </c>
      <c r="R330" s="18">
        <v>11.745823828854782</v>
      </c>
      <c r="S330" s="27">
        <v>2408.3339999999998</v>
      </c>
      <c r="T330" s="27">
        <v>9.7669999999999995</v>
      </c>
      <c r="U330" s="28"/>
      <c r="V330" s="28">
        <v>3.33</v>
      </c>
      <c r="W330" s="20" t="str">
        <f t="shared" si="9"/>
        <v>concordant</v>
      </c>
    </row>
    <row r="331" spans="1:25" x14ac:dyDescent="0.25">
      <c r="A331" s="18" t="s">
        <v>340</v>
      </c>
      <c r="B331" s="22">
        <v>475.54601836824514</v>
      </c>
      <c r="C331" s="22">
        <f t="shared" si="8"/>
        <v>513.96003221660828</v>
      </c>
      <c r="D331" s="18">
        <v>596552.55264796678</v>
      </c>
      <c r="E331" s="23">
        <v>2.9091808723159414</v>
      </c>
      <c r="F331" s="18">
        <v>6.1070959897014747</v>
      </c>
      <c r="G331" s="18">
        <v>0.70220975735810953</v>
      </c>
      <c r="H331" s="18">
        <v>10.911401371070772</v>
      </c>
      <c r="I331" s="18">
        <v>1.4318236952395968</v>
      </c>
      <c r="J331" s="18">
        <v>0.48208267632745122</v>
      </c>
      <c r="K331" s="18">
        <v>1.247805964160162</v>
      </c>
      <c r="L331" s="18">
        <v>0.8714801747650629</v>
      </c>
      <c r="M331" s="18">
        <v>2536.3307804250749</v>
      </c>
      <c r="N331" s="18">
        <v>26.164759179339626</v>
      </c>
      <c r="O331" s="18">
        <v>2515.6074933679888</v>
      </c>
      <c r="P331" s="18">
        <v>13.318706073958538</v>
      </c>
      <c r="Q331" s="18">
        <v>2498.9155291232419</v>
      </c>
      <c r="R331" s="18">
        <v>11.820283149901343</v>
      </c>
      <c r="S331" s="27">
        <v>2505.34</v>
      </c>
      <c r="T331" s="27">
        <v>10.8</v>
      </c>
      <c r="U331" s="28"/>
      <c r="V331" s="28">
        <v>-1.53</v>
      </c>
      <c r="W331" s="20" t="str">
        <f t="shared" si="9"/>
        <v>concordant</v>
      </c>
    </row>
    <row r="332" spans="1:25" x14ac:dyDescent="0.25">
      <c r="A332" s="18" t="s">
        <v>408</v>
      </c>
      <c r="B332" s="22">
        <v>261.40276641006841</v>
      </c>
      <c r="C332" s="22">
        <f t="shared" si="8"/>
        <v>294.93846351104605</v>
      </c>
      <c r="D332" s="18">
        <v>362822.89815879799</v>
      </c>
      <c r="E332" s="23">
        <v>1.8317689929449918</v>
      </c>
      <c r="F332" s="18">
        <v>6.0330861660950363</v>
      </c>
      <c r="G332" s="18">
        <v>0.7200612843167864</v>
      </c>
      <c r="H332" s="18">
        <v>11.072659978125404</v>
      </c>
      <c r="I332" s="18">
        <v>1.2899456342883995</v>
      </c>
      <c r="J332" s="18">
        <v>0.48176011258178536</v>
      </c>
      <c r="K332" s="18">
        <v>1.0702644323868824</v>
      </c>
      <c r="L332" s="18">
        <v>0.82969731742012176</v>
      </c>
      <c r="M332" s="18">
        <v>2534.9276159112983</v>
      </c>
      <c r="N332" s="18">
        <v>22.431793128580239</v>
      </c>
      <c r="O332" s="18">
        <v>2529.2617049574751</v>
      </c>
      <c r="P332" s="18">
        <v>12.013528324076333</v>
      </c>
      <c r="Q332" s="18">
        <v>2524.7049031311722</v>
      </c>
      <c r="R332" s="18">
        <v>12.093055185259118</v>
      </c>
      <c r="S332" s="27">
        <v>2527.02</v>
      </c>
      <c r="T332" s="27">
        <v>10.64</v>
      </c>
      <c r="U332" s="28"/>
      <c r="V332" s="28">
        <v>-0.40200000000000002</v>
      </c>
      <c r="W332" s="20" t="str">
        <f t="shared" si="9"/>
        <v>concordant</v>
      </c>
    </row>
    <row r="333" spans="1:25" x14ac:dyDescent="0.25">
      <c r="A333" s="18" t="s">
        <v>526</v>
      </c>
      <c r="B333" s="22">
        <v>110.16525398419066</v>
      </c>
      <c r="C333" s="22">
        <f t="shared" si="8"/>
        <v>128.0240540785054</v>
      </c>
      <c r="D333" s="18">
        <v>1254375.8823846306</v>
      </c>
      <c r="E333" s="23">
        <v>1.4496402081641753</v>
      </c>
      <c r="F333" s="18">
        <v>5.9241559634205139</v>
      </c>
      <c r="G333" s="18">
        <v>0.63730776842370374</v>
      </c>
      <c r="H333" s="18">
        <v>10.962913293057804</v>
      </c>
      <c r="I333" s="18">
        <v>0.97957568371579762</v>
      </c>
      <c r="J333" s="18">
        <v>0.46910758576740702</v>
      </c>
      <c r="K333" s="18">
        <v>0.74391349425061859</v>
      </c>
      <c r="L333" s="18">
        <v>0.75942421460356391</v>
      </c>
      <c r="M333" s="18">
        <v>2479.6462976841894</v>
      </c>
      <c r="N333" s="18">
        <v>15.313001096654034</v>
      </c>
      <c r="O333" s="18">
        <v>2519.9891407180908</v>
      </c>
      <c r="P333" s="18">
        <v>9.1152502705426741</v>
      </c>
      <c r="Q333" s="18">
        <v>2552.62760076928</v>
      </c>
      <c r="R333" s="18">
        <v>10.670720436556394</v>
      </c>
      <c r="S333" s="27">
        <v>2528.7710000000002</v>
      </c>
      <c r="T333" s="27">
        <v>8.8699999999999992</v>
      </c>
      <c r="U333" s="28"/>
      <c r="V333" s="28">
        <v>2.76</v>
      </c>
      <c r="W333" s="20" t="str">
        <f t="shared" si="9"/>
        <v>concordant</v>
      </c>
    </row>
  </sheetData>
  <mergeCells count="1">
    <mergeCell ref="S21:T21"/>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652DCD-01D1-4CC1-B295-6377072A8D26}">
  <dimension ref="A1:Y325"/>
  <sheetViews>
    <sheetView zoomScaleNormal="100" workbookViewId="0"/>
  </sheetViews>
  <sheetFormatPr defaultRowHeight="15" x14ac:dyDescent="0.25"/>
  <cols>
    <col min="1" max="1" width="33.7109375" style="18" customWidth="1"/>
    <col min="2" max="2" width="13.7109375" style="18" customWidth="1"/>
    <col min="3" max="18" width="11.7109375" style="18" customWidth="1"/>
    <col min="19" max="24" width="11.7109375" style="20" customWidth="1"/>
    <col min="25" max="25" width="11.7109375" style="21" customWidth="1"/>
    <col min="26" max="256" width="9.140625" style="18"/>
    <col min="257" max="257" width="23.28515625" style="18" customWidth="1"/>
    <col min="258" max="258" width="10.85546875" style="18" customWidth="1"/>
    <col min="259" max="263" width="6.7109375" style="18" customWidth="1"/>
    <col min="264" max="264" width="12" style="18" bestFit="1" customWidth="1"/>
    <col min="265" max="265" width="13.28515625" style="18" bestFit="1" customWidth="1"/>
    <col min="266" max="268" width="12" style="18" bestFit="1" customWidth="1"/>
    <col min="269" max="274" width="4.7109375" style="18" customWidth="1"/>
    <col min="275" max="276" width="9.140625" style="18" customWidth="1"/>
    <col min="277" max="277" width="11" style="18" customWidth="1"/>
    <col min="278" max="278" width="9.140625" style="18" customWidth="1"/>
    <col min="279" max="279" width="12.42578125" style="18" bestFit="1" customWidth="1"/>
    <col min="280" max="280" width="8.42578125" style="18" customWidth="1"/>
    <col min="281" max="281" width="34.28515625" style="18" customWidth="1"/>
    <col min="282" max="512" width="9.140625" style="18"/>
    <col min="513" max="513" width="23.28515625" style="18" customWidth="1"/>
    <col min="514" max="514" width="10.85546875" style="18" customWidth="1"/>
    <col min="515" max="519" width="6.7109375" style="18" customWidth="1"/>
    <col min="520" max="520" width="12" style="18" bestFit="1" customWidth="1"/>
    <col min="521" max="521" width="13.28515625" style="18" bestFit="1" customWidth="1"/>
    <col min="522" max="524" width="12" style="18" bestFit="1" customWidth="1"/>
    <col min="525" max="530" width="4.7109375" style="18" customWidth="1"/>
    <col min="531" max="532" width="9.140625" style="18" customWidth="1"/>
    <col min="533" max="533" width="11" style="18" customWidth="1"/>
    <col min="534" max="534" width="9.140625" style="18" customWidth="1"/>
    <col min="535" max="535" width="12.42578125" style="18" bestFit="1" customWidth="1"/>
    <col min="536" max="536" width="8.42578125" style="18" customWidth="1"/>
    <col min="537" max="537" width="34.28515625" style="18" customWidth="1"/>
    <col min="538" max="768" width="9.140625" style="18"/>
    <col min="769" max="769" width="23.28515625" style="18" customWidth="1"/>
    <col min="770" max="770" width="10.85546875" style="18" customWidth="1"/>
    <col min="771" max="775" width="6.7109375" style="18" customWidth="1"/>
    <col min="776" max="776" width="12" style="18" bestFit="1" customWidth="1"/>
    <col min="777" max="777" width="13.28515625" style="18" bestFit="1" customWidth="1"/>
    <col min="778" max="780" width="12" style="18" bestFit="1" customWidth="1"/>
    <col min="781" max="786" width="4.7109375" style="18" customWidth="1"/>
    <col min="787" max="788" width="9.140625" style="18" customWidth="1"/>
    <col min="789" max="789" width="11" style="18" customWidth="1"/>
    <col min="790" max="790" width="9.140625" style="18" customWidth="1"/>
    <col min="791" max="791" width="12.42578125" style="18" bestFit="1" customWidth="1"/>
    <col min="792" max="792" width="8.42578125" style="18" customWidth="1"/>
    <col min="793" max="793" width="34.28515625" style="18" customWidth="1"/>
    <col min="794" max="1024" width="9.140625" style="18"/>
    <col min="1025" max="1025" width="23.28515625" style="18" customWidth="1"/>
    <col min="1026" max="1026" width="10.85546875" style="18" customWidth="1"/>
    <col min="1027" max="1031" width="6.7109375" style="18" customWidth="1"/>
    <col min="1032" max="1032" width="12" style="18" bestFit="1" customWidth="1"/>
    <col min="1033" max="1033" width="13.28515625" style="18" bestFit="1" customWidth="1"/>
    <col min="1034" max="1036" width="12" style="18" bestFit="1" customWidth="1"/>
    <col min="1037" max="1042" width="4.7109375" style="18" customWidth="1"/>
    <col min="1043" max="1044" width="9.140625" style="18" customWidth="1"/>
    <col min="1045" max="1045" width="11" style="18" customWidth="1"/>
    <col min="1046" max="1046" width="9.140625" style="18" customWidth="1"/>
    <col min="1047" max="1047" width="12.42578125" style="18" bestFit="1" customWidth="1"/>
    <col min="1048" max="1048" width="8.42578125" style="18" customWidth="1"/>
    <col min="1049" max="1049" width="34.28515625" style="18" customWidth="1"/>
    <col min="1050" max="1280" width="9.140625" style="18"/>
    <col min="1281" max="1281" width="23.28515625" style="18" customWidth="1"/>
    <col min="1282" max="1282" width="10.85546875" style="18" customWidth="1"/>
    <col min="1283" max="1287" width="6.7109375" style="18" customWidth="1"/>
    <col min="1288" max="1288" width="12" style="18" bestFit="1" customWidth="1"/>
    <col min="1289" max="1289" width="13.28515625" style="18" bestFit="1" customWidth="1"/>
    <col min="1290" max="1292" width="12" style="18" bestFit="1" customWidth="1"/>
    <col min="1293" max="1298" width="4.7109375" style="18" customWidth="1"/>
    <col min="1299" max="1300" width="9.140625" style="18" customWidth="1"/>
    <col min="1301" max="1301" width="11" style="18" customWidth="1"/>
    <col min="1302" max="1302" width="9.140625" style="18" customWidth="1"/>
    <col min="1303" max="1303" width="12.42578125" style="18" bestFit="1" customWidth="1"/>
    <col min="1304" max="1304" width="8.42578125" style="18" customWidth="1"/>
    <col min="1305" max="1305" width="34.28515625" style="18" customWidth="1"/>
    <col min="1306" max="1536" width="9.140625" style="18"/>
    <col min="1537" max="1537" width="23.28515625" style="18" customWidth="1"/>
    <col min="1538" max="1538" width="10.85546875" style="18" customWidth="1"/>
    <col min="1539" max="1543" width="6.7109375" style="18" customWidth="1"/>
    <col min="1544" max="1544" width="12" style="18" bestFit="1" customWidth="1"/>
    <col min="1545" max="1545" width="13.28515625" style="18" bestFit="1" customWidth="1"/>
    <col min="1546" max="1548" width="12" style="18" bestFit="1" customWidth="1"/>
    <col min="1549" max="1554" width="4.7109375" style="18" customWidth="1"/>
    <col min="1555" max="1556" width="9.140625" style="18" customWidth="1"/>
    <col min="1557" max="1557" width="11" style="18" customWidth="1"/>
    <col min="1558" max="1558" width="9.140625" style="18" customWidth="1"/>
    <col min="1559" max="1559" width="12.42578125" style="18" bestFit="1" customWidth="1"/>
    <col min="1560" max="1560" width="8.42578125" style="18" customWidth="1"/>
    <col min="1561" max="1561" width="34.28515625" style="18" customWidth="1"/>
    <col min="1562" max="1792" width="9.140625" style="18"/>
    <col min="1793" max="1793" width="23.28515625" style="18" customWidth="1"/>
    <col min="1794" max="1794" width="10.85546875" style="18" customWidth="1"/>
    <col min="1795" max="1799" width="6.7109375" style="18" customWidth="1"/>
    <col min="1800" max="1800" width="12" style="18" bestFit="1" customWidth="1"/>
    <col min="1801" max="1801" width="13.28515625" style="18" bestFit="1" customWidth="1"/>
    <col min="1802" max="1804" width="12" style="18" bestFit="1" customWidth="1"/>
    <col min="1805" max="1810" width="4.7109375" style="18" customWidth="1"/>
    <col min="1811" max="1812" width="9.140625" style="18" customWidth="1"/>
    <col min="1813" max="1813" width="11" style="18" customWidth="1"/>
    <col min="1814" max="1814" width="9.140625" style="18" customWidth="1"/>
    <col min="1815" max="1815" width="12.42578125" style="18" bestFit="1" customWidth="1"/>
    <col min="1816" max="1816" width="8.42578125" style="18" customWidth="1"/>
    <col min="1817" max="1817" width="34.28515625" style="18" customWidth="1"/>
    <col min="1818" max="2048" width="9.140625" style="18"/>
    <col min="2049" max="2049" width="23.28515625" style="18" customWidth="1"/>
    <col min="2050" max="2050" width="10.85546875" style="18" customWidth="1"/>
    <col min="2051" max="2055" width="6.7109375" style="18" customWidth="1"/>
    <col min="2056" max="2056" width="12" style="18" bestFit="1" customWidth="1"/>
    <col min="2057" max="2057" width="13.28515625" style="18" bestFit="1" customWidth="1"/>
    <col min="2058" max="2060" width="12" style="18" bestFit="1" customWidth="1"/>
    <col min="2061" max="2066" width="4.7109375" style="18" customWidth="1"/>
    <col min="2067" max="2068" width="9.140625" style="18" customWidth="1"/>
    <col min="2069" max="2069" width="11" style="18" customWidth="1"/>
    <col min="2070" max="2070" width="9.140625" style="18" customWidth="1"/>
    <col min="2071" max="2071" width="12.42578125" style="18" bestFit="1" customWidth="1"/>
    <col min="2072" max="2072" width="8.42578125" style="18" customWidth="1"/>
    <col min="2073" max="2073" width="34.28515625" style="18" customWidth="1"/>
    <col min="2074" max="2304" width="9.140625" style="18"/>
    <col min="2305" max="2305" width="23.28515625" style="18" customWidth="1"/>
    <col min="2306" max="2306" width="10.85546875" style="18" customWidth="1"/>
    <col min="2307" max="2311" width="6.7109375" style="18" customWidth="1"/>
    <col min="2312" max="2312" width="12" style="18" bestFit="1" customWidth="1"/>
    <col min="2313" max="2313" width="13.28515625" style="18" bestFit="1" customWidth="1"/>
    <col min="2314" max="2316" width="12" style="18" bestFit="1" customWidth="1"/>
    <col min="2317" max="2322" width="4.7109375" style="18" customWidth="1"/>
    <col min="2323" max="2324" width="9.140625" style="18" customWidth="1"/>
    <col min="2325" max="2325" width="11" style="18" customWidth="1"/>
    <col min="2326" max="2326" width="9.140625" style="18" customWidth="1"/>
    <col min="2327" max="2327" width="12.42578125" style="18" bestFit="1" customWidth="1"/>
    <col min="2328" max="2328" width="8.42578125" style="18" customWidth="1"/>
    <col min="2329" max="2329" width="34.28515625" style="18" customWidth="1"/>
    <col min="2330" max="2560" width="9.140625" style="18"/>
    <col min="2561" max="2561" width="23.28515625" style="18" customWidth="1"/>
    <col min="2562" max="2562" width="10.85546875" style="18" customWidth="1"/>
    <col min="2563" max="2567" width="6.7109375" style="18" customWidth="1"/>
    <col min="2568" max="2568" width="12" style="18" bestFit="1" customWidth="1"/>
    <col min="2569" max="2569" width="13.28515625" style="18" bestFit="1" customWidth="1"/>
    <col min="2570" max="2572" width="12" style="18" bestFit="1" customWidth="1"/>
    <col min="2573" max="2578" width="4.7109375" style="18" customWidth="1"/>
    <col min="2579" max="2580" width="9.140625" style="18" customWidth="1"/>
    <col min="2581" max="2581" width="11" style="18" customWidth="1"/>
    <col min="2582" max="2582" width="9.140625" style="18" customWidth="1"/>
    <col min="2583" max="2583" width="12.42578125" style="18" bestFit="1" customWidth="1"/>
    <col min="2584" max="2584" width="8.42578125" style="18" customWidth="1"/>
    <col min="2585" max="2585" width="34.28515625" style="18" customWidth="1"/>
    <col min="2586" max="2816" width="9.140625" style="18"/>
    <col min="2817" max="2817" width="23.28515625" style="18" customWidth="1"/>
    <col min="2818" max="2818" width="10.85546875" style="18" customWidth="1"/>
    <col min="2819" max="2823" width="6.7109375" style="18" customWidth="1"/>
    <col min="2824" max="2824" width="12" style="18" bestFit="1" customWidth="1"/>
    <col min="2825" max="2825" width="13.28515625" style="18" bestFit="1" customWidth="1"/>
    <col min="2826" max="2828" width="12" style="18" bestFit="1" customWidth="1"/>
    <col min="2829" max="2834" width="4.7109375" style="18" customWidth="1"/>
    <col min="2835" max="2836" width="9.140625" style="18" customWidth="1"/>
    <col min="2837" max="2837" width="11" style="18" customWidth="1"/>
    <col min="2838" max="2838" width="9.140625" style="18" customWidth="1"/>
    <col min="2839" max="2839" width="12.42578125" style="18" bestFit="1" customWidth="1"/>
    <col min="2840" max="2840" width="8.42578125" style="18" customWidth="1"/>
    <col min="2841" max="2841" width="34.28515625" style="18" customWidth="1"/>
    <col min="2842" max="3072" width="9.140625" style="18"/>
    <col min="3073" max="3073" width="23.28515625" style="18" customWidth="1"/>
    <col min="3074" max="3074" width="10.85546875" style="18" customWidth="1"/>
    <col min="3075" max="3079" width="6.7109375" style="18" customWidth="1"/>
    <col min="3080" max="3080" width="12" style="18" bestFit="1" customWidth="1"/>
    <col min="3081" max="3081" width="13.28515625" style="18" bestFit="1" customWidth="1"/>
    <col min="3082" max="3084" width="12" style="18" bestFit="1" customWidth="1"/>
    <col min="3085" max="3090" width="4.7109375" style="18" customWidth="1"/>
    <col min="3091" max="3092" width="9.140625" style="18" customWidth="1"/>
    <col min="3093" max="3093" width="11" style="18" customWidth="1"/>
    <col min="3094" max="3094" width="9.140625" style="18" customWidth="1"/>
    <col min="3095" max="3095" width="12.42578125" style="18" bestFit="1" customWidth="1"/>
    <col min="3096" max="3096" width="8.42578125" style="18" customWidth="1"/>
    <col min="3097" max="3097" width="34.28515625" style="18" customWidth="1"/>
    <col min="3098" max="3328" width="9.140625" style="18"/>
    <col min="3329" max="3329" width="23.28515625" style="18" customWidth="1"/>
    <col min="3330" max="3330" width="10.85546875" style="18" customWidth="1"/>
    <col min="3331" max="3335" width="6.7109375" style="18" customWidth="1"/>
    <col min="3336" max="3336" width="12" style="18" bestFit="1" customWidth="1"/>
    <col min="3337" max="3337" width="13.28515625" style="18" bestFit="1" customWidth="1"/>
    <col min="3338" max="3340" width="12" style="18" bestFit="1" customWidth="1"/>
    <col min="3341" max="3346" width="4.7109375" style="18" customWidth="1"/>
    <col min="3347" max="3348" width="9.140625" style="18" customWidth="1"/>
    <col min="3349" max="3349" width="11" style="18" customWidth="1"/>
    <col min="3350" max="3350" width="9.140625" style="18" customWidth="1"/>
    <col min="3351" max="3351" width="12.42578125" style="18" bestFit="1" customWidth="1"/>
    <col min="3352" max="3352" width="8.42578125" style="18" customWidth="1"/>
    <col min="3353" max="3353" width="34.28515625" style="18" customWidth="1"/>
    <col min="3354" max="3584" width="9.140625" style="18"/>
    <col min="3585" max="3585" width="23.28515625" style="18" customWidth="1"/>
    <col min="3586" max="3586" width="10.85546875" style="18" customWidth="1"/>
    <col min="3587" max="3591" width="6.7109375" style="18" customWidth="1"/>
    <col min="3592" max="3592" width="12" style="18" bestFit="1" customWidth="1"/>
    <col min="3593" max="3593" width="13.28515625" style="18" bestFit="1" customWidth="1"/>
    <col min="3594" max="3596" width="12" style="18" bestFit="1" customWidth="1"/>
    <col min="3597" max="3602" width="4.7109375" style="18" customWidth="1"/>
    <col min="3603" max="3604" width="9.140625" style="18" customWidth="1"/>
    <col min="3605" max="3605" width="11" style="18" customWidth="1"/>
    <col min="3606" max="3606" width="9.140625" style="18" customWidth="1"/>
    <col min="3607" max="3607" width="12.42578125" style="18" bestFit="1" customWidth="1"/>
    <col min="3608" max="3608" width="8.42578125" style="18" customWidth="1"/>
    <col min="3609" max="3609" width="34.28515625" style="18" customWidth="1"/>
    <col min="3610" max="3840" width="9.140625" style="18"/>
    <col min="3841" max="3841" width="23.28515625" style="18" customWidth="1"/>
    <col min="3842" max="3842" width="10.85546875" style="18" customWidth="1"/>
    <col min="3843" max="3847" width="6.7109375" style="18" customWidth="1"/>
    <col min="3848" max="3848" width="12" style="18" bestFit="1" customWidth="1"/>
    <col min="3849" max="3849" width="13.28515625" style="18" bestFit="1" customWidth="1"/>
    <col min="3850" max="3852" width="12" style="18" bestFit="1" customWidth="1"/>
    <col min="3853" max="3858" width="4.7109375" style="18" customWidth="1"/>
    <col min="3859" max="3860" width="9.140625" style="18" customWidth="1"/>
    <col min="3861" max="3861" width="11" style="18" customWidth="1"/>
    <col min="3862" max="3862" width="9.140625" style="18" customWidth="1"/>
    <col min="3863" max="3863" width="12.42578125" style="18" bestFit="1" customWidth="1"/>
    <col min="3864" max="3864" width="8.42578125" style="18" customWidth="1"/>
    <col min="3865" max="3865" width="34.28515625" style="18" customWidth="1"/>
    <col min="3866" max="4096" width="9.140625" style="18"/>
    <col min="4097" max="4097" width="23.28515625" style="18" customWidth="1"/>
    <col min="4098" max="4098" width="10.85546875" style="18" customWidth="1"/>
    <col min="4099" max="4103" width="6.7109375" style="18" customWidth="1"/>
    <col min="4104" max="4104" width="12" style="18" bestFit="1" customWidth="1"/>
    <col min="4105" max="4105" width="13.28515625" style="18" bestFit="1" customWidth="1"/>
    <col min="4106" max="4108" width="12" style="18" bestFit="1" customWidth="1"/>
    <col min="4109" max="4114" width="4.7109375" style="18" customWidth="1"/>
    <col min="4115" max="4116" width="9.140625" style="18" customWidth="1"/>
    <col min="4117" max="4117" width="11" style="18" customWidth="1"/>
    <col min="4118" max="4118" width="9.140625" style="18" customWidth="1"/>
    <col min="4119" max="4119" width="12.42578125" style="18" bestFit="1" customWidth="1"/>
    <col min="4120" max="4120" width="8.42578125" style="18" customWidth="1"/>
    <col min="4121" max="4121" width="34.28515625" style="18" customWidth="1"/>
    <col min="4122" max="4352" width="9.140625" style="18"/>
    <col min="4353" max="4353" width="23.28515625" style="18" customWidth="1"/>
    <col min="4354" max="4354" width="10.85546875" style="18" customWidth="1"/>
    <col min="4355" max="4359" width="6.7109375" style="18" customWidth="1"/>
    <col min="4360" max="4360" width="12" style="18" bestFit="1" customWidth="1"/>
    <col min="4361" max="4361" width="13.28515625" style="18" bestFit="1" customWidth="1"/>
    <col min="4362" max="4364" width="12" style="18" bestFit="1" customWidth="1"/>
    <col min="4365" max="4370" width="4.7109375" style="18" customWidth="1"/>
    <col min="4371" max="4372" width="9.140625" style="18" customWidth="1"/>
    <col min="4373" max="4373" width="11" style="18" customWidth="1"/>
    <col min="4374" max="4374" width="9.140625" style="18" customWidth="1"/>
    <col min="4375" max="4375" width="12.42578125" style="18" bestFit="1" customWidth="1"/>
    <col min="4376" max="4376" width="8.42578125" style="18" customWidth="1"/>
    <col min="4377" max="4377" width="34.28515625" style="18" customWidth="1"/>
    <col min="4378" max="4608" width="9.140625" style="18"/>
    <col min="4609" max="4609" width="23.28515625" style="18" customWidth="1"/>
    <col min="4610" max="4610" width="10.85546875" style="18" customWidth="1"/>
    <col min="4611" max="4615" width="6.7109375" style="18" customWidth="1"/>
    <col min="4616" max="4616" width="12" style="18" bestFit="1" customWidth="1"/>
    <col min="4617" max="4617" width="13.28515625" style="18" bestFit="1" customWidth="1"/>
    <col min="4618" max="4620" width="12" style="18" bestFit="1" customWidth="1"/>
    <col min="4621" max="4626" width="4.7109375" style="18" customWidth="1"/>
    <col min="4627" max="4628" width="9.140625" style="18" customWidth="1"/>
    <col min="4629" max="4629" width="11" style="18" customWidth="1"/>
    <col min="4630" max="4630" width="9.140625" style="18" customWidth="1"/>
    <col min="4631" max="4631" width="12.42578125" style="18" bestFit="1" customWidth="1"/>
    <col min="4632" max="4632" width="8.42578125" style="18" customWidth="1"/>
    <col min="4633" max="4633" width="34.28515625" style="18" customWidth="1"/>
    <col min="4634" max="4864" width="9.140625" style="18"/>
    <col min="4865" max="4865" width="23.28515625" style="18" customWidth="1"/>
    <col min="4866" max="4866" width="10.85546875" style="18" customWidth="1"/>
    <col min="4867" max="4871" width="6.7109375" style="18" customWidth="1"/>
    <col min="4872" max="4872" width="12" style="18" bestFit="1" customWidth="1"/>
    <col min="4873" max="4873" width="13.28515625" style="18" bestFit="1" customWidth="1"/>
    <col min="4874" max="4876" width="12" style="18" bestFit="1" customWidth="1"/>
    <col min="4877" max="4882" width="4.7109375" style="18" customWidth="1"/>
    <col min="4883" max="4884" width="9.140625" style="18" customWidth="1"/>
    <col min="4885" max="4885" width="11" style="18" customWidth="1"/>
    <col min="4886" max="4886" width="9.140625" style="18" customWidth="1"/>
    <col min="4887" max="4887" width="12.42578125" style="18" bestFit="1" customWidth="1"/>
    <col min="4888" max="4888" width="8.42578125" style="18" customWidth="1"/>
    <col min="4889" max="4889" width="34.28515625" style="18" customWidth="1"/>
    <col min="4890" max="5120" width="9.140625" style="18"/>
    <col min="5121" max="5121" width="23.28515625" style="18" customWidth="1"/>
    <col min="5122" max="5122" width="10.85546875" style="18" customWidth="1"/>
    <col min="5123" max="5127" width="6.7109375" style="18" customWidth="1"/>
    <col min="5128" max="5128" width="12" style="18" bestFit="1" customWidth="1"/>
    <col min="5129" max="5129" width="13.28515625" style="18" bestFit="1" customWidth="1"/>
    <col min="5130" max="5132" width="12" style="18" bestFit="1" customWidth="1"/>
    <col min="5133" max="5138" width="4.7109375" style="18" customWidth="1"/>
    <col min="5139" max="5140" width="9.140625" style="18" customWidth="1"/>
    <col min="5141" max="5141" width="11" style="18" customWidth="1"/>
    <col min="5142" max="5142" width="9.140625" style="18" customWidth="1"/>
    <col min="5143" max="5143" width="12.42578125" style="18" bestFit="1" customWidth="1"/>
    <col min="5144" max="5144" width="8.42578125" style="18" customWidth="1"/>
    <col min="5145" max="5145" width="34.28515625" style="18" customWidth="1"/>
    <col min="5146" max="5376" width="9.140625" style="18"/>
    <col min="5377" max="5377" width="23.28515625" style="18" customWidth="1"/>
    <col min="5378" max="5378" width="10.85546875" style="18" customWidth="1"/>
    <col min="5379" max="5383" width="6.7109375" style="18" customWidth="1"/>
    <col min="5384" max="5384" width="12" style="18" bestFit="1" customWidth="1"/>
    <col min="5385" max="5385" width="13.28515625" style="18" bestFit="1" customWidth="1"/>
    <col min="5386" max="5388" width="12" style="18" bestFit="1" customWidth="1"/>
    <col min="5389" max="5394" width="4.7109375" style="18" customWidth="1"/>
    <col min="5395" max="5396" width="9.140625" style="18" customWidth="1"/>
    <col min="5397" max="5397" width="11" style="18" customWidth="1"/>
    <col min="5398" max="5398" width="9.140625" style="18" customWidth="1"/>
    <col min="5399" max="5399" width="12.42578125" style="18" bestFit="1" customWidth="1"/>
    <col min="5400" max="5400" width="8.42578125" style="18" customWidth="1"/>
    <col min="5401" max="5401" width="34.28515625" style="18" customWidth="1"/>
    <col min="5402" max="5632" width="9.140625" style="18"/>
    <col min="5633" max="5633" width="23.28515625" style="18" customWidth="1"/>
    <col min="5634" max="5634" width="10.85546875" style="18" customWidth="1"/>
    <col min="5635" max="5639" width="6.7109375" style="18" customWidth="1"/>
    <col min="5640" max="5640" width="12" style="18" bestFit="1" customWidth="1"/>
    <col min="5641" max="5641" width="13.28515625" style="18" bestFit="1" customWidth="1"/>
    <col min="5642" max="5644" width="12" style="18" bestFit="1" customWidth="1"/>
    <col min="5645" max="5650" width="4.7109375" style="18" customWidth="1"/>
    <col min="5651" max="5652" width="9.140625" style="18" customWidth="1"/>
    <col min="5653" max="5653" width="11" style="18" customWidth="1"/>
    <col min="5654" max="5654" width="9.140625" style="18" customWidth="1"/>
    <col min="5655" max="5655" width="12.42578125" style="18" bestFit="1" customWidth="1"/>
    <col min="5656" max="5656" width="8.42578125" style="18" customWidth="1"/>
    <col min="5657" max="5657" width="34.28515625" style="18" customWidth="1"/>
    <col min="5658" max="5888" width="9.140625" style="18"/>
    <col min="5889" max="5889" width="23.28515625" style="18" customWidth="1"/>
    <col min="5890" max="5890" width="10.85546875" style="18" customWidth="1"/>
    <col min="5891" max="5895" width="6.7109375" style="18" customWidth="1"/>
    <col min="5896" max="5896" width="12" style="18" bestFit="1" customWidth="1"/>
    <col min="5897" max="5897" width="13.28515625" style="18" bestFit="1" customWidth="1"/>
    <col min="5898" max="5900" width="12" style="18" bestFit="1" customWidth="1"/>
    <col min="5901" max="5906" width="4.7109375" style="18" customWidth="1"/>
    <col min="5907" max="5908" width="9.140625" style="18" customWidth="1"/>
    <col min="5909" max="5909" width="11" style="18" customWidth="1"/>
    <col min="5910" max="5910" width="9.140625" style="18" customWidth="1"/>
    <col min="5911" max="5911" width="12.42578125" style="18" bestFit="1" customWidth="1"/>
    <col min="5912" max="5912" width="8.42578125" style="18" customWidth="1"/>
    <col min="5913" max="5913" width="34.28515625" style="18" customWidth="1"/>
    <col min="5914" max="6144" width="9.140625" style="18"/>
    <col min="6145" max="6145" width="23.28515625" style="18" customWidth="1"/>
    <col min="6146" max="6146" width="10.85546875" style="18" customWidth="1"/>
    <col min="6147" max="6151" width="6.7109375" style="18" customWidth="1"/>
    <col min="6152" max="6152" width="12" style="18" bestFit="1" customWidth="1"/>
    <col min="6153" max="6153" width="13.28515625" style="18" bestFit="1" customWidth="1"/>
    <col min="6154" max="6156" width="12" style="18" bestFit="1" customWidth="1"/>
    <col min="6157" max="6162" width="4.7109375" style="18" customWidth="1"/>
    <col min="6163" max="6164" width="9.140625" style="18" customWidth="1"/>
    <col min="6165" max="6165" width="11" style="18" customWidth="1"/>
    <col min="6166" max="6166" width="9.140625" style="18" customWidth="1"/>
    <col min="6167" max="6167" width="12.42578125" style="18" bestFit="1" customWidth="1"/>
    <col min="6168" max="6168" width="8.42578125" style="18" customWidth="1"/>
    <col min="6169" max="6169" width="34.28515625" style="18" customWidth="1"/>
    <col min="6170" max="6400" width="9.140625" style="18"/>
    <col min="6401" max="6401" width="23.28515625" style="18" customWidth="1"/>
    <col min="6402" max="6402" width="10.85546875" style="18" customWidth="1"/>
    <col min="6403" max="6407" width="6.7109375" style="18" customWidth="1"/>
    <col min="6408" max="6408" width="12" style="18" bestFit="1" customWidth="1"/>
    <col min="6409" max="6409" width="13.28515625" style="18" bestFit="1" customWidth="1"/>
    <col min="6410" max="6412" width="12" style="18" bestFit="1" customWidth="1"/>
    <col min="6413" max="6418" width="4.7109375" style="18" customWidth="1"/>
    <col min="6419" max="6420" width="9.140625" style="18" customWidth="1"/>
    <col min="6421" max="6421" width="11" style="18" customWidth="1"/>
    <col min="6422" max="6422" width="9.140625" style="18" customWidth="1"/>
    <col min="6423" max="6423" width="12.42578125" style="18" bestFit="1" customWidth="1"/>
    <col min="6424" max="6424" width="8.42578125" style="18" customWidth="1"/>
    <col min="6425" max="6425" width="34.28515625" style="18" customWidth="1"/>
    <col min="6426" max="6656" width="9.140625" style="18"/>
    <col min="6657" max="6657" width="23.28515625" style="18" customWidth="1"/>
    <col min="6658" max="6658" width="10.85546875" style="18" customWidth="1"/>
    <col min="6659" max="6663" width="6.7109375" style="18" customWidth="1"/>
    <col min="6664" max="6664" width="12" style="18" bestFit="1" customWidth="1"/>
    <col min="6665" max="6665" width="13.28515625" style="18" bestFit="1" customWidth="1"/>
    <col min="6666" max="6668" width="12" style="18" bestFit="1" customWidth="1"/>
    <col min="6669" max="6674" width="4.7109375" style="18" customWidth="1"/>
    <col min="6675" max="6676" width="9.140625" style="18" customWidth="1"/>
    <col min="6677" max="6677" width="11" style="18" customWidth="1"/>
    <col min="6678" max="6678" width="9.140625" style="18" customWidth="1"/>
    <col min="6679" max="6679" width="12.42578125" style="18" bestFit="1" customWidth="1"/>
    <col min="6680" max="6680" width="8.42578125" style="18" customWidth="1"/>
    <col min="6681" max="6681" width="34.28515625" style="18" customWidth="1"/>
    <col min="6682" max="6912" width="9.140625" style="18"/>
    <col min="6913" max="6913" width="23.28515625" style="18" customWidth="1"/>
    <col min="6914" max="6914" width="10.85546875" style="18" customWidth="1"/>
    <col min="6915" max="6919" width="6.7109375" style="18" customWidth="1"/>
    <col min="6920" max="6920" width="12" style="18" bestFit="1" customWidth="1"/>
    <col min="6921" max="6921" width="13.28515625" style="18" bestFit="1" customWidth="1"/>
    <col min="6922" max="6924" width="12" style="18" bestFit="1" customWidth="1"/>
    <col min="6925" max="6930" width="4.7109375" style="18" customWidth="1"/>
    <col min="6931" max="6932" width="9.140625" style="18" customWidth="1"/>
    <col min="6933" max="6933" width="11" style="18" customWidth="1"/>
    <col min="6934" max="6934" width="9.140625" style="18" customWidth="1"/>
    <col min="6935" max="6935" width="12.42578125" style="18" bestFit="1" customWidth="1"/>
    <col min="6936" max="6936" width="8.42578125" style="18" customWidth="1"/>
    <col min="6937" max="6937" width="34.28515625" style="18" customWidth="1"/>
    <col min="6938" max="7168" width="9.140625" style="18"/>
    <col min="7169" max="7169" width="23.28515625" style="18" customWidth="1"/>
    <col min="7170" max="7170" width="10.85546875" style="18" customWidth="1"/>
    <col min="7171" max="7175" width="6.7109375" style="18" customWidth="1"/>
    <col min="7176" max="7176" width="12" style="18" bestFit="1" customWidth="1"/>
    <col min="7177" max="7177" width="13.28515625" style="18" bestFit="1" customWidth="1"/>
    <col min="7178" max="7180" width="12" style="18" bestFit="1" customWidth="1"/>
    <col min="7181" max="7186" width="4.7109375" style="18" customWidth="1"/>
    <col min="7187" max="7188" width="9.140625" style="18" customWidth="1"/>
    <col min="7189" max="7189" width="11" style="18" customWidth="1"/>
    <col min="7190" max="7190" width="9.140625" style="18" customWidth="1"/>
    <col min="7191" max="7191" width="12.42578125" style="18" bestFit="1" customWidth="1"/>
    <col min="7192" max="7192" width="8.42578125" style="18" customWidth="1"/>
    <col min="7193" max="7193" width="34.28515625" style="18" customWidth="1"/>
    <col min="7194" max="7424" width="9.140625" style="18"/>
    <col min="7425" max="7425" width="23.28515625" style="18" customWidth="1"/>
    <col min="7426" max="7426" width="10.85546875" style="18" customWidth="1"/>
    <col min="7427" max="7431" width="6.7109375" style="18" customWidth="1"/>
    <col min="7432" max="7432" width="12" style="18" bestFit="1" customWidth="1"/>
    <col min="7433" max="7433" width="13.28515625" style="18" bestFit="1" customWidth="1"/>
    <col min="7434" max="7436" width="12" style="18" bestFit="1" customWidth="1"/>
    <col min="7437" max="7442" width="4.7109375" style="18" customWidth="1"/>
    <col min="7443" max="7444" width="9.140625" style="18" customWidth="1"/>
    <col min="7445" max="7445" width="11" style="18" customWidth="1"/>
    <col min="7446" max="7446" width="9.140625" style="18" customWidth="1"/>
    <col min="7447" max="7447" width="12.42578125" style="18" bestFit="1" customWidth="1"/>
    <col min="7448" max="7448" width="8.42578125" style="18" customWidth="1"/>
    <col min="7449" max="7449" width="34.28515625" style="18" customWidth="1"/>
    <col min="7450" max="7680" width="9.140625" style="18"/>
    <col min="7681" max="7681" width="23.28515625" style="18" customWidth="1"/>
    <col min="7682" max="7682" width="10.85546875" style="18" customWidth="1"/>
    <col min="7683" max="7687" width="6.7109375" style="18" customWidth="1"/>
    <col min="7688" max="7688" width="12" style="18" bestFit="1" customWidth="1"/>
    <col min="7689" max="7689" width="13.28515625" style="18" bestFit="1" customWidth="1"/>
    <col min="7690" max="7692" width="12" style="18" bestFit="1" customWidth="1"/>
    <col min="7693" max="7698" width="4.7109375" style="18" customWidth="1"/>
    <col min="7699" max="7700" width="9.140625" style="18" customWidth="1"/>
    <col min="7701" max="7701" width="11" style="18" customWidth="1"/>
    <col min="7702" max="7702" width="9.140625" style="18" customWidth="1"/>
    <col min="7703" max="7703" width="12.42578125" style="18" bestFit="1" customWidth="1"/>
    <col min="7704" max="7704" width="8.42578125" style="18" customWidth="1"/>
    <col min="7705" max="7705" width="34.28515625" style="18" customWidth="1"/>
    <col min="7706" max="7936" width="9.140625" style="18"/>
    <col min="7937" max="7937" width="23.28515625" style="18" customWidth="1"/>
    <col min="7938" max="7938" width="10.85546875" style="18" customWidth="1"/>
    <col min="7939" max="7943" width="6.7109375" style="18" customWidth="1"/>
    <col min="7944" max="7944" width="12" style="18" bestFit="1" customWidth="1"/>
    <col min="7945" max="7945" width="13.28515625" style="18" bestFit="1" customWidth="1"/>
    <col min="7946" max="7948" width="12" style="18" bestFit="1" customWidth="1"/>
    <col min="7949" max="7954" width="4.7109375" style="18" customWidth="1"/>
    <col min="7955" max="7956" width="9.140625" style="18" customWidth="1"/>
    <col min="7957" max="7957" width="11" style="18" customWidth="1"/>
    <col min="7958" max="7958" width="9.140625" style="18" customWidth="1"/>
    <col min="7959" max="7959" width="12.42578125" style="18" bestFit="1" customWidth="1"/>
    <col min="7960" max="7960" width="8.42578125" style="18" customWidth="1"/>
    <col min="7961" max="7961" width="34.28515625" style="18" customWidth="1"/>
    <col min="7962" max="8192" width="9.140625" style="18"/>
    <col min="8193" max="8193" width="23.28515625" style="18" customWidth="1"/>
    <col min="8194" max="8194" width="10.85546875" style="18" customWidth="1"/>
    <col min="8195" max="8199" width="6.7109375" style="18" customWidth="1"/>
    <col min="8200" max="8200" width="12" style="18" bestFit="1" customWidth="1"/>
    <col min="8201" max="8201" width="13.28515625" style="18" bestFit="1" customWidth="1"/>
    <col min="8202" max="8204" width="12" style="18" bestFit="1" customWidth="1"/>
    <col min="8205" max="8210" width="4.7109375" style="18" customWidth="1"/>
    <col min="8211" max="8212" width="9.140625" style="18" customWidth="1"/>
    <col min="8213" max="8213" width="11" style="18" customWidth="1"/>
    <col min="8214" max="8214" width="9.140625" style="18" customWidth="1"/>
    <col min="8215" max="8215" width="12.42578125" style="18" bestFit="1" customWidth="1"/>
    <col min="8216" max="8216" width="8.42578125" style="18" customWidth="1"/>
    <col min="8217" max="8217" width="34.28515625" style="18" customWidth="1"/>
    <col min="8218" max="8448" width="9.140625" style="18"/>
    <col min="8449" max="8449" width="23.28515625" style="18" customWidth="1"/>
    <col min="8450" max="8450" width="10.85546875" style="18" customWidth="1"/>
    <col min="8451" max="8455" width="6.7109375" style="18" customWidth="1"/>
    <col min="8456" max="8456" width="12" style="18" bestFit="1" customWidth="1"/>
    <col min="8457" max="8457" width="13.28515625" style="18" bestFit="1" customWidth="1"/>
    <col min="8458" max="8460" width="12" style="18" bestFit="1" customWidth="1"/>
    <col min="8461" max="8466" width="4.7109375" style="18" customWidth="1"/>
    <col min="8467" max="8468" width="9.140625" style="18" customWidth="1"/>
    <col min="8469" max="8469" width="11" style="18" customWidth="1"/>
    <col min="8470" max="8470" width="9.140625" style="18" customWidth="1"/>
    <col min="8471" max="8471" width="12.42578125" style="18" bestFit="1" customWidth="1"/>
    <col min="8472" max="8472" width="8.42578125" style="18" customWidth="1"/>
    <col min="8473" max="8473" width="34.28515625" style="18" customWidth="1"/>
    <col min="8474" max="8704" width="9.140625" style="18"/>
    <col min="8705" max="8705" width="23.28515625" style="18" customWidth="1"/>
    <col min="8706" max="8706" width="10.85546875" style="18" customWidth="1"/>
    <col min="8707" max="8711" width="6.7109375" style="18" customWidth="1"/>
    <col min="8712" max="8712" width="12" style="18" bestFit="1" customWidth="1"/>
    <col min="8713" max="8713" width="13.28515625" style="18" bestFit="1" customWidth="1"/>
    <col min="8714" max="8716" width="12" style="18" bestFit="1" customWidth="1"/>
    <col min="8717" max="8722" width="4.7109375" style="18" customWidth="1"/>
    <col min="8723" max="8724" width="9.140625" style="18" customWidth="1"/>
    <col min="8725" max="8725" width="11" style="18" customWidth="1"/>
    <col min="8726" max="8726" width="9.140625" style="18" customWidth="1"/>
    <col min="8727" max="8727" width="12.42578125" style="18" bestFit="1" customWidth="1"/>
    <col min="8728" max="8728" width="8.42578125" style="18" customWidth="1"/>
    <col min="8729" max="8729" width="34.28515625" style="18" customWidth="1"/>
    <col min="8730" max="8960" width="9.140625" style="18"/>
    <col min="8961" max="8961" width="23.28515625" style="18" customWidth="1"/>
    <col min="8962" max="8962" width="10.85546875" style="18" customWidth="1"/>
    <col min="8963" max="8967" width="6.7109375" style="18" customWidth="1"/>
    <col min="8968" max="8968" width="12" style="18" bestFit="1" customWidth="1"/>
    <col min="8969" max="8969" width="13.28515625" style="18" bestFit="1" customWidth="1"/>
    <col min="8970" max="8972" width="12" style="18" bestFit="1" customWidth="1"/>
    <col min="8973" max="8978" width="4.7109375" style="18" customWidth="1"/>
    <col min="8979" max="8980" width="9.140625" style="18" customWidth="1"/>
    <col min="8981" max="8981" width="11" style="18" customWidth="1"/>
    <col min="8982" max="8982" width="9.140625" style="18" customWidth="1"/>
    <col min="8983" max="8983" width="12.42578125" style="18" bestFit="1" customWidth="1"/>
    <col min="8984" max="8984" width="8.42578125" style="18" customWidth="1"/>
    <col min="8985" max="8985" width="34.28515625" style="18" customWidth="1"/>
    <col min="8986" max="9216" width="9.140625" style="18"/>
    <col min="9217" max="9217" width="23.28515625" style="18" customWidth="1"/>
    <col min="9218" max="9218" width="10.85546875" style="18" customWidth="1"/>
    <col min="9219" max="9223" width="6.7109375" style="18" customWidth="1"/>
    <col min="9224" max="9224" width="12" style="18" bestFit="1" customWidth="1"/>
    <col min="9225" max="9225" width="13.28515625" style="18" bestFit="1" customWidth="1"/>
    <col min="9226" max="9228" width="12" style="18" bestFit="1" customWidth="1"/>
    <col min="9229" max="9234" width="4.7109375" style="18" customWidth="1"/>
    <col min="9235" max="9236" width="9.140625" style="18" customWidth="1"/>
    <col min="9237" max="9237" width="11" style="18" customWidth="1"/>
    <col min="9238" max="9238" width="9.140625" style="18" customWidth="1"/>
    <col min="9239" max="9239" width="12.42578125" style="18" bestFit="1" customWidth="1"/>
    <col min="9240" max="9240" width="8.42578125" style="18" customWidth="1"/>
    <col min="9241" max="9241" width="34.28515625" style="18" customWidth="1"/>
    <col min="9242" max="9472" width="9.140625" style="18"/>
    <col min="9473" max="9473" width="23.28515625" style="18" customWidth="1"/>
    <col min="9474" max="9474" width="10.85546875" style="18" customWidth="1"/>
    <col min="9475" max="9479" width="6.7109375" style="18" customWidth="1"/>
    <col min="9480" max="9480" width="12" style="18" bestFit="1" customWidth="1"/>
    <col min="9481" max="9481" width="13.28515625" style="18" bestFit="1" customWidth="1"/>
    <col min="9482" max="9484" width="12" style="18" bestFit="1" customWidth="1"/>
    <col min="9485" max="9490" width="4.7109375" style="18" customWidth="1"/>
    <col min="9491" max="9492" width="9.140625" style="18" customWidth="1"/>
    <col min="9493" max="9493" width="11" style="18" customWidth="1"/>
    <col min="9494" max="9494" width="9.140625" style="18" customWidth="1"/>
    <col min="9495" max="9495" width="12.42578125" style="18" bestFit="1" customWidth="1"/>
    <col min="9496" max="9496" width="8.42578125" style="18" customWidth="1"/>
    <col min="9497" max="9497" width="34.28515625" style="18" customWidth="1"/>
    <col min="9498" max="9728" width="9.140625" style="18"/>
    <col min="9729" max="9729" width="23.28515625" style="18" customWidth="1"/>
    <col min="9730" max="9730" width="10.85546875" style="18" customWidth="1"/>
    <col min="9731" max="9735" width="6.7109375" style="18" customWidth="1"/>
    <col min="9736" max="9736" width="12" style="18" bestFit="1" customWidth="1"/>
    <col min="9737" max="9737" width="13.28515625" style="18" bestFit="1" customWidth="1"/>
    <col min="9738" max="9740" width="12" style="18" bestFit="1" customWidth="1"/>
    <col min="9741" max="9746" width="4.7109375" style="18" customWidth="1"/>
    <col min="9747" max="9748" width="9.140625" style="18" customWidth="1"/>
    <col min="9749" max="9749" width="11" style="18" customWidth="1"/>
    <col min="9750" max="9750" width="9.140625" style="18" customWidth="1"/>
    <col min="9751" max="9751" width="12.42578125" style="18" bestFit="1" customWidth="1"/>
    <col min="9752" max="9752" width="8.42578125" style="18" customWidth="1"/>
    <col min="9753" max="9753" width="34.28515625" style="18" customWidth="1"/>
    <col min="9754" max="9984" width="9.140625" style="18"/>
    <col min="9985" max="9985" width="23.28515625" style="18" customWidth="1"/>
    <col min="9986" max="9986" width="10.85546875" style="18" customWidth="1"/>
    <col min="9987" max="9991" width="6.7109375" style="18" customWidth="1"/>
    <col min="9992" max="9992" width="12" style="18" bestFit="1" customWidth="1"/>
    <col min="9993" max="9993" width="13.28515625" style="18" bestFit="1" customWidth="1"/>
    <col min="9994" max="9996" width="12" style="18" bestFit="1" customWidth="1"/>
    <col min="9997" max="10002" width="4.7109375" style="18" customWidth="1"/>
    <col min="10003" max="10004" width="9.140625" style="18" customWidth="1"/>
    <col min="10005" max="10005" width="11" style="18" customWidth="1"/>
    <col min="10006" max="10006" width="9.140625" style="18" customWidth="1"/>
    <col min="10007" max="10007" width="12.42578125" style="18" bestFit="1" customWidth="1"/>
    <col min="10008" max="10008" width="8.42578125" style="18" customWidth="1"/>
    <col min="10009" max="10009" width="34.28515625" style="18" customWidth="1"/>
    <col min="10010" max="10240" width="9.140625" style="18"/>
    <col min="10241" max="10241" width="23.28515625" style="18" customWidth="1"/>
    <col min="10242" max="10242" width="10.85546875" style="18" customWidth="1"/>
    <col min="10243" max="10247" width="6.7109375" style="18" customWidth="1"/>
    <col min="10248" max="10248" width="12" style="18" bestFit="1" customWidth="1"/>
    <col min="10249" max="10249" width="13.28515625" style="18" bestFit="1" customWidth="1"/>
    <col min="10250" max="10252" width="12" style="18" bestFit="1" customWidth="1"/>
    <col min="10253" max="10258" width="4.7109375" style="18" customWidth="1"/>
    <col min="10259" max="10260" width="9.140625" style="18" customWidth="1"/>
    <col min="10261" max="10261" width="11" style="18" customWidth="1"/>
    <col min="10262" max="10262" width="9.140625" style="18" customWidth="1"/>
    <col min="10263" max="10263" width="12.42578125" style="18" bestFit="1" customWidth="1"/>
    <col min="10264" max="10264" width="8.42578125" style="18" customWidth="1"/>
    <col min="10265" max="10265" width="34.28515625" style="18" customWidth="1"/>
    <col min="10266" max="10496" width="9.140625" style="18"/>
    <col min="10497" max="10497" width="23.28515625" style="18" customWidth="1"/>
    <col min="10498" max="10498" width="10.85546875" style="18" customWidth="1"/>
    <col min="10499" max="10503" width="6.7109375" style="18" customWidth="1"/>
    <col min="10504" max="10504" width="12" style="18" bestFit="1" customWidth="1"/>
    <col min="10505" max="10505" width="13.28515625" style="18" bestFit="1" customWidth="1"/>
    <col min="10506" max="10508" width="12" style="18" bestFit="1" customWidth="1"/>
    <col min="10509" max="10514" width="4.7109375" style="18" customWidth="1"/>
    <col min="10515" max="10516" width="9.140625" style="18" customWidth="1"/>
    <col min="10517" max="10517" width="11" style="18" customWidth="1"/>
    <col min="10518" max="10518" width="9.140625" style="18" customWidth="1"/>
    <col min="10519" max="10519" width="12.42578125" style="18" bestFit="1" customWidth="1"/>
    <col min="10520" max="10520" width="8.42578125" style="18" customWidth="1"/>
    <col min="10521" max="10521" width="34.28515625" style="18" customWidth="1"/>
    <col min="10522" max="10752" width="9.140625" style="18"/>
    <col min="10753" max="10753" width="23.28515625" style="18" customWidth="1"/>
    <col min="10754" max="10754" width="10.85546875" style="18" customWidth="1"/>
    <col min="10755" max="10759" width="6.7109375" style="18" customWidth="1"/>
    <col min="10760" max="10760" width="12" style="18" bestFit="1" customWidth="1"/>
    <col min="10761" max="10761" width="13.28515625" style="18" bestFit="1" customWidth="1"/>
    <col min="10762" max="10764" width="12" style="18" bestFit="1" customWidth="1"/>
    <col min="10765" max="10770" width="4.7109375" style="18" customWidth="1"/>
    <col min="10771" max="10772" width="9.140625" style="18" customWidth="1"/>
    <col min="10773" max="10773" width="11" style="18" customWidth="1"/>
    <col min="10774" max="10774" width="9.140625" style="18" customWidth="1"/>
    <col min="10775" max="10775" width="12.42578125" style="18" bestFit="1" customWidth="1"/>
    <col min="10776" max="10776" width="8.42578125" style="18" customWidth="1"/>
    <col min="10777" max="10777" width="34.28515625" style="18" customWidth="1"/>
    <col min="10778" max="11008" width="9.140625" style="18"/>
    <col min="11009" max="11009" width="23.28515625" style="18" customWidth="1"/>
    <col min="11010" max="11010" width="10.85546875" style="18" customWidth="1"/>
    <col min="11011" max="11015" width="6.7109375" style="18" customWidth="1"/>
    <col min="11016" max="11016" width="12" style="18" bestFit="1" customWidth="1"/>
    <col min="11017" max="11017" width="13.28515625" style="18" bestFit="1" customWidth="1"/>
    <col min="11018" max="11020" width="12" style="18" bestFit="1" customWidth="1"/>
    <col min="11021" max="11026" width="4.7109375" style="18" customWidth="1"/>
    <col min="11027" max="11028" width="9.140625" style="18" customWidth="1"/>
    <col min="11029" max="11029" width="11" style="18" customWidth="1"/>
    <col min="11030" max="11030" width="9.140625" style="18" customWidth="1"/>
    <col min="11031" max="11031" width="12.42578125" style="18" bestFit="1" customWidth="1"/>
    <col min="11032" max="11032" width="8.42578125" style="18" customWidth="1"/>
    <col min="11033" max="11033" width="34.28515625" style="18" customWidth="1"/>
    <col min="11034" max="11264" width="9.140625" style="18"/>
    <col min="11265" max="11265" width="23.28515625" style="18" customWidth="1"/>
    <col min="11266" max="11266" width="10.85546875" style="18" customWidth="1"/>
    <col min="11267" max="11271" width="6.7109375" style="18" customWidth="1"/>
    <col min="11272" max="11272" width="12" style="18" bestFit="1" customWidth="1"/>
    <col min="11273" max="11273" width="13.28515625" style="18" bestFit="1" customWidth="1"/>
    <col min="11274" max="11276" width="12" style="18" bestFit="1" customWidth="1"/>
    <col min="11277" max="11282" width="4.7109375" style="18" customWidth="1"/>
    <col min="11283" max="11284" width="9.140625" style="18" customWidth="1"/>
    <col min="11285" max="11285" width="11" style="18" customWidth="1"/>
    <col min="11286" max="11286" width="9.140625" style="18" customWidth="1"/>
    <col min="11287" max="11287" width="12.42578125" style="18" bestFit="1" customWidth="1"/>
    <col min="11288" max="11288" width="8.42578125" style="18" customWidth="1"/>
    <col min="11289" max="11289" width="34.28515625" style="18" customWidth="1"/>
    <col min="11290" max="11520" width="9.140625" style="18"/>
    <col min="11521" max="11521" width="23.28515625" style="18" customWidth="1"/>
    <col min="11522" max="11522" width="10.85546875" style="18" customWidth="1"/>
    <col min="11523" max="11527" width="6.7109375" style="18" customWidth="1"/>
    <col min="11528" max="11528" width="12" style="18" bestFit="1" customWidth="1"/>
    <col min="11529" max="11529" width="13.28515625" style="18" bestFit="1" customWidth="1"/>
    <col min="11530" max="11532" width="12" style="18" bestFit="1" customWidth="1"/>
    <col min="11533" max="11538" width="4.7109375" style="18" customWidth="1"/>
    <col min="11539" max="11540" width="9.140625" style="18" customWidth="1"/>
    <col min="11541" max="11541" width="11" style="18" customWidth="1"/>
    <col min="11542" max="11542" width="9.140625" style="18" customWidth="1"/>
    <col min="11543" max="11543" width="12.42578125" style="18" bestFit="1" customWidth="1"/>
    <col min="11544" max="11544" width="8.42578125" style="18" customWidth="1"/>
    <col min="11545" max="11545" width="34.28515625" style="18" customWidth="1"/>
    <col min="11546" max="11776" width="9.140625" style="18"/>
    <col min="11777" max="11777" width="23.28515625" style="18" customWidth="1"/>
    <col min="11778" max="11778" width="10.85546875" style="18" customWidth="1"/>
    <col min="11779" max="11783" width="6.7109375" style="18" customWidth="1"/>
    <col min="11784" max="11784" width="12" style="18" bestFit="1" customWidth="1"/>
    <col min="11785" max="11785" width="13.28515625" style="18" bestFit="1" customWidth="1"/>
    <col min="11786" max="11788" width="12" style="18" bestFit="1" customWidth="1"/>
    <col min="11789" max="11794" width="4.7109375" style="18" customWidth="1"/>
    <col min="11795" max="11796" width="9.140625" style="18" customWidth="1"/>
    <col min="11797" max="11797" width="11" style="18" customWidth="1"/>
    <col min="11798" max="11798" width="9.140625" style="18" customWidth="1"/>
    <col min="11799" max="11799" width="12.42578125" style="18" bestFit="1" customWidth="1"/>
    <col min="11800" max="11800" width="8.42578125" style="18" customWidth="1"/>
    <col min="11801" max="11801" width="34.28515625" style="18" customWidth="1"/>
    <col min="11802" max="12032" width="9.140625" style="18"/>
    <col min="12033" max="12033" width="23.28515625" style="18" customWidth="1"/>
    <col min="12034" max="12034" width="10.85546875" style="18" customWidth="1"/>
    <col min="12035" max="12039" width="6.7109375" style="18" customWidth="1"/>
    <col min="12040" max="12040" width="12" style="18" bestFit="1" customWidth="1"/>
    <col min="12041" max="12041" width="13.28515625" style="18" bestFit="1" customWidth="1"/>
    <col min="12042" max="12044" width="12" style="18" bestFit="1" customWidth="1"/>
    <col min="12045" max="12050" width="4.7109375" style="18" customWidth="1"/>
    <col min="12051" max="12052" width="9.140625" style="18" customWidth="1"/>
    <col min="12053" max="12053" width="11" style="18" customWidth="1"/>
    <col min="12054" max="12054" width="9.140625" style="18" customWidth="1"/>
    <col min="12055" max="12055" width="12.42578125" style="18" bestFit="1" customWidth="1"/>
    <col min="12056" max="12056" width="8.42578125" style="18" customWidth="1"/>
    <col min="12057" max="12057" width="34.28515625" style="18" customWidth="1"/>
    <col min="12058" max="12288" width="9.140625" style="18"/>
    <col min="12289" max="12289" width="23.28515625" style="18" customWidth="1"/>
    <col min="12290" max="12290" width="10.85546875" style="18" customWidth="1"/>
    <col min="12291" max="12295" width="6.7109375" style="18" customWidth="1"/>
    <col min="12296" max="12296" width="12" style="18" bestFit="1" customWidth="1"/>
    <col min="12297" max="12297" width="13.28515625" style="18" bestFit="1" customWidth="1"/>
    <col min="12298" max="12300" width="12" style="18" bestFit="1" customWidth="1"/>
    <col min="12301" max="12306" width="4.7109375" style="18" customWidth="1"/>
    <col min="12307" max="12308" width="9.140625" style="18" customWidth="1"/>
    <col min="12309" max="12309" width="11" style="18" customWidth="1"/>
    <col min="12310" max="12310" width="9.140625" style="18" customWidth="1"/>
    <col min="12311" max="12311" width="12.42578125" style="18" bestFit="1" customWidth="1"/>
    <col min="12312" max="12312" width="8.42578125" style="18" customWidth="1"/>
    <col min="12313" max="12313" width="34.28515625" style="18" customWidth="1"/>
    <col min="12314" max="12544" width="9.140625" style="18"/>
    <col min="12545" max="12545" width="23.28515625" style="18" customWidth="1"/>
    <col min="12546" max="12546" width="10.85546875" style="18" customWidth="1"/>
    <col min="12547" max="12551" width="6.7109375" style="18" customWidth="1"/>
    <col min="12552" max="12552" width="12" style="18" bestFit="1" customWidth="1"/>
    <col min="12553" max="12553" width="13.28515625" style="18" bestFit="1" customWidth="1"/>
    <col min="12554" max="12556" width="12" style="18" bestFit="1" customWidth="1"/>
    <col min="12557" max="12562" width="4.7109375" style="18" customWidth="1"/>
    <col min="12563" max="12564" width="9.140625" style="18" customWidth="1"/>
    <col min="12565" max="12565" width="11" style="18" customWidth="1"/>
    <col min="12566" max="12566" width="9.140625" style="18" customWidth="1"/>
    <col min="12567" max="12567" width="12.42578125" style="18" bestFit="1" customWidth="1"/>
    <col min="12568" max="12568" width="8.42578125" style="18" customWidth="1"/>
    <col min="12569" max="12569" width="34.28515625" style="18" customWidth="1"/>
    <col min="12570" max="12800" width="9.140625" style="18"/>
    <col min="12801" max="12801" width="23.28515625" style="18" customWidth="1"/>
    <col min="12802" max="12802" width="10.85546875" style="18" customWidth="1"/>
    <col min="12803" max="12807" width="6.7109375" style="18" customWidth="1"/>
    <col min="12808" max="12808" width="12" style="18" bestFit="1" customWidth="1"/>
    <col min="12809" max="12809" width="13.28515625" style="18" bestFit="1" customWidth="1"/>
    <col min="12810" max="12812" width="12" style="18" bestFit="1" customWidth="1"/>
    <col min="12813" max="12818" width="4.7109375" style="18" customWidth="1"/>
    <col min="12819" max="12820" width="9.140625" style="18" customWidth="1"/>
    <col min="12821" max="12821" width="11" style="18" customWidth="1"/>
    <col min="12822" max="12822" width="9.140625" style="18" customWidth="1"/>
    <col min="12823" max="12823" width="12.42578125" style="18" bestFit="1" customWidth="1"/>
    <col min="12824" max="12824" width="8.42578125" style="18" customWidth="1"/>
    <col min="12825" max="12825" width="34.28515625" style="18" customWidth="1"/>
    <col min="12826" max="13056" width="9.140625" style="18"/>
    <col min="13057" max="13057" width="23.28515625" style="18" customWidth="1"/>
    <col min="13058" max="13058" width="10.85546875" style="18" customWidth="1"/>
    <col min="13059" max="13063" width="6.7109375" style="18" customWidth="1"/>
    <col min="13064" max="13064" width="12" style="18" bestFit="1" customWidth="1"/>
    <col min="13065" max="13065" width="13.28515625" style="18" bestFit="1" customWidth="1"/>
    <col min="13066" max="13068" width="12" style="18" bestFit="1" customWidth="1"/>
    <col min="13069" max="13074" width="4.7109375" style="18" customWidth="1"/>
    <col min="13075" max="13076" width="9.140625" style="18" customWidth="1"/>
    <col min="13077" max="13077" width="11" style="18" customWidth="1"/>
    <col min="13078" max="13078" width="9.140625" style="18" customWidth="1"/>
    <col min="13079" max="13079" width="12.42578125" style="18" bestFit="1" customWidth="1"/>
    <col min="13080" max="13080" width="8.42578125" style="18" customWidth="1"/>
    <col min="13081" max="13081" width="34.28515625" style="18" customWidth="1"/>
    <col min="13082" max="13312" width="9.140625" style="18"/>
    <col min="13313" max="13313" width="23.28515625" style="18" customWidth="1"/>
    <col min="13314" max="13314" width="10.85546875" style="18" customWidth="1"/>
    <col min="13315" max="13319" width="6.7109375" style="18" customWidth="1"/>
    <col min="13320" max="13320" width="12" style="18" bestFit="1" customWidth="1"/>
    <col min="13321" max="13321" width="13.28515625" style="18" bestFit="1" customWidth="1"/>
    <col min="13322" max="13324" width="12" style="18" bestFit="1" customWidth="1"/>
    <col min="13325" max="13330" width="4.7109375" style="18" customWidth="1"/>
    <col min="13331" max="13332" width="9.140625" style="18" customWidth="1"/>
    <col min="13333" max="13333" width="11" style="18" customWidth="1"/>
    <col min="13334" max="13334" width="9.140625" style="18" customWidth="1"/>
    <col min="13335" max="13335" width="12.42578125" style="18" bestFit="1" customWidth="1"/>
    <col min="13336" max="13336" width="8.42578125" style="18" customWidth="1"/>
    <col min="13337" max="13337" width="34.28515625" style="18" customWidth="1"/>
    <col min="13338" max="13568" width="9.140625" style="18"/>
    <col min="13569" max="13569" width="23.28515625" style="18" customWidth="1"/>
    <col min="13570" max="13570" width="10.85546875" style="18" customWidth="1"/>
    <col min="13571" max="13575" width="6.7109375" style="18" customWidth="1"/>
    <col min="13576" max="13576" width="12" style="18" bestFit="1" customWidth="1"/>
    <col min="13577" max="13577" width="13.28515625" style="18" bestFit="1" customWidth="1"/>
    <col min="13578" max="13580" width="12" style="18" bestFit="1" customWidth="1"/>
    <col min="13581" max="13586" width="4.7109375" style="18" customWidth="1"/>
    <col min="13587" max="13588" width="9.140625" style="18" customWidth="1"/>
    <col min="13589" max="13589" width="11" style="18" customWidth="1"/>
    <col min="13590" max="13590" width="9.140625" style="18" customWidth="1"/>
    <col min="13591" max="13591" width="12.42578125" style="18" bestFit="1" customWidth="1"/>
    <col min="13592" max="13592" width="8.42578125" style="18" customWidth="1"/>
    <col min="13593" max="13593" width="34.28515625" style="18" customWidth="1"/>
    <col min="13594" max="13824" width="9.140625" style="18"/>
    <col min="13825" max="13825" width="23.28515625" style="18" customWidth="1"/>
    <col min="13826" max="13826" width="10.85546875" style="18" customWidth="1"/>
    <col min="13827" max="13831" width="6.7109375" style="18" customWidth="1"/>
    <col min="13832" max="13832" width="12" style="18" bestFit="1" customWidth="1"/>
    <col min="13833" max="13833" width="13.28515625" style="18" bestFit="1" customWidth="1"/>
    <col min="13834" max="13836" width="12" style="18" bestFit="1" customWidth="1"/>
    <col min="13837" max="13842" width="4.7109375" style="18" customWidth="1"/>
    <col min="13843" max="13844" width="9.140625" style="18" customWidth="1"/>
    <col min="13845" max="13845" width="11" style="18" customWidth="1"/>
    <col min="13846" max="13846" width="9.140625" style="18" customWidth="1"/>
    <col min="13847" max="13847" width="12.42578125" style="18" bestFit="1" customWidth="1"/>
    <col min="13848" max="13848" width="8.42578125" style="18" customWidth="1"/>
    <col min="13849" max="13849" width="34.28515625" style="18" customWidth="1"/>
    <col min="13850" max="14080" width="9.140625" style="18"/>
    <col min="14081" max="14081" width="23.28515625" style="18" customWidth="1"/>
    <col min="14082" max="14082" width="10.85546875" style="18" customWidth="1"/>
    <col min="14083" max="14087" width="6.7109375" style="18" customWidth="1"/>
    <col min="14088" max="14088" width="12" style="18" bestFit="1" customWidth="1"/>
    <col min="14089" max="14089" width="13.28515625" style="18" bestFit="1" customWidth="1"/>
    <col min="14090" max="14092" width="12" style="18" bestFit="1" customWidth="1"/>
    <col min="14093" max="14098" width="4.7109375" style="18" customWidth="1"/>
    <col min="14099" max="14100" width="9.140625" style="18" customWidth="1"/>
    <col min="14101" max="14101" width="11" style="18" customWidth="1"/>
    <col min="14102" max="14102" width="9.140625" style="18" customWidth="1"/>
    <col min="14103" max="14103" width="12.42578125" style="18" bestFit="1" customWidth="1"/>
    <col min="14104" max="14104" width="8.42578125" style="18" customWidth="1"/>
    <col min="14105" max="14105" width="34.28515625" style="18" customWidth="1"/>
    <col min="14106" max="14336" width="9.140625" style="18"/>
    <col min="14337" max="14337" width="23.28515625" style="18" customWidth="1"/>
    <col min="14338" max="14338" width="10.85546875" style="18" customWidth="1"/>
    <col min="14339" max="14343" width="6.7109375" style="18" customWidth="1"/>
    <col min="14344" max="14344" width="12" style="18" bestFit="1" customWidth="1"/>
    <col min="14345" max="14345" width="13.28515625" style="18" bestFit="1" customWidth="1"/>
    <col min="14346" max="14348" width="12" style="18" bestFit="1" customWidth="1"/>
    <col min="14349" max="14354" width="4.7109375" style="18" customWidth="1"/>
    <col min="14355" max="14356" width="9.140625" style="18" customWidth="1"/>
    <col min="14357" max="14357" width="11" style="18" customWidth="1"/>
    <col min="14358" max="14358" width="9.140625" style="18" customWidth="1"/>
    <col min="14359" max="14359" width="12.42578125" style="18" bestFit="1" customWidth="1"/>
    <col min="14360" max="14360" width="8.42578125" style="18" customWidth="1"/>
    <col min="14361" max="14361" width="34.28515625" style="18" customWidth="1"/>
    <col min="14362" max="14592" width="9.140625" style="18"/>
    <col min="14593" max="14593" width="23.28515625" style="18" customWidth="1"/>
    <col min="14594" max="14594" width="10.85546875" style="18" customWidth="1"/>
    <col min="14595" max="14599" width="6.7109375" style="18" customWidth="1"/>
    <col min="14600" max="14600" width="12" style="18" bestFit="1" customWidth="1"/>
    <col min="14601" max="14601" width="13.28515625" style="18" bestFit="1" customWidth="1"/>
    <col min="14602" max="14604" width="12" style="18" bestFit="1" customWidth="1"/>
    <col min="14605" max="14610" width="4.7109375" style="18" customWidth="1"/>
    <col min="14611" max="14612" width="9.140625" style="18" customWidth="1"/>
    <col min="14613" max="14613" width="11" style="18" customWidth="1"/>
    <col min="14614" max="14614" width="9.140625" style="18" customWidth="1"/>
    <col min="14615" max="14615" width="12.42578125" style="18" bestFit="1" customWidth="1"/>
    <col min="14616" max="14616" width="8.42578125" style="18" customWidth="1"/>
    <col min="14617" max="14617" width="34.28515625" style="18" customWidth="1"/>
    <col min="14618" max="14848" width="9.140625" style="18"/>
    <col min="14849" max="14849" width="23.28515625" style="18" customWidth="1"/>
    <col min="14850" max="14850" width="10.85546875" style="18" customWidth="1"/>
    <col min="14851" max="14855" width="6.7109375" style="18" customWidth="1"/>
    <col min="14856" max="14856" width="12" style="18" bestFit="1" customWidth="1"/>
    <col min="14857" max="14857" width="13.28515625" style="18" bestFit="1" customWidth="1"/>
    <col min="14858" max="14860" width="12" style="18" bestFit="1" customWidth="1"/>
    <col min="14861" max="14866" width="4.7109375" style="18" customWidth="1"/>
    <col min="14867" max="14868" width="9.140625" style="18" customWidth="1"/>
    <col min="14869" max="14869" width="11" style="18" customWidth="1"/>
    <col min="14870" max="14870" width="9.140625" style="18" customWidth="1"/>
    <col min="14871" max="14871" width="12.42578125" style="18" bestFit="1" customWidth="1"/>
    <col min="14872" max="14872" width="8.42578125" style="18" customWidth="1"/>
    <col min="14873" max="14873" width="34.28515625" style="18" customWidth="1"/>
    <col min="14874" max="15104" width="9.140625" style="18"/>
    <col min="15105" max="15105" width="23.28515625" style="18" customWidth="1"/>
    <col min="15106" max="15106" width="10.85546875" style="18" customWidth="1"/>
    <col min="15107" max="15111" width="6.7109375" style="18" customWidth="1"/>
    <col min="15112" max="15112" width="12" style="18" bestFit="1" customWidth="1"/>
    <col min="15113" max="15113" width="13.28515625" style="18" bestFit="1" customWidth="1"/>
    <col min="15114" max="15116" width="12" style="18" bestFit="1" customWidth="1"/>
    <col min="15117" max="15122" width="4.7109375" style="18" customWidth="1"/>
    <col min="15123" max="15124" width="9.140625" style="18" customWidth="1"/>
    <col min="15125" max="15125" width="11" style="18" customWidth="1"/>
    <col min="15126" max="15126" width="9.140625" style="18" customWidth="1"/>
    <col min="15127" max="15127" width="12.42578125" style="18" bestFit="1" customWidth="1"/>
    <col min="15128" max="15128" width="8.42578125" style="18" customWidth="1"/>
    <col min="15129" max="15129" width="34.28515625" style="18" customWidth="1"/>
    <col min="15130" max="15360" width="9.140625" style="18"/>
    <col min="15361" max="15361" width="23.28515625" style="18" customWidth="1"/>
    <col min="15362" max="15362" width="10.85546875" style="18" customWidth="1"/>
    <col min="15363" max="15367" width="6.7109375" style="18" customWidth="1"/>
    <col min="15368" max="15368" width="12" style="18" bestFit="1" customWidth="1"/>
    <col min="15369" max="15369" width="13.28515625" style="18" bestFit="1" customWidth="1"/>
    <col min="15370" max="15372" width="12" style="18" bestFit="1" customWidth="1"/>
    <col min="15373" max="15378" width="4.7109375" style="18" customWidth="1"/>
    <col min="15379" max="15380" width="9.140625" style="18" customWidth="1"/>
    <col min="15381" max="15381" width="11" style="18" customWidth="1"/>
    <col min="15382" max="15382" width="9.140625" style="18" customWidth="1"/>
    <col min="15383" max="15383" width="12.42578125" style="18" bestFit="1" customWidth="1"/>
    <col min="15384" max="15384" width="8.42578125" style="18" customWidth="1"/>
    <col min="15385" max="15385" width="34.28515625" style="18" customWidth="1"/>
    <col min="15386" max="15616" width="9.140625" style="18"/>
    <col min="15617" max="15617" width="23.28515625" style="18" customWidth="1"/>
    <col min="15618" max="15618" width="10.85546875" style="18" customWidth="1"/>
    <col min="15619" max="15623" width="6.7109375" style="18" customWidth="1"/>
    <col min="15624" max="15624" width="12" style="18" bestFit="1" customWidth="1"/>
    <col min="15625" max="15625" width="13.28515625" style="18" bestFit="1" customWidth="1"/>
    <col min="15626" max="15628" width="12" style="18" bestFit="1" customWidth="1"/>
    <col min="15629" max="15634" width="4.7109375" style="18" customWidth="1"/>
    <col min="15635" max="15636" width="9.140625" style="18" customWidth="1"/>
    <col min="15637" max="15637" width="11" style="18" customWidth="1"/>
    <col min="15638" max="15638" width="9.140625" style="18" customWidth="1"/>
    <col min="15639" max="15639" width="12.42578125" style="18" bestFit="1" customWidth="1"/>
    <col min="15640" max="15640" width="8.42578125" style="18" customWidth="1"/>
    <col min="15641" max="15641" width="34.28515625" style="18" customWidth="1"/>
    <col min="15642" max="15872" width="9.140625" style="18"/>
    <col min="15873" max="15873" width="23.28515625" style="18" customWidth="1"/>
    <col min="15874" max="15874" width="10.85546875" style="18" customWidth="1"/>
    <col min="15875" max="15879" width="6.7109375" style="18" customWidth="1"/>
    <col min="15880" max="15880" width="12" style="18" bestFit="1" customWidth="1"/>
    <col min="15881" max="15881" width="13.28515625" style="18" bestFit="1" customWidth="1"/>
    <col min="15882" max="15884" width="12" style="18" bestFit="1" customWidth="1"/>
    <col min="15885" max="15890" width="4.7109375" style="18" customWidth="1"/>
    <col min="15891" max="15892" width="9.140625" style="18" customWidth="1"/>
    <col min="15893" max="15893" width="11" style="18" customWidth="1"/>
    <col min="15894" max="15894" width="9.140625" style="18" customWidth="1"/>
    <col min="15895" max="15895" width="12.42578125" style="18" bestFit="1" customWidth="1"/>
    <col min="15896" max="15896" width="8.42578125" style="18" customWidth="1"/>
    <col min="15897" max="15897" width="34.28515625" style="18" customWidth="1"/>
    <col min="15898" max="16128" width="9.140625" style="18"/>
    <col min="16129" max="16129" width="23.28515625" style="18" customWidth="1"/>
    <col min="16130" max="16130" width="10.85546875" style="18" customWidth="1"/>
    <col min="16131" max="16135" width="6.7109375" style="18" customWidth="1"/>
    <col min="16136" max="16136" width="12" style="18" bestFit="1" customWidth="1"/>
    <col min="16137" max="16137" width="13.28515625" style="18" bestFit="1" customWidth="1"/>
    <col min="16138" max="16140" width="12" style="18" bestFit="1" customWidth="1"/>
    <col min="16141" max="16146" width="4.7109375" style="18" customWidth="1"/>
    <col min="16147" max="16148" width="9.140625" style="18" customWidth="1"/>
    <col min="16149" max="16149" width="11" style="18" customWidth="1"/>
    <col min="16150" max="16150" width="9.140625" style="18" customWidth="1"/>
    <col min="16151" max="16151" width="12.42578125" style="18" bestFit="1" customWidth="1"/>
    <col min="16152" max="16152" width="8.42578125" style="18" customWidth="1"/>
    <col min="16153" max="16153" width="34.28515625" style="18" customWidth="1"/>
    <col min="16154" max="16384" width="9.140625" style="18"/>
  </cols>
  <sheetData>
    <row r="1" spans="1:2" x14ac:dyDescent="0.25">
      <c r="A1" s="18" t="s">
        <v>806</v>
      </c>
      <c r="B1" s="17" t="s">
        <v>7</v>
      </c>
    </row>
    <row r="2" spans="1:2" x14ac:dyDescent="0.25">
      <c r="A2" s="18" t="s">
        <v>807</v>
      </c>
      <c r="B2" s="21" t="s">
        <v>964</v>
      </c>
    </row>
    <row r="3" spans="1:2" x14ac:dyDescent="0.25">
      <c r="A3" s="18" t="s">
        <v>809</v>
      </c>
      <c r="B3" s="21" t="s">
        <v>935</v>
      </c>
    </row>
    <row r="4" spans="1:2" x14ac:dyDescent="0.25">
      <c r="A4" s="18" t="s">
        <v>810</v>
      </c>
      <c r="B4" s="21" t="s">
        <v>965</v>
      </c>
    </row>
    <row r="5" spans="1:2" x14ac:dyDescent="0.25">
      <c r="A5" s="18" t="s">
        <v>812</v>
      </c>
      <c r="B5" s="21" t="s">
        <v>813</v>
      </c>
    </row>
    <row r="6" spans="1:2" x14ac:dyDescent="0.25">
      <c r="A6" s="18" t="s">
        <v>814</v>
      </c>
      <c r="B6" s="21" t="s">
        <v>815</v>
      </c>
    </row>
    <row r="7" spans="1:2" x14ac:dyDescent="0.25">
      <c r="A7" s="18" t="s">
        <v>816</v>
      </c>
      <c r="B7" s="21">
        <v>43.352960000000003</v>
      </c>
    </row>
    <row r="8" spans="1:2" x14ac:dyDescent="0.25">
      <c r="A8" s="18" t="s">
        <v>817</v>
      </c>
      <c r="B8" s="21">
        <v>-124.31465</v>
      </c>
    </row>
    <row r="9" spans="1:2" x14ac:dyDescent="0.25">
      <c r="A9" s="18" t="s">
        <v>818</v>
      </c>
      <c r="B9" s="21" t="s">
        <v>819</v>
      </c>
    </row>
    <row r="10" spans="1:2" x14ac:dyDescent="0.25">
      <c r="A10" s="18" t="s">
        <v>820</v>
      </c>
      <c r="B10" s="21">
        <v>1.0187190169511542</v>
      </c>
    </row>
    <row r="11" spans="1:2" x14ac:dyDescent="0.25">
      <c r="A11" s="18" t="s">
        <v>821</v>
      </c>
      <c r="B11" s="21">
        <v>0.83059499269138848</v>
      </c>
    </row>
    <row r="12" spans="1:2" x14ac:dyDescent="0.25">
      <c r="A12" s="18" t="s">
        <v>822</v>
      </c>
      <c r="B12" s="21" t="s">
        <v>823</v>
      </c>
    </row>
    <row r="13" spans="1:2" x14ac:dyDescent="0.25">
      <c r="A13" s="18" t="s">
        <v>824</v>
      </c>
      <c r="B13" s="21" t="s">
        <v>825</v>
      </c>
    </row>
    <row r="14" spans="1:2" x14ac:dyDescent="0.25">
      <c r="A14" s="18" t="s">
        <v>826</v>
      </c>
      <c r="B14" s="21" t="s">
        <v>827</v>
      </c>
    </row>
    <row r="15" spans="1:2" x14ac:dyDescent="0.25">
      <c r="A15" s="18" t="s">
        <v>828</v>
      </c>
      <c r="B15" s="21"/>
    </row>
    <row r="16" spans="1:2" x14ac:dyDescent="0.25">
      <c r="A16" s="18" t="s">
        <v>829</v>
      </c>
      <c r="B16" s="21" t="s">
        <v>830</v>
      </c>
    </row>
    <row r="17" spans="1:25" x14ac:dyDescent="0.25">
      <c r="A17" s="18" t="s">
        <v>831</v>
      </c>
      <c r="B17" s="18" t="s">
        <v>832</v>
      </c>
    </row>
    <row r="18" spans="1:25" x14ac:dyDescent="0.25">
      <c r="B18" s="18" t="s">
        <v>833</v>
      </c>
    </row>
    <row r="21" spans="1:25" x14ac:dyDescent="0.25">
      <c r="I21" s="43" t="s">
        <v>834</v>
      </c>
      <c r="O21" s="43" t="s">
        <v>835</v>
      </c>
      <c r="P21" s="43"/>
      <c r="S21" s="85" t="s">
        <v>836</v>
      </c>
      <c r="T21" s="85"/>
      <c r="U21" s="16"/>
    </row>
    <row r="23" spans="1:25" ht="33" x14ac:dyDescent="0.35">
      <c r="A23" s="43" t="s">
        <v>837</v>
      </c>
      <c r="B23" s="37" t="s">
        <v>838</v>
      </c>
      <c r="C23" s="37" t="s">
        <v>839</v>
      </c>
      <c r="D23" s="37" t="s">
        <v>840</v>
      </c>
      <c r="E23" s="37" t="s">
        <v>841</v>
      </c>
      <c r="F23" s="37" t="s">
        <v>842</v>
      </c>
      <c r="G23" s="37" t="s">
        <v>843</v>
      </c>
      <c r="H23" s="37" t="s">
        <v>844</v>
      </c>
      <c r="I23" s="37" t="s">
        <v>843</v>
      </c>
      <c r="J23" s="37" t="s">
        <v>842</v>
      </c>
      <c r="K23" s="37" t="s">
        <v>843</v>
      </c>
      <c r="L23" s="37" t="s">
        <v>845</v>
      </c>
      <c r="M23" s="37" t="s">
        <v>842</v>
      </c>
      <c r="N23" s="37" t="s">
        <v>843</v>
      </c>
      <c r="O23" s="37" t="s">
        <v>844</v>
      </c>
      <c r="P23" s="37" t="s">
        <v>843</v>
      </c>
      <c r="Q23" s="37" t="s">
        <v>842</v>
      </c>
      <c r="R23" s="37" t="s">
        <v>843</v>
      </c>
      <c r="S23" s="36" t="s">
        <v>1038</v>
      </c>
      <c r="T23" s="37" t="s">
        <v>846</v>
      </c>
      <c r="U23" s="36" t="s">
        <v>1040</v>
      </c>
      <c r="V23" s="36" t="s">
        <v>1039</v>
      </c>
      <c r="W23" s="37" t="s">
        <v>847</v>
      </c>
      <c r="X23" s="37" t="s">
        <v>1045</v>
      </c>
      <c r="Y23" s="37" t="s">
        <v>848</v>
      </c>
    </row>
    <row r="24" spans="1:25" x14ac:dyDescent="0.25">
      <c r="A24" s="43"/>
      <c r="B24" s="37" t="s">
        <v>849</v>
      </c>
      <c r="C24" s="37" t="s">
        <v>849</v>
      </c>
      <c r="D24" s="37" t="s">
        <v>850</v>
      </c>
      <c r="E24" s="37" t="s">
        <v>851</v>
      </c>
      <c r="F24" s="37" t="s">
        <v>844</v>
      </c>
      <c r="G24" s="37" t="s">
        <v>852</v>
      </c>
      <c r="H24" s="37" t="s">
        <v>853</v>
      </c>
      <c r="I24" s="37" t="s">
        <v>852</v>
      </c>
      <c r="J24" s="37" t="s">
        <v>854</v>
      </c>
      <c r="K24" s="37" t="s">
        <v>852</v>
      </c>
      <c r="L24" s="37" t="s">
        <v>855</v>
      </c>
      <c r="M24" s="37" t="s">
        <v>854</v>
      </c>
      <c r="N24" s="37" t="s">
        <v>856</v>
      </c>
      <c r="O24" s="37" t="s">
        <v>853</v>
      </c>
      <c r="P24" s="37" t="s">
        <v>856</v>
      </c>
      <c r="Q24" s="37" t="s">
        <v>844</v>
      </c>
      <c r="R24" s="37" t="s">
        <v>856</v>
      </c>
      <c r="S24" s="37" t="s">
        <v>856</v>
      </c>
      <c r="T24" s="37" t="s">
        <v>856</v>
      </c>
      <c r="U24" s="37"/>
      <c r="V24" s="37" t="s">
        <v>852</v>
      </c>
      <c r="W24" s="19"/>
      <c r="X24" s="19"/>
      <c r="Y24" s="19"/>
    </row>
    <row r="26" spans="1:25" x14ac:dyDescent="0.25">
      <c r="A26" s="18" t="s">
        <v>389</v>
      </c>
      <c r="B26" s="22">
        <v>228.51563199347927</v>
      </c>
      <c r="C26" s="22">
        <f t="shared" ref="C26:C89" si="0">B26+((B26/E26)*0.235)</f>
        <v>253.0599755558267</v>
      </c>
      <c r="D26" s="18">
        <v>7263.8200715342355</v>
      </c>
      <c r="E26" s="23">
        <v>2.1879246182345917</v>
      </c>
      <c r="F26" s="18">
        <v>17.614910896009796</v>
      </c>
      <c r="G26" s="18">
        <v>5.0681692554749072</v>
      </c>
      <c r="H26" s="18">
        <v>9.0131111506612394E-3</v>
      </c>
      <c r="I26" s="18">
        <v>5.3653110452695927</v>
      </c>
      <c r="J26" s="18">
        <v>1.1985918587138686E-3</v>
      </c>
      <c r="K26" s="18">
        <v>1.7095222235167371</v>
      </c>
      <c r="L26" s="18">
        <v>0.31862499845632664</v>
      </c>
      <c r="M26" s="18">
        <v>7.7219927216834146</v>
      </c>
      <c r="N26" s="18">
        <v>0.13193014806368542</v>
      </c>
      <c r="O26" s="18">
        <v>9.1107635577841712</v>
      </c>
      <c r="P26" s="18">
        <v>0.48663435531902</v>
      </c>
      <c r="Q26" s="18">
        <v>393.32513828656522</v>
      </c>
      <c r="R26" s="18">
        <v>114.13346455803369</v>
      </c>
      <c r="S26" s="27">
        <v>7.702</v>
      </c>
      <c r="T26" s="27">
        <v>0.13200000000000001</v>
      </c>
      <c r="U26" s="38" t="s">
        <v>954</v>
      </c>
      <c r="V26" s="28">
        <v>16.600000000000001</v>
      </c>
      <c r="W26" s="20" t="str">
        <f t="shared" ref="W26:W89" si="1">IF(V26&gt;3.67, "discord.", IF(V26&lt;-1.69, "rev discord.", "concordant"))</f>
        <v>discord.</v>
      </c>
      <c r="X26" s="20" t="s">
        <v>868</v>
      </c>
      <c r="Y26" s="21" t="s">
        <v>869</v>
      </c>
    </row>
    <row r="27" spans="1:25" x14ac:dyDescent="0.25">
      <c r="A27" s="18" t="s">
        <v>440</v>
      </c>
      <c r="B27" s="22">
        <v>217.75606753145456</v>
      </c>
      <c r="C27" s="22">
        <f t="shared" si="0"/>
        <v>271.05235229563027</v>
      </c>
      <c r="D27" s="18">
        <v>14928.194833638343</v>
      </c>
      <c r="E27" s="23">
        <v>0.96015465423752544</v>
      </c>
      <c r="F27" s="18">
        <v>18.624328455419068</v>
      </c>
      <c r="G27" s="18">
        <v>5.3427205688095309</v>
      </c>
      <c r="H27" s="18">
        <v>9.8654123825547887E-3</v>
      </c>
      <c r="I27" s="18">
        <v>5.6379219912743412</v>
      </c>
      <c r="J27" s="18">
        <v>1.3631888906592479E-3</v>
      </c>
      <c r="K27" s="18">
        <v>1.8003218869172013</v>
      </c>
      <c r="L27" s="18">
        <v>0.31932366033150356</v>
      </c>
      <c r="M27" s="18">
        <v>8.7816960014086227</v>
      </c>
      <c r="N27" s="18">
        <v>0.1579911581908986</v>
      </c>
      <c r="O27" s="18">
        <v>9.9680833702040097</v>
      </c>
      <c r="P27" s="18">
        <v>0.55924326557997972</v>
      </c>
      <c r="Q27" s="18">
        <v>306.71841411264052</v>
      </c>
      <c r="R27" s="18">
        <v>121.77848842343124</v>
      </c>
      <c r="S27" s="24">
        <v>8.7680000000000007</v>
      </c>
      <c r="T27" s="24">
        <v>0.158</v>
      </c>
      <c r="U27" s="32" t="s">
        <v>1037</v>
      </c>
      <c r="V27" s="29">
        <v>12.7</v>
      </c>
      <c r="W27" s="30" t="str">
        <f t="shared" si="1"/>
        <v>discord.</v>
      </c>
      <c r="X27" s="30" t="s">
        <v>858</v>
      </c>
      <c r="Y27" s="31" t="s">
        <v>1037</v>
      </c>
    </row>
    <row r="28" spans="1:25" x14ac:dyDescent="0.25">
      <c r="A28" s="18" t="s">
        <v>521</v>
      </c>
      <c r="B28" s="22">
        <v>113.36822544870073</v>
      </c>
      <c r="C28" s="22">
        <f t="shared" si="0"/>
        <v>129.67067416886201</v>
      </c>
      <c r="D28" s="18">
        <v>18762.696897767233</v>
      </c>
      <c r="E28" s="23">
        <v>1.6342043724693345</v>
      </c>
      <c r="F28" s="18">
        <v>18.336738609135914</v>
      </c>
      <c r="G28" s="18">
        <v>8.0448392623730367</v>
      </c>
      <c r="H28" s="18">
        <v>1.0435130318155999E-2</v>
      </c>
      <c r="I28" s="18">
        <v>8.3201423763199784</v>
      </c>
      <c r="J28" s="18">
        <v>1.4161574636498647E-3</v>
      </c>
      <c r="K28" s="18">
        <v>2.1211593750708131</v>
      </c>
      <c r="L28" s="18">
        <v>0.25494267755656014</v>
      </c>
      <c r="M28" s="18">
        <v>9.1226795059896997</v>
      </c>
      <c r="N28" s="18">
        <v>0.19336971526244806</v>
      </c>
      <c r="O28" s="18">
        <v>10.540752574664737</v>
      </c>
      <c r="P28" s="18">
        <v>0.87246942356257229</v>
      </c>
      <c r="Q28" s="18">
        <v>347.59927695350689</v>
      </c>
      <c r="R28" s="18">
        <v>182.19630362801314</v>
      </c>
      <c r="S28" s="27">
        <v>9.1110000000000007</v>
      </c>
      <c r="T28" s="27">
        <v>0.193</v>
      </c>
      <c r="U28" s="28" t="s">
        <v>941</v>
      </c>
      <c r="V28" s="28">
        <v>14.5</v>
      </c>
      <c r="W28" s="20" t="str">
        <f t="shared" si="1"/>
        <v>discord.</v>
      </c>
      <c r="X28" s="20" t="s">
        <v>862</v>
      </c>
    </row>
    <row r="29" spans="1:25" x14ac:dyDescent="0.25">
      <c r="A29" s="18" t="s">
        <v>524</v>
      </c>
      <c r="B29" s="22">
        <v>128.71045658160364</v>
      </c>
      <c r="C29" s="22">
        <f t="shared" si="0"/>
        <v>137.42753233998636</v>
      </c>
      <c r="D29" s="18">
        <v>3431.5522774148735</v>
      </c>
      <c r="E29" s="23">
        <v>3.4698513739071295</v>
      </c>
      <c r="F29" s="18">
        <v>20.629474397589544</v>
      </c>
      <c r="G29" s="18">
        <v>6.6220509863110513</v>
      </c>
      <c r="H29" s="18">
        <v>9.561344029620172E-3</v>
      </c>
      <c r="I29" s="18">
        <v>7.6309624587799982</v>
      </c>
      <c r="J29" s="18">
        <v>1.5778226747542078E-3</v>
      </c>
      <c r="K29" s="18">
        <v>2.0144871887429701</v>
      </c>
      <c r="L29" s="18">
        <v>0.26398861213439101</v>
      </c>
      <c r="M29" s="18">
        <v>10.16328264530523</v>
      </c>
      <c r="N29" s="18">
        <v>0.20457671883778783</v>
      </c>
      <c r="O29" s="18">
        <v>9.6623076306736202</v>
      </c>
      <c r="P29" s="18">
        <v>0.7338301230785893</v>
      </c>
      <c r="Q29" s="18" t="s">
        <v>857</v>
      </c>
      <c r="R29" s="18" t="s">
        <v>857</v>
      </c>
      <c r="S29" s="27">
        <v>10.161</v>
      </c>
      <c r="T29" s="27">
        <v>0.20499999999999999</v>
      </c>
      <c r="U29" s="28"/>
      <c r="V29" s="28">
        <v>-5.08</v>
      </c>
      <c r="W29" s="20" t="str">
        <f t="shared" si="1"/>
        <v>rev discord.</v>
      </c>
      <c r="X29" s="20" t="s">
        <v>862</v>
      </c>
    </row>
    <row r="30" spans="1:25" x14ac:dyDescent="0.25">
      <c r="A30" s="18" t="s">
        <v>540</v>
      </c>
      <c r="B30" s="22">
        <v>99.490449174271433</v>
      </c>
      <c r="C30" s="22">
        <f t="shared" si="0"/>
        <v>111.48790389468542</v>
      </c>
      <c r="D30" s="18">
        <v>6314.9741474644106</v>
      </c>
      <c r="E30" s="23">
        <v>1.9487679762751404</v>
      </c>
      <c r="F30" s="18">
        <v>20.020106967722402</v>
      </c>
      <c r="G30" s="18">
        <v>6.5638802484499363</v>
      </c>
      <c r="H30" s="18">
        <v>1.0537431969844203E-2</v>
      </c>
      <c r="I30" s="18">
        <v>7.0337470634832355</v>
      </c>
      <c r="J30" s="18">
        <v>1.6092822358473302E-3</v>
      </c>
      <c r="K30" s="18">
        <v>2.5249795321184449</v>
      </c>
      <c r="L30" s="18">
        <v>0.35898071246082475</v>
      </c>
      <c r="M30" s="18">
        <v>10.365761345685144</v>
      </c>
      <c r="N30" s="18">
        <v>0.26152303307519809</v>
      </c>
      <c r="O30" s="18">
        <v>10.643549975749117</v>
      </c>
      <c r="P30" s="18">
        <v>0.74473045486634071</v>
      </c>
      <c r="Q30" s="18">
        <v>73.930897279835875</v>
      </c>
      <c r="R30" s="18" t="s">
        <v>857</v>
      </c>
      <c r="S30" s="27">
        <v>10.365</v>
      </c>
      <c r="T30" s="27">
        <v>0.26200000000000001</v>
      </c>
      <c r="U30" s="28"/>
      <c r="V30" s="28">
        <v>2.66</v>
      </c>
      <c r="W30" s="20" t="str">
        <f t="shared" si="1"/>
        <v>concordant</v>
      </c>
      <c r="X30" s="20" t="s">
        <v>862</v>
      </c>
    </row>
    <row r="31" spans="1:25" x14ac:dyDescent="0.25">
      <c r="A31" s="18" t="s">
        <v>526</v>
      </c>
      <c r="B31" s="22">
        <v>418.49510191275385</v>
      </c>
      <c r="C31" s="22">
        <f t="shared" si="0"/>
        <v>467.04669793189913</v>
      </c>
      <c r="D31" s="18">
        <v>5797.715545586294</v>
      </c>
      <c r="E31" s="23">
        <v>2.0256048619023024</v>
      </c>
      <c r="F31" s="18">
        <v>21.120353195338168</v>
      </c>
      <c r="G31" s="18">
        <v>3.3041068516176915</v>
      </c>
      <c r="H31" s="18">
        <v>1.6804317760172886E-2</v>
      </c>
      <c r="I31" s="18">
        <v>3.7149635474264788</v>
      </c>
      <c r="J31" s="18">
        <v>2.7300739986859507E-3</v>
      </c>
      <c r="K31" s="18">
        <v>1.2831732709037569</v>
      </c>
      <c r="L31" s="18">
        <v>0.34540669229249077</v>
      </c>
      <c r="M31" s="18">
        <v>17.575207835614272</v>
      </c>
      <c r="N31" s="18">
        <v>0.22521322434236168</v>
      </c>
      <c r="O31" s="18">
        <v>16.921041076715106</v>
      </c>
      <c r="P31" s="18">
        <v>0.6234017620120067</v>
      </c>
      <c r="Q31" s="18" t="s">
        <v>857</v>
      </c>
      <c r="R31" s="18" t="s">
        <v>857</v>
      </c>
      <c r="S31" s="27">
        <v>17.571000000000002</v>
      </c>
      <c r="T31" s="27">
        <v>0.22500000000000001</v>
      </c>
      <c r="U31" s="28"/>
      <c r="V31" s="28">
        <v>-3.83</v>
      </c>
      <c r="W31" s="20" t="str">
        <f t="shared" si="1"/>
        <v>rev discord.</v>
      </c>
      <c r="X31" s="20" t="s">
        <v>862</v>
      </c>
      <c r="Y31" s="46"/>
    </row>
    <row r="32" spans="1:25" s="21" customFormat="1" x14ac:dyDescent="0.25">
      <c r="A32" s="18" t="s">
        <v>518</v>
      </c>
      <c r="B32" s="22">
        <v>731.73565281898266</v>
      </c>
      <c r="C32" s="22">
        <f t="shared" si="0"/>
        <v>893.87700926481978</v>
      </c>
      <c r="D32" s="18">
        <v>48162.506232162297</v>
      </c>
      <c r="E32" s="23">
        <v>1.0605429865754392</v>
      </c>
      <c r="F32" s="18">
        <v>19.773226526435995</v>
      </c>
      <c r="G32" s="18">
        <v>2.4623471367762386</v>
      </c>
      <c r="H32" s="18">
        <v>2.3113616500079811E-2</v>
      </c>
      <c r="I32" s="18">
        <v>2.8097612218762289</v>
      </c>
      <c r="J32" s="18">
        <v>3.3495664509043954E-3</v>
      </c>
      <c r="K32" s="18">
        <v>1.3520415682997524</v>
      </c>
      <c r="L32" s="18">
        <v>0.48119447224662093</v>
      </c>
      <c r="M32" s="18">
        <v>21.556610144986262</v>
      </c>
      <c r="N32" s="18">
        <v>0.2909675656566062</v>
      </c>
      <c r="O32" s="18">
        <v>23.202053992961726</v>
      </c>
      <c r="P32" s="18">
        <v>0.64453042355198242</v>
      </c>
      <c r="Q32" s="18">
        <v>197.18825526789661</v>
      </c>
      <c r="R32" s="18">
        <v>57.240227476467169</v>
      </c>
      <c r="S32" s="27">
        <v>21.527000000000001</v>
      </c>
      <c r="T32" s="27">
        <v>0.29099999999999998</v>
      </c>
      <c r="U32" s="28"/>
      <c r="V32" s="28">
        <v>7.44</v>
      </c>
      <c r="W32" s="20" t="str">
        <f t="shared" si="1"/>
        <v>discord.</v>
      </c>
      <c r="X32" s="20" t="s">
        <v>868</v>
      </c>
      <c r="Y32" s="21" t="s">
        <v>869</v>
      </c>
    </row>
    <row r="33" spans="1:25" s="21" customFormat="1" x14ac:dyDescent="0.25">
      <c r="A33" s="18" t="s">
        <v>415</v>
      </c>
      <c r="B33" s="22">
        <v>639.4250353176011</v>
      </c>
      <c r="C33" s="22">
        <f t="shared" si="0"/>
        <v>727.27571136314577</v>
      </c>
      <c r="D33" s="18">
        <v>8502.1363288293578</v>
      </c>
      <c r="E33" s="23">
        <v>1.7104579049765547</v>
      </c>
      <c r="F33" s="18">
        <v>21.122599864327309</v>
      </c>
      <c r="G33" s="18">
        <v>1.8187562241871476</v>
      </c>
      <c r="H33" s="18">
        <v>2.3225497709614237E-2</v>
      </c>
      <c r="I33" s="18">
        <v>2.9733419114779527</v>
      </c>
      <c r="J33" s="18">
        <v>3.7107645574192055E-3</v>
      </c>
      <c r="K33" s="18">
        <v>1.3699581529575895</v>
      </c>
      <c r="L33" s="18">
        <v>0.46074692845419435</v>
      </c>
      <c r="M33" s="18">
        <v>23.876851929004694</v>
      </c>
      <c r="N33" s="18">
        <v>0.32649784953947325</v>
      </c>
      <c r="O33" s="18">
        <v>23.313083766534913</v>
      </c>
      <c r="P33" s="18">
        <v>0.68528070680057596</v>
      </c>
      <c r="Q33" s="18" t="s">
        <v>857</v>
      </c>
      <c r="R33" s="18" t="s">
        <v>857</v>
      </c>
      <c r="S33" s="27">
        <v>23.870999999999999</v>
      </c>
      <c r="T33" s="27">
        <v>0.32600000000000001</v>
      </c>
      <c r="U33" s="28"/>
      <c r="V33" s="28">
        <v>-2.42</v>
      </c>
      <c r="W33" s="20" t="str">
        <f t="shared" si="1"/>
        <v>rev discord.</v>
      </c>
      <c r="X33" s="20" t="s">
        <v>862</v>
      </c>
    </row>
    <row r="34" spans="1:25" s="21" customFormat="1" x14ac:dyDescent="0.25">
      <c r="A34" s="18" t="s">
        <v>549</v>
      </c>
      <c r="B34" s="22">
        <v>79.778283762355784</v>
      </c>
      <c r="C34" s="22">
        <f t="shared" si="0"/>
        <v>87.430101229549962</v>
      </c>
      <c r="D34" s="18">
        <v>8607.2929377087166</v>
      </c>
      <c r="E34" s="23">
        <v>2.4501233549456591</v>
      </c>
      <c r="F34" s="18">
        <v>17.483965908782501</v>
      </c>
      <c r="G34" s="18">
        <v>5.4498491074204978</v>
      </c>
      <c r="H34" s="18">
        <v>3.0056239017616782E-2</v>
      </c>
      <c r="I34" s="18">
        <v>5.9200921456142099</v>
      </c>
      <c r="J34" s="18">
        <v>3.9325144369364677E-3</v>
      </c>
      <c r="K34" s="18">
        <v>2.2950933995268481</v>
      </c>
      <c r="L34" s="18">
        <v>0.38767866159433406</v>
      </c>
      <c r="M34" s="18">
        <v>25.30090129969787</v>
      </c>
      <c r="N34" s="18">
        <v>0.57954128089345858</v>
      </c>
      <c r="O34" s="18">
        <v>30.068946275008663</v>
      </c>
      <c r="P34" s="18">
        <v>1.7540117890870732</v>
      </c>
      <c r="Q34" s="18">
        <v>429.67999948333733</v>
      </c>
      <c r="R34" s="18">
        <v>121.71984729639178</v>
      </c>
      <c r="S34" s="27">
        <v>25.192</v>
      </c>
      <c r="T34" s="27">
        <v>0.57899999999999996</v>
      </c>
      <c r="U34" s="28"/>
      <c r="V34" s="28">
        <v>17.5</v>
      </c>
      <c r="W34" s="20" t="str">
        <f t="shared" si="1"/>
        <v>discord.</v>
      </c>
      <c r="X34" s="20" t="s">
        <v>868</v>
      </c>
      <c r="Y34" s="21" t="s">
        <v>869</v>
      </c>
    </row>
    <row r="35" spans="1:25" s="21" customFormat="1" x14ac:dyDescent="0.25">
      <c r="A35" s="18" t="s">
        <v>576</v>
      </c>
      <c r="B35" s="22">
        <v>418.24255714102941</v>
      </c>
      <c r="C35" s="22">
        <f t="shared" si="0"/>
        <v>483.44656353308392</v>
      </c>
      <c r="D35" s="18">
        <v>27754.53789200967</v>
      </c>
      <c r="E35" s="23">
        <v>1.5073767145099661</v>
      </c>
      <c r="F35" s="18">
        <v>21.37701095725745</v>
      </c>
      <c r="G35" s="18">
        <v>2.3878955471265932</v>
      </c>
      <c r="H35" s="18">
        <v>2.7014452584646714E-2</v>
      </c>
      <c r="I35" s="18">
        <v>2.6563906718638468</v>
      </c>
      <c r="J35" s="18">
        <v>4.2402658024347896E-3</v>
      </c>
      <c r="K35" s="18">
        <v>1.1558139314341926</v>
      </c>
      <c r="L35" s="18">
        <v>0.43510690790945272</v>
      </c>
      <c r="M35" s="18">
        <v>27.276720115852545</v>
      </c>
      <c r="N35" s="18">
        <v>0.31460207393588924</v>
      </c>
      <c r="O35" s="18">
        <v>27.066054192218886</v>
      </c>
      <c r="P35" s="18">
        <v>0.70948226566543759</v>
      </c>
      <c r="Q35" s="18">
        <v>8.3769805419141701</v>
      </c>
      <c r="R35" s="18" t="s">
        <v>857</v>
      </c>
      <c r="S35" s="27">
        <v>27.276</v>
      </c>
      <c r="T35" s="27">
        <v>0.315</v>
      </c>
      <c r="U35" s="28"/>
      <c r="V35" s="28">
        <v>-0.78600000000000003</v>
      </c>
      <c r="W35" s="20" t="str">
        <f t="shared" si="1"/>
        <v>concordant</v>
      </c>
      <c r="X35" s="20" t="s">
        <v>862</v>
      </c>
    </row>
    <row r="36" spans="1:25" s="21" customFormat="1" x14ac:dyDescent="0.25">
      <c r="A36" s="18" t="s">
        <v>554</v>
      </c>
      <c r="B36" s="22">
        <v>878.51361156203484</v>
      </c>
      <c r="C36" s="22">
        <f t="shared" si="0"/>
        <v>993.76776439415448</v>
      </c>
      <c r="D36" s="18">
        <v>77557.331300413964</v>
      </c>
      <c r="E36" s="23">
        <v>1.79126472794257</v>
      </c>
      <c r="F36" s="18">
        <v>19.936232349184706</v>
      </c>
      <c r="G36" s="18">
        <v>1.5259105842281091</v>
      </c>
      <c r="H36" s="18">
        <v>3.0893415477743429E-2</v>
      </c>
      <c r="I36" s="18">
        <v>2.0469144062588862</v>
      </c>
      <c r="J36" s="18">
        <v>4.5026602758405088E-3</v>
      </c>
      <c r="K36" s="18">
        <v>1.3641117872736255</v>
      </c>
      <c r="L36" s="18">
        <v>0.66642346309281741</v>
      </c>
      <c r="M36" s="18">
        <v>28.960861418685472</v>
      </c>
      <c r="N36" s="18">
        <v>0.39417244141881191</v>
      </c>
      <c r="O36" s="18">
        <v>30.89386194929358</v>
      </c>
      <c r="P36" s="18">
        <v>0.62284761713391212</v>
      </c>
      <c r="Q36" s="18">
        <v>183.855483363926</v>
      </c>
      <c r="R36" s="18">
        <v>35.555430837289748</v>
      </c>
      <c r="S36" s="27">
        <v>28.884</v>
      </c>
      <c r="T36" s="27">
        <v>0.39400000000000002</v>
      </c>
      <c r="U36" s="28"/>
      <c r="V36" s="28">
        <v>6.57</v>
      </c>
      <c r="W36" s="20" t="str">
        <f t="shared" si="1"/>
        <v>discord.</v>
      </c>
      <c r="X36" s="20" t="s">
        <v>868</v>
      </c>
      <c r="Y36" s="21" t="s">
        <v>869</v>
      </c>
    </row>
    <row r="37" spans="1:25" s="21" customFormat="1" x14ac:dyDescent="0.25">
      <c r="A37" s="18" t="s">
        <v>353</v>
      </c>
      <c r="B37" s="22">
        <v>1407.8119582745271</v>
      </c>
      <c r="C37" s="22">
        <f t="shared" si="0"/>
        <v>1561.0831647435571</v>
      </c>
      <c r="D37" s="18">
        <v>30013.962899803708</v>
      </c>
      <c r="E37" s="23">
        <v>2.1584994195329363</v>
      </c>
      <c r="F37" s="18">
        <v>21.073767802979411</v>
      </c>
      <c r="G37" s="18">
        <v>1.3078571802230143</v>
      </c>
      <c r="H37" s="18">
        <v>3.486190012915736E-2</v>
      </c>
      <c r="I37" s="18">
        <v>1.7355950154176678</v>
      </c>
      <c r="J37" s="18">
        <v>5.4055444743788738E-3</v>
      </c>
      <c r="K37" s="18">
        <v>1.0982981290086238</v>
      </c>
      <c r="L37" s="18">
        <v>0.63280783780329108</v>
      </c>
      <c r="M37" s="18">
        <v>34.752534769750859</v>
      </c>
      <c r="N37" s="18">
        <v>0.38065945261437761</v>
      </c>
      <c r="O37" s="18">
        <v>34.79513427210248</v>
      </c>
      <c r="P37" s="18">
        <v>0.59367260752959439</v>
      </c>
      <c r="Q37" s="18">
        <v>37.712213566402468</v>
      </c>
      <c r="R37" s="18">
        <v>32.167706929525224</v>
      </c>
      <c r="S37" s="27">
        <v>34.753</v>
      </c>
      <c r="T37" s="27">
        <v>0.38100000000000001</v>
      </c>
      <c r="U37" s="28"/>
      <c r="V37" s="28">
        <v>0.125</v>
      </c>
      <c r="W37" s="20" t="str">
        <f t="shared" si="1"/>
        <v>concordant</v>
      </c>
      <c r="X37" s="20" t="s">
        <v>860</v>
      </c>
      <c r="Y37" s="21" t="s">
        <v>861</v>
      </c>
    </row>
    <row r="38" spans="1:25" s="21" customFormat="1" x14ac:dyDescent="0.25">
      <c r="A38" s="18" t="s">
        <v>592</v>
      </c>
      <c r="B38" s="22">
        <v>407.82626318999127</v>
      </c>
      <c r="C38" s="22">
        <f t="shared" si="0"/>
        <v>457.9066134451503</v>
      </c>
      <c r="D38" s="18">
        <v>8870.2892438460385</v>
      </c>
      <c r="E38" s="23">
        <v>1.9137080983129726</v>
      </c>
      <c r="F38" s="18">
        <v>20.77262316777481</v>
      </c>
      <c r="G38" s="18">
        <v>2.1427931054287126</v>
      </c>
      <c r="H38" s="18">
        <v>3.6250023019781814E-2</v>
      </c>
      <c r="I38" s="18">
        <v>2.4306598099530237</v>
      </c>
      <c r="J38" s="18">
        <v>5.6782967108842813E-3</v>
      </c>
      <c r="K38" s="18">
        <v>0.96806936966126267</v>
      </c>
      <c r="L38" s="18">
        <v>0.39827431452860229</v>
      </c>
      <c r="M38" s="18">
        <v>36.501118155868092</v>
      </c>
      <c r="N38" s="18">
        <v>0.35235763735297354</v>
      </c>
      <c r="O38" s="18">
        <v>36.156216359723146</v>
      </c>
      <c r="P38" s="18">
        <v>0.86337193858690497</v>
      </c>
      <c r="Q38" s="18">
        <v>13.316983921385775</v>
      </c>
      <c r="R38" s="18" t="s">
        <v>857</v>
      </c>
      <c r="S38" s="27">
        <v>36.499000000000002</v>
      </c>
      <c r="T38" s="27">
        <v>0.35199999999999998</v>
      </c>
      <c r="U38" s="28"/>
      <c r="V38" s="28">
        <v>-0.96599999999999997</v>
      </c>
      <c r="W38" s="20" t="str">
        <f t="shared" si="1"/>
        <v>concordant</v>
      </c>
      <c r="X38" s="20" t="s">
        <v>862</v>
      </c>
    </row>
    <row r="39" spans="1:25" s="21" customFormat="1" x14ac:dyDescent="0.25">
      <c r="A39" s="18" t="s">
        <v>571</v>
      </c>
      <c r="B39" s="22">
        <v>1688.9785077536324</v>
      </c>
      <c r="C39" s="22">
        <f t="shared" si="0"/>
        <v>1865.7227093414594</v>
      </c>
      <c r="D39" s="18">
        <v>227178.12338031858</v>
      </c>
      <c r="E39" s="23">
        <v>2.2456745158051064</v>
      </c>
      <c r="F39" s="18">
        <v>20.865276941616429</v>
      </c>
      <c r="G39" s="18">
        <v>0.76908526626760521</v>
      </c>
      <c r="H39" s="18">
        <v>3.7401489396670928E-2</v>
      </c>
      <c r="I39" s="18">
        <v>1.3930149623432482</v>
      </c>
      <c r="J39" s="18">
        <v>5.6982470479751881E-3</v>
      </c>
      <c r="K39" s="18">
        <v>1.1614604242054596</v>
      </c>
      <c r="L39" s="18">
        <v>0.83377455059902494</v>
      </c>
      <c r="M39" s="18">
        <v>36.628998871553321</v>
      </c>
      <c r="N39" s="18">
        <v>0.42422494626275764</v>
      </c>
      <c r="O39" s="18">
        <v>37.28386925477929</v>
      </c>
      <c r="P39" s="18">
        <v>0.50995019036959377</v>
      </c>
      <c r="Q39" s="18">
        <v>79.626780646340833</v>
      </c>
      <c r="R39" s="18">
        <v>18.262673503840258</v>
      </c>
      <c r="S39" s="27">
        <v>36.625</v>
      </c>
      <c r="T39" s="27">
        <v>0.42399999999999999</v>
      </c>
      <c r="U39" s="28"/>
      <c r="V39" s="28">
        <v>1.8</v>
      </c>
      <c r="W39" s="20" t="str">
        <f t="shared" si="1"/>
        <v>concordant</v>
      </c>
      <c r="X39" s="20" t="s">
        <v>860</v>
      </c>
      <c r="Y39" s="21" t="s">
        <v>861</v>
      </c>
    </row>
    <row r="40" spans="1:25" s="21" customFormat="1" x14ac:dyDescent="0.25">
      <c r="A40" s="18" t="s">
        <v>577</v>
      </c>
      <c r="B40" s="22">
        <v>148.39627590229929</v>
      </c>
      <c r="C40" s="22">
        <f t="shared" si="0"/>
        <v>162.84115111628012</v>
      </c>
      <c r="D40" s="18">
        <v>78291.466585670452</v>
      </c>
      <c r="E40" s="23">
        <v>2.4142212598200614</v>
      </c>
      <c r="F40" s="18">
        <v>21.11025758656465</v>
      </c>
      <c r="G40" s="18">
        <v>2.9912868330786382</v>
      </c>
      <c r="H40" s="18">
        <v>3.7189991325360924E-2</v>
      </c>
      <c r="I40" s="18">
        <v>3.2359043493765327</v>
      </c>
      <c r="J40" s="18">
        <v>5.7217035359420649E-3</v>
      </c>
      <c r="K40" s="18">
        <v>1.2342097707891824</v>
      </c>
      <c r="L40" s="18">
        <v>0.38141107941802416</v>
      </c>
      <c r="M40" s="18">
        <v>36.779350603577349</v>
      </c>
      <c r="N40" s="18">
        <v>0.45264186097474735</v>
      </c>
      <c r="O40" s="18">
        <v>37.076839041704197</v>
      </c>
      <c r="P40" s="18">
        <v>1.1781308847545517</v>
      </c>
      <c r="Q40" s="18">
        <v>56.394634574358697</v>
      </c>
      <c r="R40" s="18" t="s">
        <v>857</v>
      </c>
      <c r="S40" s="27">
        <v>36.78</v>
      </c>
      <c r="T40" s="27">
        <v>0.45300000000000001</v>
      </c>
      <c r="U40" s="28"/>
      <c r="V40" s="28">
        <v>0.82</v>
      </c>
      <c r="W40" s="20" t="str">
        <f t="shared" si="1"/>
        <v>concordant</v>
      </c>
      <c r="X40" s="20" t="s">
        <v>862</v>
      </c>
    </row>
    <row r="41" spans="1:25" s="21" customFormat="1" x14ac:dyDescent="0.25">
      <c r="A41" s="18" t="s">
        <v>427</v>
      </c>
      <c r="B41" s="22">
        <v>109.09931020887585</v>
      </c>
      <c r="C41" s="22">
        <f t="shared" si="0"/>
        <v>119.50065831670216</v>
      </c>
      <c r="D41" s="18">
        <v>5661.9456936806855</v>
      </c>
      <c r="E41" s="23">
        <v>2.4649052827868276</v>
      </c>
      <c r="F41" s="18">
        <v>20.454226671930691</v>
      </c>
      <c r="G41" s="18">
        <v>3.6587417382587843</v>
      </c>
      <c r="H41" s="18">
        <v>3.8583416955380187E-2</v>
      </c>
      <c r="I41" s="18">
        <v>3.8352308598692653</v>
      </c>
      <c r="J41" s="18">
        <v>6.0612024346540861E-3</v>
      </c>
      <c r="K41" s="18">
        <v>1.1357280626941699</v>
      </c>
      <c r="L41" s="18">
        <v>0.29613029937209151</v>
      </c>
      <c r="M41" s="18">
        <v>38.955082915198346</v>
      </c>
      <c r="N41" s="18">
        <v>0.44108973476675928</v>
      </c>
      <c r="O41" s="18">
        <v>38.440052365057781</v>
      </c>
      <c r="P41" s="18">
        <v>1.4467084500360947</v>
      </c>
      <c r="Q41" s="18">
        <v>6.3746467361664187</v>
      </c>
      <c r="R41" s="18" t="s">
        <v>857</v>
      </c>
      <c r="S41" s="27">
        <v>38.954000000000001</v>
      </c>
      <c r="T41" s="27">
        <v>0.441</v>
      </c>
      <c r="U41" s="28"/>
      <c r="V41" s="28">
        <v>-1.36</v>
      </c>
      <c r="W41" s="20" t="str">
        <f t="shared" si="1"/>
        <v>concordant</v>
      </c>
      <c r="X41" s="20" t="s">
        <v>862</v>
      </c>
    </row>
    <row r="42" spans="1:25" s="21" customFormat="1" x14ac:dyDescent="0.25">
      <c r="A42" s="18" t="s">
        <v>380</v>
      </c>
      <c r="B42" s="22">
        <v>848.48289356618022</v>
      </c>
      <c r="C42" s="22">
        <f t="shared" si="0"/>
        <v>890.23433446036393</v>
      </c>
      <c r="D42" s="18">
        <v>127666.92251140051</v>
      </c>
      <c r="E42" s="23">
        <v>4.7757269142734993</v>
      </c>
      <c r="F42" s="18">
        <v>21.117826218304856</v>
      </c>
      <c r="G42" s="18">
        <v>1.4320077473278907</v>
      </c>
      <c r="H42" s="18">
        <v>4.151322677770717E-2</v>
      </c>
      <c r="I42" s="18">
        <v>1.9756161219102375</v>
      </c>
      <c r="J42" s="18">
        <v>6.3865884690713333E-3</v>
      </c>
      <c r="K42" s="18">
        <v>1.3609762078767842</v>
      </c>
      <c r="L42" s="18">
        <v>0.68888697190871595</v>
      </c>
      <c r="M42" s="18">
        <v>41.039681755166136</v>
      </c>
      <c r="N42" s="18">
        <v>0.55676616059827566</v>
      </c>
      <c r="O42" s="18">
        <v>41.300382166630158</v>
      </c>
      <c r="P42" s="18">
        <v>0.79956590059505217</v>
      </c>
      <c r="Q42" s="18">
        <v>56.473001819782823</v>
      </c>
      <c r="R42" s="18">
        <v>34.16902423203986</v>
      </c>
      <c r="S42" s="27">
        <v>41.042000000000002</v>
      </c>
      <c r="T42" s="27">
        <v>0.55700000000000005</v>
      </c>
      <c r="U42" s="28"/>
      <c r="V42" s="28">
        <v>0.64600000000000002</v>
      </c>
      <c r="W42" s="20" t="str">
        <f t="shared" si="1"/>
        <v>concordant</v>
      </c>
      <c r="X42" s="20" t="s">
        <v>862</v>
      </c>
    </row>
    <row r="43" spans="1:25" s="21" customFormat="1" x14ac:dyDescent="0.25">
      <c r="A43" s="18" t="s">
        <v>316</v>
      </c>
      <c r="B43" s="22">
        <v>330.97981065979866</v>
      </c>
      <c r="C43" s="22">
        <f t="shared" si="0"/>
        <v>380.44604547316669</v>
      </c>
      <c r="D43" s="18">
        <v>6918.4255510626681</v>
      </c>
      <c r="E43" s="23">
        <v>1.5723908601192533</v>
      </c>
      <c r="F43" s="18">
        <v>19.02162576026512</v>
      </c>
      <c r="G43" s="18">
        <v>2.7703897900240984</v>
      </c>
      <c r="H43" s="18">
        <v>4.5062104072678716E-2</v>
      </c>
      <c r="I43" s="18">
        <v>3.7216301397879614</v>
      </c>
      <c r="J43" s="18">
        <v>6.5046538633172684E-3</v>
      </c>
      <c r="K43" s="18">
        <v>1.3109322644640713</v>
      </c>
      <c r="L43" s="18">
        <v>0.35224678842985785</v>
      </c>
      <c r="M43" s="18">
        <v>41.795905853866465</v>
      </c>
      <c r="N43" s="18">
        <v>0.54614361757194629</v>
      </c>
      <c r="O43" s="18">
        <v>44.754341661692962</v>
      </c>
      <c r="P43" s="18">
        <v>1.6294193158958663</v>
      </c>
      <c r="Q43" s="18">
        <v>206.32831799493101</v>
      </c>
      <c r="R43" s="18">
        <v>80.80289384077156</v>
      </c>
      <c r="S43" s="27">
        <v>41.776000000000003</v>
      </c>
      <c r="T43" s="27">
        <v>0.54600000000000004</v>
      </c>
      <c r="U43" s="28"/>
      <c r="V43" s="28">
        <v>6.99</v>
      </c>
      <c r="W43" s="20" t="str">
        <f t="shared" si="1"/>
        <v>discord.</v>
      </c>
      <c r="X43" s="20" t="s">
        <v>862</v>
      </c>
    </row>
    <row r="44" spans="1:25" s="21" customFormat="1" x14ac:dyDescent="0.25">
      <c r="A44" s="18" t="s">
        <v>376</v>
      </c>
      <c r="B44" s="22">
        <v>477.63821216378011</v>
      </c>
      <c r="C44" s="22">
        <f t="shared" si="0"/>
        <v>515.01979342786046</v>
      </c>
      <c r="D44" s="18">
        <v>11366.771272436257</v>
      </c>
      <c r="E44" s="23">
        <v>3.0026814292723216</v>
      </c>
      <c r="F44" s="18">
        <v>20.938177063748576</v>
      </c>
      <c r="G44" s="18">
        <v>1.6860025151935207</v>
      </c>
      <c r="H44" s="18">
        <v>4.4767685550988749E-2</v>
      </c>
      <c r="I44" s="18">
        <v>2.0126791222562952</v>
      </c>
      <c r="J44" s="18">
        <v>6.9859591772460233E-3</v>
      </c>
      <c r="K44" s="18">
        <v>0.93693809111540682</v>
      </c>
      <c r="L44" s="18">
        <v>0.46551786658623506</v>
      </c>
      <c r="M44" s="18">
        <v>44.8778109202593</v>
      </c>
      <c r="N44" s="18">
        <v>0.41901708384540015</v>
      </c>
      <c r="O44" s="18">
        <v>44.468244123078989</v>
      </c>
      <c r="P44" s="18">
        <v>0.87568814618746416</v>
      </c>
      <c r="Q44" s="18">
        <v>22.413063549975533</v>
      </c>
      <c r="R44" s="18" t="s">
        <v>857</v>
      </c>
      <c r="S44" s="27">
        <v>44.875</v>
      </c>
      <c r="T44" s="27">
        <v>0.41899999999999998</v>
      </c>
      <c r="U44" s="28"/>
      <c r="V44" s="28">
        <v>-0.93700000000000006</v>
      </c>
      <c r="W44" s="20" t="str">
        <f t="shared" si="1"/>
        <v>concordant</v>
      </c>
      <c r="X44" s="20" t="s">
        <v>862</v>
      </c>
      <c r="Y44" s="21" t="s">
        <v>864</v>
      </c>
    </row>
    <row r="45" spans="1:25" s="21" customFormat="1" x14ac:dyDescent="0.25">
      <c r="A45" s="18" t="s">
        <v>399</v>
      </c>
      <c r="B45" s="22">
        <v>79.093147077990807</v>
      </c>
      <c r="C45" s="22">
        <f t="shared" si="0"/>
        <v>92.777930383428867</v>
      </c>
      <c r="D45" s="18">
        <v>4576.1238255195476</v>
      </c>
      <c r="E45" s="23">
        <v>1.3582158481049373</v>
      </c>
      <c r="F45" s="18">
        <v>19.55647076265652</v>
      </c>
      <c r="G45" s="18">
        <v>3.8997891778107263</v>
      </c>
      <c r="H45" s="18">
        <v>4.6992151124679624E-2</v>
      </c>
      <c r="I45" s="18">
        <v>4.2890037220487329</v>
      </c>
      <c r="J45" s="18">
        <v>7.1588065728303884E-3</v>
      </c>
      <c r="K45" s="18">
        <v>1.2633761671085326</v>
      </c>
      <c r="L45" s="18">
        <v>0.29456168587912895</v>
      </c>
      <c r="M45" s="18">
        <v>45.984231793195285</v>
      </c>
      <c r="N45" s="18">
        <v>0.57888668465366777</v>
      </c>
      <c r="O45" s="18">
        <v>46.627847207460782</v>
      </c>
      <c r="P45" s="18">
        <v>1.9546489485958851</v>
      </c>
      <c r="Q45" s="18">
        <v>79.829998792690461</v>
      </c>
      <c r="R45" s="18" t="s">
        <v>857</v>
      </c>
      <c r="S45" s="27">
        <v>45.984999999999999</v>
      </c>
      <c r="T45" s="27">
        <v>0.57899999999999996</v>
      </c>
      <c r="U45" s="28"/>
      <c r="V45" s="28">
        <v>1.42</v>
      </c>
      <c r="W45" s="20" t="str">
        <f t="shared" si="1"/>
        <v>concordant</v>
      </c>
      <c r="X45" s="20" t="s">
        <v>868</v>
      </c>
      <c r="Y45" s="21" t="s">
        <v>869</v>
      </c>
    </row>
    <row r="46" spans="1:25" s="21" customFormat="1" x14ac:dyDescent="0.25">
      <c r="A46" s="18" t="s">
        <v>537</v>
      </c>
      <c r="B46" s="22">
        <v>585.36332584719412</v>
      </c>
      <c r="C46" s="22">
        <f t="shared" si="0"/>
        <v>670.3466092728504</v>
      </c>
      <c r="D46" s="18">
        <v>28783.022262732429</v>
      </c>
      <c r="E46" s="23">
        <v>1.6186757680930144</v>
      </c>
      <c r="F46" s="18">
        <v>20.843629213015749</v>
      </c>
      <c r="G46" s="18">
        <v>1.6716377942685658</v>
      </c>
      <c r="H46" s="18">
        <v>4.6847447462989994E-2</v>
      </c>
      <c r="I46" s="18">
        <v>2.1629910297035355</v>
      </c>
      <c r="J46" s="18">
        <v>7.1702535849007621E-3</v>
      </c>
      <c r="K46" s="18">
        <v>1.3409802653210936</v>
      </c>
      <c r="L46" s="18">
        <v>0.61996570808936324</v>
      </c>
      <c r="M46" s="18">
        <v>46.057499048694027</v>
      </c>
      <c r="N46" s="18">
        <v>0.61542086754536385</v>
      </c>
      <c r="O46" s="18">
        <v>46.487502506599498</v>
      </c>
      <c r="P46" s="18">
        <v>0.98285012930298521</v>
      </c>
      <c r="Q46" s="18">
        <v>68.703759854410464</v>
      </c>
      <c r="R46" s="18">
        <v>40.364961964418896</v>
      </c>
      <c r="S46" s="27">
        <v>46.06</v>
      </c>
      <c r="T46" s="27">
        <v>0.61499999999999999</v>
      </c>
      <c r="U46" s="28"/>
      <c r="V46" s="28">
        <v>0.95099999999999996</v>
      </c>
      <c r="W46" s="20" t="str">
        <f t="shared" si="1"/>
        <v>concordant</v>
      </c>
      <c r="X46" s="20" t="s">
        <v>862</v>
      </c>
      <c r="Y46" s="21" t="s">
        <v>864</v>
      </c>
    </row>
    <row r="47" spans="1:25" s="21" customFormat="1" x14ac:dyDescent="0.25">
      <c r="A47" s="18" t="s">
        <v>328</v>
      </c>
      <c r="B47" s="22">
        <v>593.60739564586299</v>
      </c>
      <c r="C47" s="22">
        <f t="shared" si="0"/>
        <v>680.68569724364147</v>
      </c>
      <c r="D47" s="18">
        <v>20092.124130686057</v>
      </c>
      <c r="E47" s="23">
        <v>1.601980463756963</v>
      </c>
      <c r="F47" s="18">
        <v>20.495386065424224</v>
      </c>
      <c r="G47" s="18">
        <v>1.4877939338807733</v>
      </c>
      <c r="H47" s="18">
        <v>4.7681808172893227E-2</v>
      </c>
      <c r="I47" s="18">
        <v>2.0425614613836998</v>
      </c>
      <c r="J47" s="18">
        <v>7.2032806558514906E-3</v>
      </c>
      <c r="K47" s="18">
        <v>1.1721077569369875</v>
      </c>
      <c r="L47" s="18">
        <v>0.57384209929377727</v>
      </c>
      <c r="M47" s="18">
        <v>46.268886038217715</v>
      </c>
      <c r="N47" s="18">
        <v>0.54037960696485143</v>
      </c>
      <c r="O47" s="18">
        <v>47.296463057206864</v>
      </c>
      <c r="P47" s="18">
        <v>0.94390542595509785</v>
      </c>
      <c r="Q47" s="18">
        <v>99.727781818408999</v>
      </c>
      <c r="R47" s="18">
        <v>39.588325087133036</v>
      </c>
      <c r="S47" s="27">
        <v>46.267000000000003</v>
      </c>
      <c r="T47" s="27">
        <v>0.54</v>
      </c>
      <c r="U47" s="28"/>
      <c r="V47" s="28">
        <v>2.25</v>
      </c>
      <c r="W47" s="20" t="str">
        <f t="shared" si="1"/>
        <v>concordant</v>
      </c>
      <c r="X47" s="20" t="s">
        <v>862</v>
      </c>
      <c r="Y47" s="21" t="s">
        <v>864</v>
      </c>
    </row>
    <row r="48" spans="1:25" x14ac:dyDescent="0.25">
      <c r="A48" s="18" t="s">
        <v>391</v>
      </c>
      <c r="B48" s="22">
        <v>269.37940529219998</v>
      </c>
      <c r="C48" s="22">
        <f t="shared" si="0"/>
        <v>327.59012838921052</v>
      </c>
      <c r="D48" s="18">
        <v>5490.1474113448376</v>
      </c>
      <c r="E48" s="23">
        <v>1.0874999806851402</v>
      </c>
      <c r="F48" s="18">
        <v>20.56947720796343</v>
      </c>
      <c r="G48" s="18">
        <v>2.3676907874066391</v>
      </c>
      <c r="H48" s="18">
        <v>4.5698060025128155E-2</v>
      </c>
      <c r="I48" s="18">
        <v>2.6961748004391324</v>
      </c>
      <c r="J48" s="18">
        <v>7.2301263206152782E-3</v>
      </c>
      <c r="K48" s="18">
        <v>1.1009988799381478</v>
      </c>
      <c r="L48" s="18">
        <v>0.40835589731008015</v>
      </c>
      <c r="M48" s="18">
        <v>46.440704350476445</v>
      </c>
      <c r="N48" s="18">
        <v>0.50947427690332248</v>
      </c>
      <c r="O48" s="18">
        <v>45.372048970009523</v>
      </c>
      <c r="P48" s="18">
        <v>1.1963813063152031</v>
      </c>
      <c r="Q48" s="18" t="s">
        <v>857</v>
      </c>
      <c r="R48" s="18" t="s">
        <v>857</v>
      </c>
      <c r="S48" s="27">
        <v>46.430999999999997</v>
      </c>
      <c r="T48" s="27">
        <v>0.50900000000000001</v>
      </c>
      <c r="U48" s="28"/>
      <c r="V48" s="28">
        <v>-2.38</v>
      </c>
      <c r="W48" s="20" t="str">
        <f t="shared" si="1"/>
        <v>rev discord.</v>
      </c>
      <c r="X48" s="20" t="s">
        <v>862</v>
      </c>
      <c r="Y48" s="21" t="s">
        <v>864</v>
      </c>
    </row>
    <row r="49" spans="1:25" x14ac:dyDescent="0.25">
      <c r="A49" s="18" t="s">
        <v>475</v>
      </c>
      <c r="B49" s="22">
        <v>762.53631208144077</v>
      </c>
      <c r="C49" s="22">
        <f t="shared" si="0"/>
        <v>887.52293588566772</v>
      </c>
      <c r="D49" s="18">
        <v>61285.52597622529</v>
      </c>
      <c r="E49" s="23">
        <v>1.4337216886490407</v>
      </c>
      <c r="F49" s="18">
        <v>19.831087408860462</v>
      </c>
      <c r="G49" s="18">
        <v>2.1360738811269306</v>
      </c>
      <c r="H49" s="18">
        <v>4.9947006567848382E-2</v>
      </c>
      <c r="I49" s="18">
        <v>2.4862091278914997</v>
      </c>
      <c r="J49" s="18">
        <v>7.2482376184267953E-3</v>
      </c>
      <c r="K49" s="18">
        <v>1.2720319780640879</v>
      </c>
      <c r="L49" s="18">
        <v>0.51163514918910746</v>
      </c>
      <c r="M49" s="18">
        <v>46.556618156414025</v>
      </c>
      <c r="N49" s="18">
        <v>0.59008169454510906</v>
      </c>
      <c r="O49" s="18">
        <v>49.489458252931442</v>
      </c>
      <c r="P49" s="18">
        <v>1.2009083244602756</v>
      </c>
      <c r="Q49" s="18">
        <v>193.97548294064131</v>
      </c>
      <c r="R49" s="18">
        <v>49.680413693109912</v>
      </c>
      <c r="S49" s="27">
        <v>46.514000000000003</v>
      </c>
      <c r="T49" s="27">
        <v>0.59</v>
      </c>
      <c r="U49" s="28"/>
      <c r="V49" s="28">
        <v>6.26</v>
      </c>
      <c r="W49" s="20" t="str">
        <f t="shared" si="1"/>
        <v>discord.</v>
      </c>
      <c r="X49" s="20" t="s">
        <v>862</v>
      </c>
      <c r="Y49" s="21" t="s">
        <v>864</v>
      </c>
    </row>
    <row r="50" spans="1:25" x14ac:dyDescent="0.25">
      <c r="A50" s="18" t="s">
        <v>486</v>
      </c>
      <c r="B50" s="22">
        <v>338.11482968079343</v>
      </c>
      <c r="C50" s="22">
        <f t="shared" si="0"/>
        <v>371.83990621767271</v>
      </c>
      <c r="D50" s="18">
        <v>14353.004801774106</v>
      </c>
      <c r="E50" s="23">
        <v>2.3560208940696743</v>
      </c>
      <c r="F50" s="18">
        <v>20.278672348536738</v>
      </c>
      <c r="G50" s="18">
        <v>1.8549800971555981</v>
      </c>
      <c r="H50" s="18">
        <v>4.8219781240598766E-2</v>
      </c>
      <c r="I50" s="18">
        <v>2.1824897508345567</v>
      </c>
      <c r="J50" s="18">
        <v>7.2610257248304179E-3</v>
      </c>
      <c r="K50" s="18">
        <v>1.0991748006033821</v>
      </c>
      <c r="L50" s="18">
        <v>0.50363343066471256</v>
      </c>
      <c r="M50" s="18">
        <v>46.638461841110491</v>
      </c>
      <c r="N50" s="18">
        <v>0.51078826975030012</v>
      </c>
      <c r="O50" s="18">
        <v>47.817717252358264</v>
      </c>
      <c r="P50" s="18">
        <v>1.0194247050680154</v>
      </c>
      <c r="Q50" s="18">
        <v>107.37352905178203</v>
      </c>
      <c r="R50" s="18">
        <v>44.545957903738781</v>
      </c>
      <c r="S50" s="27">
        <v>46.636000000000003</v>
      </c>
      <c r="T50" s="27">
        <v>0.51100000000000001</v>
      </c>
      <c r="U50" s="28"/>
      <c r="V50" s="28">
        <v>2.56</v>
      </c>
      <c r="W50" s="20" t="str">
        <f t="shared" si="1"/>
        <v>concordant</v>
      </c>
      <c r="X50" s="20" t="s">
        <v>862</v>
      </c>
      <c r="Y50" s="21" t="s">
        <v>864</v>
      </c>
    </row>
    <row r="51" spans="1:25" x14ac:dyDescent="0.25">
      <c r="A51" s="18" t="s">
        <v>547</v>
      </c>
      <c r="B51" s="22">
        <v>257.78312857595728</v>
      </c>
      <c r="C51" s="22">
        <f t="shared" si="0"/>
        <v>287.29084767841351</v>
      </c>
      <c r="D51" s="18">
        <v>15881.863070293864</v>
      </c>
      <c r="E51" s="23">
        <v>2.0529894230390489</v>
      </c>
      <c r="F51" s="18">
        <v>20.819996200554407</v>
      </c>
      <c r="G51" s="18">
        <v>2.5058659158076755</v>
      </c>
      <c r="H51" s="18">
        <v>4.7230547040446318E-2</v>
      </c>
      <c r="I51" s="18">
        <v>2.8260040910575093</v>
      </c>
      <c r="J51" s="18">
        <v>7.2907959852917016E-3</v>
      </c>
      <c r="K51" s="18">
        <v>1.2381672942632851</v>
      </c>
      <c r="L51" s="18">
        <v>0.43813358168209704</v>
      </c>
      <c r="M51" s="18">
        <v>46.828987026105324</v>
      </c>
      <c r="N51" s="18">
        <v>0.57772028239832807</v>
      </c>
      <c r="O51" s="18">
        <v>46.859019540845303</v>
      </c>
      <c r="P51" s="18">
        <v>1.2941469885323862</v>
      </c>
      <c r="Q51" s="18">
        <v>48.414897354874682</v>
      </c>
      <c r="R51" s="18" t="s">
        <v>857</v>
      </c>
      <c r="S51" s="27">
        <v>46.829000000000001</v>
      </c>
      <c r="T51" s="27">
        <v>0.57799999999999996</v>
      </c>
      <c r="U51" s="28"/>
      <c r="V51" s="28">
        <v>6.5600000000000006E-2</v>
      </c>
      <c r="W51" s="20" t="str">
        <f t="shared" si="1"/>
        <v>concordant</v>
      </c>
      <c r="X51" s="20" t="s">
        <v>862</v>
      </c>
      <c r="Y51" s="21" t="s">
        <v>864</v>
      </c>
    </row>
    <row r="52" spans="1:25" x14ac:dyDescent="0.25">
      <c r="A52" s="18" t="s">
        <v>460</v>
      </c>
      <c r="B52" s="22">
        <v>275.00532562219615</v>
      </c>
      <c r="C52" s="22">
        <f t="shared" si="0"/>
        <v>311.46799728181503</v>
      </c>
      <c r="D52" s="18">
        <v>50015.968085524473</v>
      </c>
      <c r="E52" s="23">
        <v>1.7723948514937642</v>
      </c>
      <c r="F52" s="18">
        <v>21.004463112481705</v>
      </c>
      <c r="G52" s="18">
        <v>2.3072659019793491</v>
      </c>
      <c r="H52" s="18">
        <v>4.7630437090334002E-2</v>
      </c>
      <c r="I52" s="18">
        <v>2.5171847156108185</v>
      </c>
      <c r="J52" s="18">
        <v>7.313914316664504E-3</v>
      </c>
      <c r="K52" s="18">
        <v>1.0060055434755861</v>
      </c>
      <c r="L52" s="18">
        <v>0.39965503414852471</v>
      </c>
      <c r="M52" s="18">
        <v>46.976936982216181</v>
      </c>
      <c r="N52" s="18">
        <v>0.47087281214359678</v>
      </c>
      <c r="O52" s="18">
        <v>47.246674461940088</v>
      </c>
      <c r="P52" s="18">
        <v>1.1620415198334442</v>
      </c>
      <c r="Q52" s="18">
        <v>60.95349866229158</v>
      </c>
      <c r="R52" s="18">
        <v>55.001078340727076</v>
      </c>
      <c r="S52" s="27">
        <v>46.978000000000002</v>
      </c>
      <c r="T52" s="27">
        <v>0.47099999999999997</v>
      </c>
      <c r="U52" s="28"/>
      <c r="V52" s="28">
        <v>0.58599999999999997</v>
      </c>
      <c r="W52" s="20" t="str">
        <f t="shared" si="1"/>
        <v>concordant</v>
      </c>
      <c r="X52" s="20" t="s">
        <v>862</v>
      </c>
    </row>
    <row r="53" spans="1:25" x14ac:dyDescent="0.25">
      <c r="A53" s="18" t="s">
        <v>457</v>
      </c>
      <c r="B53" s="22">
        <v>541.84900278703606</v>
      </c>
      <c r="C53" s="22">
        <f t="shared" si="0"/>
        <v>708.04889980491191</v>
      </c>
      <c r="D53" s="18">
        <v>38240.597920887485</v>
      </c>
      <c r="E53" s="23">
        <v>0.76615279515641233</v>
      </c>
      <c r="F53" s="18">
        <v>20.835341178449433</v>
      </c>
      <c r="G53" s="18">
        <v>1.534128181603251</v>
      </c>
      <c r="H53" s="18">
        <v>4.8113556756944176E-2</v>
      </c>
      <c r="I53" s="18">
        <v>1.9334923325390538</v>
      </c>
      <c r="J53" s="18">
        <v>7.3532771188158479E-3</v>
      </c>
      <c r="K53" s="18">
        <v>1.1670259379843175</v>
      </c>
      <c r="L53" s="18">
        <v>0.60358446648287667</v>
      </c>
      <c r="M53" s="18">
        <v>47.228838563923553</v>
      </c>
      <c r="N53" s="18">
        <v>0.54915867042220867</v>
      </c>
      <c r="O53" s="18">
        <v>47.714815162618017</v>
      </c>
      <c r="P53" s="18">
        <v>0.9012216237571522</v>
      </c>
      <c r="Q53" s="18">
        <v>72.188460582896823</v>
      </c>
      <c r="R53" s="18">
        <v>36.66924047467954</v>
      </c>
      <c r="S53" s="27">
        <v>47.231000000000002</v>
      </c>
      <c r="T53" s="27">
        <v>0.54900000000000004</v>
      </c>
      <c r="U53" s="28"/>
      <c r="V53" s="28">
        <v>1.05</v>
      </c>
      <c r="W53" s="20" t="str">
        <f t="shared" si="1"/>
        <v>concordant</v>
      </c>
      <c r="X53" s="20" t="s">
        <v>862</v>
      </c>
    </row>
    <row r="54" spans="1:25" x14ac:dyDescent="0.25">
      <c r="A54" s="18" t="s">
        <v>419</v>
      </c>
      <c r="B54" s="22">
        <v>554.38148324186102</v>
      </c>
      <c r="C54" s="22">
        <f t="shared" si="0"/>
        <v>618.94588756325527</v>
      </c>
      <c r="D54" s="18">
        <v>37847.749468495735</v>
      </c>
      <c r="E54" s="23">
        <v>2.0178246811249134</v>
      </c>
      <c r="F54" s="18">
        <v>21.357487920789193</v>
      </c>
      <c r="G54" s="18">
        <v>1.6039839640927087</v>
      </c>
      <c r="H54" s="18">
        <v>4.6872499927080542E-2</v>
      </c>
      <c r="I54" s="18">
        <v>2.132933923040512</v>
      </c>
      <c r="J54" s="18">
        <v>7.3643112550309271E-3</v>
      </c>
      <c r="K54" s="18">
        <v>1.3933835295552162</v>
      </c>
      <c r="L54" s="18">
        <v>0.65327083718043089</v>
      </c>
      <c r="M54" s="18">
        <v>47.299449564290065</v>
      </c>
      <c r="N54" s="18">
        <v>0.65665076537475997</v>
      </c>
      <c r="O54" s="18">
        <v>46.511801694762468</v>
      </c>
      <c r="P54" s="18">
        <v>0.96968743862097639</v>
      </c>
      <c r="Q54" s="18">
        <v>6.1122445618044559</v>
      </c>
      <c r="R54" s="18" t="s">
        <v>857</v>
      </c>
      <c r="S54" s="27">
        <v>47.277000000000001</v>
      </c>
      <c r="T54" s="27">
        <v>0.65600000000000003</v>
      </c>
      <c r="U54" s="28"/>
      <c r="V54" s="28">
        <v>-1.72</v>
      </c>
      <c r="W54" s="20" t="str">
        <f t="shared" si="1"/>
        <v>rev discord.</v>
      </c>
      <c r="X54" s="20" t="s">
        <v>862</v>
      </c>
    </row>
    <row r="55" spans="1:25" x14ac:dyDescent="0.25">
      <c r="A55" s="18" t="s">
        <v>538</v>
      </c>
      <c r="B55" s="22">
        <v>1060.1785342689964</v>
      </c>
      <c r="C55" s="22">
        <f t="shared" si="0"/>
        <v>1213.9170589572207</v>
      </c>
      <c r="D55" s="18">
        <v>39323.806293928094</v>
      </c>
      <c r="E55" s="23">
        <v>1.6205564354052726</v>
      </c>
      <c r="F55" s="18">
        <v>20.957467390440108</v>
      </c>
      <c r="G55" s="18">
        <v>1.2393409916596259</v>
      </c>
      <c r="H55" s="18">
        <v>4.8164130024505751E-2</v>
      </c>
      <c r="I55" s="18">
        <v>1.8448985798268351</v>
      </c>
      <c r="J55" s="18">
        <v>7.4042691428296663E-3</v>
      </c>
      <c r="K55" s="18">
        <v>1.3647579633229572</v>
      </c>
      <c r="L55" s="18">
        <v>0.73974687727877997</v>
      </c>
      <c r="M55" s="18">
        <v>47.55514651840479</v>
      </c>
      <c r="N55" s="18">
        <v>0.64662464636074901</v>
      </c>
      <c r="O55" s="18">
        <v>47.763807945552799</v>
      </c>
      <c r="P55" s="18">
        <v>0.86078945518311301</v>
      </c>
      <c r="Q55" s="18">
        <v>58.273716509721382</v>
      </c>
      <c r="R55" s="18">
        <v>29.608943192937534</v>
      </c>
      <c r="S55" s="27">
        <v>47.558999999999997</v>
      </c>
      <c r="T55" s="27">
        <v>0.64700000000000002</v>
      </c>
      <c r="U55" s="28"/>
      <c r="V55" s="28">
        <v>0.44800000000000001</v>
      </c>
      <c r="W55" s="20" t="str">
        <f t="shared" si="1"/>
        <v>concordant</v>
      </c>
    </row>
    <row r="56" spans="1:25" x14ac:dyDescent="0.25">
      <c r="A56" s="18" t="s">
        <v>314</v>
      </c>
      <c r="B56" s="22">
        <v>932.59509837616497</v>
      </c>
      <c r="C56" s="22">
        <f t="shared" si="0"/>
        <v>1053.4643961644742</v>
      </c>
      <c r="D56" s="18">
        <v>102419.94346390593</v>
      </c>
      <c r="E56" s="23">
        <v>1.8131969998058206</v>
      </c>
      <c r="F56" s="18">
        <v>20.851741151620757</v>
      </c>
      <c r="G56" s="18">
        <v>1.2534132993343496</v>
      </c>
      <c r="H56" s="18">
        <v>4.8715283850781936E-2</v>
      </c>
      <c r="I56" s="18">
        <v>1.7439806401363238</v>
      </c>
      <c r="J56" s="18">
        <v>7.4122455106623757E-3</v>
      </c>
      <c r="K56" s="18">
        <v>1.2125249009194108</v>
      </c>
      <c r="L56" s="18">
        <v>0.69526282173902443</v>
      </c>
      <c r="M56" s="18">
        <v>47.606187365394668</v>
      </c>
      <c r="N56" s="18">
        <v>0.5751106936848096</v>
      </c>
      <c r="O56" s="18">
        <v>48.297584245823707</v>
      </c>
      <c r="P56" s="18">
        <v>0.82258219583679804</v>
      </c>
      <c r="Q56" s="18">
        <v>82.730741914211549</v>
      </c>
      <c r="R56" s="18">
        <v>29.75900568380219</v>
      </c>
      <c r="S56" s="27">
        <v>47.609000000000002</v>
      </c>
      <c r="T56" s="27">
        <v>0.57499999999999996</v>
      </c>
      <c r="U56" s="28"/>
      <c r="V56" s="28">
        <v>1.48</v>
      </c>
      <c r="W56" s="20" t="str">
        <f t="shared" si="1"/>
        <v>concordant</v>
      </c>
    </row>
    <row r="57" spans="1:25" x14ac:dyDescent="0.25">
      <c r="A57" s="18" t="s">
        <v>593</v>
      </c>
      <c r="B57" s="22">
        <v>1324.8562800660252</v>
      </c>
      <c r="C57" s="22">
        <f t="shared" si="0"/>
        <v>1588.3964834595013</v>
      </c>
      <c r="D57" s="18">
        <v>768363.85390911147</v>
      </c>
      <c r="E57" s="23">
        <v>1.1813803807029433</v>
      </c>
      <c r="F57" s="18">
        <v>20.154569952489588</v>
      </c>
      <c r="G57" s="18">
        <v>1.2525513441805236</v>
      </c>
      <c r="H57" s="18">
        <v>5.0670110351156199E-2</v>
      </c>
      <c r="I57" s="18">
        <v>1.7864089445811053</v>
      </c>
      <c r="J57" s="18">
        <v>7.4392538189255548E-3</v>
      </c>
      <c r="K57" s="18">
        <v>1.273723665234537</v>
      </c>
      <c r="L57" s="18">
        <v>0.71300788607124466</v>
      </c>
      <c r="M57" s="18">
        <v>47.779010763536924</v>
      </c>
      <c r="N57" s="18">
        <v>0.60632284599085295</v>
      </c>
      <c r="O57" s="18">
        <v>50.188516972775403</v>
      </c>
      <c r="P57" s="18">
        <v>0.87477502501544535</v>
      </c>
      <c r="Q57" s="18">
        <v>166.80608384595843</v>
      </c>
      <c r="R57" s="18">
        <v>29.281573383445107</v>
      </c>
      <c r="S57" s="27">
        <v>47.706000000000003</v>
      </c>
      <c r="T57" s="27">
        <v>0.60699999999999998</v>
      </c>
      <c r="U57" s="28"/>
      <c r="V57" s="28">
        <v>5.04</v>
      </c>
      <c r="W57" s="20" t="str">
        <f t="shared" si="1"/>
        <v>discord.</v>
      </c>
    </row>
    <row r="58" spans="1:25" x14ac:dyDescent="0.25">
      <c r="A58" s="18" t="s">
        <v>393</v>
      </c>
      <c r="B58" s="22">
        <v>722.68245407411735</v>
      </c>
      <c r="C58" s="22">
        <f t="shared" si="0"/>
        <v>916.86170618041911</v>
      </c>
      <c r="D58" s="18">
        <v>19466.639686495942</v>
      </c>
      <c r="E58" s="23">
        <v>0.87460619435512776</v>
      </c>
      <c r="F58" s="18">
        <v>21.03978693043674</v>
      </c>
      <c r="G58" s="18">
        <v>1.2553895003027224</v>
      </c>
      <c r="H58" s="18">
        <v>4.8246160593391915E-2</v>
      </c>
      <c r="I58" s="18">
        <v>2.0338631157961506</v>
      </c>
      <c r="J58" s="18">
        <v>7.4994391650483128E-3</v>
      </c>
      <c r="K58" s="18">
        <v>1.4290243926589876</v>
      </c>
      <c r="L58" s="18">
        <v>0.70261581596143918</v>
      </c>
      <c r="M58" s="18">
        <v>48.164113963218846</v>
      </c>
      <c r="N58" s="18">
        <v>0.68571211508854546</v>
      </c>
      <c r="O58" s="18">
        <v>47.843269919109567</v>
      </c>
      <c r="P58" s="18">
        <v>0.95049806212315247</v>
      </c>
      <c r="Q58" s="18">
        <v>31.789904895909462</v>
      </c>
      <c r="R58" s="18" t="s">
        <v>857</v>
      </c>
      <c r="S58" s="27">
        <v>48.155000000000001</v>
      </c>
      <c r="T58" s="27">
        <v>0.68500000000000005</v>
      </c>
      <c r="U58" s="28"/>
      <c r="V58" s="28">
        <v>-0.68400000000000005</v>
      </c>
      <c r="W58" s="20" t="str">
        <f t="shared" si="1"/>
        <v>concordant</v>
      </c>
    </row>
    <row r="59" spans="1:25" x14ac:dyDescent="0.25">
      <c r="A59" s="18" t="s">
        <v>375</v>
      </c>
      <c r="B59" s="22">
        <v>587.60061040444452</v>
      </c>
      <c r="C59" s="22">
        <f t="shared" si="0"/>
        <v>641.69145594280553</v>
      </c>
      <c r="D59" s="18">
        <v>13741.232201185032</v>
      </c>
      <c r="E59" s="23">
        <v>2.5528560714976152</v>
      </c>
      <c r="F59" s="18">
        <v>20.865570860453388</v>
      </c>
      <c r="G59" s="18">
        <v>1.6456679563168322</v>
      </c>
      <c r="H59" s="18">
        <v>4.8468409598915296E-2</v>
      </c>
      <c r="I59" s="18">
        <v>2.3112507917559584</v>
      </c>
      <c r="J59" s="18">
        <v>7.5182796494843518E-3</v>
      </c>
      <c r="K59" s="18">
        <v>1.6054215467276112</v>
      </c>
      <c r="L59" s="18">
        <v>0.69461157242390914</v>
      </c>
      <c r="M59" s="18">
        <v>48.28466234841305</v>
      </c>
      <c r="N59" s="18">
        <v>0.77227652955772541</v>
      </c>
      <c r="O59" s="18">
        <v>48.058528474437111</v>
      </c>
      <c r="P59" s="18">
        <v>1.0848771664837322</v>
      </c>
      <c r="Q59" s="18">
        <v>36.768974205885094</v>
      </c>
      <c r="R59" s="18" t="s">
        <v>857</v>
      </c>
      <c r="S59" s="27">
        <v>48.279000000000003</v>
      </c>
      <c r="T59" s="27">
        <v>0.77200000000000002</v>
      </c>
      <c r="U59" s="28"/>
      <c r="V59" s="28">
        <v>-0.48099999999999998</v>
      </c>
      <c r="W59" s="20" t="str">
        <f t="shared" si="1"/>
        <v>concordant</v>
      </c>
    </row>
    <row r="60" spans="1:25" x14ac:dyDescent="0.25">
      <c r="A60" s="18" t="s">
        <v>587</v>
      </c>
      <c r="B60" s="22">
        <v>459.78706020774297</v>
      </c>
      <c r="C60" s="22">
        <f t="shared" si="0"/>
        <v>531.98521384836238</v>
      </c>
      <c r="D60" s="18">
        <v>151375.87593758979</v>
      </c>
      <c r="E60" s="23">
        <v>1.4965751019985862</v>
      </c>
      <c r="F60" s="18">
        <v>20.76032676009449</v>
      </c>
      <c r="G60" s="18">
        <v>1.9019950403256622</v>
      </c>
      <c r="H60" s="18">
        <v>4.9669173149531481E-2</v>
      </c>
      <c r="I60" s="18">
        <v>2.1655227568549709</v>
      </c>
      <c r="J60" s="18">
        <v>7.5233589465268785E-3</v>
      </c>
      <c r="K60" s="18">
        <v>1.0353274152885887</v>
      </c>
      <c r="L60" s="18">
        <v>0.47809583714198134</v>
      </c>
      <c r="M60" s="18">
        <v>48.317161183040547</v>
      </c>
      <c r="N60" s="18">
        <v>0.49837078961383696</v>
      </c>
      <c r="O60" s="18">
        <v>49.220735474969295</v>
      </c>
      <c r="P60" s="18">
        <v>1.040464584109813</v>
      </c>
      <c r="Q60" s="18">
        <v>93.473946026362341</v>
      </c>
      <c r="R60" s="18">
        <v>45.047561517582608</v>
      </c>
      <c r="S60" s="27">
        <v>48.317</v>
      </c>
      <c r="T60" s="27">
        <v>0.498</v>
      </c>
      <c r="U60" s="28"/>
      <c r="V60" s="28">
        <v>1.9</v>
      </c>
      <c r="W60" s="20" t="str">
        <f t="shared" si="1"/>
        <v>concordant</v>
      </c>
    </row>
    <row r="61" spans="1:25" x14ac:dyDescent="0.25">
      <c r="A61" s="18" t="s">
        <v>340</v>
      </c>
      <c r="B61" s="22">
        <v>90.512289862603822</v>
      </c>
      <c r="C61" s="22">
        <f t="shared" si="0"/>
        <v>101.37367306144247</v>
      </c>
      <c r="D61" s="18">
        <v>21375.990422421157</v>
      </c>
      <c r="E61" s="23">
        <v>1.9583498462687721</v>
      </c>
      <c r="F61" s="18">
        <v>19.798696682110847</v>
      </c>
      <c r="G61" s="18">
        <v>3.7440315382496308</v>
      </c>
      <c r="H61" s="18">
        <v>5.1541219625637319E-2</v>
      </c>
      <c r="I61" s="18">
        <v>3.9715724593667066</v>
      </c>
      <c r="J61" s="18">
        <v>7.5412468766153425E-3</v>
      </c>
      <c r="K61" s="18">
        <v>1.3183382897175391</v>
      </c>
      <c r="L61" s="18">
        <v>0.33194365788500746</v>
      </c>
      <c r="M61" s="18">
        <v>48.431612110202806</v>
      </c>
      <c r="N61" s="18">
        <v>0.63610000185193982</v>
      </c>
      <c r="O61" s="18">
        <v>51.030020995569103</v>
      </c>
      <c r="P61" s="18">
        <v>1.9766115989003694</v>
      </c>
      <c r="Q61" s="18">
        <v>174.81066638277724</v>
      </c>
      <c r="R61" s="18">
        <v>87.417382322362968</v>
      </c>
      <c r="S61" s="27">
        <v>48.420999999999999</v>
      </c>
      <c r="T61" s="27">
        <v>0.63600000000000001</v>
      </c>
      <c r="U61" s="28"/>
      <c r="V61" s="28">
        <v>5.36</v>
      </c>
      <c r="W61" s="20" t="str">
        <f t="shared" si="1"/>
        <v>discord.</v>
      </c>
    </row>
    <row r="62" spans="1:25" x14ac:dyDescent="0.25">
      <c r="A62" s="18" t="s">
        <v>551</v>
      </c>
      <c r="B62" s="22">
        <v>1100.6587674656689</v>
      </c>
      <c r="C62" s="22">
        <f t="shared" si="0"/>
        <v>1111.9192136756985</v>
      </c>
      <c r="D62" s="18">
        <v>20384.492718862235</v>
      </c>
      <c r="E62" s="23">
        <v>22.970209663987436</v>
      </c>
      <c r="F62" s="18">
        <v>20.650321009286806</v>
      </c>
      <c r="G62" s="18">
        <v>1.4891868836585502</v>
      </c>
      <c r="H62" s="18">
        <v>4.9976894845532915E-2</v>
      </c>
      <c r="I62" s="18">
        <v>2.0083749116935352</v>
      </c>
      <c r="J62" s="18">
        <v>7.6086376819147414E-3</v>
      </c>
      <c r="K62" s="18">
        <v>1.3038021489247209</v>
      </c>
      <c r="L62" s="18">
        <v>0.64918265077574933</v>
      </c>
      <c r="M62" s="18">
        <v>48.862775118489154</v>
      </c>
      <c r="N62" s="18">
        <v>0.63466554440823231</v>
      </c>
      <c r="O62" s="18">
        <v>49.518362205720734</v>
      </c>
      <c r="P62" s="18">
        <v>0.97065379625410486</v>
      </c>
      <c r="Q62" s="18">
        <v>81.347632292528942</v>
      </c>
      <c r="R62" s="18">
        <v>36.254843045946309</v>
      </c>
      <c r="S62" s="27">
        <v>48.866</v>
      </c>
      <c r="T62" s="27">
        <v>0.63500000000000001</v>
      </c>
      <c r="U62" s="28"/>
      <c r="V62" s="28">
        <v>1.37</v>
      </c>
      <c r="W62" s="20" t="str">
        <f t="shared" si="1"/>
        <v>concordant</v>
      </c>
    </row>
    <row r="63" spans="1:25" x14ac:dyDescent="0.25">
      <c r="A63" s="18" t="s">
        <v>481</v>
      </c>
      <c r="B63" s="22">
        <v>1228.2311642413513</v>
      </c>
      <c r="C63" s="22">
        <f t="shared" si="0"/>
        <v>1305.1575799907221</v>
      </c>
      <c r="D63" s="18">
        <v>157346.31601517115</v>
      </c>
      <c r="E63" s="23">
        <v>3.7520833485482976</v>
      </c>
      <c r="F63" s="18">
        <v>20.701570484331121</v>
      </c>
      <c r="G63" s="18">
        <v>1.3063332089724364</v>
      </c>
      <c r="H63" s="18">
        <v>5.0782415710511959E-2</v>
      </c>
      <c r="I63" s="18">
        <v>1.6595888516967754</v>
      </c>
      <c r="J63" s="18">
        <v>7.6428456205168659E-3</v>
      </c>
      <c r="K63" s="18">
        <v>1.0234824193937355</v>
      </c>
      <c r="L63" s="18">
        <v>0.61670842049060515</v>
      </c>
      <c r="M63" s="18">
        <v>49.081624768167472</v>
      </c>
      <c r="N63" s="18">
        <v>0.50043428412874391</v>
      </c>
      <c r="O63" s="18">
        <v>50.297044724293976</v>
      </c>
      <c r="P63" s="18">
        <v>0.81438745020898295</v>
      </c>
      <c r="Q63" s="18">
        <v>108.58495550369852</v>
      </c>
      <c r="R63" s="18">
        <v>30.854969301345974</v>
      </c>
      <c r="S63" s="27">
        <v>49.078000000000003</v>
      </c>
      <c r="T63" s="27">
        <v>0.501</v>
      </c>
      <c r="U63" s="28"/>
      <c r="V63" s="28">
        <v>2.5099999999999998</v>
      </c>
      <c r="W63" s="20" t="str">
        <f t="shared" si="1"/>
        <v>concordant</v>
      </c>
    </row>
    <row r="64" spans="1:25" x14ac:dyDescent="0.25">
      <c r="A64" s="18" t="s">
        <v>366</v>
      </c>
      <c r="B64" s="22">
        <v>1622.3989923505771</v>
      </c>
      <c r="C64" s="22">
        <f t="shared" si="0"/>
        <v>1752.7329240001061</v>
      </c>
      <c r="D64" s="18">
        <v>25072.085934048169</v>
      </c>
      <c r="E64" s="23">
        <v>2.9252839868869507</v>
      </c>
      <c r="F64" s="18">
        <v>20.93628880344604</v>
      </c>
      <c r="G64" s="18">
        <v>1.0274016879496979</v>
      </c>
      <c r="H64" s="18">
        <v>4.9630213695236056E-2</v>
      </c>
      <c r="I64" s="18">
        <v>1.7551915545900849</v>
      </c>
      <c r="J64" s="18">
        <v>7.6809846885909907E-3</v>
      </c>
      <c r="K64" s="18">
        <v>1.39488012593261</v>
      </c>
      <c r="L64" s="18">
        <v>0.79471674888407073</v>
      </c>
      <c r="M64" s="18">
        <v>49.325615560771105</v>
      </c>
      <c r="N64" s="18">
        <v>0.68540762211252826</v>
      </c>
      <c r="O64" s="18">
        <v>49.183047882710405</v>
      </c>
      <c r="P64" s="18">
        <v>0.84268323296466008</v>
      </c>
      <c r="Q64" s="18">
        <v>42.216881003078207</v>
      </c>
      <c r="R64" s="18">
        <v>25.499802941102629</v>
      </c>
      <c r="S64" s="27">
        <v>49.32</v>
      </c>
      <c r="T64" s="27">
        <v>0.68500000000000005</v>
      </c>
      <c r="U64" s="28"/>
      <c r="V64" s="28">
        <v>-0.29699999999999999</v>
      </c>
      <c r="W64" s="20" t="str">
        <f t="shared" si="1"/>
        <v>concordant</v>
      </c>
    </row>
    <row r="65" spans="1:23" x14ac:dyDescent="0.25">
      <c r="A65" s="18" t="s">
        <v>409</v>
      </c>
      <c r="B65" s="22">
        <v>611.08086765605708</v>
      </c>
      <c r="C65" s="22">
        <f t="shared" si="0"/>
        <v>701.068262030337</v>
      </c>
      <c r="D65" s="18">
        <v>7339.4064437246525</v>
      </c>
      <c r="E65" s="23">
        <v>1.5958235583740621</v>
      </c>
      <c r="F65" s="18">
        <v>21.008487864759296</v>
      </c>
      <c r="G65" s="18">
        <v>1.7719115556936991</v>
      </c>
      <c r="H65" s="18">
        <v>4.8420817786279657E-2</v>
      </c>
      <c r="I65" s="18">
        <v>2.1267738774846725</v>
      </c>
      <c r="J65" s="18">
        <v>7.7347030442269709E-3</v>
      </c>
      <c r="K65" s="18">
        <v>1.1558404934808992</v>
      </c>
      <c r="L65" s="18">
        <v>0.54347126684098046</v>
      </c>
      <c r="M65" s="18">
        <v>49.669257591346742</v>
      </c>
      <c r="N65" s="18">
        <v>0.57189136894540837</v>
      </c>
      <c r="O65" s="18">
        <v>48.012437417836452</v>
      </c>
      <c r="P65" s="18">
        <v>0.99735059699693807</v>
      </c>
      <c r="Q65" s="18" t="s">
        <v>857</v>
      </c>
      <c r="R65" s="18" t="s">
        <v>857</v>
      </c>
      <c r="S65" s="27">
        <v>49.628</v>
      </c>
      <c r="T65" s="27">
        <v>0.57099999999999995</v>
      </c>
      <c r="U65" s="28"/>
      <c r="V65" s="28">
        <v>-3.47</v>
      </c>
      <c r="W65" s="20" t="str">
        <f t="shared" si="1"/>
        <v>rev discord.</v>
      </c>
    </row>
    <row r="66" spans="1:23" x14ac:dyDescent="0.25">
      <c r="A66" s="18" t="s">
        <v>313</v>
      </c>
      <c r="B66" s="22">
        <v>552.55544900045709</v>
      </c>
      <c r="C66" s="22">
        <f t="shared" si="0"/>
        <v>652.76774481504867</v>
      </c>
      <c r="D66" s="18">
        <v>22891.281193435938</v>
      </c>
      <c r="E66" s="23">
        <v>1.2957544726382795</v>
      </c>
      <c r="F66" s="18">
        <v>18.483975837227629</v>
      </c>
      <c r="G66" s="18">
        <v>2.7563318051591317</v>
      </c>
      <c r="H66" s="18">
        <v>5.7656598760607074E-2</v>
      </c>
      <c r="I66" s="18">
        <v>3.0651028494608781</v>
      </c>
      <c r="J66" s="18">
        <v>7.8414984803509922E-3</v>
      </c>
      <c r="K66" s="18">
        <v>1.3197697997109963</v>
      </c>
      <c r="L66" s="18">
        <v>0.43057928706801191</v>
      </c>
      <c r="M66" s="18">
        <v>50.352384941370168</v>
      </c>
      <c r="N66" s="18">
        <v>0.6619470013042168</v>
      </c>
      <c r="O66" s="18">
        <v>56.918012803302695</v>
      </c>
      <c r="P66" s="18">
        <v>1.6966009374813247</v>
      </c>
      <c r="Q66" s="18">
        <v>342.72391191501174</v>
      </c>
      <c r="R66" s="18">
        <v>62.601790105456075</v>
      </c>
      <c r="S66" s="27">
        <v>50.218000000000004</v>
      </c>
      <c r="T66" s="27">
        <v>0.66200000000000003</v>
      </c>
      <c r="U66" s="28"/>
      <c r="V66" s="28">
        <v>12.6</v>
      </c>
      <c r="W66" s="20" t="str">
        <f t="shared" si="1"/>
        <v>discord.</v>
      </c>
    </row>
    <row r="67" spans="1:23" x14ac:dyDescent="0.25">
      <c r="A67" s="18" t="s">
        <v>496</v>
      </c>
      <c r="B67" s="22">
        <v>506.99384337591198</v>
      </c>
      <c r="C67" s="22">
        <f t="shared" si="0"/>
        <v>578.19054817251947</v>
      </c>
      <c r="D67" s="18">
        <v>6089.4074300871889</v>
      </c>
      <c r="E67" s="23">
        <v>1.6734419596202506</v>
      </c>
      <c r="F67" s="18">
        <v>20.930234537082743</v>
      </c>
      <c r="G67" s="18">
        <v>1.9399249179352627</v>
      </c>
      <c r="H67" s="18">
        <v>4.937132335397685E-2</v>
      </c>
      <c r="I67" s="18">
        <v>2.5033104503053365</v>
      </c>
      <c r="J67" s="18">
        <v>7.93655651051982E-3</v>
      </c>
      <c r="K67" s="18">
        <v>1.5773925337682158</v>
      </c>
      <c r="L67" s="18">
        <v>0.63012261766247002</v>
      </c>
      <c r="M67" s="18">
        <v>50.960371949405165</v>
      </c>
      <c r="N67" s="18">
        <v>0.80067617302141514</v>
      </c>
      <c r="O67" s="18">
        <v>48.932573681658525</v>
      </c>
      <c r="P67" s="18">
        <v>1.1958877034064912</v>
      </c>
      <c r="Q67" s="18" t="s">
        <v>857</v>
      </c>
      <c r="R67" s="18" t="s">
        <v>857</v>
      </c>
      <c r="S67" s="27">
        <v>50.869</v>
      </c>
      <c r="T67" s="27">
        <v>0.79900000000000004</v>
      </c>
      <c r="U67" s="28"/>
      <c r="V67" s="28">
        <v>-4.16</v>
      </c>
      <c r="W67" s="20" t="str">
        <f t="shared" si="1"/>
        <v>rev discord.</v>
      </c>
    </row>
    <row r="68" spans="1:23" x14ac:dyDescent="0.25">
      <c r="A68" s="18" t="s">
        <v>341</v>
      </c>
      <c r="B68" s="22">
        <v>294.90611047300291</v>
      </c>
      <c r="C68" s="22">
        <f t="shared" si="0"/>
        <v>364.6352635010237</v>
      </c>
      <c r="D68" s="18">
        <v>33477.441665043858</v>
      </c>
      <c r="E68" s="23">
        <v>0.99388753414667441</v>
      </c>
      <c r="F68" s="18">
        <v>22.000644095417556</v>
      </c>
      <c r="G68" s="18">
        <v>1.9721682108442951</v>
      </c>
      <c r="H68" s="18">
        <v>4.930941442753637E-2</v>
      </c>
      <c r="I68" s="18">
        <v>2.2360352700069175</v>
      </c>
      <c r="J68" s="18">
        <v>7.9521921441611451E-3</v>
      </c>
      <c r="K68" s="18">
        <v>1.0486930819193638</v>
      </c>
      <c r="L68" s="18">
        <v>0.46899666386573574</v>
      </c>
      <c r="M68" s="18">
        <v>51.060371287683473</v>
      </c>
      <c r="N68" s="18">
        <v>0.53335152466186742</v>
      </c>
      <c r="O68" s="18">
        <v>48.872668167075474</v>
      </c>
      <c r="P68" s="18">
        <v>1.0669277130541239</v>
      </c>
      <c r="Q68" s="18" t="s">
        <v>857</v>
      </c>
      <c r="R68" s="18" t="s">
        <v>857</v>
      </c>
      <c r="S68" s="27">
        <v>51.015999999999998</v>
      </c>
      <c r="T68" s="27">
        <v>0.53300000000000003</v>
      </c>
      <c r="U68" s="28"/>
      <c r="V68" s="28">
        <v>-4.49</v>
      </c>
      <c r="W68" s="20" t="str">
        <f t="shared" si="1"/>
        <v>rev discord.</v>
      </c>
    </row>
    <row r="69" spans="1:23" x14ac:dyDescent="0.25">
      <c r="A69" s="18" t="s">
        <v>300</v>
      </c>
      <c r="B69" s="22">
        <v>427.56299486074897</v>
      </c>
      <c r="C69" s="22">
        <f t="shared" si="0"/>
        <v>510.03105616043365</v>
      </c>
      <c r="D69" s="18">
        <v>5290.4168397971061</v>
      </c>
      <c r="E69" s="23">
        <v>1.218378390479518</v>
      </c>
      <c r="F69" s="18">
        <v>20.821786402849284</v>
      </c>
      <c r="G69" s="18">
        <v>1.7112892624068854</v>
      </c>
      <c r="H69" s="18">
        <v>4.9494986534815523E-2</v>
      </c>
      <c r="I69" s="18">
        <v>2.005952130087262</v>
      </c>
      <c r="J69" s="18">
        <v>7.9747247779688325E-3</v>
      </c>
      <c r="K69" s="18">
        <v>1.0238169027929578</v>
      </c>
      <c r="L69" s="18">
        <v>0.51038949904972097</v>
      </c>
      <c r="M69" s="18">
        <v>51.204478386928962</v>
      </c>
      <c r="N69" s="18">
        <v>0.52216356314870893</v>
      </c>
      <c r="O69" s="18">
        <v>49.052224464263624</v>
      </c>
      <c r="P69" s="18">
        <v>0.96057537120287506</v>
      </c>
      <c r="Q69" s="18" t="s">
        <v>857</v>
      </c>
      <c r="R69" s="18" t="s">
        <v>857</v>
      </c>
      <c r="S69" s="27">
        <v>51.15</v>
      </c>
      <c r="T69" s="27">
        <v>0.52200000000000002</v>
      </c>
      <c r="U69" s="28"/>
      <c r="V69" s="28">
        <v>-4.4000000000000004</v>
      </c>
      <c r="W69" s="20" t="str">
        <f t="shared" si="1"/>
        <v>rev discord.</v>
      </c>
    </row>
    <row r="70" spans="1:23" x14ac:dyDescent="0.25">
      <c r="A70" s="18" t="s">
        <v>476</v>
      </c>
      <c r="B70" s="22">
        <v>121.36651073548619</v>
      </c>
      <c r="C70" s="22">
        <f t="shared" si="0"/>
        <v>149.1288709348359</v>
      </c>
      <c r="D70" s="18">
        <v>19672.527773437847</v>
      </c>
      <c r="E70" s="23">
        <v>1.0273308831828827</v>
      </c>
      <c r="F70" s="18">
        <v>19.361473775196782</v>
      </c>
      <c r="G70" s="18">
        <v>3.1975083125168586</v>
      </c>
      <c r="H70" s="18">
        <v>5.6033454156206294E-2</v>
      </c>
      <c r="I70" s="18">
        <v>3.3986132896221477</v>
      </c>
      <c r="J70" s="18">
        <v>7.9971248067241506E-3</v>
      </c>
      <c r="K70" s="18">
        <v>1.1508872487119977</v>
      </c>
      <c r="L70" s="18">
        <v>0.33863436367600164</v>
      </c>
      <c r="M70" s="18">
        <v>51.347734219675743</v>
      </c>
      <c r="N70" s="18">
        <v>0.58860719368149717</v>
      </c>
      <c r="O70" s="18">
        <v>55.358546839043314</v>
      </c>
      <c r="P70" s="18">
        <v>1.8310569478469922</v>
      </c>
      <c r="Q70" s="18">
        <v>232.53223483365642</v>
      </c>
      <c r="R70" s="18">
        <v>73.838622623558052</v>
      </c>
      <c r="S70" s="27">
        <v>51.320999999999998</v>
      </c>
      <c r="T70" s="27">
        <v>0.58899999999999997</v>
      </c>
      <c r="U70" s="28"/>
      <c r="V70" s="28">
        <v>7.72</v>
      </c>
      <c r="W70" s="20" t="str">
        <f t="shared" si="1"/>
        <v>discord.</v>
      </c>
    </row>
    <row r="71" spans="1:23" x14ac:dyDescent="0.25">
      <c r="A71" s="18" t="s">
        <v>337</v>
      </c>
      <c r="B71" s="22">
        <v>456.87831709576261</v>
      </c>
      <c r="C71" s="22">
        <f t="shared" si="0"/>
        <v>489.69827848606553</v>
      </c>
      <c r="D71" s="18">
        <v>21203.741378095528</v>
      </c>
      <c r="E71" s="23">
        <v>3.2713751012890291</v>
      </c>
      <c r="F71" s="18">
        <v>21.415284710188704</v>
      </c>
      <c r="G71" s="18">
        <v>1.4080095798587378</v>
      </c>
      <c r="H71" s="18">
        <v>5.0870471135602349E-2</v>
      </c>
      <c r="I71" s="18">
        <v>1.878713887097297</v>
      </c>
      <c r="J71" s="18">
        <v>8.0570089374935733E-3</v>
      </c>
      <c r="K71" s="18">
        <v>1.2245443985942723</v>
      </c>
      <c r="L71" s="18">
        <v>0.65179930110925632</v>
      </c>
      <c r="M71" s="18">
        <v>51.73069805336268</v>
      </c>
      <c r="N71" s="18">
        <v>0.63093046002708775</v>
      </c>
      <c r="O71" s="18">
        <v>50.382130122549817</v>
      </c>
      <c r="P71" s="18">
        <v>0.92343694774604046</v>
      </c>
      <c r="Q71" s="18" t="s">
        <v>857</v>
      </c>
      <c r="R71" s="18" t="s">
        <v>857</v>
      </c>
      <c r="S71" s="27">
        <v>51.679000000000002</v>
      </c>
      <c r="T71" s="27">
        <v>0.63</v>
      </c>
      <c r="U71" s="28"/>
      <c r="V71" s="28">
        <v>-2.71</v>
      </c>
      <c r="W71" s="20" t="str">
        <f t="shared" si="1"/>
        <v>rev discord.</v>
      </c>
    </row>
    <row r="72" spans="1:23" x14ac:dyDescent="0.25">
      <c r="A72" s="18" t="s">
        <v>553</v>
      </c>
      <c r="B72" s="22">
        <v>411.08825210299682</v>
      </c>
      <c r="C72" s="22">
        <f t="shared" si="0"/>
        <v>438.28133316844992</v>
      </c>
      <c r="D72" s="18">
        <v>6813.428243509753</v>
      </c>
      <c r="E72" s="23">
        <v>3.5525852701897436</v>
      </c>
      <c r="F72" s="18">
        <v>20.971283984232812</v>
      </c>
      <c r="G72" s="18">
        <v>1.9097933565954817</v>
      </c>
      <c r="H72" s="18">
        <v>5.0681661415537309E-2</v>
      </c>
      <c r="I72" s="18">
        <v>2.2368443911180882</v>
      </c>
      <c r="J72" s="18">
        <v>8.0956759498721671E-3</v>
      </c>
      <c r="K72" s="18">
        <v>1.0126880029972021</v>
      </c>
      <c r="L72" s="18">
        <v>0.45273064457157397</v>
      </c>
      <c r="M72" s="18">
        <v>51.977964620896536</v>
      </c>
      <c r="N72" s="18">
        <v>0.5242582043857098</v>
      </c>
      <c r="O72" s="18">
        <v>50.199680029981955</v>
      </c>
      <c r="P72" s="18">
        <v>1.0955836521568223</v>
      </c>
      <c r="Q72" s="18" t="s">
        <v>857</v>
      </c>
      <c r="R72" s="18" t="s">
        <v>857</v>
      </c>
      <c r="S72" s="27">
        <v>51.948999999999998</v>
      </c>
      <c r="T72" s="27">
        <v>0.52400000000000002</v>
      </c>
      <c r="U72" s="28"/>
      <c r="V72" s="28">
        <v>-3.57</v>
      </c>
      <c r="W72" s="20" t="str">
        <f t="shared" si="1"/>
        <v>rev discord.</v>
      </c>
    </row>
    <row r="73" spans="1:23" x14ac:dyDescent="0.25">
      <c r="A73" s="18" t="s">
        <v>354</v>
      </c>
      <c r="B73" s="22">
        <v>260.68121042599887</v>
      </c>
      <c r="C73" s="22">
        <f t="shared" si="0"/>
        <v>295.7745474331424</v>
      </c>
      <c r="D73" s="18">
        <v>4589.9260629619239</v>
      </c>
      <c r="E73" s="23">
        <v>1.7456329227864475</v>
      </c>
      <c r="F73" s="18">
        <v>19.639282789964515</v>
      </c>
      <c r="G73" s="18">
        <v>2.0292428174333792</v>
      </c>
      <c r="H73" s="18">
        <v>5.3230858685164667E-2</v>
      </c>
      <c r="I73" s="18">
        <v>2.2775490074879845</v>
      </c>
      <c r="J73" s="18">
        <v>8.130425805528859E-3</v>
      </c>
      <c r="K73" s="18">
        <v>0.95822605171248598</v>
      </c>
      <c r="L73" s="18">
        <v>0.42072686408155874</v>
      </c>
      <c r="M73" s="18">
        <v>52.200173788963376</v>
      </c>
      <c r="N73" s="18">
        <v>0.49817594037202184</v>
      </c>
      <c r="O73" s="18">
        <v>52.660250941491114</v>
      </c>
      <c r="P73" s="18">
        <v>1.1687933453836941</v>
      </c>
      <c r="Q73" s="18">
        <v>73.669449454554709</v>
      </c>
      <c r="R73" s="18">
        <v>49.120223542718961</v>
      </c>
      <c r="S73" s="27">
        <v>52.201000000000001</v>
      </c>
      <c r="T73" s="27">
        <v>0.498</v>
      </c>
      <c r="U73" s="28"/>
      <c r="V73" s="28">
        <v>0.9</v>
      </c>
      <c r="W73" s="20" t="str">
        <f t="shared" si="1"/>
        <v>concordant</v>
      </c>
    </row>
    <row r="74" spans="1:23" x14ac:dyDescent="0.25">
      <c r="A74" s="18" t="s">
        <v>528</v>
      </c>
      <c r="B74" s="22">
        <v>1773.4319872541028</v>
      </c>
      <c r="C74" s="22">
        <f t="shared" si="0"/>
        <v>1952.3255958086465</v>
      </c>
      <c r="D74" s="18">
        <v>34612.714727876257</v>
      </c>
      <c r="E74" s="23">
        <v>2.3296333523153638</v>
      </c>
      <c r="F74" s="18">
        <v>21.113315114874787</v>
      </c>
      <c r="G74" s="18">
        <v>1.074116626704253</v>
      </c>
      <c r="H74" s="18">
        <v>5.3917258428977988E-2</v>
      </c>
      <c r="I74" s="18">
        <v>1.5416017229768026</v>
      </c>
      <c r="J74" s="18">
        <v>8.3642664621196138E-3</v>
      </c>
      <c r="K74" s="18">
        <v>1.104235529068726</v>
      </c>
      <c r="L74" s="18">
        <v>0.71629105793711034</v>
      </c>
      <c r="M74" s="18">
        <v>53.69527688795791</v>
      </c>
      <c r="N74" s="18">
        <v>0.59045980113639018</v>
      </c>
      <c r="O74" s="18">
        <v>53.321769404876889</v>
      </c>
      <c r="P74" s="18">
        <v>0.80079890876699267</v>
      </c>
      <c r="Q74" s="18">
        <v>36.546672942527508</v>
      </c>
      <c r="R74" s="18">
        <v>25.744879640641898</v>
      </c>
      <c r="S74" s="27">
        <v>53.683</v>
      </c>
      <c r="T74" s="27">
        <v>0.59</v>
      </c>
      <c r="U74" s="28"/>
      <c r="V74" s="28">
        <v>-0.71599999999999997</v>
      </c>
      <c r="W74" s="20" t="str">
        <f t="shared" si="1"/>
        <v>concordant</v>
      </c>
    </row>
    <row r="75" spans="1:23" x14ac:dyDescent="0.25">
      <c r="A75" s="18" t="s">
        <v>448</v>
      </c>
      <c r="B75" s="22">
        <v>2689.990158646166</v>
      </c>
      <c r="C75" s="22">
        <f t="shared" si="0"/>
        <v>3161.8904825308932</v>
      </c>
      <c r="D75" s="18">
        <v>63470.470617859144</v>
      </c>
      <c r="E75" s="23">
        <v>1.3395788374925257</v>
      </c>
      <c r="F75" s="18">
        <v>21.308497201019289</v>
      </c>
      <c r="G75" s="18">
        <v>0.77621302852562635</v>
      </c>
      <c r="H75" s="18">
        <v>5.6855430897258433E-2</v>
      </c>
      <c r="I75" s="18">
        <v>1.3273049624831752</v>
      </c>
      <c r="J75" s="18">
        <v>8.8393163894423914E-3</v>
      </c>
      <c r="K75" s="18">
        <v>1.0619366924463098</v>
      </c>
      <c r="L75" s="18">
        <v>0.80006985769087791</v>
      </c>
      <c r="M75" s="18">
        <v>56.731528331641535</v>
      </c>
      <c r="N75" s="18">
        <v>0.59980973978073493</v>
      </c>
      <c r="O75" s="18">
        <v>56.14857541181383</v>
      </c>
      <c r="P75" s="18">
        <v>0.72503183227484413</v>
      </c>
      <c r="Q75" s="18">
        <v>31.325236099935346</v>
      </c>
      <c r="R75" s="18">
        <v>19.083380350755441</v>
      </c>
      <c r="S75" s="27">
        <v>56.695</v>
      </c>
      <c r="T75" s="27">
        <v>0.59899999999999998</v>
      </c>
      <c r="U75" s="28"/>
      <c r="V75" s="28">
        <v>-1.06</v>
      </c>
      <c r="W75" s="20" t="str">
        <f t="shared" si="1"/>
        <v>concordant</v>
      </c>
    </row>
    <row r="76" spans="1:23" x14ac:dyDescent="0.25">
      <c r="A76" s="18" t="s">
        <v>333</v>
      </c>
      <c r="B76" s="22">
        <v>310.15640508777449</v>
      </c>
      <c r="C76" s="22">
        <f t="shared" si="0"/>
        <v>338.45446542750494</v>
      </c>
      <c r="D76" s="18">
        <v>16296.089643235739</v>
      </c>
      <c r="E76" s="23">
        <v>2.5756802523066926</v>
      </c>
      <c r="F76" s="18">
        <v>19.829848760661534</v>
      </c>
      <c r="G76" s="18">
        <v>1.5721928057273364</v>
      </c>
      <c r="H76" s="18">
        <v>6.2701942059403215E-2</v>
      </c>
      <c r="I76" s="18">
        <v>1.8919382207686481</v>
      </c>
      <c r="J76" s="18">
        <v>9.2186477231778856E-3</v>
      </c>
      <c r="K76" s="18">
        <v>1.0264794162519488</v>
      </c>
      <c r="L76" s="18">
        <v>0.54255440530976495</v>
      </c>
      <c r="M76" s="18">
        <v>59.154974002476152</v>
      </c>
      <c r="N76" s="18">
        <v>0.60443611373690231</v>
      </c>
      <c r="O76" s="18">
        <v>61.75018213074258</v>
      </c>
      <c r="P76" s="18">
        <v>1.1334609441526595</v>
      </c>
      <c r="Q76" s="18">
        <v>163.53066605341968</v>
      </c>
      <c r="R76" s="18">
        <v>37.1351417923483</v>
      </c>
      <c r="S76" s="27">
        <v>59.134</v>
      </c>
      <c r="T76" s="27">
        <v>0.60499999999999998</v>
      </c>
      <c r="U76" s="28"/>
      <c r="V76" s="28">
        <v>4.42</v>
      </c>
      <c r="W76" s="20" t="str">
        <f t="shared" si="1"/>
        <v>discord.</v>
      </c>
    </row>
    <row r="77" spans="1:23" x14ac:dyDescent="0.25">
      <c r="A77" s="18" t="s">
        <v>467</v>
      </c>
      <c r="B77" s="22">
        <v>296.14864771609348</v>
      </c>
      <c r="C77" s="22">
        <f t="shared" si="0"/>
        <v>314.77979387688947</v>
      </c>
      <c r="D77" s="18">
        <v>16913.499046359466</v>
      </c>
      <c r="E77" s="23">
        <v>3.7354079890009571</v>
      </c>
      <c r="F77" s="18">
        <v>20.414289689606878</v>
      </c>
      <c r="G77" s="18">
        <v>1.8083247879736712</v>
      </c>
      <c r="H77" s="18">
        <v>6.4375175867742843E-2</v>
      </c>
      <c r="I77" s="18">
        <v>2.0399124989182345</v>
      </c>
      <c r="J77" s="18">
        <v>9.7507662454535821E-3</v>
      </c>
      <c r="K77" s="18">
        <v>0.89917877654051792</v>
      </c>
      <c r="L77" s="18">
        <v>0.44079281685726812</v>
      </c>
      <c r="M77" s="18">
        <v>62.553001178376419</v>
      </c>
      <c r="N77" s="18">
        <v>0.55974317649516436</v>
      </c>
      <c r="O77" s="18">
        <v>63.347654633496923</v>
      </c>
      <c r="P77" s="18">
        <v>1.2527527406605294</v>
      </c>
      <c r="Q77" s="18">
        <v>93.498706731885704</v>
      </c>
      <c r="R77" s="18">
        <v>43.380705218578143</v>
      </c>
      <c r="S77" s="27">
        <v>62.555</v>
      </c>
      <c r="T77" s="27">
        <v>0.56000000000000005</v>
      </c>
      <c r="U77" s="28"/>
      <c r="V77" s="28">
        <v>1.3</v>
      </c>
      <c r="W77" s="20" t="str">
        <f t="shared" si="1"/>
        <v>concordant</v>
      </c>
    </row>
    <row r="78" spans="1:23" x14ac:dyDescent="0.25">
      <c r="A78" s="18" t="s">
        <v>545</v>
      </c>
      <c r="B78" s="22">
        <v>218.23761111308372</v>
      </c>
      <c r="C78" s="22">
        <f t="shared" si="0"/>
        <v>237.33519570040517</v>
      </c>
      <c r="D78" s="18">
        <v>51455.061259361384</v>
      </c>
      <c r="E78" s="23">
        <v>2.6854620476781355</v>
      </c>
      <c r="F78" s="18">
        <v>20.518012238891586</v>
      </c>
      <c r="G78" s="18">
        <v>1.9900818851540243</v>
      </c>
      <c r="H78" s="18">
        <v>6.8103420218530372E-2</v>
      </c>
      <c r="I78" s="18">
        <v>2.2655366130380377</v>
      </c>
      <c r="J78" s="18">
        <v>1.02050047931502E-2</v>
      </c>
      <c r="K78" s="18">
        <v>1.0824948494669593</v>
      </c>
      <c r="L78" s="18">
        <v>0.47780947049686207</v>
      </c>
      <c r="M78" s="18">
        <v>65.452282348067769</v>
      </c>
      <c r="N78" s="18">
        <v>0.70493284007639545</v>
      </c>
      <c r="O78" s="18">
        <v>66.898077128868778</v>
      </c>
      <c r="P78" s="18">
        <v>1.4667527643071736</v>
      </c>
      <c r="Q78" s="18">
        <v>118.89299424332114</v>
      </c>
      <c r="R78" s="18">
        <v>46.895734489785241</v>
      </c>
      <c r="S78" s="27">
        <v>65.453999999999994</v>
      </c>
      <c r="T78" s="27">
        <v>0.70499999999999996</v>
      </c>
      <c r="U78" s="28"/>
      <c r="V78" s="28">
        <v>2.2599999999999998</v>
      </c>
      <c r="W78" s="20" t="str">
        <f t="shared" si="1"/>
        <v>concordant</v>
      </c>
    </row>
    <row r="79" spans="1:23" x14ac:dyDescent="0.25">
      <c r="A79" s="18" t="s">
        <v>368</v>
      </c>
      <c r="B79" s="22">
        <v>333.99778359067756</v>
      </c>
      <c r="C79" s="22">
        <f t="shared" si="0"/>
        <v>353.9961851558084</v>
      </c>
      <c r="D79" s="18">
        <v>7435.9653859167211</v>
      </c>
      <c r="E79" s="23">
        <v>3.9247876330607925</v>
      </c>
      <c r="F79" s="18">
        <v>20.259180836322074</v>
      </c>
      <c r="G79" s="18">
        <v>1.8076431989055166</v>
      </c>
      <c r="H79" s="18">
        <v>6.7961671820817707E-2</v>
      </c>
      <c r="I79" s="18">
        <v>2.0729475204428964</v>
      </c>
      <c r="J79" s="18">
        <v>1.0447088117729566E-2</v>
      </c>
      <c r="K79" s="18">
        <v>0.97426634941331691</v>
      </c>
      <c r="L79" s="18">
        <v>0.46999084144935804</v>
      </c>
      <c r="M79" s="18">
        <v>66.996901918911746</v>
      </c>
      <c r="N79" s="18">
        <v>0.64934812471947367</v>
      </c>
      <c r="O79" s="18">
        <v>66.763316328169026</v>
      </c>
      <c r="P79" s="18">
        <v>1.3394510818243361</v>
      </c>
      <c r="Q79" s="18">
        <v>58.424039338566018</v>
      </c>
      <c r="R79" s="18">
        <v>43.618236238153088</v>
      </c>
      <c r="S79" s="27">
        <v>66.995000000000005</v>
      </c>
      <c r="T79" s="27">
        <v>0.64900000000000002</v>
      </c>
      <c r="U79" s="28"/>
      <c r="V79" s="28">
        <v>-0.36099999999999999</v>
      </c>
      <c r="W79" s="20" t="str">
        <f t="shared" si="1"/>
        <v>concordant</v>
      </c>
    </row>
    <row r="80" spans="1:23" x14ac:dyDescent="0.25">
      <c r="A80" s="18" t="s">
        <v>346</v>
      </c>
      <c r="B80" s="22">
        <v>141.06447694908613</v>
      </c>
      <c r="C80" s="22">
        <f t="shared" si="0"/>
        <v>154.18673723716171</v>
      </c>
      <c r="D80" s="18">
        <v>8377.3648528674603</v>
      </c>
      <c r="E80" s="23">
        <v>2.5262532029759637</v>
      </c>
      <c r="F80" s="18">
        <v>18.924805558755065</v>
      </c>
      <c r="G80" s="18">
        <v>3.1560949852337297</v>
      </c>
      <c r="H80" s="18">
        <v>7.848910407590326E-2</v>
      </c>
      <c r="I80" s="18">
        <v>3.3384714592488738</v>
      </c>
      <c r="J80" s="18">
        <v>1.1188700589246333E-2</v>
      </c>
      <c r="K80" s="18">
        <v>1.0598968893451095</v>
      </c>
      <c r="L80" s="18">
        <v>0.31747969161419082</v>
      </c>
      <c r="M80" s="18">
        <v>71.726479219798108</v>
      </c>
      <c r="N80" s="18">
        <v>0.7560130101462974</v>
      </c>
      <c r="O80" s="18">
        <v>76.723444124176481</v>
      </c>
      <c r="P80" s="18">
        <v>2.4670164371427177</v>
      </c>
      <c r="Q80" s="18">
        <v>235.31957858021192</v>
      </c>
      <c r="R80" s="18">
        <v>73.072698805943048</v>
      </c>
      <c r="S80" s="27">
        <v>71.704999999999998</v>
      </c>
      <c r="T80" s="27">
        <v>0.75600000000000001</v>
      </c>
      <c r="U80" s="28"/>
      <c r="V80" s="28">
        <v>6.98</v>
      </c>
      <c r="W80" s="20" t="str">
        <f t="shared" si="1"/>
        <v>discord.</v>
      </c>
    </row>
    <row r="81" spans="1:25" x14ac:dyDescent="0.25">
      <c r="A81" s="18" t="s">
        <v>285</v>
      </c>
      <c r="B81" s="22">
        <v>344.89007204986422</v>
      </c>
      <c r="C81" s="22">
        <f t="shared" si="0"/>
        <v>360.64354022410458</v>
      </c>
      <c r="D81" s="18">
        <v>9443.9327405070235</v>
      </c>
      <c r="E81" s="23">
        <v>5.1448459498110735</v>
      </c>
      <c r="F81" s="18">
        <v>20.328191574109425</v>
      </c>
      <c r="G81" s="18">
        <v>1.9227256545660003</v>
      </c>
      <c r="H81" s="18">
        <v>7.4624410631151841E-2</v>
      </c>
      <c r="I81" s="18">
        <v>2.5262930320000963</v>
      </c>
      <c r="J81" s="18">
        <v>1.1393950945098747E-2</v>
      </c>
      <c r="K81" s="18">
        <v>1.145878275376804</v>
      </c>
      <c r="L81" s="18">
        <v>0.4535809032690078</v>
      </c>
      <c r="M81" s="18">
        <v>73.034834958326442</v>
      </c>
      <c r="N81" s="18">
        <v>0.83216737848951539</v>
      </c>
      <c r="O81" s="18">
        <v>73.078352105307971</v>
      </c>
      <c r="P81" s="18">
        <v>1.7813050253175717</v>
      </c>
      <c r="Q81" s="18">
        <v>74.509083401011154</v>
      </c>
      <c r="R81" s="18">
        <v>53.529610527850942</v>
      </c>
      <c r="S81" s="27">
        <v>73.034999999999997</v>
      </c>
      <c r="T81" s="27">
        <v>0.83199999999999996</v>
      </c>
      <c r="U81" s="28"/>
      <c r="V81" s="28">
        <v>6.1699999999999998E-2</v>
      </c>
      <c r="W81" s="20" t="str">
        <f t="shared" si="1"/>
        <v>concordant</v>
      </c>
    </row>
    <row r="82" spans="1:25" x14ac:dyDescent="0.25">
      <c r="A82" s="18" t="s">
        <v>594</v>
      </c>
      <c r="B82" s="22">
        <v>214.36504524964337</v>
      </c>
      <c r="C82" s="22">
        <f t="shared" si="0"/>
        <v>237.06416552139288</v>
      </c>
      <c r="D82" s="18">
        <v>31301.800051375256</v>
      </c>
      <c r="E82" s="23">
        <v>2.2192836123416657</v>
      </c>
      <c r="F82" s="18">
        <v>21.363376192787364</v>
      </c>
      <c r="G82" s="18">
        <v>2.2281687837657884</v>
      </c>
      <c r="H82" s="18">
        <v>7.3328446869900671E-2</v>
      </c>
      <c r="I82" s="18">
        <v>2.4825154183884806</v>
      </c>
      <c r="J82" s="18">
        <v>1.1521891465087994E-2</v>
      </c>
      <c r="K82" s="18">
        <v>1.0547252496949691</v>
      </c>
      <c r="L82" s="18">
        <v>0.42486151017730323</v>
      </c>
      <c r="M82" s="18">
        <v>73.850249585406132</v>
      </c>
      <c r="N82" s="18">
        <v>0.77447257628348609</v>
      </c>
      <c r="O82" s="18">
        <v>71.853092625436901</v>
      </c>
      <c r="P82" s="18">
        <v>1.7221149160944833</v>
      </c>
      <c r="Q82" s="18">
        <v>5.874349038745283</v>
      </c>
      <c r="R82" s="18" t="s">
        <v>857</v>
      </c>
      <c r="S82" s="27">
        <v>73.822000000000003</v>
      </c>
      <c r="T82" s="27">
        <v>0.77400000000000002</v>
      </c>
      <c r="U82" s="28"/>
      <c r="V82" s="28">
        <v>-2.84</v>
      </c>
      <c r="W82" s="20" t="str">
        <f t="shared" si="1"/>
        <v>rev discord.</v>
      </c>
    </row>
    <row r="83" spans="1:25" x14ac:dyDescent="0.25">
      <c r="A83" s="18" t="s">
        <v>327</v>
      </c>
      <c r="B83" s="22">
        <v>1118.6425248322566</v>
      </c>
      <c r="C83" s="22">
        <f t="shared" si="0"/>
        <v>1278.2630923456097</v>
      </c>
      <c r="D83" s="18">
        <v>28502.248420718264</v>
      </c>
      <c r="E83" s="23">
        <v>1.6469117823026722</v>
      </c>
      <c r="F83" s="18">
        <v>20.903239360353442</v>
      </c>
      <c r="G83" s="18">
        <v>1.0168140901072051</v>
      </c>
      <c r="H83" s="18">
        <v>7.5336314152618614E-2</v>
      </c>
      <c r="I83" s="18">
        <v>1.5820887378085091</v>
      </c>
      <c r="J83" s="18">
        <v>1.1608426649591301E-2</v>
      </c>
      <c r="K83" s="18">
        <v>1.2119125203874568</v>
      </c>
      <c r="L83" s="18">
        <v>0.76602057231390441</v>
      </c>
      <c r="M83" s="18">
        <v>74.401713458967194</v>
      </c>
      <c r="N83" s="18">
        <v>0.89650022671746399</v>
      </c>
      <c r="O83" s="18">
        <v>73.750787456649306</v>
      </c>
      <c r="P83" s="18">
        <v>1.1254364683941418</v>
      </c>
      <c r="Q83" s="18">
        <v>52.697095442667802</v>
      </c>
      <c r="R83" s="18">
        <v>24.260138255201632</v>
      </c>
      <c r="S83" s="27">
        <v>74.363</v>
      </c>
      <c r="T83" s="27">
        <v>0.89500000000000002</v>
      </c>
      <c r="U83" s="28"/>
      <c r="V83" s="28">
        <v>-0.91100000000000003</v>
      </c>
      <c r="W83" s="20" t="str">
        <f t="shared" si="1"/>
        <v>concordant</v>
      </c>
    </row>
    <row r="84" spans="1:25" x14ac:dyDescent="0.25">
      <c r="A84" s="18" t="s">
        <v>506</v>
      </c>
      <c r="B84" s="22">
        <v>343.92933349338813</v>
      </c>
      <c r="C84" s="22">
        <f t="shared" si="0"/>
        <v>378.2510044946527</v>
      </c>
      <c r="D84" s="18">
        <v>454686.64451195224</v>
      </c>
      <c r="E84" s="23">
        <v>2.3548793229784275</v>
      </c>
      <c r="F84" s="18">
        <v>20.350448145512267</v>
      </c>
      <c r="G84" s="18">
        <v>1.5451200124582201</v>
      </c>
      <c r="H84" s="18">
        <v>7.852507959573532E-2</v>
      </c>
      <c r="I84" s="18">
        <v>1.7665463138941138</v>
      </c>
      <c r="J84" s="18">
        <v>1.1642475628991561E-2</v>
      </c>
      <c r="K84" s="18">
        <v>0.85632329102917548</v>
      </c>
      <c r="L84" s="18">
        <v>0.48474431963322029</v>
      </c>
      <c r="M84" s="18">
        <v>74.618684891887611</v>
      </c>
      <c r="N84" s="18">
        <v>0.63529325620540078</v>
      </c>
      <c r="O84" s="18">
        <v>76.757314029575753</v>
      </c>
      <c r="P84" s="18">
        <v>1.3059703436209205</v>
      </c>
      <c r="Q84" s="18">
        <v>143.88771879952378</v>
      </c>
      <c r="R84" s="18">
        <v>36.240206246080625</v>
      </c>
      <c r="S84" s="27">
        <v>74.62</v>
      </c>
      <c r="T84" s="27">
        <v>0.63500000000000001</v>
      </c>
      <c r="U84" s="28"/>
      <c r="V84" s="28">
        <v>2.93</v>
      </c>
      <c r="W84" s="20" t="str">
        <f t="shared" si="1"/>
        <v>concordant</v>
      </c>
    </row>
    <row r="85" spans="1:25" x14ac:dyDescent="0.25">
      <c r="A85" s="18" t="s">
        <v>422</v>
      </c>
      <c r="B85" s="22">
        <v>2019.2257359201744</v>
      </c>
      <c r="C85" s="22">
        <f t="shared" si="0"/>
        <v>2173.9957924342507</v>
      </c>
      <c r="D85" s="18">
        <v>55034.982402718932</v>
      </c>
      <c r="E85" s="23">
        <v>3.0659551248408587</v>
      </c>
      <c r="F85" s="18">
        <v>20.972550130769314</v>
      </c>
      <c r="G85" s="18">
        <v>0.82263390577992135</v>
      </c>
      <c r="H85" s="18">
        <v>7.8697615367389062E-2</v>
      </c>
      <c r="I85" s="18">
        <v>1.4094136711390801</v>
      </c>
      <c r="J85" s="18">
        <v>1.2079844232675404E-2</v>
      </c>
      <c r="K85" s="18">
        <v>1.1433220793606871</v>
      </c>
      <c r="L85" s="18">
        <v>0.8112040508565953</v>
      </c>
      <c r="M85" s="18">
        <v>77.40509406060103</v>
      </c>
      <c r="N85" s="18">
        <v>0.87969749839874112</v>
      </c>
      <c r="O85" s="18">
        <v>76.919735739119645</v>
      </c>
      <c r="P85" s="18">
        <v>1.0440718770993129</v>
      </c>
      <c r="Q85" s="18">
        <v>61.869762314005776</v>
      </c>
      <c r="R85" s="18">
        <v>19.612061442244169</v>
      </c>
      <c r="S85" s="27">
        <v>77.367000000000004</v>
      </c>
      <c r="T85" s="27">
        <v>0.878</v>
      </c>
      <c r="U85" s="28"/>
      <c r="V85" s="28">
        <v>-0.65300000000000002</v>
      </c>
      <c r="W85" s="20" t="str">
        <f t="shared" si="1"/>
        <v>concordant</v>
      </c>
    </row>
    <row r="86" spans="1:25" x14ac:dyDescent="0.25">
      <c r="A86" s="18" t="s">
        <v>469</v>
      </c>
      <c r="B86" s="22">
        <v>3598.7344784958641</v>
      </c>
      <c r="C86" s="22">
        <f t="shared" si="0"/>
        <v>3664.8798544040806</v>
      </c>
      <c r="D86" s="18">
        <v>65124.86646948033</v>
      </c>
      <c r="E86" s="23">
        <v>12.785513587828497</v>
      </c>
      <c r="F86" s="18">
        <v>20.992251332691531</v>
      </c>
      <c r="G86" s="18">
        <v>0.81081869140715102</v>
      </c>
      <c r="H86" s="18">
        <v>7.985419298601662E-2</v>
      </c>
      <c r="I86" s="18">
        <v>1.2096644962433016</v>
      </c>
      <c r="J86" s="18">
        <v>1.2254323729337279E-2</v>
      </c>
      <c r="K86" s="18">
        <v>0.89767106249531525</v>
      </c>
      <c r="L86" s="18">
        <v>0.74208267274363782</v>
      </c>
      <c r="M86" s="18">
        <v>78.516340535965369</v>
      </c>
      <c r="N86" s="18">
        <v>0.70054355395919288</v>
      </c>
      <c r="O86" s="18">
        <v>78.00784436970315</v>
      </c>
      <c r="P86" s="18">
        <v>0.9082963456930031</v>
      </c>
      <c r="Q86" s="18">
        <v>62.452898322417262</v>
      </c>
      <c r="R86" s="18">
        <v>19.316125703145083</v>
      </c>
      <c r="S86" s="27">
        <v>78.491</v>
      </c>
      <c r="T86" s="27">
        <v>0.7</v>
      </c>
      <c r="U86" s="28"/>
      <c r="V86" s="28">
        <v>-0.67500000000000004</v>
      </c>
      <c r="W86" s="20" t="str">
        <f t="shared" si="1"/>
        <v>concordant</v>
      </c>
    </row>
    <row r="87" spans="1:25" x14ac:dyDescent="0.25">
      <c r="A87" s="18" t="s">
        <v>597</v>
      </c>
      <c r="B87" s="22">
        <v>1153.2470282118932</v>
      </c>
      <c r="C87" s="22">
        <f t="shared" si="0"/>
        <v>1270.4724695525488</v>
      </c>
      <c r="D87" s="18">
        <v>63751.702715959473</v>
      </c>
      <c r="E87" s="23">
        <v>2.3118961936106914</v>
      </c>
      <c r="F87" s="18">
        <v>20.328766622052093</v>
      </c>
      <c r="G87" s="18">
        <v>1.1806226984276813</v>
      </c>
      <c r="H87" s="18">
        <v>8.279914546762232E-2</v>
      </c>
      <c r="I87" s="18">
        <v>1.7644863742593602</v>
      </c>
      <c r="J87" s="18">
        <v>1.2335664479608018E-2</v>
      </c>
      <c r="K87" s="18">
        <v>1.3062309493841275</v>
      </c>
      <c r="L87" s="18">
        <v>0.7402896210702764</v>
      </c>
      <c r="M87" s="18">
        <v>79.034328048957448</v>
      </c>
      <c r="N87" s="18">
        <v>1.0260681096012192</v>
      </c>
      <c r="O87" s="18">
        <v>80.773203604667287</v>
      </c>
      <c r="P87" s="18">
        <v>1.3700185060256587</v>
      </c>
      <c r="Q87" s="18">
        <v>132.48620481688531</v>
      </c>
      <c r="R87" s="18">
        <v>27.869173626252888</v>
      </c>
      <c r="S87" s="27">
        <v>79.055999999999997</v>
      </c>
      <c r="T87" s="27">
        <v>1.0269999999999999</v>
      </c>
      <c r="U87" s="28"/>
      <c r="V87" s="28">
        <v>2.2599999999999998</v>
      </c>
      <c r="W87" s="20" t="str">
        <f t="shared" si="1"/>
        <v>concordant</v>
      </c>
    </row>
    <row r="88" spans="1:25" x14ac:dyDescent="0.25">
      <c r="A88" s="18" t="s">
        <v>295</v>
      </c>
      <c r="B88" s="22">
        <v>1306.8812541999689</v>
      </c>
      <c r="C88" s="22">
        <f t="shared" si="0"/>
        <v>1350.4506894496139</v>
      </c>
      <c r="D88" s="18">
        <v>104500.69045528688</v>
      </c>
      <c r="E88" s="23">
        <v>7.048911535742131</v>
      </c>
      <c r="F88" s="18">
        <v>20.791718262073829</v>
      </c>
      <c r="G88" s="18">
        <v>1.0621436081365903</v>
      </c>
      <c r="H88" s="18">
        <v>8.3318093734099069E-2</v>
      </c>
      <c r="I88" s="18">
        <v>1.7264874800380561</v>
      </c>
      <c r="J88" s="18">
        <v>1.2636505497273381E-2</v>
      </c>
      <c r="K88" s="18">
        <v>1.3596626551413264</v>
      </c>
      <c r="L88" s="18">
        <v>0.78753114103749899</v>
      </c>
      <c r="M88" s="18">
        <v>80.949757649286084</v>
      </c>
      <c r="N88" s="18">
        <v>1.0937618969822012</v>
      </c>
      <c r="O88" s="18">
        <v>81.259725087293191</v>
      </c>
      <c r="P88" s="18">
        <v>1.348270174522483</v>
      </c>
      <c r="Q88" s="18">
        <v>90.37136952118756</v>
      </c>
      <c r="R88" s="18">
        <v>25.232297683838226</v>
      </c>
      <c r="S88" s="27">
        <v>80.965000000000003</v>
      </c>
      <c r="T88" s="27">
        <v>1.093</v>
      </c>
      <c r="U88" s="28"/>
      <c r="V88" s="28">
        <v>0.39700000000000002</v>
      </c>
      <c r="W88" s="20" t="str">
        <f t="shared" si="1"/>
        <v>concordant</v>
      </c>
    </row>
    <row r="89" spans="1:25" x14ac:dyDescent="0.25">
      <c r="A89" s="18" t="s">
        <v>461</v>
      </c>
      <c r="B89" s="22">
        <v>1234.6821312534266</v>
      </c>
      <c r="C89" s="22">
        <f t="shared" si="0"/>
        <v>1302.5276064196303</v>
      </c>
      <c r="D89" s="18">
        <v>233098.20944711909</v>
      </c>
      <c r="E89" s="23">
        <v>4.2766345159166983</v>
      </c>
      <c r="F89" s="18">
        <v>20.262369167035619</v>
      </c>
      <c r="G89" s="18">
        <v>1.0130190865416733</v>
      </c>
      <c r="H89" s="18">
        <v>9.1071402112398489E-2</v>
      </c>
      <c r="I89" s="18">
        <v>1.5453572977004344</v>
      </c>
      <c r="J89" s="18">
        <v>1.3450461428705094E-2</v>
      </c>
      <c r="K89" s="18">
        <v>1.1669304574253658</v>
      </c>
      <c r="L89" s="18">
        <v>0.75512016487178346</v>
      </c>
      <c r="M89" s="18">
        <v>86.129295771716144</v>
      </c>
      <c r="N89" s="18">
        <v>0.9983845297977112</v>
      </c>
      <c r="O89" s="18">
        <v>88.500940439557112</v>
      </c>
      <c r="P89" s="18">
        <v>1.309748498386007</v>
      </c>
      <c r="Q89" s="18">
        <v>152.96683652539991</v>
      </c>
      <c r="R89" s="18">
        <v>23.719545585675945</v>
      </c>
      <c r="S89" s="27">
        <v>86.152000000000001</v>
      </c>
      <c r="T89" s="27">
        <v>1</v>
      </c>
      <c r="U89" s="28"/>
      <c r="V89" s="28">
        <v>2.83</v>
      </c>
      <c r="W89" s="20" t="str">
        <f t="shared" si="1"/>
        <v>concordant</v>
      </c>
    </row>
    <row r="90" spans="1:25" x14ac:dyDescent="0.25">
      <c r="A90" s="18" t="s">
        <v>289</v>
      </c>
      <c r="B90" s="22">
        <v>516.01727130515394</v>
      </c>
      <c r="C90" s="22">
        <f t="shared" ref="C90:C153" si="2">B90+((B90/E90)*0.235)</f>
        <v>534.88556982761702</v>
      </c>
      <c r="D90" s="18">
        <v>33713.930517348337</v>
      </c>
      <c r="E90" s="23">
        <v>6.4268677227225393</v>
      </c>
      <c r="F90" s="18">
        <v>20.65138553744108</v>
      </c>
      <c r="G90" s="18">
        <v>1.2309919668453151</v>
      </c>
      <c r="H90" s="18">
        <v>9.0681586401461733E-2</v>
      </c>
      <c r="I90" s="18">
        <v>1.8276412460111215</v>
      </c>
      <c r="J90" s="18">
        <v>1.3730166067802793E-2</v>
      </c>
      <c r="K90" s="18">
        <v>1.3488083635927643</v>
      </c>
      <c r="L90" s="18">
        <v>0.73800499224701599</v>
      </c>
      <c r="M90" s="18">
        <v>87.908211709712106</v>
      </c>
      <c r="N90" s="18">
        <v>1.1776653047116952</v>
      </c>
      <c r="O90" s="18">
        <v>88.138101682764614</v>
      </c>
      <c r="P90" s="18">
        <v>1.5429161454278812</v>
      </c>
      <c r="Q90" s="18">
        <v>94.391626779307728</v>
      </c>
      <c r="R90" s="18">
        <v>29.205165416206441</v>
      </c>
      <c r="S90" s="27">
        <v>87.918000000000006</v>
      </c>
      <c r="T90" s="27">
        <v>1.177</v>
      </c>
      <c r="U90" s="28"/>
      <c r="V90" s="28">
        <v>0.27200000000000002</v>
      </c>
      <c r="W90" s="20" t="str">
        <f t="shared" ref="W90:W153" si="3">IF(V90&gt;3.67, "discord.", IF(V90&lt;-1.69, "rev discord.", "concordant"))</f>
        <v>concordant</v>
      </c>
    </row>
    <row r="91" spans="1:25" x14ac:dyDescent="0.25">
      <c r="A91" s="18" t="s">
        <v>298</v>
      </c>
      <c r="B91" s="22">
        <v>93.188896568445628</v>
      </c>
      <c r="C91" s="22">
        <f t="shared" si="2"/>
        <v>104.31935089178432</v>
      </c>
      <c r="D91" s="18">
        <v>32234.316570879801</v>
      </c>
      <c r="E91" s="23">
        <v>1.9675199284242477</v>
      </c>
      <c r="F91" s="18">
        <v>21.504303065698299</v>
      </c>
      <c r="G91" s="18">
        <v>2.4741194396419353</v>
      </c>
      <c r="H91" s="18">
        <v>8.7296396678487098E-2</v>
      </c>
      <c r="I91" s="18">
        <v>2.7073019229694326</v>
      </c>
      <c r="J91" s="18">
        <v>1.3787871875438321E-2</v>
      </c>
      <c r="K91" s="18">
        <v>1.0984481937604191</v>
      </c>
      <c r="L91" s="18">
        <v>0.40573538711767171</v>
      </c>
      <c r="M91" s="18">
        <v>88.275158419798075</v>
      </c>
      <c r="N91" s="18">
        <v>0.96304800397663826</v>
      </c>
      <c r="O91" s="18">
        <v>84.981718035751967</v>
      </c>
      <c r="P91" s="18">
        <v>2.207067702294701</v>
      </c>
      <c r="Q91" s="18" t="s">
        <v>857</v>
      </c>
      <c r="R91" s="18" t="s">
        <v>857</v>
      </c>
      <c r="S91" s="27">
        <v>88.22</v>
      </c>
      <c r="T91" s="27">
        <v>0.96199999999999997</v>
      </c>
      <c r="U91" s="28"/>
      <c r="V91" s="28">
        <v>-3.96</v>
      </c>
      <c r="W91" s="20" t="str">
        <f t="shared" si="3"/>
        <v>rev discord.</v>
      </c>
    </row>
    <row r="92" spans="1:25" x14ac:dyDescent="0.25">
      <c r="A92" s="18" t="s">
        <v>369</v>
      </c>
      <c r="B92" s="22">
        <v>297.70170359482745</v>
      </c>
      <c r="C92" s="22">
        <f t="shared" si="2"/>
        <v>323.76438787341561</v>
      </c>
      <c r="D92" s="18">
        <v>5265.1905776630711</v>
      </c>
      <c r="E92" s="23">
        <v>2.6842937433831469</v>
      </c>
      <c r="F92" s="18">
        <v>20.828726906029498</v>
      </c>
      <c r="G92" s="18">
        <v>1.1589265587277555</v>
      </c>
      <c r="H92" s="18">
        <v>8.6727354684474928E-2</v>
      </c>
      <c r="I92" s="18">
        <v>1.5544970489066119</v>
      </c>
      <c r="J92" s="18">
        <v>1.3972175378239415E-2</v>
      </c>
      <c r="K92" s="18">
        <v>1.0329182246995723</v>
      </c>
      <c r="L92" s="18">
        <v>0.66447101036704903</v>
      </c>
      <c r="M92" s="18">
        <v>89.446990086124046</v>
      </c>
      <c r="N92" s="18">
        <v>0.91753394262794785</v>
      </c>
      <c r="O92" s="18">
        <v>84.45017314334271</v>
      </c>
      <c r="P92" s="18">
        <v>1.2596663740732268</v>
      </c>
      <c r="Q92" s="18" t="s">
        <v>857</v>
      </c>
      <c r="R92" s="18" t="s">
        <v>857</v>
      </c>
      <c r="S92" s="27">
        <v>89.010999999999996</v>
      </c>
      <c r="T92" s="27">
        <v>0.91200000000000003</v>
      </c>
      <c r="U92" s="28"/>
      <c r="V92" s="28">
        <v>-6</v>
      </c>
      <c r="W92" s="20" t="str">
        <f t="shared" si="3"/>
        <v>rev discord.</v>
      </c>
    </row>
    <row r="93" spans="1:25" x14ac:dyDescent="0.25">
      <c r="A93" s="18" t="s">
        <v>446</v>
      </c>
      <c r="B93" s="22">
        <v>693.93989745428883</v>
      </c>
      <c r="C93" s="22">
        <f t="shared" si="2"/>
        <v>709.35658358674391</v>
      </c>
      <c r="D93" s="18">
        <v>27246.946705666494</v>
      </c>
      <c r="E93" s="23">
        <v>10.577881296970251</v>
      </c>
      <c r="F93" s="18">
        <v>20.912210918710912</v>
      </c>
      <c r="G93" s="18">
        <v>1.0969572974687141</v>
      </c>
      <c r="H93" s="18">
        <v>9.0624448770727534E-2</v>
      </c>
      <c r="I93" s="18">
        <v>1.8046276177185969</v>
      </c>
      <c r="J93" s="18">
        <v>1.3948121822931168E-2</v>
      </c>
      <c r="K93" s="18">
        <v>1.3383530749420571</v>
      </c>
      <c r="L93" s="18">
        <v>0.74162284883681318</v>
      </c>
      <c r="M93" s="18">
        <v>89.294065752470175</v>
      </c>
      <c r="N93" s="18">
        <v>1.1868310729075517</v>
      </c>
      <c r="O93" s="18">
        <v>88.084907329447418</v>
      </c>
      <c r="P93" s="18">
        <v>1.5226075696291446</v>
      </c>
      <c r="Q93" s="18">
        <v>55.454469301550994</v>
      </c>
      <c r="R93" s="18">
        <v>28.877419198950534</v>
      </c>
      <c r="S93" s="27">
        <v>89.212999999999994</v>
      </c>
      <c r="T93" s="27">
        <v>1.1839999999999999</v>
      </c>
      <c r="U93" s="28"/>
      <c r="V93" s="28">
        <v>-1.42</v>
      </c>
      <c r="W93" s="20" t="str">
        <f t="shared" si="3"/>
        <v>concordant</v>
      </c>
      <c r="Y93" s="21" t="s">
        <v>873</v>
      </c>
    </row>
    <row r="94" spans="1:25" x14ac:dyDescent="0.25">
      <c r="A94" s="18" t="s">
        <v>579</v>
      </c>
      <c r="B94" s="22">
        <v>527.598688209118</v>
      </c>
      <c r="C94" s="22">
        <f t="shared" si="2"/>
        <v>575.50233060690016</v>
      </c>
      <c r="D94" s="18">
        <v>217508.17523490434</v>
      </c>
      <c r="E94" s="23">
        <v>2.5882309887751487</v>
      </c>
      <c r="F94" s="18">
        <v>20.368686832872935</v>
      </c>
      <c r="G94" s="18">
        <v>1.2767160197153919</v>
      </c>
      <c r="H94" s="18">
        <v>9.4253172886111361E-2</v>
      </c>
      <c r="I94" s="18">
        <v>1.7191669890934276</v>
      </c>
      <c r="J94" s="18">
        <v>1.3991722121469131E-2</v>
      </c>
      <c r="K94" s="18">
        <v>1.151259360532598</v>
      </c>
      <c r="L94" s="18">
        <v>0.66966116022254141</v>
      </c>
      <c r="M94" s="18">
        <v>89.571258967764265</v>
      </c>
      <c r="N94" s="18">
        <v>1.0240664666497352</v>
      </c>
      <c r="O94" s="18">
        <v>91.45768054381638</v>
      </c>
      <c r="P94" s="18">
        <v>1.5035797081421123</v>
      </c>
      <c r="Q94" s="18">
        <v>140.97843789345393</v>
      </c>
      <c r="R94" s="18">
        <v>29.974131651549754</v>
      </c>
      <c r="S94" s="27">
        <v>89.594999999999999</v>
      </c>
      <c r="T94" s="27">
        <v>1.0249999999999999</v>
      </c>
      <c r="U94" s="28"/>
      <c r="V94" s="28">
        <v>2.1800000000000002</v>
      </c>
      <c r="W94" s="20" t="str">
        <f t="shared" si="3"/>
        <v>concordant</v>
      </c>
    </row>
    <row r="95" spans="1:25" x14ac:dyDescent="0.25">
      <c r="A95" s="18" t="s">
        <v>323</v>
      </c>
      <c r="B95" s="22">
        <v>558.08140514783645</v>
      </c>
      <c r="C95" s="22">
        <f t="shared" si="2"/>
        <v>603.04117200036205</v>
      </c>
      <c r="D95" s="18">
        <v>16332.278766931895</v>
      </c>
      <c r="E95" s="23">
        <v>2.9170331474344473</v>
      </c>
      <c r="F95" s="18">
        <v>20.212565329988522</v>
      </c>
      <c r="G95" s="18">
        <v>1.1173283381773316</v>
      </c>
      <c r="H95" s="18">
        <v>9.4919268119491612E-2</v>
      </c>
      <c r="I95" s="18">
        <v>1.9505222946611558</v>
      </c>
      <c r="J95" s="18">
        <v>1.4232622437882448E-2</v>
      </c>
      <c r="K95" s="18">
        <v>1.5175396609295311</v>
      </c>
      <c r="L95" s="18">
        <v>0.77801708039084871</v>
      </c>
      <c r="M95" s="18">
        <v>91.102591759099255</v>
      </c>
      <c r="N95" s="18">
        <v>1.3727947684117154</v>
      </c>
      <c r="O95" s="18">
        <v>92.07557780949783</v>
      </c>
      <c r="P95" s="18">
        <v>1.7169337031035568</v>
      </c>
      <c r="Q95" s="18">
        <v>117.35742187622299</v>
      </c>
      <c r="R95" s="18">
        <v>28.894112796545365</v>
      </c>
      <c r="S95" s="27">
        <v>91.144000000000005</v>
      </c>
      <c r="T95" s="27">
        <v>1.373</v>
      </c>
      <c r="U95" s="28"/>
      <c r="V95" s="28">
        <v>1.1100000000000001</v>
      </c>
      <c r="W95" s="20" t="str">
        <f t="shared" si="3"/>
        <v>concordant</v>
      </c>
    </row>
    <row r="96" spans="1:25" s="21" customFormat="1" x14ac:dyDescent="0.25">
      <c r="A96" s="18" t="s">
        <v>556</v>
      </c>
      <c r="B96" s="22">
        <v>494.4338966268981</v>
      </c>
      <c r="C96" s="22">
        <f t="shared" si="2"/>
        <v>534.56302575827999</v>
      </c>
      <c r="D96" s="18">
        <v>162880.09600744111</v>
      </c>
      <c r="E96" s="23">
        <v>2.8954519627602999</v>
      </c>
      <c r="F96" s="18">
        <v>20.478232800342351</v>
      </c>
      <c r="G96" s="18">
        <v>1.4250649264034416</v>
      </c>
      <c r="H96" s="18">
        <v>9.7190143702074128E-2</v>
      </c>
      <c r="I96" s="18">
        <v>2.242337158919081</v>
      </c>
      <c r="J96" s="18">
        <v>1.4466440037460861E-2</v>
      </c>
      <c r="K96" s="18">
        <v>1.7312578433382924</v>
      </c>
      <c r="L96" s="18">
        <v>0.77207739989148005</v>
      </c>
      <c r="M96" s="18">
        <v>92.588553994212091</v>
      </c>
      <c r="N96" s="18">
        <v>1.5914901497616896</v>
      </c>
      <c r="O96" s="18">
        <v>94.17931350353237</v>
      </c>
      <c r="P96" s="18">
        <v>2.0168412833642932</v>
      </c>
      <c r="Q96" s="18">
        <v>134.6687071754973</v>
      </c>
      <c r="R96" s="18">
        <v>33.495475226770154</v>
      </c>
      <c r="S96" s="27">
        <v>92.638000000000005</v>
      </c>
      <c r="T96" s="27">
        <v>1.593</v>
      </c>
      <c r="U96" s="28"/>
      <c r="V96" s="28">
        <v>1.78</v>
      </c>
      <c r="W96" s="20" t="str">
        <f t="shared" si="3"/>
        <v>concordant</v>
      </c>
      <c r="X96" s="20"/>
    </row>
    <row r="97" spans="1:25" s="21" customFormat="1" x14ac:dyDescent="0.25">
      <c r="A97" s="18" t="s">
        <v>501</v>
      </c>
      <c r="B97" s="22">
        <v>103.92086713311335</v>
      </c>
      <c r="C97" s="22">
        <f t="shared" si="2"/>
        <v>119.71081142500994</v>
      </c>
      <c r="D97" s="18">
        <v>5937.8524554470814</v>
      </c>
      <c r="E97" s="23">
        <v>1.5466428079049468</v>
      </c>
      <c r="F97" s="18">
        <v>20.091289662018358</v>
      </c>
      <c r="G97" s="18">
        <v>2.9659985749554374</v>
      </c>
      <c r="H97" s="18">
        <v>9.4268776852523981E-2</v>
      </c>
      <c r="I97" s="18">
        <v>3.5672142081001894</v>
      </c>
      <c r="J97" s="18">
        <v>1.4499507832979571E-2</v>
      </c>
      <c r="K97" s="18">
        <v>0.94644161495006462</v>
      </c>
      <c r="L97" s="18">
        <v>0.26531673169526721</v>
      </c>
      <c r="M97" s="18">
        <v>92.798679458609897</v>
      </c>
      <c r="N97" s="18">
        <v>0.87199391899324041</v>
      </c>
      <c r="O97" s="18">
        <v>91.472159725129643</v>
      </c>
      <c r="P97" s="18">
        <v>3.120357338428029</v>
      </c>
      <c r="Q97" s="18">
        <v>56.982073065492202</v>
      </c>
      <c r="R97" s="18" t="s">
        <v>857</v>
      </c>
      <c r="S97" s="27">
        <v>92.793000000000006</v>
      </c>
      <c r="T97" s="27">
        <v>0.872</v>
      </c>
      <c r="U97" s="28"/>
      <c r="V97" s="28">
        <v>-1.51</v>
      </c>
      <c r="W97" s="20" t="str">
        <f t="shared" si="3"/>
        <v>concordant</v>
      </c>
      <c r="X97" s="20"/>
    </row>
    <row r="98" spans="1:25" s="21" customFormat="1" x14ac:dyDescent="0.25">
      <c r="A98" s="18" t="s">
        <v>507</v>
      </c>
      <c r="B98" s="22">
        <v>426.04489099099021</v>
      </c>
      <c r="C98" s="22">
        <f t="shared" si="2"/>
        <v>462.63977633777142</v>
      </c>
      <c r="D98" s="18">
        <v>159052.51764730626</v>
      </c>
      <c r="E98" s="23">
        <v>2.7359164657606714</v>
      </c>
      <c r="F98" s="18">
        <v>20.803943668037306</v>
      </c>
      <c r="G98" s="18">
        <v>1.4359233713079782</v>
      </c>
      <c r="H98" s="18">
        <v>9.6731424463263424E-2</v>
      </c>
      <c r="I98" s="18">
        <v>2.13464449638687</v>
      </c>
      <c r="J98" s="18">
        <v>1.4659043985416224E-2</v>
      </c>
      <c r="K98" s="18">
        <v>1.5794984820105498</v>
      </c>
      <c r="L98" s="18">
        <v>0.73993514361947932</v>
      </c>
      <c r="M98" s="18">
        <v>93.812337180747747</v>
      </c>
      <c r="N98" s="18">
        <v>1.4710347873287688</v>
      </c>
      <c r="O98" s="18">
        <v>93.754707852320948</v>
      </c>
      <c r="P98" s="18">
        <v>1.9117155718849901</v>
      </c>
      <c r="Q98" s="18">
        <v>92.265473819106788</v>
      </c>
      <c r="R98" s="18">
        <v>34.016935751967601</v>
      </c>
      <c r="S98" s="27">
        <v>93.808999999999997</v>
      </c>
      <c r="T98" s="27">
        <v>1.47</v>
      </c>
      <c r="U98" s="28"/>
      <c r="V98" s="28">
        <v>-6.4299999999999996E-2</v>
      </c>
      <c r="W98" s="20" t="str">
        <f t="shared" si="3"/>
        <v>concordant</v>
      </c>
      <c r="X98" s="20"/>
    </row>
    <row r="99" spans="1:25" s="21" customFormat="1" x14ac:dyDescent="0.25">
      <c r="A99" s="18" t="s">
        <v>304</v>
      </c>
      <c r="B99" s="22">
        <v>869.44807566185182</v>
      </c>
      <c r="C99" s="22">
        <f t="shared" si="2"/>
        <v>909.42118918656797</v>
      </c>
      <c r="D99" s="18">
        <v>27323.694946340005</v>
      </c>
      <c r="E99" s="23">
        <v>5.1114431617692215</v>
      </c>
      <c r="F99" s="18">
        <v>20.416738921849809</v>
      </c>
      <c r="G99" s="18">
        <v>1.1171481704963715</v>
      </c>
      <c r="H99" s="18">
        <v>9.7448940245914134E-2</v>
      </c>
      <c r="I99" s="18">
        <v>1.8161824265526729</v>
      </c>
      <c r="J99" s="18">
        <v>1.4654840699789966E-2</v>
      </c>
      <c r="K99" s="18">
        <v>1.414095378271621</v>
      </c>
      <c r="L99" s="18">
        <v>0.77860866705760401</v>
      </c>
      <c r="M99" s="18">
        <v>93.785632470079875</v>
      </c>
      <c r="N99" s="18">
        <v>1.3166176862337196</v>
      </c>
      <c r="O99" s="18">
        <v>94.418785795807409</v>
      </c>
      <c r="P99" s="18">
        <v>1.6375046934459832</v>
      </c>
      <c r="Q99" s="18">
        <v>110.44809576753561</v>
      </c>
      <c r="R99" s="18">
        <v>26.917667155188902</v>
      </c>
      <c r="S99" s="27">
        <v>93.817999999999998</v>
      </c>
      <c r="T99" s="27">
        <v>1.3160000000000001</v>
      </c>
      <c r="U99" s="28"/>
      <c r="V99" s="28">
        <v>0.70399999999999996</v>
      </c>
      <c r="W99" s="20" t="str">
        <f t="shared" si="3"/>
        <v>concordant</v>
      </c>
      <c r="X99" s="20"/>
    </row>
    <row r="100" spans="1:25" s="21" customFormat="1" x14ac:dyDescent="0.25">
      <c r="A100" s="18" t="s">
        <v>421</v>
      </c>
      <c r="B100" s="22">
        <v>728.20228518903639</v>
      </c>
      <c r="C100" s="22">
        <f t="shared" si="2"/>
        <v>806.16450057441364</v>
      </c>
      <c r="D100" s="18">
        <v>56657.14352848503</v>
      </c>
      <c r="E100" s="23">
        <v>2.1950060830559783</v>
      </c>
      <c r="F100" s="18">
        <v>20.847329321170953</v>
      </c>
      <c r="G100" s="18">
        <v>1.2288996266216503</v>
      </c>
      <c r="H100" s="18">
        <v>9.6408604710616255E-2</v>
      </c>
      <c r="I100" s="18">
        <v>1.6099708123881766</v>
      </c>
      <c r="J100" s="18">
        <v>1.4692117499540868E-2</v>
      </c>
      <c r="K100" s="18">
        <v>1.0393142208818007</v>
      </c>
      <c r="L100" s="18">
        <v>0.64554848627355954</v>
      </c>
      <c r="M100" s="18">
        <v>94.022459090224302</v>
      </c>
      <c r="N100" s="18">
        <v>0.97009705202897578</v>
      </c>
      <c r="O100" s="18">
        <v>93.455788764527767</v>
      </c>
      <c r="P100" s="18">
        <v>1.4374460896785877</v>
      </c>
      <c r="Q100" s="18">
        <v>78.991725675511717</v>
      </c>
      <c r="R100" s="18">
        <v>29.185197388144005</v>
      </c>
      <c r="S100" s="27">
        <v>94.003</v>
      </c>
      <c r="T100" s="27">
        <v>0.96899999999999997</v>
      </c>
      <c r="U100" s="28"/>
      <c r="V100" s="28">
        <v>-0.63200000000000001</v>
      </c>
      <c r="W100" s="20" t="str">
        <f t="shared" si="3"/>
        <v>concordant</v>
      </c>
      <c r="X100" s="20"/>
    </row>
    <row r="101" spans="1:25" s="21" customFormat="1" x14ac:dyDescent="0.25">
      <c r="A101" s="18" t="s">
        <v>600</v>
      </c>
      <c r="B101" s="22">
        <v>977.27843612624258</v>
      </c>
      <c r="C101" s="22">
        <f t="shared" si="2"/>
        <v>1040.3906728114139</v>
      </c>
      <c r="D101" s="18">
        <v>37982.529597001325</v>
      </c>
      <c r="E101" s="23">
        <v>3.6389208266426007</v>
      </c>
      <c r="F101" s="18">
        <v>20.908647555156538</v>
      </c>
      <c r="G101" s="18">
        <v>0.93181147717567281</v>
      </c>
      <c r="H101" s="18">
        <v>9.618900582459336E-2</v>
      </c>
      <c r="I101" s="18">
        <v>1.4780853714258126</v>
      </c>
      <c r="J101" s="18">
        <v>1.4742478261501506E-2</v>
      </c>
      <c r="K101" s="18">
        <v>1.133311023765702</v>
      </c>
      <c r="L101" s="18">
        <v>0.76674260206801892</v>
      </c>
      <c r="M101" s="18">
        <v>94.342396801811262</v>
      </c>
      <c r="N101" s="18">
        <v>1.0614070742369037</v>
      </c>
      <c r="O101" s="18">
        <v>93.25239805840279</v>
      </c>
      <c r="P101" s="18">
        <v>1.3169511537863627</v>
      </c>
      <c r="Q101" s="18">
        <v>65.479184417676663</v>
      </c>
      <c r="R101" s="18">
        <v>22.594094540852858</v>
      </c>
      <c r="S101" s="27">
        <v>94.257000000000005</v>
      </c>
      <c r="T101" s="27">
        <v>1.0589999999999999</v>
      </c>
      <c r="U101" s="28"/>
      <c r="V101" s="28">
        <v>-1.22</v>
      </c>
      <c r="W101" s="20" t="str">
        <f t="shared" si="3"/>
        <v>concordant</v>
      </c>
      <c r="X101" s="20"/>
    </row>
    <row r="102" spans="1:25" s="21" customFormat="1" x14ac:dyDescent="0.25">
      <c r="A102" s="18" t="s">
        <v>377</v>
      </c>
      <c r="B102" s="22">
        <v>520.97838452677729</v>
      </c>
      <c r="C102" s="22">
        <f t="shared" si="2"/>
        <v>571.73376470664732</v>
      </c>
      <c r="D102" s="18">
        <v>66319.247783737679</v>
      </c>
      <c r="E102" s="23">
        <v>2.412156503013434</v>
      </c>
      <c r="F102" s="18">
        <v>20.624923137022858</v>
      </c>
      <c r="G102" s="18">
        <v>0.9591452228757128</v>
      </c>
      <c r="H102" s="18">
        <v>9.7928302988490284E-2</v>
      </c>
      <c r="I102" s="18">
        <v>1.7396229767585141</v>
      </c>
      <c r="J102" s="18">
        <v>1.4815644423487128E-2</v>
      </c>
      <c r="K102" s="18">
        <v>1.4509991386371774</v>
      </c>
      <c r="L102" s="18">
        <v>0.83408828120956613</v>
      </c>
      <c r="M102" s="18">
        <v>94.807187023097725</v>
      </c>
      <c r="N102" s="18">
        <v>1.3655850678353261</v>
      </c>
      <c r="O102" s="18">
        <v>94.862205544654572</v>
      </c>
      <c r="P102" s="18">
        <v>1.575504479696896</v>
      </c>
      <c r="Q102" s="18">
        <v>96.242622089028572</v>
      </c>
      <c r="R102" s="18">
        <v>22.736849344264932</v>
      </c>
      <c r="S102" s="27">
        <v>94.811999999999998</v>
      </c>
      <c r="T102" s="27">
        <v>1.363</v>
      </c>
      <c r="U102" s="28"/>
      <c r="V102" s="28">
        <v>6.08E-2</v>
      </c>
      <c r="W102" s="20" t="str">
        <f t="shared" si="3"/>
        <v>concordant</v>
      </c>
      <c r="X102" s="20"/>
    </row>
    <row r="103" spans="1:25" s="21" customFormat="1" x14ac:dyDescent="0.25">
      <c r="A103" s="18" t="s">
        <v>299</v>
      </c>
      <c r="B103" s="22">
        <v>134.77455199301156</v>
      </c>
      <c r="C103" s="22">
        <f t="shared" si="2"/>
        <v>149.14782417909515</v>
      </c>
      <c r="D103" s="18">
        <v>119204.81245260053</v>
      </c>
      <c r="E103" s="23">
        <v>2.2035357925680294</v>
      </c>
      <c r="F103" s="18">
        <v>21.192862650505745</v>
      </c>
      <c r="G103" s="18">
        <v>2.5443461690731786</v>
      </c>
      <c r="H103" s="18">
        <v>9.5993479340419949E-2</v>
      </c>
      <c r="I103" s="18">
        <v>2.7190454841624425</v>
      </c>
      <c r="J103" s="18">
        <v>1.4865988694672587E-2</v>
      </c>
      <c r="K103" s="18">
        <v>0.95890685389881836</v>
      </c>
      <c r="L103" s="18">
        <v>0.35266304277884991</v>
      </c>
      <c r="M103" s="18">
        <v>95.126981042542894</v>
      </c>
      <c r="N103" s="18">
        <v>0.90548181177676668</v>
      </c>
      <c r="O103" s="18">
        <v>93.071268722353011</v>
      </c>
      <c r="P103" s="18">
        <v>2.418137361793363</v>
      </c>
      <c r="Q103" s="18">
        <v>40.7142768710548</v>
      </c>
      <c r="R103" s="18" t="s">
        <v>857</v>
      </c>
      <c r="S103" s="27">
        <v>95.106999999999999</v>
      </c>
      <c r="T103" s="27">
        <v>0.90500000000000003</v>
      </c>
      <c r="U103" s="28"/>
      <c r="V103" s="28">
        <v>-2.29</v>
      </c>
      <c r="W103" s="20" t="str">
        <f t="shared" si="3"/>
        <v>rev discord.</v>
      </c>
      <c r="X103" s="20"/>
    </row>
    <row r="104" spans="1:25" s="21" customFormat="1" x14ac:dyDescent="0.25">
      <c r="A104" s="18" t="s">
        <v>531</v>
      </c>
      <c r="B104" s="22">
        <v>101.54084765508182</v>
      </c>
      <c r="C104" s="22">
        <f t="shared" si="2"/>
        <v>106.88961162204744</v>
      </c>
      <c r="D104" s="18">
        <v>30148.564845446861</v>
      </c>
      <c r="E104" s="23">
        <v>4.4612361559265601</v>
      </c>
      <c r="F104" s="18">
        <v>20.926750790741043</v>
      </c>
      <c r="G104" s="18">
        <v>3.0948448756638847</v>
      </c>
      <c r="H104" s="18">
        <v>9.7103391390276059E-2</v>
      </c>
      <c r="I104" s="18">
        <v>3.41698985851834</v>
      </c>
      <c r="J104" s="18">
        <v>1.4953475811385198E-2</v>
      </c>
      <c r="K104" s="18">
        <v>1.4060556271530091</v>
      </c>
      <c r="L104" s="18">
        <v>0.41148955231687379</v>
      </c>
      <c r="M104" s="18">
        <v>95.682673999616</v>
      </c>
      <c r="N104" s="18">
        <v>1.3354164813583438</v>
      </c>
      <c r="O104" s="18">
        <v>94.099026316911534</v>
      </c>
      <c r="P104" s="18">
        <v>3.0708723586577236</v>
      </c>
      <c r="Q104" s="18">
        <v>54.137471852858546</v>
      </c>
      <c r="R104" s="18" t="s">
        <v>857</v>
      </c>
      <c r="S104" s="27">
        <v>95.662999999999997</v>
      </c>
      <c r="T104" s="27">
        <v>1.335</v>
      </c>
      <c r="U104" s="28"/>
      <c r="V104" s="28">
        <v>-1.75</v>
      </c>
      <c r="W104" s="20" t="str">
        <f t="shared" si="3"/>
        <v>rev discord.</v>
      </c>
      <c r="X104" s="20"/>
    </row>
    <row r="105" spans="1:25" s="21" customFormat="1" x14ac:dyDescent="0.25">
      <c r="A105" s="18" t="s">
        <v>429</v>
      </c>
      <c r="B105" s="22">
        <v>1927.9159575320061</v>
      </c>
      <c r="C105" s="22">
        <f t="shared" si="2"/>
        <v>1938.0671867757378</v>
      </c>
      <c r="D105" s="18">
        <v>1462258.0535913713</v>
      </c>
      <c r="E105" s="23">
        <v>44.631072665389873</v>
      </c>
      <c r="F105" s="18">
        <v>20.550599747204451</v>
      </c>
      <c r="G105" s="18">
        <v>0.677071135969597</v>
      </c>
      <c r="H105" s="18">
        <v>0.10029918718592151</v>
      </c>
      <c r="I105" s="18">
        <v>1.1949432643673481</v>
      </c>
      <c r="J105" s="18">
        <v>1.5011596748290246E-2</v>
      </c>
      <c r="K105" s="18">
        <v>0.98461359177363406</v>
      </c>
      <c r="L105" s="18">
        <v>0.82398354895529624</v>
      </c>
      <c r="M105" s="18">
        <v>96.051814963772813</v>
      </c>
      <c r="N105" s="18">
        <v>0.93872832095195946</v>
      </c>
      <c r="O105" s="18">
        <v>97.05247618727401</v>
      </c>
      <c r="P105" s="18">
        <v>1.1060225701009543</v>
      </c>
      <c r="Q105" s="18">
        <v>121.72576389499775</v>
      </c>
      <c r="R105" s="18">
        <v>15.954211725643411</v>
      </c>
      <c r="S105" s="27">
        <v>96.114999999999995</v>
      </c>
      <c r="T105" s="27">
        <v>0.93899999999999995</v>
      </c>
      <c r="U105" s="28"/>
      <c r="V105" s="28">
        <v>1.0900000000000001</v>
      </c>
      <c r="W105" s="20" t="str">
        <f t="shared" si="3"/>
        <v>concordant</v>
      </c>
      <c r="X105" s="20"/>
      <c r="Y105" s="21" t="s">
        <v>873</v>
      </c>
    </row>
    <row r="106" spans="1:25" s="21" customFormat="1" x14ac:dyDescent="0.25">
      <c r="A106" s="18" t="s">
        <v>536</v>
      </c>
      <c r="B106" s="22">
        <v>1612.2145696183659</v>
      </c>
      <c r="C106" s="22">
        <f t="shared" si="2"/>
        <v>1644.4246546988209</v>
      </c>
      <c r="D106" s="18">
        <v>91291.983861604807</v>
      </c>
      <c r="E106" s="23">
        <v>11.762478208733906</v>
      </c>
      <c r="F106" s="18">
        <v>21.087366058003767</v>
      </c>
      <c r="G106" s="18">
        <v>1.1004685844478714</v>
      </c>
      <c r="H106" s="18">
        <v>9.8507944727421567E-2</v>
      </c>
      <c r="I106" s="18">
        <v>1.5745978367752926</v>
      </c>
      <c r="J106" s="18">
        <v>1.5151091848585131E-2</v>
      </c>
      <c r="K106" s="18">
        <v>1.1260431329999967</v>
      </c>
      <c r="L106" s="18">
        <v>0.71513062364297642</v>
      </c>
      <c r="M106" s="18">
        <v>96.937697853200333</v>
      </c>
      <c r="N106" s="18">
        <v>1.0833941368861915</v>
      </c>
      <c r="O106" s="18">
        <v>95.398126778832221</v>
      </c>
      <c r="P106" s="18">
        <v>1.4337317594508079</v>
      </c>
      <c r="Q106" s="18">
        <v>57.051358796256068</v>
      </c>
      <c r="R106" s="18">
        <v>26.235134521892046</v>
      </c>
      <c r="S106" s="27">
        <v>96.838999999999999</v>
      </c>
      <c r="T106" s="27">
        <v>1.081</v>
      </c>
      <c r="U106" s="28"/>
      <c r="V106" s="28">
        <v>-1.68</v>
      </c>
      <c r="W106" s="20" t="str">
        <f t="shared" si="3"/>
        <v>concordant</v>
      </c>
      <c r="X106" s="20"/>
      <c r="Y106" s="21" t="s">
        <v>873</v>
      </c>
    </row>
    <row r="107" spans="1:25" s="21" customFormat="1" x14ac:dyDescent="0.25">
      <c r="A107" s="18" t="s">
        <v>345</v>
      </c>
      <c r="B107" s="22">
        <v>1769.1115103214845</v>
      </c>
      <c r="C107" s="22">
        <f t="shared" si="2"/>
        <v>1874.246601779304</v>
      </c>
      <c r="D107" s="18">
        <v>146334.30891382723</v>
      </c>
      <c r="E107" s="23">
        <v>3.9543524351462183</v>
      </c>
      <c r="F107" s="18">
        <v>20.66946358830457</v>
      </c>
      <c r="G107" s="18">
        <v>1.098482641387543</v>
      </c>
      <c r="H107" s="18">
        <v>0.10052976263513777</v>
      </c>
      <c r="I107" s="18">
        <v>1.5776108032124228</v>
      </c>
      <c r="J107" s="18">
        <v>1.5135449818030042E-2</v>
      </c>
      <c r="K107" s="18">
        <v>1.1317477244934064</v>
      </c>
      <c r="L107" s="18">
        <v>0.71738081546403965</v>
      </c>
      <c r="M107" s="18">
        <v>96.838367039012653</v>
      </c>
      <c r="N107" s="18">
        <v>1.0877752619768941</v>
      </c>
      <c r="O107" s="18">
        <v>97.265234570434018</v>
      </c>
      <c r="P107" s="18">
        <v>1.46326487617727</v>
      </c>
      <c r="Q107" s="18">
        <v>107.76624454327526</v>
      </c>
      <c r="R107" s="18">
        <v>25.976065758185044</v>
      </c>
      <c r="S107" s="27">
        <v>96.855000000000004</v>
      </c>
      <c r="T107" s="27">
        <v>1.087</v>
      </c>
      <c r="U107" s="28"/>
      <c r="V107" s="28">
        <v>0.46100000000000002</v>
      </c>
      <c r="W107" s="20" t="str">
        <f t="shared" si="3"/>
        <v>concordant</v>
      </c>
      <c r="X107" s="20"/>
    </row>
    <row r="108" spans="1:25" s="21" customFormat="1" x14ac:dyDescent="0.25">
      <c r="A108" s="18" t="s">
        <v>491</v>
      </c>
      <c r="B108" s="22">
        <v>3324.8750771290638</v>
      </c>
      <c r="C108" s="22">
        <f t="shared" si="2"/>
        <v>3457.9542535641181</v>
      </c>
      <c r="D108" s="18">
        <v>1041462.9837238449</v>
      </c>
      <c r="E108" s="23">
        <v>5.8712840284719103</v>
      </c>
      <c r="F108" s="18">
        <v>20.850886950980886</v>
      </c>
      <c r="G108" s="18">
        <v>0.84312723916686716</v>
      </c>
      <c r="H108" s="18">
        <v>9.9924906695998669E-2</v>
      </c>
      <c r="I108" s="18">
        <v>1.2380184693040368</v>
      </c>
      <c r="J108" s="18">
        <v>1.5174103673689808E-2</v>
      </c>
      <c r="K108" s="18">
        <v>0.9065452924834333</v>
      </c>
      <c r="L108" s="18">
        <v>0.73225506320035427</v>
      </c>
      <c r="M108" s="18">
        <v>97.083825927703103</v>
      </c>
      <c r="N108" s="18">
        <v>0.87351472716984802</v>
      </c>
      <c r="O108" s="18">
        <v>96.707022220694014</v>
      </c>
      <c r="P108" s="18">
        <v>1.1420048089002535</v>
      </c>
      <c r="Q108" s="18">
        <v>87.448196379130067</v>
      </c>
      <c r="R108" s="18">
        <v>19.991633645051856</v>
      </c>
      <c r="S108" s="27">
        <v>97.063000000000002</v>
      </c>
      <c r="T108" s="27">
        <v>0.872</v>
      </c>
      <c r="U108" s="28"/>
      <c r="V108" s="28">
        <v>-0.40699999999999997</v>
      </c>
      <c r="W108" s="20" t="str">
        <f t="shared" si="3"/>
        <v>concordant</v>
      </c>
      <c r="X108" s="20"/>
    </row>
    <row r="109" spans="1:25" s="21" customFormat="1" x14ac:dyDescent="0.25">
      <c r="A109" s="18" t="s">
        <v>563</v>
      </c>
      <c r="B109" s="22">
        <v>306.85252717320486</v>
      </c>
      <c r="C109" s="22">
        <f t="shared" si="2"/>
        <v>339.33724579891248</v>
      </c>
      <c r="D109" s="18">
        <v>180381.5190041406</v>
      </c>
      <c r="E109" s="23">
        <v>2.2198235643216191</v>
      </c>
      <c r="F109" s="18">
        <v>19.939688045164441</v>
      </c>
      <c r="G109" s="18">
        <v>1.2554134787823825</v>
      </c>
      <c r="H109" s="18">
        <v>0.10613474362666245</v>
      </c>
      <c r="I109" s="18">
        <v>1.4580711766236709</v>
      </c>
      <c r="J109" s="18">
        <v>1.5408089083208421E-2</v>
      </c>
      <c r="K109" s="18">
        <v>0.74146018260004132</v>
      </c>
      <c r="L109" s="18">
        <v>0.50852125361738265</v>
      </c>
      <c r="M109" s="18">
        <v>98.56947558461836</v>
      </c>
      <c r="N109" s="18">
        <v>0.72529419745353607</v>
      </c>
      <c r="O109" s="18">
        <v>102.42344048335973</v>
      </c>
      <c r="P109" s="18">
        <v>1.4205563324326036</v>
      </c>
      <c r="Q109" s="18">
        <v>193.07524474214651</v>
      </c>
      <c r="R109" s="18">
        <v>29.194275373213387</v>
      </c>
      <c r="S109" s="27">
        <v>98.57</v>
      </c>
      <c r="T109" s="27">
        <v>0.72599999999999998</v>
      </c>
      <c r="U109" s="28"/>
      <c r="V109" s="28">
        <v>4.03</v>
      </c>
      <c r="W109" s="20" t="str">
        <f t="shared" si="3"/>
        <v>discord.</v>
      </c>
      <c r="X109" s="20"/>
    </row>
    <row r="110" spans="1:25" s="21" customFormat="1" x14ac:dyDescent="0.25">
      <c r="A110" s="18" t="s">
        <v>349</v>
      </c>
      <c r="B110" s="22">
        <v>1152.8647371259565</v>
      </c>
      <c r="C110" s="22">
        <f t="shared" si="2"/>
        <v>1460.6076671698354</v>
      </c>
      <c r="D110" s="18">
        <v>114548.67383679844</v>
      </c>
      <c r="E110" s="23">
        <v>0.88035560454945549</v>
      </c>
      <c r="F110" s="18">
        <v>20.749498783628837</v>
      </c>
      <c r="G110" s="18">
        <v>1.1229168037481223</v>
      </c>
      <c r="H110" s="18">
        <v>0.10180719211578028</v>
      </c>
      <c r="I110" s="18">
        <v>1.649709509922308</v>
      </c>
      <c r="J110" s="18">
        <v>1.541021216003593E-2</v>
      </c>
      <c r="K110" s="18">
        <v>1.2084723812562717</v>
      </c>
      <c r="L110" s="18">
        <v>0.7325364702014624</v>
      </c>
      <c r="M110" s="18">
        <v>98.582954124339835</v>
      </c>
      <c r="N110" s="18">
        <v>1.1822845948734582</v>
      </c>
      <c r="O110" s="18">
        <v>98.443147322649253</v>
      </c>
      <c r="P110" s="18">
        <v>1.5477848155822898</v>
      </c>
      <c r="Q110" s="18">
        <v>95.051119577128347</v>
      </c>
      <c r="R110" s="18">
        <v>26.593352419634428</v>
      </c>
      <c r="S110" s="27">
        <v>98.575999999999993</v>
      </c>
      <c r="T110" s="27">
        <v>1.181</v>
      </c>
      <c r="U110" s="28"/>
      <c r="V110" s="28">
        <v>-0.14899999999999999</v>
      </c>
      <c r="W110" s="20" t="str">
        <f t="shared" si="3"/>
        <v>concordant</v>
      </c>
      <c r="X110" s="20"/>
    </row>
    <row r="111" spans="1:25" s="21" customFormat="1" x14ac:dyDescent="0.25">
      <c r="A111" s="18" t="s">
        <v>359</v>
      </c>
      <c r="B111" s="22">
        <v>765.89769301910712</v>
      </c>
      <c r="C111" s="22">
        <f t="shared" si="2"/>
        <v>878.24364006700682</v>
      </c>
      <c r="D111" s="18">
        <v>24989.471715996573</v>
      </c>
      <c r="E111" s="23">
        <v>1.6020689894825622</v>
      </c>
      <c r="F111" s="18">
        <v>20.942355495192327</v>
      </c>
      <c r="G111" s="18">
        <v>1.0959564252885894</v>
      </c>
      <c r="H111" s="18">
        <v>0.10112059970153874</v>
      </c>
      <c r="I111" s="18">
        <v>1.7465958463161309</v>
      </c>
      <c r="J111" s="18">
        <v>1.5572227378901744E-2</v>
      </c>
      <c r="K111" s="18">
        <v>1.3594078858058078</v>
      </c>
      <c r="L111" s="18">
        <v>0.77831851522665141</v>
      </c>
      <c r="M111" s="18">
        <v>99.611438848282361</v>
      </c>
      <c r="N111" s="18">
        <v>1.343717326964267</v>
      </c>
      <c r="O111" s="18">
        <v>97.810212982196504</v>
      </c>
      <c r="P111" s="18">
        <v>1.6286488436973769</v>
      </c>
      <c r="Q111" s="18">
        <v>54.126345785283519</v>
      </c>
      <c r="R111" s="18">
        <v>26.154519486811733</v>
      </c>
      <c r="S111" s="27">
        <v>99.430999999999997</v>
      </c>
      <c r="T111" s="27">
        <v>1.3380000000000001</v>
      </c>
      <c r="U111" s="28"/>
      <c r="V111" s="28">
        <v>-1.92</v>
      </c>
      <c r="W111" s="20" t="str">
        <f t="shared" si="3"/>
        <v>rev discord.</v>
      </c>
      <c r="X111" s="20"/>
    </row>
    <row r="112" spans="1:25" s="21" customFormat="1" x14ac:dyDescent="0.25">
      <c r="A112" s="18" t="s">
        <v>565</v>
      </c>
      <c r="B112" s="22">
        <v>590.89784815968244</v>
      </c>
      <c r="C112" s="22">
        <f t="shared" si="2"/>
        <v>690.70302603642244</v>
      </c>
      <c r="D112" s="18">
        <v>53707.995772472241</v>
      </c>
      <c r="E112" s="23">
        <v>1.3913205433992568</v>
      </c>
      <c r="F112" s="18">
        <v>20.470791235890022</v>
      </c>
      <c r="G112" s="18">
        <v>1.0969857267913063</v>
      </c>
      <c r="H112" s="18">
        <v>0.1044239744537117</v>
      </c>
      <c r="I112" s="18">
        <v>1.7151994168055935</v>
      </c>
      <c r="J112" s="18">
        <v>1.5621135776819443E-2</v>
      </c>
      <c r="K112" s="18">
        <v>1.3119984604864388</v>
      </c>
      <c r="L112" s="18">
        <v>0.76492473564964203</v>
      </c>
      <c r="M112" s="18">
        <v>99.921880774433063</v>
      </c>
      <c r="N112" s="18">
        <v>1.3008655533097482</v>
      </c>
      <c r="O112" s="18">
        <v>100.85181394492805</v>
      </c>
      <c r="P112" s="18">
        <v>1.6466803574142119</v>
      </c>
      <c r="Q112" s="18">
        <v>122.86380954601751</v>
      </c>
      <c r="R112" s="18">
        <v>26.041468016737241</v>
      </c>
      <c r="S112" s="27">
        <v>99.965000000000003</v>
      </c>
      <c r="T112" s="27">
        <v>1.3009999999999999</v>
      </c>
      <c r="U112" s="28"/>
      <c r="V112" s="28">
        <v>0.97199999999999998</v>
      </c>
      <c r="W112" s="20" t="str">
        <f t="shared" si="3"/>
        <v>concordant</v>
      </c>
      <c r="X112" s="20"/>
    </row>
    <row r="113" spans="1:25" s="21" customFormat="1" x14ac:dyDescent="0.25">
      <c r="A113" s="18" t="s">
        <v>322</v>
      </c>
      <c r="B113" s="22">
        <v>915.92457234940161</v>
      </c>
      <c r="C113" s="22">
        <f t="shared" si="2"/>
        <v>953.75055402560952</v>
      </c>
      <c r="D113" s="18">
        <v>158753.65269410567</v>
      </c>
      <c r="E113" s="23">
        <v>5.6903288418154778</v>
      </c>
      <c r="F113" s="18">
        <v>20.766713299731787</v>
      </c>
      <c r="G113" s="18">
        <v>1.1931148651094972</v>
      </c>
      <c r="H113" s="18">
        <v>0.10379175144021995</v>
      </c>
      <c r="I113" s="18">
        <v>1.9665144986556238</v>
      </c>
      <c r="J113" s="18">
        <v>1.573060830727506E-2</v>
      </c>
      <c r="K113" s="18">
        <v>1.563198131435352</v>
      </c>
      <c r="L113" s="18">
        <v>0.79490801237621567</v>
      </c>
      <c r="M113" s="18">
        <v>100.61669424100161</v>
      </c>
      <c r="N113" s="18">
        <v>1.560627367989504</v>
      </c>
      <c r="O113" s="18">
        <v>100.2703956135657</v>
      </c>
      <c r="P113" s="18">
        <v>1.8776007701236921</v>
      </c>
      <c r="Q113" s="18">
        <v>92.058280966827468</v>
      </c>
      <c r="R113" s="18">
        <v>28.273122204581821</v>
      </c>
      <c r="S113" s="27">
        <v>100.58799999999999</v>
      </c>
      <c r="T113" s="27">
        <v>1.5569999999999999</v>
      </c>
      <c r="U113" s="28"/>
      <c r="V113" s="28">
        <v>-0.36199999999999999</v>
      </c>
      <c r="W113" s="20" t="str">
        <f t="shared" si="3"/>
        <v>concordant</v>
      </c>
      <c r="X113" s="20"/>
    </row>
    <row r="114" spans="1:25" s="21" customFormat="1" x14ac:dyDescent="0.25">
      <c r="A114" s="18" t="s">
        <v>462</v>
      </c>
      <c r="B114" s="22">
        <v>304.93753009855652</v>
      </c>
      <c r="C114" s="22">
        <f t="shared" si="2"/>
        <v>349.89020101282966</v>
      </c>
      <c r="D114" s="18">
        <v>12069.732432908602</v>
      </c>
      <c r="E114" s="23">
        <v>1.5941281822790994</v>
      </c>
      <c r="F114" s="18">
        <v>20.651332170522487</v>
      </c>
      <c r="G114" s="18">
        <v>1.6203439310839225</v>
      </c>
      <c r="H114" s="18">
        <v>0.10226577224876589</v>
      </c>
      <c r="I114" s="18">
        <v>2.0258852472177149</v>
      </c>
      <c r="J114" s="18">
        <v>1.5756230946553616E-2</v>
      </c>
      <c r="K114" s="18">
        <v>0.76934352590286315</v>
      </c>
      <c r="L114" s="18">
        <v>0.37975671472974798</v>
      </c>
      <c r="M114" s="18">
        <v>100.779308285105</v>
      </c>
      <c r="N114" s="18">
        <v>0.76930995764552534</v>
      </c>
      <c r="O114" s="18">
        <v>98.865669180900852</v>
      </c>
      <c r="P114" s="18">
        <v>1.9084871687882625</v>
      </c>
      <c r="Q114" s="18">
        <v>52.937771584465622</v>
      </c>
      <c r="R114" s="18">
        <v>44.750854433626827</v>
      </c>
      <c r="S114" s="27">
        <v>100.758</v>
      </c>
      <c r="T114" s="27">
        <v>0.76900000000000002</v>
      </c>
      <c r="U114" s="28"/>
      <c r="V114" s="28">
        <v>-2.0099999999999998</v>
      </c>
      <c r="W114" s="20" t="str">
        <f t="shared" si="3"/>
        <v>rev discord.</v>
      </c>
      <c r="X114" s="20"/>
    </row>
    <row r="115" spans="1:25" s="21" customFormat="1" x14ac:dyDescent="0.25">
      <c r="A115" s="18" t="s">
        <v>488</v>
      </c>
      <c r="B115" s="22">
        <v>758.38783627504711</v>
      </c>
      <c r="C115" s="22">
        <f t="shared" si="2"/>
        <v>834.46791739556465</v>
      </c>
      <c r="D115" s="18">
        <v>85208.340811492351</v>
      </c>
      <c r="E115" s="23">
        <v>2.3425466810730389</v>
      </c>
      <c r="F115" s="18">
        <v>20.479994831589732</v>
      </c>
      <c r="G115" s="18">
        <v>1.1555993178413144</v>
      </c>
      <c r="H115" s="18">
        <v>0.10517698877420815</v>
      </c>
      <c r="I115" s="18">
        <v>1.5724159129468585</v>
      </c>
      <c r="J115" s="18">
        <v>1.5752740431833438E-2</v>
      </c>
      <c r="K115" s="18">
        <v>1.0660608169441257</v>
      </c>
      <c r="L115" s="18">
        <v>0.67797635992262717</v>
      </c>
      <c r="M115" s="18">
        <v>100.75715597968879</v>
      </c>
      <c r="N115" s="18">
        <v>1.0657818126462146</v>
      </c>
      <c r="O115" s="18">
        <v>101.54388280461471</v>
      </c>
      <c r="P115" s="18">
        <v>1.5194505272991776</v>
      </c>
      <c r="Q115" s="18">
        <v>120.05864782466475</v>
      </c>
      <c r="R115" s="18">
        <v>27.236919155678692</v>
      </c>
      <c r="S115" s="27">
        <v>100.78100000000001</v>
      </c>
      <c r="T115" s="27">
        <v>1.0660000000000001</v>
      </c>
      <c r="U115" s="28"/>
      <c r="V115" s="28">
        <v>0.81699999999999995</v>
      </c>
      <c r="W115" s="20" t="str">
        <f t="shared" si="3"/>
        <v>concordant</v>
      </c>
      <c r="X115" s="20"/>
    </row>
    <row r="116" spans="1:25" s="21" customFormat="1" x14ac:dyDescent="0.25">
      <c r="A116" s="18" t="s">
        <v>566</v>
      </c>
      <c r="B116" s="22">
        <v>826.73727969787558</v>
      </c>
      <c r="C116" s="22">
        <f t="shared" si="2"/>
        <v>997.59341745500365</v>
      </c>
      <c r="D116" s="18">
        <v>31299.407898191839</v>
      </c>
      <c r="E116" s="23">
        <v>1.1371160748417146</v>
      </c>
      <c r="F116" s="18">
        <v>20.64997449534388</v>
      </c>
      <c r="G116" s="18">
        <v>0.78482582505895049</v>
      </c>
      <c r="H116" s="18">
        <v>0.10437953485839986</v>
      </c>
      <c r="I116" s="18">
        <v>1.4786817814503741</v>
      </c>
      <c r="J116" s="18">
        <v>1.5814196782351703E-2</v>
      </c>
      <c r="K116" s="18">
        <v>1.2530801532220135</v>
      </c>
      <c r="L116" s="18">
        <v>0.84743057562589452</v>
      </c>
      <c r="M116" s="18">
        <v>101.14717324412254</v>
      </c>
      <c r="N116" s="18">
        <v>1.2575634977555765</v>
      </c>
      <c r="O116" s="18">
        <v>100.81095633872712</v>
      </c>
      <c r="P116" s="18">
        <v>1.4190638037289531</v>
      </c>
      <c r="Q116" s="18">
        <v>92.873171702221512</v>
      </c>
      <c r="R116" s="18">
        <v>18.589424321250867</v>
      </c>
      <c r="S116" s="27">
        <v>101.10599999999999</v>
      </c>
      <c r="T116" s="27">
        <v>1.254</v>
      </c>
      <c r="U116" s="28"/>
      <c r="V116" s="28">
        <v>-0.35</v>
      </c>
      <c r="W116" s="20" t="str">
        <f t="shared" si="3"/>
        <v>concordant</v>
      </c>
      <c r="X116" s="20"/>
    </row>
    <row r="117" spans="1:25" s="21" customFormat="1" x14ac:dyDescent="0.25">
      <c r="A117" s="18" t="s">
        <v>471</v>
      </c>
      <c r="B117" s="22">
        <v>565.42348612766432</v>
      </c>
      <c r="C117" s="22">
        <f t="shared" si="2"/>
        <v>624.8339066033036</v>
      </c>
      <c r="D117" s="18">
        <v>83781.020140751367</v>
      </c>
      <c r="E117" s="23">
        <v>2.2365524124591101</v>
      </c>
      <c r="F117" s="18">
        <v>20.820755358077324</v>
      </c>
      <c r="G117" s="18">
        <v>1.4140584245305929</v>
      </c>
      <c r="H117" s="18">
        <v>0.10417715209837831</v>
      </c>
      <c r="I117" s="18">
        <v>1.8121329217255751</v>
      </c>
      <c r="J117" s="18">
        <v>1.5831631785315759E-2</v>
      </c>
      <c r="K117" s="18">
        <v>1.132876855936515</v>
      </c>
      <c r="L117" s="18">
        <v>0.62516211827206969</v>
      </c>
      <c r="M117" s="18">
        <v>101.25781580671374</v>
      </c>
      <c r="N117" s="18">
        <v>1.1381640471616237</v>
      </c>
      <c r="O117" s="18">
        <v>100.62486555229998</v>
      </c>
      <c r="P117" s="18">
        <v>1.7360175403887368</v>
      </c>
      <c r="Q117" s="18">
        <v>85.678896721946558</v>
      </c>
      <c r="R117" s="18">
        <v>33.533888979450069</v>
      </c>
      <c r="S117" s="27">
        <v>101.23699999999999</v>
      </c>
      <c r="T117" s="27">
        <v>1.137</v>
      </c>
      <c r="U117" s="28"/>
      <c r="V117" s="28">
        <v>-0.65800000000000003</v>
      </c>
      <c r="W117" s="20" t="str">
        <f t="shared" si="3"/>
        <v>concordant</v>
      </c>
      <c r="X117" s="20"/>
    </row>
    <row r="118" spans="1:25" s="21" customFormat="1" x14ac:dyDescent="0.25">
      <c r="A118" s="18" t="s">
        <v>371</v>
      </c>
      <c r="B118" s="22">
        <v>1107.7016849786551</v>
      </c>
      <c r="C118" s="22">
        <f t="shared" si="2"/>
        <v>1278.2341669488892</v>
      </c>
      <c r="D118" s="18">
        <v>31529.048627534721</v>
      </c>
      <c r="E118" s="23">
        <v>1.5264534531047287</v>
      </c>
      <c r="F118" s="18">
        <v>19.873063958475825</v>
      </c>
      <c r="G118" s="18">
        <v>1.3344911424694372</v>
      </c>
      <c r="H118" s="18">
        <v>0.10897639935211349</v>
      </c>
      <c r="I118" s="18">
        <v>2.0100133618537792</v>
      </c>
      <c r="J118" s="18">
        <v>1.5907415448363917E-2</v>
      </c>
      <c r="K118" s="18">
        <v>1.4282988561781769</v>
      </c>
      <c r="L118" s="18">
        <v>0.71059172206740806</v>
      </c>
      <c r="M118" s="18">
        <v>101.73871701411736</v>
      </c>
      <c r="N118" s="18">
        <v>1.4417262114881169</v>
      </c>
      <c r="O118" s="18">
        <v>105.02861057496652</v>
      </c>
      <c r="P118" s="18">
        <v>2.0055780628169231</v>
      </c>
      <c r="Q118" s="18">
        <v>180.29436449618163</v>
      </c>
      <c r="R118" s="18">
        <v>32.963714331334486</v>
      </c>
      <c r="S118" s="27">
        <v>101.767</v>
      </c>
      <c r="T118" s="27">
        <v>1.444</v>
      </c>
      <c r="U118" s="28"/>
      <c r="V118" s="28">
        <v>3.35</v>
      </c>
      <c r="W118" s="20" t="str">
        <f t="shared" si="3"/>
        <v>concordant</v>
      </c>
      <c r="X118" s="20"/>
    </row>
    <row r="119" spans="1:25" s="21" customFormat="1" x14ac:dyDescent="0.25">
      <c r="A119" s="18" t="s">
        <v>477</v>
      </c>
      <c r="B119" s="22">
        <v>1510.2371345840386</v>
      </c>
      <c r="C119" s="22">
        <f t="shared" si="2"/>
        <v>1690.4403814325913</v>
      </c>
      <c r="D119" s="18">
        <v>79582.190335644031</v>
      </c>
      <c r="E119" s="23">
        <v>1.969474650617814</v>
      </c>
      <c r="F119" s="18">
        <v>20.701497540894806</v>
      </c>
      <c r="G119" s="18">
        <v>0.82210933570823552</v>
      </c>
      <c r="H119" s="18">
        <v>0.10533564926766879</v>
      </c>
      <c r="I119" s="18">
        <v>1.3710830102441875</v>
      </c>
      <c r="J119" s="18">
        <v>1.5939788374389693E-2</v>
      </c>
      <c r="K119" s="18">
        <v>1.0962828005289555</v>
      </c>
      <c r="L119" s="18">
        <v>0.79957434549036499</v>
      </c>
      <c r="M119" s="18">
        <v>101.94413530450319</v>
      </c>
      <c r="N119" s="18">
        <v>1.1088055525479135</v>
      </c>
      <c r="O119" s="18">
        <v>101.68964191386866</v>
      </c>
      <c r="P119" s="18">
        <v>1.3267072628318815</v>
      </c>
      <c r="Q119" s="18">
        <v>95.705320709955188</v>
      </c>
      <c r="R119" s="18">
        <v>19.516945567959425</v>
      </c>
      <c r="S119" s="27">
        <v>101.923</v>
      </c>
      <c r="T119" s="27">
        <v>1.107</v>
      </c>
      <c r="U119" s="28"/>
      <c r="V119" s="28">
        <v>-0.26300000000000001</v>
      </c>
      <c r="W119" s="20" t="str">
        <f t="shared" si="3"/>
        <v>concordant</v>
      </c>
      <c r="X119" s="20"/>
    </row>
    <row r="120" spans="1:25" s="21" customFormat="1" x14ac:dyDescent="0.25">
      <c r="A120" s="18" t="s">
        <v>529</v>
      </c>
      <c r="B120" s="22">
        <v>766.23161341404943</v>
      </c>
      <c r="C120" s="22">
        <f t="shared" si="2"/>
        <v>869.49767390207762</v>
      </c>
      <c r="D120" s="18">
        <v>195096.90866570108</v>
      </c>
      <c r="E120" s="23">
        <v>1.7436941847237108</v>
      </c>
      <c r="F120" s="18">
        <v>20.604879629224818</v>
      </c>
      <c r="G120" s="18">
        <v>1.0456705684009402</v>
      </c>
      <c r="H120" s="18">
        <v>0.10628217735399267</v>
      </c>
      <c r="I120" s="18">
        <v>1.5637291516248808</v>
      </c>
      <c r="J120" s="18">
        <v>1.5943115146844898E-2</v>
      </c>
      <c r="K120" s="18">
        <v>1.1626714897187522</v>
      </c>
      <c r="L120" s="18">
        <v>0.74352485435896187</v>
      </c>
      <c r="M120" s="18">
        <v>101.96524454568959</v>
      </c>
      <c r="N120" s="18">
        <v>1.1761941759503571</v>
      </c>
      <c r="O120" s="18">
        <v>102.55876914317199</v>
      </c>
      <c r="P120" s="18">
        <v>1.5254089747181752</v>
      </c>
      <c r="Q120" s="18">
        <v>116.35871405566134</v>
      </c>
      <c r="R120" s="18">
        <v>24.67729484455576</v>
      </c>
      <c r="S120" s="27">
        <v>101.99299999999999</v>
      </c>
      <c r="T120" s="27">
        <v>1.1759999999999999</v>
      </c>
      <c r="U120" s="28"/>
      <c r="V120" s="28">
        <v>0.61</v>
      </c>
      <c r="W120" s="20" t="str">
        <f t="shared" si="3"/>
        <v>concordant</v>
      </c>
      <c r="X120" s="20"/>
    </row>
    <row r="121" spans="1:25" s="21" customFormat="1" x14ac:dyDescent="0.25">
      <c r="A121" s="18" t="s">
        <v>452</v>
      </c>
      <c r="B121" s="22">
        <v>478.32810818842148</v>
      </c>
      <c r="C121" s="22">
        <f t="shared" si="2"/>
        <v>538.63325620946966</v>
      </c>
      <c r="D121" s="18">
        <v>62261.896249329227</v>
      </c>
      <c r="E121" s="23">
        <v>1.8639719677836748</v>
      </c>
      <c r="F121" s="18">
        <v>20.290116235636113</v>
      </c>
      <c r="G121" s="18">
        <v>1.3277004955413072</v>
      </c>
      <c r="H121" s="18">
        <v>0.10782639793466428</v>
      </c>
      <c r="I121" s="18">
        <v>1.8927734157836147</v>
      </c>
      <c r="J121" s="18">
        <v>1.596051138761714E-2</v>
      </c>
      <c r="K121" s="18">
        <v>1.3385060451723372</v>
      </c>
      <c r="L121" s="18">
        <v>0.70716654936649714</v>
      </c>
      <c r="M121" s="18">
        <v>102.07562711675952</v>
      </c>
      <c r="N121" s="18">
        <v>1.3555280947641037</v>
      </c>
      <c r="O121" s="18">
        <v>103.97511853076894</v>
      </c>
      <c r="P121" s="18">
        <v>1.8706064068507118</v>
      </c>
      <c r="Q121" s="18">
        <v>147.71133530130942</v>
      </c>
      <c r="R121" s="18">
        <v>31.367479294497166</v>
      </c>
      <c r="S121" s="27">
        <v>102.12</v>
      </c>
      <c r="T121" s="27">
        <v>1.3560000000000001</v>
      </c>
      <c r="U121" s="28"/>
      <c r="V121" s="28">
        <v>1.94</v>
      </c>
      <c r="W121" s="20" t="str">
        <f t="shared" si="3"/>
        <v>concordant</v>
      </c>
      <c r="X121" s="20"/>
    </row>
    <row r="122" spans="1:25" s="21" customFormat="1" x14ac:dyDescent="0.25">
      <c r="A122" s="18" t="s">
        <v>598</v>
      </c>
      <c r="B122" s="22">
        <v>349.55459221209901</v>
      </c>
      <c r="C122" s="22">
        <f t="shared" si="2"/>
        <v>406.79386869103655</v>
      </c>
      <c r="D122" s="18">
        <v>13271.766200574035</v>
      </c>
      <c r="E122" s="23">
        <v>1.4351217245045096</v>
      </c>
      <c r="F122" s="18">
        <v>20.419447623006796</v>
      </c>
      <c r="G122" s="18">
        <v>1.2243689272983103</v>
      </c>
      <c r="H122" s="18">
        <v>0.10586920857688752</v>
      </c>
      <c r="I122" s="18">
        <v>1.4553399283112416</v>
      </c>
      <c r="J122" s="18">
        <v>1.608349134826887E-2</v>
      </c>
      <c r="K122" s="18">
        <v>0.77198670966405702</v>
      </c>
      <c r="L122" s="18">
        <v>0.53045113010804334</v>
      </c>
      <c r="M122" s="18">
        <v>102.85590526266688</v>
      </c>
      <c r="N122" s="18">
        <v>0.78773286642874041</v>
      </c>
      <c r="O122" s="18">
        <v>102.17966172282574</v>
      </c>
      <c r="P122" s="18">
        <v>1.4146875681667765</v>
      </c>
      <c r="Q122" s="18">
        <v>86.458470169379666</v>
      </c>
      <c r="R122" s="18">
        <v>29.282056577016306</v>
      </c>
      <c r="S122" s="27">
        <v>102.842</v>
      </c>
      <c r="T122" s="27">
        <v>0.78700000000000003</v>
      </c>
      <c r="U122" s="28"/>
      <c r="V122" s="28">
        <v>-0.69299999999999995</v>
      </c>
      <c r="W122" s="20" t="str">
        <f t="shared" si="3"/>
        <v>concordant</v>
      </c>
      <c r="X122" s="20"/>
    </row>
    <row r="123" spans="1:25" s="21" customFormat="1" x14ac:dyDescent="0.25">
      <c r="A123" s="18" t="s">
        <v>570</v>
      </c>
      <c r="B123" s="22">
        <v>1372.5532864792649</v>
      </c>
      <c r="C123" s="22">
        <f t="shared" si="2"/>
        <v>1378.1146906466038</v>
      </c>
      <c r="D123" s="18">
        <v>159416.7111415118</v>
      </c>
      <c r="E123" s="23">
        <v>57.997946672694688</v>
      </c>
      <c r="F123" s="18">
        <v>20.649336296424234</v>
      </c>
      <c r="G123" s="18">
        <v>0.85647054888295959</v>
      </c>
      <c r="H123" s="18">
        <v>0.10717750289872205</v>
      </c>
      <c r="I123" s="18">
        <v>1.4472949401420474</v>
      </c>
      <c r="J123" s="18">
        <v>1.6095766935768481E-2</v>
      </c>
      <c r="K123" s="18">
        <v>1.1661399155906096</v>
      </c>
      <c r="L123" s="18">
        <v>0.80573757514564148</v>
      </c>
      <c r="M123" s="18">
        <v>102.93378571640109</v>
      </c>
      <c r="N123" s="18">
        <v>1.1908194081723735</v>
      </c>
      <c r="O123" s="18">
        <v>103.38019674174717</v>
      </c>
      <c r="P123" s="18">
        <v>1.4225699166941581</v>
      </c>
      <c r="Q123" s="18">
        <v>113.70352960275235</v>
      </c>
      <c r="R123" s="18">
        <v>20.211438539705554</v>
      </c>
      <c r="S123" s="27">
        <v>102.967</v>
      </c>
      <c r="T123" s="27">
        <v>1.19</v>
      </c>
      <c r="U123" s="28"/>
      <c r="V123" s="28">
        <v>0.45500000000000002</v>
      </c>
      <c r="W123" s="20" t="str">
        <f t="shared" si="3"/>
        <v>concordant</v>
      </c>
      <c r="X123" s="20"/>
      <c r="Y123" s="21" t="s">
        <v>873</v>
      </c>
    </row>
    <row r="124" spans="1:25" s="21" customFormat="1" x14ac:dyDescent="0.25">
      <c r="A124" s="18" t="s">
        <v>378</v>
      </c>
      <c r="B124" s="22">
        <v>3462.5136288153135</v>
      </c>
      <c r="C124" s="22">
        <f t="shared" si="2"/>
        <v>3477.7898577040933</v>
      </c>
      <c r="D124" s="18">
        <v>734769.1424190877</v>
      </c>
      <c r="E124" s="23">
        <v>53.265155209165158</v>
      </c>
      <c r="F124" s="18">
        <v>20.392610375437602</v>
      </c>
      <c r="G124" s="18">
        <v>0.68047909745285451</v>
      </c>
      <c r="H124" s="18">
        <v>0.10866632359850335</v>
      </c>
      <c r="I124" s="18">
        <v>1.0875664017491058</v>
      </c>
      <c r="J124" s="18">
        <v>1.6117366045199599E-2</v>
      </c>
      <c r="K124" s="18">
        <v>0.84837794001349898</v>
      </c>
      <c r="L124" s="18">
        <v>0.78007001563221723</v>
      </c>
      <c r="M124" s="18">
        <v>103.07081544335638</v>
      </c>
      <c r="N124" s="18">
        <v>0.86747660466371457</v>
      </c>
      <c r="O124" s="18">
        <v>104.74466432498211</v>
      </c>
      <c r="P124" s="18">
        <v>1.0823805415899201</v>
      </c>
      <c r="Q124" s="18">
        <v>142.99229709194293</v>
      </c>
      <c r="R124" s="18">
        <v>15.959301415805378</v>
      </c>
      <c r="S124" s="27">
        <v>103.14</v>
      </c>
      <c r="T124" s="27">
        <v>0.86799999999999999</v>
      </c>
      <c r="U124" s="28"/>
      <c r="V124" s="28">
        <v>1.69</v>
      </c>
      <c r="W124" s="20" t="str">
        <f t="shared" si="3"/>
        <v>concordant</v>
      </c>
      <c r="X124" s="20"/>
      <c r="Y124" s="21" t="s">
        <v>873</v>
      </c>
    </row>
    <row r="125" spans="1:25" s="21" customFormat="1" x14ac:dyDescent="0.25">
      <c r="A125" s="18" t="s">
        <v>426</v>
      </c>
      <c r="B125" s="22">
        <v>1288.4204281374266</v>
      </c>
      <c r="C125" s="22">
        <f t="shared" si="2"/>
        <v>1807.5935167168454</v>
      </c>
      <c r="D125" s="18">
        <v>82169.152643927431</v>
      </c>
      <c r="E125" s="23">
        <v>0.58319432819749994</v>
      </c>
      <c r="F125" s="18">
        <v>18.407441950834986</v>
      </c>
      <c r="G125" s="18">
        <v>1.404393075106521</v>
      </c>
      <c r="H125" s="18">
        <v>0.12311839044590464</v>
      </c>
      <c r="I125" s="18">
        <v>2.6063045174680122</v>
      </c>
      <c r="J125" s="18">
        <v>1.650977609973028E-2</v>
      </c>
      <c r="K125" s="18">
        <v>2.1953372617166336</v>
      </c>
      <c r="L125" s="18">
        <v>0.84231802040130466</v>
      </c>
      <c r="M125" s="18">
        <v>105.55984820269207</v>
      </c>
      <c r="N125" s="18">
        <v>2.298524284207339</v>
      </c>
      <c r="O125" s="18">
        <v>117.8952059408995</v>
      </c>
      <c r="P125" s="18">
        <v>2.9010394848095729</v>
      </c>
      <c r="Q125" s="18">
        <v>374.58711055552658</v>
      </c>
      <c r="R125" s="18">
        <v>31.616731986050809</v>
      </c>
      <c r="S125" s="27">
        <v>103.54900000000001</v>
      </c>
      <c r="T125" s="27">
        <v>2.3090000000000002</v>
      </c>
      <c r="U125" s="28"/>
      <c r="V125" s="28">
        <v>11.9</v>
      </c>
      <c r="W125" s="20" t="str">
        <f t="shared" si="3"/>
        <v>discord.</v>
      </c>
      <c r="X125" s="20"/>
    </row>
    <row r="126" spans="1:25" s="21" customFormat="1" x14ac:dyDescent="0.25">
      <c r="A126" s="18" t="s">
        <v>396</v>
      </c>
      <c r="B126" s="22">
        <v>2055.519065322153</v>
      </c>
      <c r="C126" s="22">
        <f t="shared" si="2"/>
        <v>2209.2733254838395</v>
      </c>
      <c r="D126" s="18">
        <v>131730.45199207112</v>
      </c>
      <c r="E126" s="23">
        <v>3.1416819270096212</v>
      </c>
      <c r="F126" s="18">
        <v>20.618937190349786</v>
      </c>
      <c r="G126" s="18">
        <v>0.74859034637498434</v>
      </c>
      <c r="H126" s="18">
        <v>0.10736370733642374</v>
      </c>
      <c r="I126" s="18">
        <v>1.3815278332285403</v>
      </c>
      <c r="J126" s="18">
        <v>1.6199679887199902E-2</v>
      </c>
      <c r="K126" s="18">
        <v>1.1609181593886264</v>
      </c>
      <c r="L126" s="18">
        <v>0.84031470916922213</v>
      </c>
      <c r="M126" s="18">
        <v>103.59300672232735</v>
      </c>
      <c r="N126" s="18">
        <v>1.1930185433540785</v>
      </c>
      <c r="O126" s="18">
        <v>103.550948886756</v>
      </c>
      <c r="P126" s="18">
        <v>1.3600567277373159</v>
      </c>
      <c r="Q126" s="18">
        <v>102.58806497787165</v>
      </c>
      <c r="R126" s="18">
        <v>17.699565836687562</v>
      </c>
      <c r="S126" s="27">
        <v>103.58799999999999</v>
      </c>
      <c r="T126" s="27">
        <v>1.19</v>
      </c>
      <c r="U126" s="28"/>
      <c r="V126" s="28">
        <v>-4.2799999999999998E-2</v>
      </c>
      <c r="W126" s="20" t="str">
        <f t="shared" si="3"/>
        <v>concordant</v>
      </c>
      <c r="X126" s="20"/>
    </row>
    <row r="127" spans="1:25" s="21" customFormat="1" x14ac:dyDescent="0.25">
      <c r="A127" s="18" t="s">
        <v>384</v>
      </c>
      <c r="B127" s="22">
        <v>576.91057723140932</v>
      </c>
      <c r="C127" s="22">
        <f t="shared" si="2"/>
        <v>635.5724856555322</v>
      </c>
      <c r="D127" s="18">
        <v>25632.554592666111</v>
      </c>
      <c r="E127" s="23">
        <v>2.3111076555707597</v>
      </c>
      <c r="F127" s="18">
        <v>20.861862490804207</v>
      </c>
      <c r="G127" s="18">
        <v>0.94486999190761034</v>
      </c>
      <c r="H127" s="18">
        <v>0.10733124251917929</v>
      </c>
      <c r="I127" s="18">
        <v>1.5868391553046528</v>
      </c>
      <c r="J127" s="18">
        <v>1.6477979726413527E-2</v>
      </c>
      <c r="K127" s="18">
        <v>1.1643136433684291</v>
      </c>
      <c r="L127" s="18">
        <v>0.7337313548611647</v>
      </c>
      <c r="M127" s="18">
        <v>105.35820154612168</v>
      </c>
      <c r="N127" s="18">
        <v>1.2167299167662193</v>
      </c>
      <c r="O127" s="18">
        <v>103.5211802495343</v>
      </c>
      <c r="P127" s="18">
        <v>1.5617509004120009</v>
      </c>
      <c r="Q127" s="18">
        <v>61.460118251474121</v>
      </c>
      <c r="R127" s="18">
        <v>25.712933413247796</v>
      </c>
      <c r="S127" s="27">
        <v>105.214</v>
      </c>
      <c r="T127" s="27">
        <v>1.2130000000000001</v>
      </c>
      <c r="U127" s="28"/>
      <c r="V127" s="28">
        <v>-1.85</v>
      </c>
      <c r="W127" s="20" t="str">
        <f t="shared" si="3"/>
        <v>rev discord.</v>
      </c>
      <c r="X127" s="20"/>
    </row>
    <row r="128" spans="1:25" s="21" customFormat="1" x14ac:dyDescent="0.25">
      <c r="A128" s="18" t="s">
        <v>465</v>
      </c>
      <c r="B128" s="22">
        <v>167.08003681709229</v>
      </c>
      <c r="C128" s="22">
        <f t="shared" si="2"/>
        <v>185.9844255579722</v>
      </c>
      <c r="D128" s="18">
        <v>10663.641696772349</v>
      </c>
      <c r="E128" s="23">
        <v>2.0769679036016857</v>
      </c>
      <c r="F128" s="18">
        <v>19.963198368738638</v>
      </c>
      <c r="G128" s="18">
        <v>1.6668113866176659</v>
      </c>
      <c r="H128" s="18">
        <v>0.11154876906037872</v>
      </c>
      <c r="I128" s="18">
        <v>1.9097375958169758</v>
      </c>
      <c r="J128" s="18">
        <v>1.6687673048251039E-2</v>
      </c>
      <c r="K128" s="18">
        <v>0.91186071540781966</v>
      </c>
      <c r="L128" s="18">
        <v>0.47747958536561708</v>
      </c>
      <c r="M128" s="18">
        <v>106.68792104707316</v>
      </c>
      <c r="N128" s="18">
        <v>0.96483919804170881</v>
      </c>
      <c r="O128" s="18">
        <v>107.38115475150268</v>
      </c>
      <c r="P128" s="18">
        <v>1.9459890872015038</v>
      </c>
      <c r="Q128" s="18">
        <v>122.76368992487394</v>
      </c>
      <c r="R128" s="18">
        <v>39.527153931466835</v>
      </c>
      <c r="S128" s="27">
        <v>106.696</v>
      </c>
      <c r="T128" s="27">
        <v>0.96499999999999997</v>
      </c>
      <c r="U128" s="28"/>
      <c r="V128" s="28">
        <v>0.68200000000000005</v>
      </c>
      <c r="W128" s="20" t="str">
        <f t="shared" si="3"/>
        <v>concordant</v>
      </c>
      <c r="X128" s="20"/>
    </row>
    <row r="129" spans="1:25" s="21" customFormat="1" x14ac:dyDescent="0.25">
      <c r="A129" s="18" t="s">
        <v>374</v>
      </c>
      <c r="B129" s="22">
        <v>1068.6520080588887</v>
      </c>
      <c r="C129" s="22">
        <f t="shared" si="2"/>
        <v>1118.2486480167152</v>
      </c>
      <c r="D129" s="18">
        <v>30676.297844697965</v>
      </c>
      <c r="E129" s="23">
        <v>5.0635128127104023</v>
      </c>
      <c r="F129" s="18">
        <v>20.156840291614394</v>
      </c>
      <c r="G129" s="18">
        <v>1.0292509996476658</v>
      </c>
      <c r="H129" s="18">
        <v>0.11321210796609107</v>
      </c>
      <c r="I129" s="18">
        <v>1.4822252011522266</v>
      </c>
      <c r="J129" s="18">
        <v>1.6800626178848796E-2</v>
      </c>
      <c r="K129" s="18">
        <v>1.0661338188591516</v>
      </c>
      <c r="L129" s="18">
        <v>0.7192792417983308</v>
      </c>
      <c r="M129" s="18">
        <v>107.40407236599081</v>
      </c>
      <c r="N129" s="18">
        <v>1.1355848594187776</v>
      </c>
      <c r="O129" s="18">
        <v>108.89945406071337</v>
      </c>
      <c r="P129" s="18">
        <v>1.5305918207720097</v>
      </c>
      <c r="Q129" s="18">
        <v>141.73245381694875</v>
      </c>
      <c r="R129" s="18">
        <v>24.159639077696326</v>
      </c>
      <c r="S129" s="27">
        <v>107.45399999999999</v>
      </c>
      <c r="T129" s="27">
        <v>1.1359999999999999</v>
      </c>
      <c r="U129" s="28"/>
      <c r="V129" s="28">
        <v>1.46</v>
      </c>
      <c r="W129" s="20" t="str">
        <f t="shared" si="3"/>
        <v>concordant</v>
      </c>
      <c r="X129" s="20"/>
    </row>
    <row r="130" spans="1:25" s="21" customFormat="1" x14ac:dyDescent="0.25">
      <c r="A130" s="18" t="s">
        <v>292</v>
      </c>
      <c r="B130" s="22">
        <v>907.52504556702354</v>
      </c>
      <c r="C130" s="22">
        <f t="shared" si="2"/>
        <v>1048.0970568279045</v>
      </c>
      <c r="D130" s="18">
        <v>69018.822315024649</v>
      </c>
      <c r="E130" s="23">
        <v>1.5171468615644677</v>
      </c>
      <c r="F130" s="18">
        <v>20.508119894958458</v>
      </c>
      <c r="G130" s="18">
        <v>0.91675070737115616</v>
      </c>
      <c r="H130" s="18">
        <v>0.11233354902493943</v>
      </c>
      <c r="I130" s="18">
        <v>1.616258416048231</v>
      </c>
      <c r="J130" s="18">
        <v>1.6866928550845314E-2</v>
      </c>
      <c r="K130" s="18">
        <v>1.3249178025350143</v>
      </c>
      <c r="L130" s="18">
        <v>0.81974379182163992</v>
      </c>
      <c r="M130" s="18">
        <v>107.82440906291492</v>
      </c>
      <c r="N130" s="18">
        <v>1.4167037069916972</v>
      </c>
      <c r="O130" s="18">
        <v>108.09778647535562</v>
      </c>
      <c r="P130" s="18">
        <v>1.6573549878408542</v>
      </c>
      <c r="Q130" s="18">
        <v>114.10296325676003</v>
      </c>
      <c r="R130" s="18">
        <v>21.822270030594424</v>
      </c>
      <c r="S130" s="27">
        <v>107.849</v>
      </c>
      <c r="T130" s="27">
        <v>1.4139999999999999</v>
      </c>
      <c r="U130" s="28"/>
      <c r="V130" s="28">
        <v>0.26700000000000002</v>
      </c>
      <c r="W130" s="20" t="str">
        <f t="shared" si="3"/>
        <v>concordant</v>
      </c>
      <c r="X130" s="20"/>
    </row>
    <row r="131" spans="1:25" s="21" customFormat="1" x14ac:dyDescent="0.25">
      <c r="A131" s="18" t="s">
        <v>573</v>
      </c>
      <c r="B131" s="22">
        <v>343.96040725012807</v>
      </c>
      <c r="C131" s="22">
        <f t="shared" si="2"/>
        <v>390.85418589660378</v>
      </c>
      <c r="D131" s="18">
        <v>46405.194126163035</v>
      </c>
      <c r="E131" s="23">
        <v>1.7236976425625468</v>
      </c>
      <c r="F131" s="18">
        <v>20.344880130913335</v>
      </c>
      <c r="G131" s="18">
        <v>1.5877029371071028</v>
      </c>
      <c r="H131" s="18">
        <v>0.11441507729507183</v>
      </c>
      <c r="I131" s="18">
        <v>1.9010214762499333</v>
      </c>
      <c r="J131" s="18">
        <v>1.7031068293192536E-2</v>
      </c>
      <c r="K131" s="18">
        <v>1.0160112372662702</v>
      </c>
      <c r="L131" s="18">
        <v>0.53445542302368609</v>
      </c>
      <c r="M131" s="18">
        <v>108.86488677305894</v>
      </c>
      <c r="N131" s="18">
        <v>1.0967922966205848</v>
      </c>
      <c r="O131" s="18">
        <v>109.99611403779925</v>
      </c>
      <c r="P131" s="18">
        <v>1.9817723491032666</v>
      </c>
      <c r="Q131" s="18">
        <v>134.55518450467102</v>
      </c>
      <c r="R131" s="18">
        <v>37.766594280920899</v>
      </c>
      <c r="S131" s="27">
        <v>108.881</v>
      </c>
      <c r="T131" s="27">
        <v>1.097</v>
      </c>
      <c r="U131" s="28"/>
      <c r="V131" s="28">
        <v>1.0900000000000001</v>
      </c>
      <c r="W131" s="20" t="str">
        <f t="shared" si="3"/>
        <v>concordant</v>
      </c>
      <c r="X131" s="20"/>
    </row>
    <row r="132" spans="1:25" s="21" customFormat="1" x14ac:dyDescent="0.25">
      <c r="A132" s="18" t="s">
        <v>504</v>
      </c>
      <c r="B132" s="22">
        <v>350.78466214153912</v>
      </c>
      <c r="C132" s="22">
        <f t="shared" si="2"/>
        <v>380.66843141323216</v>
      </c>
      <c r="D132" s="18">
        <v>54191.672677071838</v>
      </c>
      <c r="E132" s="23">
        <v>2.7585006045855969</v>
      </c>
      <c r="F132" s="18">
        <v>19.892445228297941</v>
      </c>
      <c r="G132" s="18">
        <v>1.2740790839323812</v>
      </c>
      <c r="H132" s="18">
        <v>0.11810101239555222</v>
      </c>
      <c r="I132" s="18">
        <v>1.6260864083893452</v>
      </c>
      <c r="J132" s="18">
        <v>1.7205590871469507E-2</v>
      </c>
      <c r="K132" s="18">
        <v>0.99306388642776622</v>
      </c>
      <c r="L132" s="18">
        <v>0.6107079435043099</v>
      </c>
      <c r="M132" s="18">
        <v>109.97099684279455</v>
      </c>
      <c r="N132" s="18">
        <v>1.0828199569228829</v>
      </c>
      <c r="O132" s="18">
        <v>113.34895835043396</v>
      </c>
      <c r="P132" s="18">
        <v>1.7440002282057563</v>
      </c>
      <c r="Q132" s="18">
        <v>184.86044995525126</v>
      </c>
      <c r="R132" s="18">
        <v>29.984976496941186</v>
      </c>
      <c r="S132" s="27">
        <v>109.998</v>
      </c>
      <c r="T132" s="27">
        <v>1.0840000000000001</v>
      </c>
      <c r="U132" s="28"/>
      <c r="V132" s="28">
        <v>3.19</v>
      </c>
      <c r="W132" s="20" t="str">
        <f t="shared" si="3"/>
        <v>concordant</v>
      </c>
      <c r="X132" s="20"/>
    </row>
    <row r="133" spans="1:25" s="21" customFormat="1" x14ac:dyDescent="0.25">
      <c r="A133" s="18" t="s">
        <v>572</v>
      </c>
      <c r="B133" s="22">
        <v>448.18018860447097</v>
      </c>
      <c r="C133" s="22">
        <f t="shared" si="2"/>
        <v>508.80803478498967</v>
      </c>
      <c r="D133" s="18">
        <v>274028.8513526126</v>
      </c>
      <c r="E133" s="23">
        <v>1.7371942260402027</v>
      </c>
      <c r="F133" s="18">
        <v>20.243658986403549</v>
      </c>
      <c r="G133" s="18">
        <v>1.0636556304912441</v>
      </c>
      <c r="H133" s="18">
        <v>0.11928800047602119</v>
      </c>
      <c r="I133" s="18">
        <v>1.4856647327767729</v>
      </c>
      <c r="J133" s="18">
        <v>1.7548129601569325E-2</v>
      </c>
      <c r="K133" s="18">
        <v>1.0372221655257772</v>
      </c>
      <c r="L133" s="18">
        <v>0.69815358919314396</v>
      </c>
      <c r="M133" s="18">
        <v>112.14142811050061</v>
      </c>
      <c r="N133" s="18">
        <v>1.153097079342956</v>
      </c>
      <c r="O133" s="18">
        <v>114.42632816629258</v>
      </c>
      <c r="P133" s="18">
        <v>1.6077036538870075</v>
      </c>
      <c r="Q133" s="18">
        <v>162.24088616025557</v>
      </c>
      <c r="R133" s="18">
        <v>24.859150418916485</v>
      </c>
      <c r="S133" s="27">
        <v>112.197</v>
      </c>
      <c r="T133" s="27">
        <v>1.1539999999999999</v>
      </c>
      <c r="U133" s="28"/>
      <c r="V133" s="28">
        <v>2.13</v>
      </c>
      <c r="W133" s="20" t="str">
        <f t="shared" si="3"/>
        <v>concordant</v>
      </c>
      <c r="X133" s="20"/>
    </row>
    <row r="134" spans="1:25" s="21" customFormat="1" x14ac:dyDescent="0.25">
      <c r="A134" s="18" t="s">
        <v>397</v>
      </c>
      <c r="B134" s="22">
        <v>233.74071227229084</v>
      </c>
      <c r="C134" s="22">
        <f t="shared" si="2"/>
        <v>238.98379420474311</v>
      </c>
      <c r="D134" s="18">
        <v>32842.019840872308</v>
      </c>
      <c r="E134" s="23">
        <v>10.476484649992328</v>
      </c>
      <c r="F134" s="18">
        <v>19.396306870376996</v>
      </c>
      <c r="G134" s="18">
        <v>1.9732046042825442</v>
      </c>
      <c r="H134" s="18">
        <v>0.12346813811792734</v>
      </c>
      <c r="I134" s="18">
        <v>2.1214736632903821</v>
      </c>
      <c r="J134" s="18">
        <v>1.7628568438631594E-2</v>
      </c>
      <c r="K134" s="18">
        <v>0.77615848520070574</v>
      </c>
      <c r="L134" s="18">
        <v>0.36585817614954186</v>
      </c>
      <c r="M134" s="18">
        <v>112.65100751046174</v>
      </c>
      <c r="N134" s="18">
        <v>0.8667550349961175</v>
      </c>
      <c r="O134" s="18">
        <v>118.21135478043149</v>
      </c>
      <c r="P134" s="18">
        <v>2.3673500567968517</v>
      </c>
      <c r="Q134" s="18">
        <v>231.5993941555565</v>
      </c>
      <c r="R134" s="18">
        <v>45.61335747839918</v>
      </c>
      <c r="S134" s="27">
        <v>112.64700000000001</v>
      </c>
      <c r="T134" s="27">
        <v>0.86699999999999999</v>
      </c>
      <c r="U134" s="28"/>
      <c r="V134" s="28">
        <v>5.0999999999999996</v>
      </c>
      <c r="W134" s="20" t="str">
        <f t="shared" si="3"/>
        <v>discord.</v>
      </c>
      <c r="X134" s="20"/>
      <c r="Y134" s="21" t="s">
        <v>873</v>
      </c>
    </row>
    <row r="135" spans="1:25" s="21" customFormat="1" x14ac:dyDescent="0.25">
      <c r="A135" s="18" t="s">
        <v>490</v>
      </c>
      <c r="B135" s="22">
        <v>101.21656023233749</v>
      </c>
      <c r="C135" s="22">
        <f t="shared" si="2"/>
        <v>111.86043017296377</v>
      </c>
      <c r="D135" s="18">
        <v>4046.6898310847973</v>
      </c>
      <c r="E135" s="23">
        <v>2.2347033350916479</v>
      </c>
      <c r="F135" s="18">
        <v>19.953442357764089</v>
      </c>
      <c r="G135" s="18">
        <v>2.0594199704486571</v>
      </c>
      <c r="H135" s="18">
        <v>0.11311412612499271</v>
      </c>
      <c r="I135" s="18">
        <v>3.1578308353987805</v>
      </c>
      <c r="J135" s="18">
        <v>1.7689547307250048E-2</v>
      </c>
      <c r="K135" s="18">
        <v>0.86678631160467345</v>
      </c>
      <c r="L135" s="18">
        <v>0.27448788639598326</v>
      </c>
      <c r="M135" s="18">
        <v>113.037281322449</v>
      </c>
      <c r="N135" s="18">
        <v>0.97125140081396211</v>
      </c>
      <c r="O135" s="18">
        <v>108.81007892824711</v>
      </c>
      <c r="P135" s="18">
        <v>3.2583476012983539</v>
      </c>
      <c r="Q135" s="18">
        <v>17.220550245997803</v>
      </c>
      <c r="R135" s="18" t="s">
        <v>857</v>
      </c>
      <c r="S135" s="27">
        <v>113.003</v>
      </c>
      <c r="T135" s="27">
        <v>0.97099999999999997</v>
      </c>
      <c r="U135" s="28"/>
      <c r="V135" s="28">
        <v>-4.0199999999999996</v>
      </c>
      <c r="W135" s="20" t="str">
        <f t="shared" si="3"/>
        <v>rev discord.</v>
      </c>
      <c r="X135" s="20"/>
    </row>
    <row r="136" spans="1:25" s="21" customFormat="1" x14ac:dyDescent="0.25">
      <c r="A136" s="18" t="s">
        <v>367</v>
      </c>
      <c r="B136" s="22">
        <v>2402.9108517412083</v>
      </c>
      <c r="C136" s="22">
        <f t="shared" si="2"/>
        <v>2598.0520742314002</v>
      </c>
      <c r="D136" s="18">
        <v>185868.67124922093</v>
      </c>
      <c r="E136" s="23">
        <v>2.8937199580553314</v>
      </c>
      <c r="F136" s="18">
        <v>20.459602530478925</v>
      </c>
      <c r="G136" s="18">
        <v>0.83039325177769752</v>
      </c>
      <c r="H136" s="18">
        <v>0.11935760422761052</v>
      </c>
      <c r="I136" s="18">
        <v>1.3718954562358945</v>
      </c>
      <c r="J136" s="18">
        <v>1.7802287209714229E-2</v>
      </c>
      <c r="K136" s="18">
        <v>1.0918009012209984</v>
      </c>
      <c r="L136" s="18">
        <v>0.79583389263246151</v>
      </c>
      <c r="M136" s="18">
        <v>113.75137714396462</v>
      </c>
      <c r="N136" s="18">
        <v>1.231045316190027</v>
      </c>
      <c r="O136" s="18">
        <v>114.48946854874625</v>
      </c>
      <c r="P136" s="18">
        <v>1.4853625749330561</v>
      </c>
      <c r="Q136" s="18">
        <v>129.87101931442854</v>
      </c>
      <c r="R136" s="18">
        <v>19.555643407169704</v>
      </c>
      <c r="S136" s="27">
        <v>113.80500000000001</v>
      </c>
      <c r="T136" s="27">
        <v>1.23</v>
      </c>
      <c r="U136" s="28"/>
      <c r="V136" s="28">
        <v>0.68300000000000005</v>
      </c>
      <c r="W136" s="20" t="str">
        <f t="shared" si="3"/>
        <v>concordant</v>
      </c>
      <c r="X136" s="20"/>
    </row>
    <row r="137" spans="1:25" s="21" customFormat="1" x14ac:dyDescent="0.25">
      <c r="A137" s="18" t="s">
        <v>305</v>
      </c>
      <c r="B137" s="22">
        <v>1876.1933398943227</v>
      </c>
      <c r="C137" s="22">
        <f t="shared" si="2"/>
        <v>2616.3183620478189</v>
      </c>
      <c r="D137" s="18">
        <v>153624.48903012989</v>
      </c>
      <c r="E137" s="23">
        <v>0.59571750944494517</v>
      </c>
      <c r="F137" s="18">
        <v>20.59951202443921</v>
      </c>
      <c r="G137" s="18">
        <v>0.78886429008744152</v>
      </c>
      <c r="H137" s="18">
        <v>0.11894633962243829</v>
      </c>
      <c r="I137" s="18">
        <v>1.2686238611420666</v>
      </c>
      <c r="J137" s="18">
        <v>1.7868612697752209E-2</v>
      </c>
      <c r="K137" s="18">
        <v>0.99291220289351101</v>
      </c>
      <c r="L137" s="18">
        <v>0.78266871159088192</v>
      </c>
      <c r="M137" s="18">
        <v>114.17144658337567</v>
      </c>
      <c r="N137" s="18">
        <v>1.123642535762329</v>
      </c>
      <c r="O137" s="18">
        <v>114.1163368153703</v>
      </c>
      <c r="P137" s="18">
        <v>1.3693197484304278</v>
      </c>
      <c r="Q137" s="18">
        <v>112.98386814557487</v>
      </c>
      <c r="R137" s="18">
        <v>18.633392377575298</v>
      </c>
      <c r="S137" s="27">
        <v>114.167</v>
      </c>
      <c r="T137" s="27">
        <v>1.1220000000000001</v>
      </c>
      <c r="U137" s="28"/>
      <c r="V137" s="28">
        <v>-5.0999999999999997E-2</v>
      </c>
      <c r="W137" s="20" t="str">
        <f t="shared" si="3"/>
        <v>concordant</v>
      </c>
      <c r="X137" s="20"/>
    </row>
    <row r="138" spans="1:25" s="21" customFormat="1" x14ac:dyDescent="0.25">
      <c r="A138" s="18" t="s">
        <v>351</v>
      </c>
      <c r="B138" s="22">
        <v>182.46479143685301</v>
      </c>
      <c r="C138" s="22">
        <f t="shared" si="2"/>
        <v>202.86557935438555</v>
      </c>
      <c r="D138" s="18">
        <v>8364.394309542924</v>
      </c>
      <c r="E138" s="23">
        <v>2.1018416622433405</v>
      </c>
      <c r="F138" s="18">
        <v>19.88143436733392</v>
      </c>
      <c r="G138" s="18">
        <v>1.8018854407975229</v>
      </c>
      <c r="H138" s="18">
        <v>0.11944672851603082</v>
      </c>
      <c r="I138" s="18">
        <v>2.0373476645817648</v>
      </c>
      <c r="J138" s="18">
        <v>1.7880231022324111E-2</v>
      </c>
      <c r="K138" s="18">
        <v>0.88711662770324329</v>
      </c>
      <c r="L138" s="18">
        <v>0.43542721898932979</v>
      </c>
      <c r="M138" s="18">
        <v>114.24502789231123</v>
      </c>
      <c r="N138" s="18">
        <v>1.0045588282255835</v>
      </c>
      <c r="O138" s="18">
        <v>114.57031106885373</v>
      </c>
      <c r="P138" s="18">
        <v>2.2073264566567588</v>
      </c>
      <c r="Q138" s="18">
        <v>121.32916047820291</v>
      </c>
      <c r="R138" s="18">
        <v>43.216189842391032</v>
      </c>
      <c r="S138" s="27">
        <v>114.249</v>
      </c>
      <c r="T138" s="27">
        <v>1.004</v>
      </c>
      <c r="U138" s="28"/>
      <c r="V138" s="28">
        <v>0.30099999999999999</v>
      </c>
      <c r="W138" s="20" t="str">
        <f t="shared" si="3"/>
        <v>concordant</v>
      </c>
      <c r="X138" s="20"/>
    </row>
    <row r="139" spans="1:25" s="21" customFormat="1" x14ac:dyDescent="0.25">
      <c r="A139" s="18" t="s">
        <v>542</v>
      </c>
      <c r="B139" s="22">
        <v>205.25772198961027</v>
      </c>
      <c r="C139" s="22">
        <f t="shared" si="2"/>
        <v>225.25699326795228</v>
      </c>
      <c r="D139" s="18">
        <v>887523.42162542464</v>
      </c>
      <c r="E139" s="23">
        <v>2.4118661123315333</v>
      </c>
      <c r="F139" s="18">
        <v>20.028845988041422</v>
      </c>
      <c r="G139" s="18">
        <v>1.7019929153901119</v>
      </c>
      <c r="H139" s="18">
        <v>0.12288536491890308</v>
      </c>
      <c r="I139" s="18">
        <v>1.9675830548386366</v>
      </c>
      <c r="J139" s="18">
        <v>1.7951493496327832E-2</v>
      </c>
      <c r="K139" s="18">
        <v>0.98721993028340882</v>
      </c>
      <c r="L139" s="18">
        <v>0.50174244378434729</v>
      </c>
      <c r="M139" s="18">
        <v>114.69632985182525</v>
      </c>
      <c r="N139" s="18">
        <v>1.1222913781198045</v>
      </c>
      <c r="O139" s="18">
        <v>117.68451157195427</v>
      </c>
      <c r="P139" s="18">
        <v>2.1863938527802489</v>
      </c>
      <c r="Q139" s="18">
        <v>178.50628795686086</v>
      </c>
      <c r="R139" s="18">
        <v>39.675609649748154</v>
      </c>
      <c r="S139" s="27">
        <v>114.717</v>
      </c>
      <c r="T139" s="27">
        <v>1.123</v>
      </c>
      <c r="U139" s="28"/>
      <c r="V139" s="28">
        <v>2.72</v>
      </c>
      <c r="W139" s="20" t="str">
        <f t="shared" si="3"/>
        <v>concordant</v>
      </c>
      <c r="X139" s="20"/>
    </row>
    <row r="140" spans="1:25" s="21" customFormat="1" x14ac:dyDescent="0.25">
      <c r="A140" s="18" t="s">
        <v>464</v>
      </c>
      <c r="B140" s="22">
        <v>223.73999587772281</v>
      </c>
      <c r="C140" s="22">
        <f t="shared" si="2"/>
        <v>258.3339677497334</v>
      </c>
      <c r="D140" s="18">
        <v>56587.729750219063</v>
      </c>
      <c r="E140" s="23">
        <v>1.5198861589468307</v>
      </c>
      <c r="F140" s="18">
        <v>19.451742697307015</v>
      </c>
      <c r="G140" s="18">
        <v>2.1942179156823425</v>
      </c>
      <c r="H140" s="18">
        <v>0.12939175904373526</v>
      </c>
      <c r="I140" s="18">
        <v>2.4232097158485035</v>
      </c>
      <c r="J140" s="18">
        <v>1.8388586839461835E-2</v>
      </c>
      <c r="K140" s="18">
        <v>1.0140216913022537</v>
      </c>
      <c r="L140" s="18">
        <v>0.41846220930456574</v>
      </c>
      <c r="M140" s="18">
        <v>117.46373083417335</v>
      </c>
      <c r="N140" s="18">
        <v>1.180321416029301</v>
      </c>
      <c r="O140" s="18">
        <v>123.55101941812849</v>
      </c>
      <c r="P140" s="18">
        <v>2.8189283069032527</v>
      </c>
      <c r="Q140" s="18">
        <v>242.32965302030127</v>
      </c>
      <c r="R140" s="18">
        <v>50.710120989897788</v>
      </c>
      <c r="S140" s="27">
        <v>117.45699999999999</v>
      </c>
      <c r="T140" s="27">
        <v>1.181</v>
      </c>
      <c r="U140" s="28"/>
      <c r="V140" s="28">
        <v>5.36</v>
      </c>
      <c r="W140" s="20" t="str">
        <f t="shared" si="3"/>
        <v>discord.</v>
      </c>
      <c r="X140" s="20"/>
    </row>
    <row r="141" spans="1:25" s="21" customFormat="1" x14ac:dyDescent="0.25">
      <c r="A141" s="18" t="s">
        <v>443</v>
      </c>
      <c r="B141" s="22">
        <v>1796.5954618154251</v>
      </c>
      <c r="C141" s="22">
        <f t="shared" si="2"/>
        <v>1924.6378719443276</v>
      </c>
      <c r="D141" s="18">
        <v>66929.074898815292</v>
      </c>
      <c r="E141" s="23">
        <v>3.2973444743939821</v>
      </c>
      <c r="F141" s="18">
        <v>20.487299740488165</v>
      </c>
      <c r="G141" s="18">
        <v>0.66928895205634831</v>
      </c>
      <c r="H141" s="18">
        <v>0.12369978565828557</v>
      </c>
      <c r="I141" s="18">
        <v>1.4661514791232471</v>
      </c>
      <c r="J141" s="18">
        <v>1.8493619585798766E-2</v>
      </c>
      <c r="K141" s="18">
        <v>1.3043346073071997</v>
      </c>
      <c r="L141" s="18">
        <v>0.88963154618047147</v>
      </c>
      <c r="M141" s="18">
        <v>118.12855532332367</v>
      </c>
      <c r="N141" s="18">
        <v>1.526760228538194</v>
      </c>
      <c r="O141" s="18">
        <v>118.42069471017412</v>
      </c>
      <c r="P141" s="18">
        <v>1.6388068847313875</v>
      </c>
      <c r="Q141" s="18">
        <v>124.27150108676851</v>
      </c>
      <c r="R141" s="18">
        <v>15.768616605477696</v>
      </c>
      <c r="S141" s="27">
        <v>118.18300000000001</v>
      </c>
      <c r="T141" s="27">
        <v>1.5209999999999999</v>
      </c>
      <c r="U141" s="28"/>
      <c r="V141" s="28">
        <v>0.26300000000000001</v>
      </c>
      <c r="W141" s="20" t="str">
        <f t="shared" si="3"/>
        <v>concordant</v>
      </c>
      <c r="X141" s="20"/>
    </row>
    <row r="142" spans="1:25" s="21" customFormat="1" x14ac:dyDescent="0.25">
      <c r="A142" s="18" t="s">
        <v>444</v>
      </c>
      <c r="B142" s="22">
        <v>1107.71436855667</v>
      </c>
      <c r="C142" s="22">
        <f t="shared" si="2"/>
        <v>1138.7929682688236</v>
      </c>
      <c r="D142" s="18">
        <v>151465.52356864998</v>
      </c>
      <c r="E142" s="23">
        <v>8.3759525532619232</v>
      </c>
      <c r="F142" s="18">
        <v>20.073869445255795</v>
      </c>
      <c r="G142" s="18">
        <v>0.72689188108069835</v>
      </c>
      <c r="H142" s="18">
        <v>0.12963979457103728</v>
      </c>
      <c r="I142" s="18">
        <v>1.4382186547020017</v>
      </c>
      <c r="J142" s="18">
        <v>1.9038858389321414E-2</v>
      </c>
      <c r="K142" s="18">
        <v>1.2405312559753348</v>
      </c>
      <c r="L142" s="18">
        <v>0.86254704868389598</v>
      </c>
      <c r="M142" s="18">
        <v>121.57864534893814</v>
      </c>
      <c r="N142" s="18">
        <v>1.4940876741231435</v>
      </c>
      <c r="O142" s="18">
        <v>123.77399202038113</v>
      </c>
      <c r="P142" s="18">
        <v>1.6759211188980103</v>
      </c>
      <c r="Q142" s="18">
        <v>166.13376340245603</v>
      </c>
      <c r="R142" s="18">
        <v>16.990664732334096</v>
      </c>
      <c r="S142" s="27">
        <v>121.786</v>
      </c>
      <c r="T142" s="27">
        <v>1.496</v>
      </c>
      <c r="U142" s="28"/>
      <c r="V142" s="28">
        <v>1.9</v>
      </c>
      <c r="W142" s="20" t="str">
        <f t="shared" si="3"/>
        <v>concordant</v>
      </c>
      <c r="X142" s="20"/>
    </row>
    <row r="143" spans="1:25" s="21" customFormat="1" x14ac:dyDescent="0.25">
      <c r="A143" s="18" t="s">
        <v>387</v>
      </c>
      <c r="B143" s="22">
        <v>195.49685729628416</v>
      </c>
      <c r="C143" s="22">
        <f t="shared" si="2"/>
        <v>214.38043771661103</v>
      </c>
      <c r="D143" s="18">
        <v>6348.2949814793947</v>
      </c>
      <c r="E143" s="23">
        <v>2.4328946334336941</v>
      </c>
      <c r="F143" s="18">
        <v>20.382488599129204</v>
      </c>
      <c r="G143" s="18">
        <v>1.661905240045473</v>
      </c>
      <c r="H143" s="18">
        <v>0.12304006029805423</v>
      </c>
      <c r="I143" s="18">
        <v>1.939564940286979</v>
      </c>
      <c r="J143" s="18">
        <v>1.9164101749966078E-2</v>
      </c>
      <c r="K143" s="18">
        <v>0.98077570992163965</v>
      </c>
      <c r="L143" s="18">
        <v>0.50566788950955333</v>
      </c>
      <c r="M143" s="18">
        <v>122.37088301425497</v>
      </c>
      <c r="N143" s="18">
        <v>1.1888642342077347</v>
      </c>
      <c r="O143" s="18">
        <v>117.82438715721814</v>
      </c>
      <c r="P143" s="18">
        <v>2.1576757298592426</v>
      </c>
      <c r="Q143" s="18">
        <v>26.93617116908672</v>
      </c>
      <c r="R143" s="18" t="s">
        <v>857</v>
      </c>
      <c r="S143" s="27">
        <v>122.21</v>
      </c>
      <c r="T143" s="27">
        <v>1.1859999999999999</v>
      </c>
      <c r="U143" s="28"/>
      <c r="V143" s="28">
        <v>-4.01</v>
      </c>
      <c r="W143" s="20" t="str">
        <f t="shared" si="3"/>
        <v>rev discord.</v>
      </c>
      <c r="X143" s="20"/>
    </row>
    <row r="144" spans="1:25" s="21" customFormat="1" x14ac:dyDescent="0.25">
      <c r="A144" s="18" t="s">
        <v>508</v>
      </c>
      <c r="B144" s="22">
        <v>97.73213664497068</v>
      </c>
      <c r="C144" s="22">
        <f t="shared" si="2"/>
        <v>109.65831951967048</v>
      </c>
      <c r="D144" s="18">
        <v>43999.573303161917</v>
      </c>
      <c r="E144" s="23">
        <v>1.9257672260158272</v>
      </c>
      <c r="F144" s="18">
        <v>19.306156379947602</v>
      </c>
      <c r="G144" s="18">
        <v>1.7972537509336406</v>
      </c>
      <c r="H144" s="18">
        <v>0.14479579702276602</v>
      </c>
      <c r="I144" s="18">
        <v>2.1922902075643838</v>
      </c>
      <c r="J144" s="18">
        <v>2.0513755004137685E-2</v>
      </c>
      <c r="K144" s="18">
        <v>1.2419284041964602</v>
      </c>
      <c r="L144" s="18">
        <v>0.56649817615900078</v>
      </c>
      <c r="M144" s="18">
        <v>130.90205877774963</v>
      </c>
      <c r="N144" s="18">
        <v>1.6093150627340265</v>
      </c>
      <c r="O144" s="18">
        <v>137.30647092410345</v>
      </c>
      <c r="P144" s="18">
        <v>2.8155095015170701</v>
      </c>
      <c r="Q144" s="18">
        <v>249.53982550877041</v>
      </c>
      <c r="R144" s="18">
        <v>41.580347733611362</v>
      </c>
      <c r="S144" s="27">
        <v>130.91</v>
      </c>
      <c r="T144" s="27">
        <v>1.611</v>
      </c>
      <c r="U144" s="28"/>
      <c r="V144" s="28">
        <v>5.0999999999999996</v>
      </c>
      <c r="W144" s="20" t="str">
        <f t="shared" si="3"/>
        <v>discord.</v>
      </c>
      <c r="X144" s="20"/>
    </row>
    <row r="145" spans="1:24" s="21" customFormat="1" x14ac:dyDescent="0.25">
      <c r="A145" s="18" t="s">
        <v>455</v>
      </c>
      <c r="B145" s="22">
        <v>1049.1159499906869</v>
      </c>
      <c r="C145" s="22">
        <f t="shared" si="2"/>
        <v>1211.6659604333597</v>
      </c>
      <c r="D145" s="18">
        <v>411614.02176584996</v>
      </c>
      <c r="E145" s="23">
        <v>1.5167162867378616</v>
      </c>
      <c r="F145" s="18">
        <v>20.147113414915029</v>
      </c>
      <c r="G145" s="18">
        <v>0.89597783555148547</v>
      </c>
      <c r="H145" s="18">
        <v>0.14551784823344852</v>
      </c>
      <c r="I145" s="18">
        <v>1.6233429924740013</v>
      </c>
      <c r="J145" s="18">
        <v>2.141241009511231E-2</v>
      </c>
      <c r="K145" s="18">
        <v>1.3536835579458071</v>
      </c>
      <c r="L145" s="18">
        <v>0.83388634701454611</v>
      </c>
      <c r="M145" s="18">
        <v>136.57621428476313</v>
      </c>
      <c r="N145" s="18">
        <v>1.8293625889483991</v>
      </c>
      <c r="O145" s="18">
        <v>137.94669641349773</v>
      </c>
      <c r="P145" s="18">
        <v>2.09389654795757</v>
      </c>
      <c r="Q145" s="18">
        <v>161.57649878236407</v>
      </c>
      <c r="R145" s="18">
        <v>20.932267272910735</v>
      </c>
      <c r="S145" s="27">
        <v>136.72800000000001</v>
      </c>
      <c r="T145" s="27">
        <v>1.827</v>
      </c>
      <c r="U145" s="28"/>
      <c r="V145" s="28">
        <v>1.07</v>
      </c>
      <c r="W145" s="20" t="str">
        <f t="shared" si="3"/>
        <v>concordant</v>
      </c>
      <c r="X145" s="20"/>
    </row>
    <row r="146" spans="1:24" s="21" customFormat="1" x14ac:dyDescent="0.25">
      <c r="A146" s="18" t="s">
        <v>449</v>
      </c>
      <c r="B146" s="22">
        <v>120.99579805655236</v>
      </c>
      <c r="C146" s="22">
        <f t="shared" si="2"/>
        <v>132.44765748892516</v>
      </c>
      <c r="D146" s="18">
        <v>53760.782250584991</v>
      </c>
      <c r="E146" s="23">
        <v>2.482916657439127</v>
      </c>
      <c r="F146" s="18">
        <v>20.536871217152125</v>
      </c>
      <c r="G146" s="18">
        <v>1.3766966098094628</v>
      </c>
      <c r="H146" s="18">
        <v>0.14724567624780135</v>
      </c>
      <c r="I146" s="18">
        <v>1.8159508816727092</v>
      </c>
      <c r="J146" s="18">
        <v>2.2063268326410996E-2</v>
      </c>
      <c r="K146" s="18">
        <v>1.1805586640115842</v>
      </c>
      <c r="L146" s="18">
        <v>0.65010495378825839</v>
      </c>
      <c r="M146" s="18">
        <v>140.68265109629164</v>
      </c>
      <c r="N146" s="18">
        <v>1.6428497798329005</v>
      </c>
      <c r="O146" s="18">
        <v>139.47708330085092</v>
      </c>
      <c r="P146" s="18">
        <v>2.366578506675495</v>
      </c>
      <c r="Q146" s="18">
        <v>119.03091977012566</v>
      </c>
      <c r="R146" s="18">
        <v>32.510514769561262</v>
      </c>
      <c r="S146" s="27">
        <v>140.61799999999999</v>
      </c>
      <c r="T146" s="27">
        <v>1.639</v>
      </c>
      <c r="U146" s="28"/>
      <c r="V146" s="28">
        <v>-0.92</v>
      </c>
      <c r="W146" s="20" t="str">
        <f t="shared" si="3"/>
        <v>concordant</v>
      </c>
      <c r="X146" s="20"/>
    </row>
    <row r="147" spans="1:24" s="21" customFormat="1" x14ac:dyDescent="0.25">
      <c r="A147" s="18" t="s">
        <v>330</v>
      </c>
      <c r="B147" s="22">
        <v>114.3452817981043</v>
      </c>
      <c r="C147" s="22">
        <f t="shared" si="2"/>
        <v>132.68793227940333</v>
      </c>
      <c r="D147" s="18">
        <v>112667.27454027388</v>
      </c>
      <c r="E147" s="23">
        <v>1.4649541106368777</v>
      </c>
      <c r="F147" s="18">
        <v>20.016924371790264</v>
      </c>
      <c r="G147" s="18">
        <v>1.8491793715726468</v>
      </c>
      <c r="H147" s="18">
        <v>0.1512662853735775</v>
      </c>
      <c r="I147" s="18">
        <v>2.0738909001909756</v>
      </c>
      <c r="J147" s="18">
        <v>2.2067888566307356E-2</v>
      </c>
      <c r="K147" s="18">
        <v>0.93891198212152305</v>
      </c>
      <c r="L147" s="18">
        <v>0.45272968893159371</v>
      </c>
      <c r="M147" s="18">
        <v>140.71179206397503</v>
      </c>
      <c r="N147" s="18">
        <v>1.3068451527975782</v>
      </c>
      <c r="O147" s="18">
        <v>143.02934894233027</v>
      </c>
      <c r="P147" s="18">
        <v>2.7668349132069352</v>
      </c>
      <c r="Q147" s="18">
        <v>181.62801430148127</v>
      </c>
      <c r="R147" s="18">
        <v>43.10213936032477</v>
      </c>
      <c r="S147" s="27">
        <v>140.73699999999999</v>
      </c>
      <c r="T147" s="27">
        <v>1.3069999999999999</v>
      </c>
      <c r="U147" s="28"/>
      <c r="V147" s="28">
        <v>1.75</v>
      </c>
      <c r="W147" s="20" t="str">
        <f t="shared" si="3"/>
        <v>concordant</v>
      </c>
      <c r="X147" s="20"/>
    </row>
    <row r="148" spans="1:24" s="21" customFormat="1" x14ac:dyDescent="0.25">
      <c r="A148" s="18" t="s">
        <v>406</v>
      </c>
      <c r="B148" s="22">
        <v>743.2383537849098</v>
      </c>
      <c r="C148" s="22">
        <f t="shared" si="2"/>
        <v>825.41525122864016</v>
      </c>
      <c r="D148" s="18">
        <v>140439.20427276555</v>
      </c>
      <c r="E148" s="23">
        <v>2.1254272012283124</v>
      </c>
      <c r="F148" s="18">
        <v>20.477996289445823</v>
      </c>
      <c r="G148" s="18">
        <v>0.90690472427343927</v>
      </c>
      <c r="H148" s="18">
        <v>0.15030047060294757</v>
      </c>
      <c r="I148" s="18">
        <v>1.5832609440079735</v>
      </c>
      <c r="J148" s="18">
        <v>2.2477394020218668E-2</v>
      </c>
      <c r="K148" s="18">
        <v>1.2972669367225571</v>
      </c>
      <c r="L148" s="18">
        <v>0.81936394732163853</v>
      </c>
      <c r="M148" s="18">
        <v>143.29411863167815</v>
      </c>
      <c r="N148" s="18">
        <v>1.8383991493701046</v>
      </c>
      <c r="O148" s="18">
        <v>142.17717117629397</v>
      </c>
      <c r="P148" s="18">
        <v>2.1005453968367505</v>
      </c>
      <c r="Q148" s="18">
        <v>123.55242842845806</v>
      </c>
      <c r="R148" s="18">
        <v>21.37211493174533</v>
      </c>
      <c r="S148" s="27">
        <v>143.12700000000001</v>
      </c>
      <c r="T148" s="27">
        <v>1.8280000000000001</v>
      </c>
      <c r="U148" s="28"/>
      <c r="V148" s="28">
        <v>-0.84</v>
      </c>
      <c r="W148" s="20" t="str">
        <f t="shared" si="3"/>
        <v>concordant</v>
      </c>
      <c r="X148" s="20"/>
    </row>
    <row r="149" spans="1:24" s="21" customFormat="1" x14ac:dyDescent="0.25">
      <c r="A149" s="18" t="s">
        <v>321</v>
      </c>
      <c r="B149" s="22">
        <v>140.14873521981258</v>
      </c>
      <c r="C149" s="22">
        <f t="shared" si="2"/>
        <v>151.55076757278474</v>
      </c>
      <c r="D149" s="18">
        <v>55605.99723526102</v>
      </c>
      <c r="E149" s="23">
        <v>2.8885159905787168</v>
      </c>
      <c r="F149" s="18">
        <v>20.361102733714596</v>
      </c>
      <c r="G149" s="18">
        <v>1.4693658191886874</v>
      </c>
      <c r="H149" s="18">
        <v>0.15055465438528223</v>
      </c>
      <c r="I149" s="18">
        <v>1.7942177357518516</v>
      </c>
      <c r="J149" s="18">
        <v>2.2466648607956722E-2</v>
      </c>
      <c r="K149" s="18">
        <v>1.029545928742281</v>
      </c>
      <c r="L149" s="18">
        <v>0.57381326035708735</v>
      </c>
      <c r="M149" s="18">
        <v>143.22637166495929</v>
      </c>
      <c r="N149" s="18">
        <v>1.4583208341441747</v>
      </c>
      <c r="O149" s="18">
        <v>142.40151724940591</v>
      </c>
      <c r="P149" s="18">
        <v>2.3839260901974768</v>
      </c>
      <c r="Q149" s="18">
        <v>128.70023598604004</v>
      </c>
      <c r="R149" s="18">
        <v>34.554025451943836</v>
      </c>
      <c r="S149" s="27">
        <v>143.19800000000001</v>
      </c>
      <c r="T149" s="27">
        <v>1.456</v>
      </c>
      <c r="U149" s="28"/>
      <c r="V149" s="28">
        <v>-0.61799999999999999</v>
      </c>
      <c r="W149" s="20" t="str">
        <f t="shared" si="3"/>
        <v>concordant</v>
      </c>
      <c r="X149" s="20"/>
    </row>
    <row r="150" spans="1:24" s="21" customFormat="1" x14ac:dyDescent="0.25">
      <c r="A150" s="18" t="s">
        <v>334</v>
      </c>
      <c r="B150" s="22">
        <v>48.649179838380043</v>
      </c>
      <c r="C150" s="22">
        <f t="shared" si="2"/>
        <v>51.879572969551177</v>
      </c>
      <c r="D150" s="18">
        <v>3973.0551806474223</v>
      </c>
      <c r="E150" s="23">
        <v>3.5390606646921032</v>
      </c>
      <c r="F150" s="18">
        <v>22.485500432388225</v>
      </c>
      <c r="G150" s="18">
        <v>3.0209515594659497</v>
      </c>
      <c r="H150" s="18">
        <v>0.12689446215033229</v>
      </c>
      <c r="I150" s="18">
        <v>3.3263217555989355</v>
      </c>
      <c r="J150" s="18">
        <v>2.2704228668708446E-2</v>
      </c>
      <c r="K150" s="18">
        <v>1.0550633437673893</v>
      </c>
      <c r="L150" s="18">
        <v>0.31718619583072083</v>
      </c>
      <c r="M150" s="18">
        <v>144.72408464036127</v>
      </c>
      <c r="N150" s="18">
        <v>1.5099182991528579</v>
      </c>
      <c r="O150" s="18">
        <v>121.30333119830227</v>
      </c>
      <c r="P150" s="18">
        <v>3.8032565570515757</v>
      </c>
      <c r="Q150" s="18" t="s">
        <v>857</v>
      </c>
      <c r="R150" s="18" t="s">
        <v>857</v>
      </c>
      <c r="S150" s="27">
        <v>143.804</v>
      </c>
      <c r="T150" s="27">
        <v>1.5009999999999999</v>
      </c>
      <c r="U150" s="28"/>
      <c r="V150" s="28">
        <v>-18.8</v>
      </c>
      <c r="W150" s="20" t="str">
        <f t="shared" si="3"/>
        <v>rev discord.</v>
      </c>
      <c r="X150" s="20"/>
    </row>
    <row r="151" spans="1:24" s="21" customFormat="1" x14ac:dyDescent="0.25">
      <c r="A151" s="18" t="s">
        <v>296</v>
      </c>
      <c r="B151" s="22">
        <v>230.84698649144403</v>
      </c>
      <c r="C151" s="22">
        <f t="shared" si="2"/>
        <v>260.87573004380448</v>
      </c>
      <c r="D151" s="18">
        <v>16399.477776369662</v>
      </c>
      <c r="E151" s="23">
        <v>1.8065704857379907</v>
      </c>
      <c r="F151" s="18">
        <v>19.311086777139082</v>
      </c>
      <c r="G151" s="18">
        <v>1.4707370470531582</v>
      </c>
      <c r="H151" s="18">
        <v>0.15904145703262346</v>
      </c>
      <c r="I151" s="18">
        <v>1.7570344979431223</v>
      </c>
      <c r="J151" s="18">
        <v>2.2751501702409034E-2</v>
      </c>
      <c r="K151" s="18">
        <v>0.88833848860570463</v>
      </c>
      <c r="L151" s="18">
        <v>0.50558966807176575</v>
      </c>
      <c r="M151" s="18">
        <v>145.02205398812944</v>
      </c>
      <c r="N151" s="18">
        <v>1.2739037956982173</v>
      </c>
      <c r="O151" s="18">
        <v>149.86376948269708</v>
      </c>
      <c r="P151" s="18">
        <v>2.4480620211739392</v>
      </c>
      <c r="Q151" s="18">
        <v>227.17927443701905</v>
      </c>
      <c r="R151" s="18">
        <v>35.021929176507697</v>
      </c>
      <c r="S151" s="27">
        <v>145.06399999999999</v>
      </c>
      <c r="T151" s="27">
        <v>1.2749999999999999</v>
      </c>
      <c r="U151" s="28"/>
      <c r="V151" s="28">
        <v>3.53</v>
      </c>
      <c r="W151" s="20" t="str">
        <f t="shared" si="3"/>
        <v>concordant</v>
      </c>
      <c r="X151" s="20"/>
    </row>
    <row r="152" spans="1:24" s="21" customFormat="1" x14ac:dyDescent="0.25">
      <c r="A152" s="18" t="s">
        <v>342</v>
      </c>
      <c r="B152" s="22">
        <v>61.49433718124358</v>
      </c>
      <c r="C152" s="22">
        <f t="shared" si="2"/>
        <v>69.832797548393444</v>
      </c>
      <c r="D152" s="18">
        <v>4269.6149994031975</v>
      </c>
      <c r="E152" s="23">
        <v>1.733074045002835</v>
      </c>
      <c r="F152" s="18">
        <v>20.44033221810685</v>
      </c>
      <c r="G152" s="18">
        <v>3.3534426677155076</v>
      </c>
      <c r="H152" s="18">
        <v>0.1425121047333486</v>
      </c>
      <c r="I152" s="18">
        <v>3.5508600166803341</v>
      </c>
      <c r="J152" s="18">
        <v>2.2831995945399839E-2</v>
      </c>
      <c r="K152" s="18">
        <v>1.0110092320083914</v>
      </c>
      <c r="L152" s="18">
        <v>0.2847223566288522</v>
      </c>
      <c r="M152" s="18">
        <v>145.52939013985093</v>
      </c>
      <c r="N152" s="18">
        <v>1.4548322101797311</v>
      </c>
      <c r="O152" s="18">
        <v>135.27891423333438</v>
      </c>
      <c r="P152" s="18">
        <v>4.4973557918867186</v>
      </c>
      <c r="Q152" s="18" t="s">
        <v>857</v>
      </c>
      <c r="R152" s="18" t="s">
        <v>857</v>
      </c>
      <c r="S152" s="27">
        <v>145.37700000000001</v>
      </c>
      <c r="T152" s="27">
        <v>1.4530000000000001</v>
      </c>
      <c r="U152" s="28"/>
      <c r="V152" s="28">
        <v>-7.81</v>
      </c>
      <c r="W152" s="20" t="str">
        <f t="shared" si="3"/>
        <v>rev discord.</v>
      </c>
      <c r="X152" s="20"/>
    </row>
    <row r="153" spans="1:24" s="21" customFormat="1" x14ac:dyDescent="0.25">
      <c r="A153" s="18" t="s">
        <v>569</v>
      </c>
      <c r="B153" s="22">
        <v>82.866285198742219</v>
      </c>
      <c r="C153" s="22">
        <f t="shared" si="2"/>
        <v>90.708031328146049</v>
      </c>
      <c r="D153" s="18">
        <v>413303.14240247913</v>
      </c>
      <c r="E153" s="23">
        <v>2.4833215332852028</v>
      </c>
      <c r="F153" s="18">
        <v>19.457225420183196</v>
      </c>
      <c r="G153" s="18">
        <v>2.0223285173450165</v>
      </c>
      <c r="H153" s="18">
        <v>0.16107270069591717</v>
      </c>
      <c r="I153" s="18">
        <v>2.2177778907930694</v>
      </c>
      <c r="J153" s="18">
        <v>2.2807294416661655E-2</v>
      </c>
      <c r="K153" s="18">
        <v>0.91034392476205261</v>
      </c>
      <c r="L153" s="18">
        <v>0.41047569666073153</v>
      </c>
      <c r="M153" s="18">
        <v>145.37370650008657</v>
      </c>
      <c r="N153" s="18">
        <v>1.3085901950971817</v>
      </c>
      <c r="O153" s="18">
        <v>151.64169141195353</v>
      </c>
      <c r="P153" s="18">
        <v>3.1240059853144828</v>
      </c>
      <c r="Q153" s="18">
        <v>250.75961881269413</v>
      </c>
      <c r="R153" s="18">
        <v>46.532204444323824</v>
      </c>
      <c r="S153" s="27">
        <v>145.392</v>
      </c>
      <c r="T153" s="27">
        <v>1.3089999999999999</v>
      </c>
      <c r="U153" s="28"/>
      <c r="V153" s="28">
        <v>4.54</v>
      </c>
      <c r="W153" s="20" t="str">
        <f t="shared" si="3"/>
        <v>discord.</v>
      </c>
      <c r="X153" s="20"/>
    </row>
    <row r="154" spans="1:24" s="21" customFormat="1" x14ac:dyDescent="0.25">
      <c r="A154" s="18" t="s">
        <v>522</v>
      </c>
      <c r="B154" s="22">
        <v>114.58965594677244</v>
      </c>
      <c r="C154" s="22">
        <f t="shared" ref="C154:C217" si="4">B154+((B154/E154)*0.235)</f>
        <v>125.66734574873914</v>
      </c>
      <c r="D154" s="18">
        <v>59600.813276346242</v>
      </c>
      <c r="E154" s="23">
        <v>2.430883119936317</v>
      </c>
      <c r="F154" s="18">
        <v>19.716538442976102</v>
      </c>
      <c r="G154" s="18">
        <v>1.6910965237961304</v>
      </c>
      <c r="H154" s="18">
        <v>0.15865701115818878</v>
      </c>
      <c r="I154" s="18">
        <v>2.122196553712544</v>
      </c>
      <c r="J154" s="18">
        <v>2.2914102136995452E-2</v>
      </c>
      <c r="K154" s="18">
        <v>1.2819633868592366</v>
      </c>
      <c r="L154" s="18">
        <v>0.60407382370713303</v>
      </c>
      <c r="M154" s="18">
        <v>146.04684489019527</v>
      </c>
      <c r="N154" s="18">
        <v>1.851217801693295</v>
      </c>
      <c r="O154" s="18">
        <v>149.52691821862362</v>
      </c>
      <c r="P154" s="18">
        <v>2.9506732048710376</v>
      </c>
      <c r="Q154" s="18">
        <v>205.06436410946935</v>
      </c>
      <c r="R154" s="18">
        <v>39.251068260714632</v>
      </c>
      <c r="S154" s="27">
        <v>146.12</v>
      </c>
      <c r="T154" s="27">
        <v>1.8520000000000001</v>
      </c>
      <c r="U154" s="28"/>
      <c r="V154" s="28">
        <v>2.5299999999999998</v>
      </c>
      <c r="W154" s="20" t="str">
        <f t="shared" ref="W154:W217" si="5">IF(V154&gt;3.67, "discord.", IF(V154&lt;-1.69, "rev discord.", "concordant"))</f>
        <v>concordant</v>
      </c>
      <c r="X154" s="20"/>
    </row>
    <row r="155" spans="1:24" s="21" customFormat="1" x14ac:dyDescent="0.25">
      <c r="A155" s="18" t="s">
        <v>381</v>
      </c>
      <c r="B155" s="22">
        <v>46.654347231639086</v>
      </c>
      <c r="C155" s="22">
        <f t="shared" si="4"/>
        <v>52.064136915540566</v>
      </c>
      <c r="D155" s="18">
        <v>3373.7947661817366</v>
      </c>
      <c r="E155" s="23">
        <v>2.0266539440639106</v>
      </c>
      <c r="F155" s="18">
        <v>20.228540273525073</v>
      </c>
      <c r="G155" s="18">
        <v>3.5045128757310922</v>
      </c>
      <c r="H155" s="18">
        <v>0.14261983557276464</v>
      </c>
      <c r="I155" s="18">
        <v>3.8204030795517361</v>
      </c>
      <c r="J155" s="18">
        <v>2.3025610468562219E-2</v>
      </c>
      <c r="K155" s="18">
        <v>1.3816149765578407</v>
      </c>
      <c r="L155" s="18">
        <v>0.3616411535088469</v>
      </c>
      <c r="M155" s="18">
        <v>146.74953313298047</v>
      </c>
      <c r="N155" s="18">
        <v>2.004610030343585</v>
      </c>
      <c r="O155" s="18">
        <v>135.37465318547774</v>
      </c>
      <c r="P155" s="18">
        <v>4.8419529104754844</v>
      </c>
      <c r="Q155" s="18" t="s">
        <v>857</v>
      </c>
      <c r="R155" s="18" t="s">
        <v>857</v>
      </c>
      <c r="S155" s="27">
        <v>146.441</v>
      </c>
      <c r="T155" s="27">
        <v>1.9990000000000001</v>
      </c>
      <c r="U155" s="28"/>
      <c r="V155" s="28">
        <v>-8.6300000000000008</v>
      </c>
      <c r="W155" s="20" t="str">
        <f t="shared" si="5"/>
        <v>rev discord.</v>
      </c>
      <c r="X155" s="20"/>
    </row>
    <row r="156" spans="1:24" s="21" customFormat="1" x14ac:dyDescent="0.25">
      <c r="A156" s="18" t="s">
        <v>492</v>
      </c>
      <c r="B156" s="22">
        <v>244.21659310684976</v>
      </c>
      <c r="C156" s="22">
        <f t="shared" si="4"/>
        <v>286.33884285224292</v>
      </c>
      <c r="D156" s="18">
        <v>18264.799774222585</v>
      </c>
      <c r="E156" s="23">
        <v>1.3624841913005006</v>
      </c>
      <c r="F156" s="18">
        <v>20.256837552158697</v>
      </c>
      <c r="G156" s="18">
        <v>1.5530662924531231</v>
      </c>
      <c r="H156" s="18">
        <v>0.15317952244093103</v>
      </c>
      <c r="I156" s="18">
        <v>1.8770841222516805</v>
      </c>
      <c r="J156" s="18">
        <v>2.299397553594535E-2</v>
      </c>
      <c r="K156" s="18">
        <v>0.92683110470409136</v>
      </c>
      <c r="L156" s="18">
        <v>0.49376109132088297</v>
      </c>
      <c r="M156" s="18">
        <v>146.55018814167892</v>
      </c>
      <c r="N156" s="18">
        <v>1.3429498684501766</v>
      </c>
      <c r="O156" s="18">
        <v>144.71536727682334</v>
      </c>
      <c r="P156" s="18">
        <v>2.5317355289121934</v>
      </c>
      <c r="Q156" s="18">
        <v>114.71676779845835</v>
      </c>
      <c r="R156" s="18">
        <v>38.516966035441285</v>
      </c>
      <c r="S156" s="27">
        <v>146.50200000000001</v>
      </c>
      <c r="T156" s="27">
        <v>1.341</v>
      </c>
      <c r="U156" s="28"/>
      <c r="V156" s="28">
        <v>-1.35</v>
      </c>
      <c r="W156" s="20" t="str">
        <f t="shared" si="5"/>
        <v>concordant</v>
      </c>
      <c r="X156" s="20"/>
    </row>
    <row r="157" spans="1:24" s="21" customFormat="1" x14ac:dyDescent="0.25">
      <c r="A157" s="18" t="s">
        <v>308</v>
      </c>
      <c r="B157" s="22">
        <v>247.26328662427758</v>
      </c>
      <c r="C157" s="22">
        <f t="shared" si="4"/>
        <v>269.70881781862323</v>
      </c>
      <c r="D157" s="18">
        <v>19616.956699710176</v>
      </c>
      <c r="E157" s="23">
        <v>2.5887947072218647</v>
      </c>
      <c r="F157" s="18">
        <v>20.285676475567602</v>
      </c>
      <c r="G157" s="18">
        <v>1.7882343523594186</v>
      </c>
      <c r="H157" s="18">
        <v>0.15347325166773285</v>
      </c>
      <c r="I157" s="18">
        <v>2.0678758829723267</v>
      </c>
      <c r="J157" s="18">
        <v>2.3008435309058918E-2</v>
      </c>
      <c r="K157" s="18">
        <v>0.99490168178036298</v>
      </c>
      <c r="L157" s="18">
        <v>0.48112253253338871</v>
      </c>
      <c r="M157" s="18">
        <v>146.64130600740253</v>
      </c>
      <c r="N157" s="18">
        <v>1.4424682025121314</v>
      </c>
      <c r="O157" s="18">
        <v>144.97396508929037</v>
      </c>
      <c r="P157" s="18">
        <v>2.7937056207741904</v>
      </c>
      <c r="Q157" s="18">
        <v>117.78576009594062</v>
      </c>
      <c r="R157" s="18">
        <v>42.757094460949304</v>
      </c>
      <c r="S157" s="27">
        <v>146.601</v>
      </c>
      <c r="T157" s="27">
        <v>1.4410000000000001</v>
      </c>
      <c r="U157" s="28"/>
      <c r="V157" s="28">
        <v>-1.23</v>
      </c>
      <c r="W157" s="20" t="str">
        <f t="shared" si="5"/>
        <v>concordant</v>
      </c>
      <c r="X157" s="20"/>
    </row>
    <row r="158" spans="1:24" s="21" customFormat="1" x14ac:dyDescent="0.25">
      <c r="A158" s="18" t="s">
        <v>574</v>
      </c>
      <c r="B158" s="22">
        <v>100.33510656101608</v>
      </c>
      <c r="C158" s="22">
        <f t="shared" si="4"/>
        <v>110.83811031996729</v>
      </c>
      <c r="D158" s="18">
        <v>20326.727213506179</v>
      </c>
      <c r="E158" s="23">
        <v>2.2449530232476351</v>
      </c>
      <c r="F158" s="18">
        <v>19.614395762188199</v>
      </c>
      <c r="G158" s="18">
        <v>2.0268226566590188</v>
      </c>
      <c r="H158" s="18">
        <v>0.15886669046996305</v>
      </c>
      <c r="I158" s="18">
        <v>2.2741458387159081</v>
      </c>
      <c r="J158" s="18">
        <v>2.2997704863462788E-2</v>
      </c>
      <c r="K158" s="18">
        <v>1.0282829442954797</v>
      </c>
      <c r="L158" s="18">
        <v>0.4521622698024052</v>
      </c>
      <c r="M158" s="18">
        <v>146.57368852052076</v>
      </c>
      <c r="N158" s="18">
        <v>1.4901866984164087</v>
      </c>
      <c r="O158" s="18">
        <v>149.71065296983718</v>
      </c>
      <c r="P158" s="18">
        <v>3.1655486924336316</v>
      </c>
      <c r="Q158" s="18">
        <v>199.67674853828774</v>
      </c>
      <c r="R158" s="18">
        <v>47.109556170361003</v>
      </c>
      <c r="S158" s="27">
        <v>146.60499999999999</v>
      </c>
      <c r="T158" s="27">
        <v>1.49</v>
      </c>
      <c r="U158" s="28"/>
      <c r="V158" s="28">
        <v>2.27</v>
      </c>
      <c r="W158" s="20" t="str">
        <f t="shared" si="5"/>
        <v>concordant</v>
      </c>
      <c r="X158" s="20"/>
    </row>
    <row r="159" spans="1:24" s="21" customFormat="1" x14ac:dyDescent="0.25">
      <c r="A159" s="18" t="s">
        <v>520</v>
      </c>
      <c r="B159" s="22">
        <v>48.578924150887374</v>
      </c>
      <c r="C159" s="22">
        <f t="shared" si="4"/>
        <v>55.015665146817916</v>
      </c>
      <c r="D159" s="18">
        <v>11919.679549306102</v>
      </c>
      <c r="E159" s="23">
        <v>1.7735756623850527</v>
      </c>
      <c r="F159" s="18">
        <v>19.582285990295066</v>
      </c>
      <c r="G159" s="18">
        <v>3.308031870252099</v>
      </c>
      <c r="H159" s="18">
        <v>0.15888431128634004</v>
      </c>
      <c r="I159" s="18">
        <v>3.6326203519319331</v>
      </c>
      <c r="J159" s="18">
        <v>2.311499201846174E-2</v>
      </c>
      <c r="K159" s="18">
        <v>1.416453613517682</v>
      </c>
      <c r="L159" s="18">
        <v>0.3899261349357277</v>
      </c>
      <c r="M159" s="18">
        <v>147.31273049151693</v>
      </c>
      <c r="N159" s="18">
        <v>2.0629555775754511</v>
      </c>
      <c r="O159" s="18">
        <v>149.72609196938498</v>
      </c>
      <c r="P159" s="18">
        <v>5.0570173724161265</v>
      </c>
      <c r="Q159" s="18">
        <v>188.09450257672549</v>
      </c>
      <c r="R159" s="18">
        <v>77.873237090060883</v>
      </c>
      <c r="S159" s="27">
        <v>147.333</v>
      </c>
      <c r="T159" s="27">
        <v>2.0630000000000002</v>
      </c>
      <c r="U159" s="28"/>
      <c r="V159" s="28">
        <v>1.75</v>
      </c>
      <c r="W159" s="20" t="str">
        <f t="shared" si="5"/>
        <v>concordant</v>
      </c>
      <c r="X159" s="20"/>
    </row>
    <row r="160" spans="1:24" s="21" customFormat="1" x14ac:dyDescent="0.25">
      <c r="A160" s="18" t="s">
        <v>495</v>
      </c>
      <c r="B160" s="22">
        <v>65.752781366418148</v>
      </c>
      <c r="C160" s="22">
        <f t="shared" si="4"/>
        <v>72.550062405999881</v>
      </c>
      <c r="D160" s="18">
        <v>5433.8082969268862</v>
      </c>
      <c r="E160" s="23">
        <v>2.2732477193644298</v>
      </c>
      <c r="F160" s="18">
        <v>19.521557929913516</v>
      </c>
      <c r="G160" s="18">
        <v>2.4079567726923945</v>
      </c>
      <c r="H160" s="18">
        <v>0.15499877953747246</v>
      </c>
      <c r="I160" s="18">
        <v>3.8860587899247716</v>
      </c>
      <c r="J160" s="18">
        <v>2.3216458296574621E-2</v>
      </c>
      <c r="K160" s="18">
        <v>1.2119768454416093</v>
      </c>
      <c r="L160" s="18">
        <v>0.31187815495325322</v>
      </c>
      <c r="M160" s="18">
        <v>147.95201466482962</v>
      </c>
      <c r="N160" s="18">
        <v>1.7727234528047404</v>
      </c>
      <c r="O160" s="18">
        <v>146.31597430642802</v>
      </c>
      <c r="P160" s="18">
        <v>5.2952926592895295</v>
      </c>
      <c r="Q160" s="18">
        <v>119.85228167538611</v>
      </c>
      <c r="R160" s="18">
        <v>87.021289182693195</v>
      </c>
      <c r="S160" s="27">
        <v>147.93799999999999</v>
      </c>
      <c r="T160" s="27">
        <v>1.772</v>
      </c>
      <c r="U160" s="28"/>
      <c r="V160" s="28">
        <v>-1.19</v>
      </c>
      <c r="W160" s="20" t="str">
        <f t="shared" si="5"/>
        <v>concordant</v>
      </c>
      <c r="X160" s="20"/>
    </row>
    <row r="161" spans="1:24" s="21" customFormat="1" x14ac:dyDescent="0.25">
      <c r="A161" s="18" t="s">
        <v>420</v>
      </c>
      <c r="B161" s="22">
        <v>111.27864730149413</v>
      </c>
      <c r="C161" s="22">
        <f t="shared" si="4"/>
        <v>131.85114310147861</v>
      </c>
      <c r="D161" s="18">
        <v>20121.255608863936</v>
      </c>
      <c r="E161" s="23">
        <v>1.2711380461611683</v>
      </c>
      <c r="F161" s="18">
        <v>20.899814738867839</v>
      </c>
      <c r="G161" s="18">
        <v>2.3899700841556442</v>
      </c>
      <c r="H161" s="18">
        <v>0.15056823343514675</v>
      </c>
      <c r="I161" s="18">
        <v>2.6968706686786232</v>
      </c>
      <c r="J161" s="18">
        <v>2.3234501288948682E-2</v>
      </c>
      <c r="K161" s="18">
        <v>0.97709423271215334</v>
      </c>
      <c r="L161" s="18">
        <v>0.3623066704903935</v>
      </c>
      <c r="M161" s="18">
        <v>148.06568716832825</v>
      </c>
      <c r="N161" s="18">
        <v>1.430252917723422</v>
      </c>
      <c r="O161" s="18">
        <v>142.4135009093703</v>
      </c>
      <c r="P161" s="18">
        <v>3.5835445636528505</v>
      </c>
      <c r="Q161" s="18">
        <v>49.209251002600261</v>
      </c>
      <c r="R161" s="18" t="s">
        <v>857</v>
      </c>
      <c r="S161" s="27">
        <v>147.964</v>
      </c>
      <c r="T161" s="27">
        <v>1.4279999999999999</v>
      </c>
      <c r="U161" s="28"/>
      <c r="V161" s="28">
        <v>-4.17</v>
      </c>
      <c r="W161" s="20" t="str">
        <f t="shared" si="5"/>
        <v>rev discord.</v>
      </c>
      <c r="X161" s="20"/>
    </row>
    <row r="162" spans="1:24" s="21" customFormat="1" x14ac:dyDescent="0.25">
      <c r="A162" s="18" t="s">
        <v>435</v>
      </c>
      <c r="B162" s="22">
        <v>103.26696469036663</v>
      </c>
      <c r="C162" s="22">
        <f t="shared" si="4"/>
        <v>119.77193851507361</v>
      </c>
      <c r="D162" s="18">
        <v>24511.897093852785</v>
      </c>
      <c r="E162" s="23">
        <v>1.4703286996983163</v>
      </c>
      <c r="F162" s="18">
        <v>20.272357738045045</v>
      </c>
      <c r="G162" s="18">
        <v>1.5802545421088658</v>
      </c>
      <c r="H162" s="18">
        <v>0.15555073829836608</v>
      </c>
      <c r="I162" s="18">
        <v>1.985582405321928</v>
      </c>
      <c r="J162" s="18">
        <v>2.3308942451593793E-2</v>
      </c>
      <c r="K162" s="18">
        <v>1.1901063714219606</v>
      </c>
      <c r="L162" s="18">
        <v>0.59937395105442892</v>
      </c>
      <c r="M162" s="18">
        <v>148.53465211337925</v>
      </c>
      <c r="N162" s="18">
        <v>1.747510511164009</v>
      </c>
      <c r="O162" s="18">
        <v>146.80109663619646</v>
      </c>
      <c r="P162" s="18">
        <v>2.7139504742572598</v>
      </c>
      <c r="Q162" s="18">
        <v>118.8600238781886</v>
      </c>
      <c r="R162" s="18">
        <v>37.474129620616424</v>
      </c>
      <c r="S162" s="27">
        <v>148.45500000000001</v>
      </c>
      <c r="T162" s="27">
        <v>1.744</v>
      </c>
      <c r="U162" s="28"/>
      <c r="V162" s="28">
        <v>-1.26</v>
      </c>
      <c r="W162" s="20" t="str">
        <f t="shared" si="5"/>
        <v>concordant</v>
      </c>
      <c r="X162" s="20"/>
    </row>
    <row r="163" spans="1:24" s="21" customFormat="1" x14ac:dyDescent="0.25">
      <c r="A163" s="18" t="s">
        <v>319</v>
      </c>
      <c r="B163" s="22">
        <v>180.72047205860895</v>
      </c>
      <c r="C163" s="22">
        <f t="shared" si="4"/>
        <v>193.09404102481253</v>
      </c>
      <c r="D163" s="18">
        <v>22938.911305209844</v>
      </c>
      <c r="E163" s="23">
        <v>3.4322604132866772</v>
      </c>
      <c r="F163" s="18">
        <v>19.749137793665717</v>
      </c>
      <c r="G163" s="18">
        <v>1.718218777605522</v>
      </c>
      <c r="H163" s="18">
        <v>0.16108123909148145</v>
      </c>
      <c r="I163" s="18">
        <v>2.0108927425817891</v>
      </c>
      <c r="J163" s="18">
        <v>2.3444816357859034E-2</v>
      </c>
      <c r="K163" s="18">
        <v>1.037399391024235</v>
      </c>
      <c r="L163" s="18">
        <v>0.51588996720546909</v>
      </c>
      <c r="M163" s="18">
        <v>149.3905435207794</v>
      </c>
      <c r="N163" s="18">
        <v>1.5319571114109749</v>
      </c>
      <c r="O163" s="18">
        <v>151.64915839509325</v>
      </c>
      <c r="P163" s="18">
        <v>2.8327111899728834</v>
      </c>
      <c r="Q163" s="18">
        <v>187.08005971290538</v>
      </c>
      <c r="R163" s="18">
        <v>40.109557532355325</v>
      </c>
      <c r="S163" s="27">
        <v>149.43</v>
      </c>
      <c r="T163" s="27">
        <v>1.532</v>
      </c>
      <c r="U163" s="28"/>
      <c r="V163" s="28">
        <v>1.61</v>
      </c>
      <c r="W163" s="20" t="str">
        <f t="shared" si="5"/>
        <v>concordant</v>
      </c>
      <c r="X163" s="20"/>
    </row>
    <row r="164" spans="1:24" s="21" customFormat="1" x14ac:dyDescent="0.25">
      <c r="A164" s="18" t="s">
        <v>482</v>
      </c>
      <c r="B164" s="22">
        <v>377.27552844674216</v>
      </c>
      <c r="C164" s="22">
        <f t="shared" si="4"/>
        <v>414.93951307807401</v>
      </c>
      <c r="D164" s="18">
        <v>8663110.7020801883</v>
      </c>
      <c r="E164" s="23">
        <v>2.3539662638676382</v>
      </c>
      <c r="F164" s="18">
        <v>20.067683937966901</v>
      </c>
      <c r="G164" s="18">
        <v>1.2732216642918583</v>
      </c>
      <c r="H164" s="18">
        <v>0.16100820146738939</v>
      </c>
      <c r="I164" s="18">
        <v>1.6703087024888501</v>
      </c>
      <c r="J164" s="18">
        <v>2.350729445515223E-2</v>
      </c>
      <c r="K164" s="18">
        <v>1.0811280012957127</v>
      </c>
      <c r="L164" s="18">
        <v>0.64726238909297029</v>
      </c>
      <c r="M164" s="18">
        <v>149.78406488403851</v>
      </c>
      <c r="N164" s="18">
        <v>1.6006892760575084</v>
      </c>
      <c r="O164" s="18">
        <v>151.58528388235283</v>
      </c>
      <c r="P164" s="18">
        <v>2.3520152997348021</v>
      </c>
      <c r="Q164" s="18">
        <v>179.82543457482129</v>
      </c>
      <c r="R164" s="18">
        <v>29.682378410219457</v>
      </c>
      <c r="S164" s="27">
        <v>149.852</v>
      </c>
      <c r="T164" s="27">
        <v>1.6</v>
      </c>
      <c r="U164" s="28"/>
      <c r="V164" s="28">
        <v>1.28</v>
      </c>
      <c r="W164" s="20" t="str">
        <f t="shared" si="5"/>
        <v>concordant</v>
      </c>
      <c r="X164" s="20"/>
    </row>
    <row r="165" spans="1:24" s="21" customFormat="1" x14ac:dyDescent="0.25">
      <c r="A165" s="18" t="s">
        <v>331</v>
      </c>
      <c r="B165" s="22">
        <v>60.544133010347743</v>
      </c>
      <c r="C165" s="22">
        <f t="shared" si="4"/>
        <v>70.348582830133864</v>
      </c>
      <c r="D165" s="18">
        <v>3612.5524482357378</v>
      </c>
      <c r="E165" s="23">
        <v>1.4511646771569779</v>
      </c>
      <c r="F165" s="18">
        <v>20.031566262973424</v>
      </c>
      <c r="G165" s="18">
        <v>2.8508195842718012</v>
      </c>
      <c r="H165" s="18">
        <v>0.14793501375959847</v>
      </c>
      <c r="I165" s="18">
        <v>5.0026453199321601</v>
      </c>
      <c r="J165" s="18">
        <v>2.3526051308688577E-2</v>
      </c>
      <c r="K165" s="18">
        <v>0.86710943194408818</v>
      </c>
      <c r="L165" s="18">
        <v>0.17333018363089728</v>
      </c>
      <c r="M165" s="18">
        <v>149.9022011585669</v>
      </c>
      <c r="N165" s="18">
        <v>1.284819917037197</v>
      </c>
      <c r="O165" s="18">
        <v>140.08700621589324</v>
      </c>
      <c r="P165" s="18">
        <v>6.5462006755540187</v>
      </c>
      <c r="Q165" s="18" t="s">
        <v>857</v>
      </c>
      <c r="R165" s="18" t="s">
        <v>857</v>
      </c>
      <c r="S165" s="27">
        <v>149.85300000000001</v>
      </c>
      <c r="T165" s="27">
        <v>1.284</v>
      </c>
      <c r="U165" s="28"/>
      <c r="V165" s="28">
        <v>-7.26</v>
      </c>
      <c r="W165" s="20" t="str">
        <f t="shared" si="5"/>
        <v>rev discord.</v>
      </c>
      <c r="X165" s="20"/>
    </row>
    <row r="166" spans="1:24" s="21" customFormat="1" x14ac:dyDescent="0.25">
      <c r="A166" s="18" t="s">
        <v>434</v>
      </c>
      <c r="B166" s="22">
        <v>136.47543771152689</v>
      </c>
      <c r="C166" s="22">
        <f t="shared" si="4"/>
        <v>145.67226686011605</v>
      </c>
      <c r="D166" s="18">
        <v>46958.446343429161</v>
      </c>
      <c r="E166" s="23">
        <v>3.4872592873086847</v>
      </c>
      <c r="F166" s="18">
        <v>19.422668468044396</v>
      </c>
      <c r="G166" s="18">
        <v>1.7598479737566468</v>
      </c>
      <c r="H166" s="18">
        <v>0.16594446662744397</v>
      </c>
      <c r="I166" s="18">
        <v>2.1867019927979987</v>
      </c>
      <c r="J166" s="18">
        <v>2.3675353649820305E-2</v>
      </c>
      <c r="K166" s="18">
        <v>1.2944248329369028</v>
      </c>
      <c r="L166" s="18">
        <v>0.59195301289345748</v>
      </c>
      <c r="M166" s="18">
        <v>150.84247477177234</v>
      </c>
      <c r="N166" s="18">
        <v>1.9298754538217366</v>
      </c>
      <c r="O166" s="18">
        <v>155.89324216367638</v>
      </c>
      <c r="P166" s="18">
        <v>3.1601363653172001</v>
      </c>
      <c r="Q166" s="18">
        <v>233.38980928616286</v>
      </c>
      <c r="R166" s="18">
        <v>40.66055577582631</v>
      </c>
      <c r="S166" s="27">
        <v>150.917</v>
      </c>
      <c r="T166" s="27">
        <v>1.9319999999999999</v>
      </c>
      <c r="U166" s="28"/>
      <c r="V166" s="28">
        <v>3.55</v>
      </c>
      <c r="W166" s="20" t="str">
        <f t="shared" si="5"/>
        <v>concordant</v>
      </c>
      <c r="X166" s="20"/>
    </row>
    <row r="167" spans="1:24" s="21" customFormat="1" x14ac:dyDescent="0.25">
      <c r="A167" s="18" t="s">
        <v>458</v>
      </c>
      <c r="B167" s="22">
        <v>119.58815388554508</v>
      </c>
      <c r="C167" s="22">
        <f t="shared" si="4"/>
        <v>125.35474701411947</v>
      </c>
      <c r="D167" s="18">
        <v>283054.6279056982</v>
      </c>
      <c r="E167" s="23">
        <v>4.8734522336676021</v>
      </c>
      <c r="F167" s="18">
        <v>19.55135084430222</v>
      </c>
      <c r="G167" s="18">
        <v>2.0677299567886043</v>
      </c>
      <c r="H167" s="18">
        <v>0.1664884077519167</v>
      </c>
      <c r="I167" s="18">
        <v>2.2299209831371569</v>
      </c>
      <c r="J167" s="18">
        <v>2.3718512783107978E-2</v>
      </c>
      <c r="K167" s="18">
        <v>0.83488912334277698</v>
      </c>
      <c r="L167" s="18">
        <v>0.37440300784479646</v>
      </c>
      <c r="M167" s="18">
        <v>151.11425603820666</v>
      </c>
      <c r="N167" s="18">
        <v>1.2469639874320535</v>
      </c>
      <c r="O167" s="18">
        <v>156.36683230711722</v>
      </c>
      <c r="P167" s="18">
        <v>3.2316507815019975</v>
      </c>
      <c r="Q167" s="18">
        <v>236.70870335441208</v>
      </c>
      <c r="R167" s="18">
        <v>47.70790858443327</v>
      </c>
      <c r="S167" s="27">
        <v>151.137</v>
      </c>
      <c r="T167" s="27">
        <v>1.2470000000000001</v>
      </c>
      <c r="U167" s="28"/>
      <c r="V167" s="28">
        <v>3.68</v>
      </c>
      <c r="W167" s="20" t="str">
        <f t="shared" si="5"/>
        <v>discord.</v>
      </c>
      <c r="X167" s="20"/>
    </row>
    <row r="168" spans="1:24" s="21" customFormat="1" x14ac:dyDescent="0.25">
      <c r="A168" s="18" t="s">
        <v>433</v>
      </c>
      <c r="B168" s="22">
        <v>39.167831497013545</v>
      </c>
      <c r="C168" s="22">
        <f t="shared" si="4"/>
        <v>42.623927085834133</v>
      </c>
      <c r="D168" s="18">
        <v>10554.991390521584</v>
      </c>
      <c r="E168" s="23">
        <v>2.6632482132646236</v>
      </c>
      <c r="F168" s="18">
        <v>19.066388599766618</v>
      </c>
      <c r="G168" s="18">
        <v>3.6733035199303719</v>
      </c>
      <c r="H168" s="18">
        <v>0.16782597241667641</v>
      </c>
      <c r="I168" s="18">
        <v>3.9357315769390335</v>
      </c>
      <c r="J168" s="18">
        <v>2.3825451071452956E-2</v>
      </c>
      <c r="K168" s="18">
        <v>1.4063781266638271</v>
      </c>
      <c r="L168" s="18">
        <v>0.35733588512599218</v>
      </c>
      <c r="M168" s="18">
        <v>151.78761740323259</v>
      </c>
      <c r="N168" s="18">
        <v>2.1097720494031478</v>
      </c>
      <c r="O168" s="18">
        <v>157.53046361008992</v>
      </c>
      <c r="P168" s="18">
        <v>5.743029611856926</v>
      </c>
      <c r="Q168" s="18">
        <v>244.813772519943</v>
      </c>
      <c r="R168" s="18">
        <v>84.696486923328308</v>
      </c>
      <c r="S168" s="27">
        <v>151.80699999999999</v>
      </c>
      <c r="T168" s="27">
        <v>2.11</v>
      </c>
      <c r="U168" s="28"/>
      <c r="V168" s="28">
        <v>4</v>
      </c>
      <c r="W168" s="20" t="str">
        <f t="shared" si="5"/>
        <v>discord.</v>
      </c>
      <c r="X168" s="20"/>
    </row>
    <row r="169" spans="1:24" s="21" customFormat="1" x14ac:dyDescent="0.25">
      <c r="A169" s="18" t="s">
        <v>436</v>
      </c>
      <c r="B169" s="22">
        <v>760.94774146133079</v>
      </c>
      <c r="C169" s="22">
        <f t="shared" si="4"/>
        <v>826.53354619338177</v>
      </c>
      <c r="D169" s="18">
        <v>131649.15207128963</v>
      </c>
      <c r="E169" s="23">
        <v>2.7265460868245532</v>
      </c>
      <c r="F169" s="18">
        <v>20.020458856228277</v>
      </c>
      <c r="G169" s="18">
        <v>0.77667609388632497</v>
      </c>
      <c r="H169" s="18">
        <v>0.16310785076633766</v>
      </c>
      <c r="I169" s="18">
        <v>1.4357294374764671</v>
      </c>
      <c r="J169" s="18">
        <v>2.3824832264041022E-2</v>
      </c>
      <c r="K169" s="18">
        <v>1.2067732886373939</v>
      </c>
      <c r="L169" s="18">
        <v>0.84052973849898771</v>
      </c>
      <c r="M169" s="18">
        <v>151.78372114330088</v>
      </c>
      <c r="N169" s="18">
        <v>1.8102897751113716</v>
      </c>
      <c r="O169" s="18">
        <v>153.41991593000211</v>
      </c>
      <c r="P169" s="18">
        <v>2.0443628511809209</v>
      </c>
      <c r="Q169" s="18">
        <v>178.74988521397296</v>
      </c>
      <c r="R169" s="18">
        <v>18.113746540367487</v>
      </c>
      <c r="S169" s="27">
        <v>151.99799999999999</v>
      </c>
      <c r="T169" s="27">
        <v>1.8080000000000001</v>
      </c>
      <c r="U169" s="28"/>
      <c r="V169" s="28">
        <v>1.1499999999999999</v>
      </c>
      <c r="W169" s="20" t="str">
        <f t="shared" si="5"/>
        <v>concordant</v>
      </c>
      <c r="X169" s="20"/>
    </row>
    <row r="170" spans="1:24" s="21" customFormat="1" x14ac:dyDescent="0.25">
      <c r="A170" s="18" t="s">
        <v>364</v>
      </c>
      <c r="B170" s="22">
        <v>1148.2054672325653</v>
      </c>
      <c r="C170" s="22">
        <f t="shared" si="4"/>
        <v>1301.7370692928221</v>
      </c>
      <c r="D170" s="18">
        <v>256552.70658041246</v>
      </c>
      <c r="E170" s="23">
        <v>1.7574771654747217</v>
      </c>
      <c r="F170" s="18">
        <v>20.399685530890885</v>
      </c>
      <c r="G170" s="18">
        <v>0.7419166159280377</v>
      </c>
      <c r="H170" s="18">
        <v>0.16139698681341166</v>
      </c>
      <c r="I170" s="18">
        <v>1.231192194842502</v>
      </c>
      <c r="J170" s="18">
        <v>2.3971167514988255E-2</v>
      </c>
      <c r="K170" s="18">
        <v>0.98248753293382574</v>
      </c>
      <c r="L170" s="18">
        <v>0.79799688224916721</v>
      </c>
      <c r="M170" s="18">
        <v>152.70504107825181</v>
      </c>
      <c r="N170" s="18">
        <v>1.4826775783658235</v>
      </c>
      <c r="O170" s="18">
        <v>151.9252470010932</v>
      </c>
      <c r="P170" s="18">
        <v>1.7372843829684399</v>
      </c>
      <c r="Q170" s="18">
        <v>139.77333283663251</v>
      </c>
      <c r="R170" s="18">
        <v>17.410563973654256</v>
      </c>
      <c r="S170" s="27">
        <v>152.60300000000001</v>
      </c>
      <c r="T170" s="27">
        <v>1.4750000000000001</v>
      </c>
      <c r="U170" s="28"/>
      <c r="V170" s="28">
        <v>-0.55100000000000005</v>
      </c>
      <c r="W170" s="20" t="str">
        <f t="shared" si="5"/>
        <v>concordant</v>
      </c>
      <c r="X170" s="20"/>
    </row>
    <row r="171" spans="1:24" s="21" customFormat="1" x14ac:dyDescent="0.25">
      <c r="A171" s="18" t="s">
        <v>470</v>
      </c>
      <c r="B171" s="22">
        <v>107.17123432020048</v>
      </c>
      <c r="C171" s="22">
        <f t="shared" si="4"/>
        <v>115.56514898401771</v>
      </c>
      <c r="D171" s="18">
        <v>53736.891024795179</v>
      </c>
      <c r="E171" s="23">
        <v>3.0004165009933343</v>
      </c>
      <c r="F171" s="18">
        <v>20.029147490642199</v>
      </c>
      <c r="G171" s="18">
        <v>1.7951341353497046</v>
      </c>
      <c r="H171" s="18">
        <v>0.16367074945713578</v>
      </c>
      <c r="I171" s="18">
        <v>2.131454728012149</v>
      </c>
      <c r="J171" s="18">
        <v>2.4002116171724215E-2</v>
      </c>
      <c r="K171" s="18">
        <v>1.1488849370612175</v>
      </c>
      <c r="L171" s="18">
        <v>0.53901446836391298</v>
      </c>
      <c r="M171" s="18">
        <v>152.89987551413515</v>
      </c>
      <c r="N171" s="18">
        <v>1.735974856896334</v>
      </c>
      <c r="O171" s="18">
        <v>153.91120272663343</v>
      </c>
      <c r="P171" s="18">
        <v>3.044025440555842</v>
      </c>
      <c r="Q171" s="18">
        <v>169.49095484199094</v>
      </c>
      <c r="R171" s="18">
        <v>41.905289022713795</v>
      </c>
      <c r="S171" s="27">
        <v>152.92500000000001</v>
      </c>
      <c r="T171" s="27">
        <v>1.7350000000000001</v>
      </c>
      <c r="U171" s="28"/>
      <c r="V171" s="28">
        <v>0.70899999999999996</v>
      </c>
      <c r="W171" s="20" t="str">
        <f t="shared" si="5"/>
        <v>concordant</v>
      </c>
      <c r="X171" s="20"/>
    </row>
    <row r="172" spans="1:24" s="21" customFormat="1" x14ac:dyDescent="0.25">
      <c r="A172" s="18" t="s">
        <v>301</v>
      </c>
      <c r="B172" s="22">
        <v>3943.2638609544656</v>
      </c>
      <c r="C172" s="22">
        <f t="shared" si="4"/>
        <v>4577.706041588528</v>
      </c>
      <c r="D172" s="18">
        <v>586090.43792878371</v>
      </c>
      <c r="E172" s="23">
        <v>1.4606011952077134</v>
      </c>
      <c r="F172" s="18">
        <v>20.613394246900864</v>
      </c>
      <c r="G172" s="18">
        <v>0.71031429734695695</v>
      </c>
      <c r="H172" s="18">
        <v>0.16038636155510158</v>
      </c>
      <c r="I172" s="18">
        <v>1.083901980054861</v>
      </c>
      <c r="J172" s="18">
        <v>2.4078027064286928E-2</v>
      </c>
      <c r="K172" s="18">
        <v>0.81870875583991909</v>
      </c>
      <c r="L172" s="18">
        <v>0.75533468053862274</v>
      </c>
      <c r="M172" s="18">
        <v>153.37774065650476</v>
      </c>
      <c r="N172" s="18">
        <v>1.2408963191142419</v>
      </c>
      <c r="O172" s="18">
        <v>151.04129559709023</v>
      </c>
      <c r="P172" s="18">
        <v>1.5211956151825206</v>
      </c>
      <c r="Q172" s="18">
        <v>114.49955263517884</v>
      </c>
      <c r="R172" s="18">
        <v>16.738806099106817</v>
      </c>
      <c r="S172" s="27">
        <v>153.10400000000001</v>
      </c>
      <c r="T172" s="27">
        <v>1.234</v>
      </c>
      <c r="U172" s="28"/>
      <c r="V172" s="28">
        <v>-1.65</v>
      </c>
      <c r="W172" s="20" t="str">
        <f t="shared" si="5"/>
        <v>concordant</v>
      </c>
      <c r="X172" s="20"/>
    </row>
    <row r="173" spans="1:24" s="21" customFormat="1" x14ac:dyDescent="0.25">
      <c r="A173" s="18" t="s">
        <v>403</v>
      </c>
      <c r="B173" s="22">
        <v>619.89138769430178</v>
      </c>
      <c r="C173" s="22">
        <f t="shared" si="4"/>
        <v>732.46893188272861</v>
      </c>
      <c r="D173" s="18">
        <v>53724.683488025898</v>
      </c>
      <c r="E173" s="23">
        <v>1.293992306887936</v>
      </c>
      <c r="F173" s="18">
        <v>19.743829839323777</v>
      </c>
      <c r="G173" s="18">
        <v>1.020652196526638</v>
      </c>
      <c r="H173" s="18">
        <v>0.1667364114600236</v>
      </c>
      <c r="I173" s="18">
        <v>1.5183108708597211</v>
      </c>
      <c r="J173" s="18">
        <v>2.4030414157454869E-2</v>
      </c>
      <c r="K173" s="18">
        <v>1.12371163492225</v>
      </c>
      <c r="L173" s="18">
        <v>0.7401064278002335</v>
      </c>
      <c r="M173" s="18">
        <v>153.07801773975717</v>
      </c>
      <c r="N173" s="18">
        <v>1.6998926393746103</v>
      </c>
      <c r="O173" s="18">
        <v>156.58268699992823</v>
      </c>
      <c r="P173" s="18">
        <v>2.2031749882834077</v>
      </c>
      <c r="Q173" s="18">
        <v>209.92529299916202</v>
      </c>
      <c r="R173" s="18">
        <v>23.691384267231697</v>
      </c>
      <c r="S173" s="27">
        <v>153.25</v>
      </c>
      <c r="T173" s="27">
        <v>1.702</v>
      </c>
      <c r="U173" s="28"/>
      <c r="V173" s="28">
        <v>2.44</v>
      </c>
      <c r="W173" s="20" t="str">
        <f t="shared" si="5"/>
        <v>concordant</v>
      </c>
      <c r="X173" s="20"/>
    </row>
    <row r="174" spans="1:24" s="21" customFormat="1" x14ac:dyDescent="0.25">
      <c r="A174" s="18" t="s">
        <v>478</v>
      </c>
      <c r="B174" s="22">
        <v>69.387358971388267</v>
      </c>
      <c r="C174" s="22">
        <f t="shared" si="4"/>
        <v>74.945153252932016</v>
      </c>
      <c r="D174" s="18">
        <v>19289.932361879259</v>
      </c>
      <c r="E174" s="23">
        <v>2.933903007605926</v>
      </c>
      <c r="F174" s="18">
        <v>19.433221069559828</v>
      </c>
      <c r="G174" s="18">
        <v>2.6269445128295112</v>
      </c>
      <c r="H174" s="18">
        <v>0.16822769619839373</v>
      </c>
      <c r="I174" s="18">
        <v>2.860684701624407</v>
      </c>
      <c r="J174" s="18">
        <v>2.4172848065285711E-2</v>
      </c>
      <c r="K174" s="18">
        <v>1.129689243111887</v>
      </c>
      <c r="L174" s="18">
        <v>0.39490169695052568</v>
      </c>
      <c r="M174" s="18">
        <v>153.97459668958078</v>
      </c>
      <c r="N174" s="18">
        <v>1.7188254422815987</v>
      </c>
      <c r="O174" s="18">
        <v>157.87968805604095</v>
      </c>
      <c r="P174" s="18">
        <v>4.1828506685036899</v>
      </c>
      <c r="Q174" s="18">
        <v>216.8760758681457</v>
      </c>
      <c r="R174" s="18">
        <v>60.864143336979708</v>
      </c>
      <c r="S174" s="27">
        <v>154.00200000000001</v>
      </c>
      <c r="T174" s="27">
        <v>1.7190000000000001</v>
      </c>
      <c r="U174" s="28"/>
      <c r="V174" s="28">
        <v>2.7</v>
      </c>
      <c r="W174" s="20" t="str">
        <f t="shared" si="5"/>
        <v>concordant</v>
      </c>
      <c r="X174" s="20"/>
    </row>
    <row r="175" spans="1:24" s="21" customFormat="1" x14ac:dyDescent="0.25">
      <c r="A175" s="18" t="s">
        <v>509</v>
      </c>
      <c r="B175" s="22">
        <v>859.39829635424292</v>
      </c>
      <c r="C175" s="22">
        <f t="shared" si="4"/>
        <v>982.42940168153712</v>
      </c>
      <c r="D175" s="18">
        <v>277471.26081108616</v>
      </c>
      <c r="E175" s="23">
        <v>1.6415247112182367</v>
      </c>
      <c r="F175" s="18">
        <v>19.843250999726489</v>
      </c>
      <c r="G175" s="18">
        <v>0.650768780698738</v>
      </c>
      <c r="H175" s="18">
        <v>0.16739441850143549</v>
      </c>
      <c r="I175" s="18">
        <v>1.4270891447237237</v>
      </c>
      <c r="J175" s="18">
        <v>2.4106672220182958E-2</v>
      </c>
      <c r="K175" s="18">
        <v>1.2700638093458576</v>
      </c>
      <c r="L175" s="18">
        <v>0.88996809627595796</v>
      </c>
      <c r="M175" s="18">
        <v>153.55805499953689</v>
      </c>
      <c r="N175" s="18">
        <v>1.9272401136171311</v>
      </c>
      <c r="O175" s="18">
        <v>157.15517351858961</v>
      </c>
      <c r="P175" s="18">
        <v>2.0778059237882758</v>
      </c>
      <c r="Q175" s="18">
        <v>211.71051886522423</v>
      </c>
      <c r="R175" s="18">
        <v>15.093114000489095</v>
      </c>
      <c r="S175" s="27">
        <v>154.11099999999999</v>
      </c>
      <c r="T175" s="27">
        <v>1.9330000000000001</v>
      </c>
      <c r="U175" s="28"/>
      <c r="V175" s="28">
        <v>2.5</v>
      </c>
      <c r="W175" s="20" t="str">
        <f t="shared" si="5"/>
        <v>concordant</v>
      </c>
      <c r="X175" s="20"/>
    </row>
    <row r="176" spans="1:24" s="21" customFormat="1" x14ac:dyDescent="0.25">
      <c r="A176" s="18" t="s">
        <v>494</v>
      </c>
      <c r="B176" s="22">
        <v>167.71775059081253</v>
      </c>
      <c r="C176" s="22">
        <f t="shared" si="4"/>
        <v>183.69506480257411</v>
      </c>
      <c r="D176" s="18">
        <v>13813.115108207458</v>
      </c>
      <c r="E176" s="23">
        <v>2.4668521170990605</v>
      </c>
      <c r="F176" s="18">
        <v>20.668759409577614</v>
      </c>
      <c r="G176" s="18">
        <v>1.7848680284237382</v>
      </c>
      <c r="H176" s="18">
        <v>0.1580212424584945</v>
      </c>
      <c r="I176" s="18">
        <v>2.1595400806798324</v>
      </c>
      <c r="J176" s="18">
        <v>2.4280302130376137E-2</v>
      </c>
      <c r="K176" s="18">
        <v>1.1939024236354265</v>
      </c>
      <c r="L176" s="18">
        <v>0.55285031952710062</v>
      </c>
      <c r="M176" s="18">
        <v>154.65090545426409</v>
      </c>
      <c r="N176" s="18">
        <v>1.8244094644478537</v>
      </c>
      <c r="O176" s="18">
        <v>148.9696127070284</v>
      </c>
      <c r="P176" s="18">
        <v>2.9922052657807683</v>
      </c>
      <c r="Q176" s="18">
        <v>59.480893569763026</v>
      </c>
      <c r="R176" s="18">
        <v>42.911848835790835</v>
      </c>
      <c r="S176" s="27">
        <v>154.352</v>
      </c>
      <c r="T176" s="27">
        <v>1.8169999999999999</v>
      </c>
      <c r="U176" s="28"/>
      <c r="V176" s="28">
        <v>-4.0199999999999996</v>
      </c>
      <c r="W176" s="20" t="str">
        <f t="shared" si="5"/>
        <v>rev discord.</v>
      </c>
      <c r="X176" s="20"/>
    </row>
    <row r="177" spans="1:24" s="21" customFormat="1" x14ac:dyDescent="0.25">
      <c r="A177" s="18" t="s">
        <v>390</v>
      </c>
      <c r="B177" s="22">
        <v>233.22680837494775</v>
      </c>
      <c r="C177" s="22">
        <f t="shared" si="4"/>
        <v>257.49175512829675</v>
      </c>
      <c r="D177" s="18">
        <v>78240.206120655814</v>
      </c>
      <c r="E177" s="23">
        <v>2.2587438796068331</v>
      </c>
      <c r="F177" s="18">
        <v>20.170580442561494</v>
      </c>
      <c r="G177" s="18">
        <v>1.4733749508907508</v>
      </c>
      <c r="H177" s="18">
        <v>0.1650399934188824</v>
      </c>
      <c r="I177" s="18">
        <v>1.6930758535261239</v>
      </c>
      <c r="J177" s="18">
        <v>2.4302652218692045E-2</v>
      </c>
      <c r="K177" s="18">
        <v>0.83368913482234686</v>
      </c>
      <c r="L177" s="18">
        <v>0.49241097679471635</v>
      </c>
      <c r="M177" s="18">
        <v>154.79156651559981</v>
      </c>
      <c r="N177" s="18">
        <v>1.2751102224050044</v>
      </c>
      <c r="O177" s="18">
        <v>155.10526023592814</v>
      </c>
      <c r="P177" s="18">
        <v>2.4353171266120484</v>
      </c>
      <c r="Q177" s="18">
        <v>159.90673537487049</v>
      </c>
      <c r="R177" s="18">
        <v>34.497755106846995</v>
      </c>
      <c r="S177" s="27">
        <v>154.798</v>
      </c>
      <c r="T177" s="27">
        <v>1.274</v>
      </c>
      <c r="U177" s="28"/>
      <c r="V177" s="28">
        <v>0.218</v>
      </c>
      <c r="W177" s="20" t="str">
        <f t="shared" si="5"/>
        <v>concordant</v>
      </c>
      <c r="X177" s="20"/>
    </row>
    <row r="178" spans="1:24" s="21" customFormat="1" x14ac:dyDescent="0.25">
      <c r="A178" s="18" t="s">
        <v>483</v>
      </c>
      <c r="B178" s="22">
        <v>361.6423708056476</v>
      </c>
      <c r="C178" s="22">
        <f t="shared" si="4"/>
        <v>407.42746669708595</v>
      </c>
      <c r="D178" s="18">
        <v>23792.750813632996</v>
      </c>
      <c r="E178" s="23">
        <v>1.8561926208659367</v>
      </c>
      <c r="F178" s="18">
        <v>20.249402555578172</v>
      </c>
      <c r="G178" s="18">
        <v>1.0788034501631656</v>
      </c>
      <c r="H178" s="18">
        <v>0.16313620226464381</v>
      </c>
      <c r="I178" s="18">
        <v>1.5112221048352315</v>
      </c>
      <c r="J178" s="18">
        <v>2.4321684980692093E-2</v>
      </c>
      <c r="K178" s="18">
        <v>0.84671627144555694</v>
      </c>
      <c r="L178" s="18">
        <v>0.56028579037882342</v>
      </c>
      <c r="M178" s="18">
        <v>154.91134744825649</v>
      </c>
      <c r="N178" s="18">
        <v>1.2960250903505681</v>
      </c>
      <c r="O178" s="18">
        <v>153.44466624016707</v>
      </c>
      <c r="P178" s="18">
        <v>2.1521802082996686</v>
      </c>
      <c r="Q178" s="18">
        <v>130.87173709423101</v>
      </c>
      <c r="R178" s="18">
        <v>29.439938877149238</v>
      </c>
      <c r="S178" s="27">
        <v>154.85599999999999</v>
      </c>
      <c r="T178" s="27">
        <v>1.294</v>
      </c>
      <c r="U178" s="28"/>
      <c r="V178" s="28">
        <v>-1.02</v>
      </c>
      <c r="W178" s="20" t="str">
        <f t="shared" si="5"/>
        <v>concordant</v>
      </c>
      <c r="X178" s="20"/>
    </row>
    <row r="179" spans="1:24" s="21" customFormat="1" x14ac:dyDescent="0.25">
      <c r="A179" s="18" t="s">
        <v>290</v>
      </c>
      <c r="B179" s="22">
        <v>563.29963844306769</v>
      </c>
      <c r="C179" s="22">
        <f t="shared" si="4"/>
        <v>649.6226949115561</v>
      </c>
      <c r="D179" s="18">
        <v>1447741.3581823232</v>
      </c>
      <c r="E179" s="23">
        <v>1.5334885075859601</v>
      </c>
      <c r="F179" s="18">
        <v>20.287398408217733</v>
      </c>
      <c r="G179" s="18">
        <v>0.94298356897433266</v>
      </c>
      <c r="H179" s="18">
        <v>0.16467105478833588</v>
      </c>
      <c r="I179" s="18">
        <v>1.7462680058141571</v>
      </c>
      <c r="J179" s="18">
        <v>2.4340229816994977E-2</v>
      </c>
      <c r="K179" s="18">
        <v>1.4697734189475415</v>
      </c>
      <c r="L179" s="18">
        <v>0.84166543397346028</v>
      </c>
      <c r="M179" s="18">
        <v>155.02805552476943</v>
      </c>
      <c r="N179" s="18">
        <v>2.251381312730004</v>
      </c>
      <c r="O179" s="18">
        <v>154.78366324082558</v>
      </c>
      <c r="P179" s="18">
        <v>2.5070077444759562</v>
      </c>
      <c r="Q179" s="18">
        <v>151.03520933997669</v>
      </c>
      <c r="R179" s="18">
        <v>22.073904772803587</v>
      </c>
      <c r="S179" s="27">
        <v>154.98599999999999</v>
      </c>
      <c r="T179" s="27">
        <v>2.2389999999999999</v>
      </c>
      <c r="U179" s="28"/>
      <c r="V179" s="28">
        <v>-0.17100000000000001</v>
      </c>
      <c r="W179" s="20" t="str">
        <f t="shared" si="5"/>
        <v>concordant</v>
      </c>
      <c r="X179" s="20"/>
    </row>
    <row r="180" spans="1:24" s="21" customFormat="1" x14ac:dyDescent="0.25">
      <c r="A180" s="18" t="s">
        <v>370</v>
      </c>
      <c r="B180" s="22">
        <v>423.26260210586992</v>
      </c>
      <c r="C180" s="22">
        <f t="shared" si="4"/>
        <v>481.62054288285736</v>
      </c>
      <c r="D180" s="18">
        <v>49820.423923407652</v>
      </c>
      <c r="E180" s="23">
        <v>1.7044246279180333</v>
      </c>
      <c r="F180" s="18">
        <v>19.930755333164406</v>
      </c>
      <c r="G180" s="18">
        <v>0.9415986613920948</v>
      </c>
      <c r="H180" s="18">
        <v>0.16780531305183258</v>
      </c>
      <c r="I180" s="18">
        <v>1.2539261092211311</v>
      </c>
      <c r="J180" s="18">
        <v>2.443909834918109E-2</v>
      </c>
      <c r="K180" s="18">
        <v>0.79960879443174604</v>
      </c>
      <c r="L180" s="18">
        <v>0.63768414147498531</v>
      </c>
      <c r="M180" s="18">
        <v>155.65022844479222</v>
      </c>
      <c r="N180" s="18">
        <v>1.2296876367038578</v>
      </c>
      <c r="O180" s="18">
        <v>157.51250086992246</v>
      </c>
      <c r="P180" s="18">
        <v>1.8295217909972905</v>
      </c>
      <c r="Q180" s="18">
        <v>185.59164956449101</v>
      </c>
      <c r="R180" s="18">
        <v>22.51262821277956</v>
      </c>
      <c r="S180" s="27">
        <v>155.72</v>
      </c>
      <c r="T180" s="27">
        <v>1.2290000000000001</v>
      </c>
      <c r="U180" s="28"/>
      <c r="V180" s="28">
        <v>1.28</v>
      </c>
      <c r="W180" s="20" t="str">
        <f t="shared" si="5"/>
        <v>concordant</v>
      </c>
      <c r="X180" s="20"/>
    </row>
    <row r="181" spans="1:24" s="21" customFormat="1" x14ac:dyDescent="0.25">
      <c r="A181" s="18" t="s">
        <v>541</v>
      </c>
      <c r="B181" s="22">
        <v>169.06433500087917</v>
      </c>
      <c r="C181" s="22">
        <f t="shared" si="4"/>
        <v>180.23534906218333</v>
      </c>
      <c r="D181" s="18">
        <v>12092.082808057483</v>
      </c>
      <c r="E181" s="23">
        <v>3.5565364529286314</v>
      </c>
      <c r="F181" s="18">
        <v>20.006090577418629</v>
      </c>
      <c r="G181" s="18">
        <v>1.1572727077020453</v>
      </c>
      <c r="H181" s="18">
        <v>0.16375604920069195</v>
      </c>
      <c r="I181" s="18">
        <v>1.4500321380472561</v>
      </c>
      <c r="J181" s="18">
        <v>2.4484876493372561E-2</v>
      </c>
      <c r="K181" s="18">
        <v>0.85985853820646863</v>
      </c>
      <c r="L181" s="18">
        <v>0.59299274522593104</v>
      </c>
      <c r="M181" s="18">
        <v>155.93828684190069</v>
      </c>
      <c r="N181" s="18">
        <v>1.3247611566328743</v>
      </c>
      <c r="O181" s="18">
        <v>153.98562991303771</v>
      </c>
      <c r="P181" s="18">
        <v>2.0717795494182667</v>
      </c>
      <c r="Q181" s="18">
        <v>124.01371176082939</v>
      </c>
      <c r="R181" s="18">
        <v>27.50331102949054</v>
      </c>
      <c r="S181" s="27">
        <v>155.84700000000001</v>
      </c>
      <c r="T181" s="27">
        <v>1.3220000000000001</v>
      </c>
      <c r="U181" s="28"/>
      <c r="V181" s="28">
        <v>-1.36</v>
      </c>
      <c r="W181" s="20" t="str">
        <f t="shared" si="5"/>
        <v>concordant</v>
      </c>
      <c r="X181" s="20"/>
    </row>
    <row r="182" spans="1:24" s="21" customFormat="1" x14ac:dyDescent="0.25">
      <c r="A182" s="18" t="s">
        <v>530</v>
      </c>
      <c r="B182" s="22">
        <v>239.43662886726528</v>
      </c>
      <c r="C182" s="22">
        <f t="shared" si="4"/>
        <v>278.79249367875434</v>
      </c>
      <c r="D182" s="18">
        <v>105836.95873423628</v>
      </c>
      <c r="E182" s="23">
        <v>1.429713412558052</v>
      </c>
      <c r="F182" s="18">
        <v>20.212844307995049</v>
      </c>
      <c r="G182" s="18">
        <v>1.3105281727739519</v>
      </c>
      <c r="H182" s="18">
        <v>0.16616910644369989</v>
      </c>
      <c r="I182" s="18">
        <v>1.6582221738309566</v>
      </c>
      <c r="J182" s="18">
        <v>2.4489719190762215E-2</v>
      </c>
      <c r="K182" s="18">
        <v>1.0156039259526966</v>
      </c>
      <c r="L182" s="18">
        <v>0.61246553205012777</v>
      </c>
      <c r="M182" s="18">
        <v>155.96875870153121</v>
      </c>
      <c r="N182" s="18">
        <v>1.565016014001074</v>
      </c>
      <c r="O182" s="18">
        <v>156.08885481809625</v>
      </c>
      <c r="P182" s="18">
        <v>2.3991764489035603</v>
      </c>
      <c r="Q182" s="18">
        <v>157.93466129998413</v>
      </c>
      <c r="R182" s="18">
        <v>30.654790464207785</v>
      </c>
      <c r="S182" s="27">
        <v>155.97399999999999</v>
      </c>
      <c r="T182" s="27">
        <v>1.5629999999999999</v>
      </c>
      <c r="U182" s="28"/>
      <c r="V182" s="28">
        <v>8.2900000000000001E-2</v>
      </c>
      <c r="W182" s="20" t="str">
        <f t="shared" si="5"/>
        <v>concordant</v>
      </c>
      <c r="X182" s="20"/>
    </row>
    <row r="183" spans="1:24" s="21" customFormat="1" x14ac:dyDescent="0.25">
      <c r="A183" s="18" t="s">
        <v>505</v>
      </c>
      <c r="B183" s="22">
        <v>421.63546276952388</v>
      </c>
      <c r="C183" s="22">
        <f t="shared" si="4"/>
        <v>462.15592540792881</v>
      </c>
      <c r="D183" s="18">
        <v>67577.420590251248</v>
      </c>
      <c r="E183" s="23">
        <v>2.4452912750538744</v>
      </c>
      <c r="F183" s="18">
        <v>19.875320619440643</v>
      </c>
      <c r="G183" s="18">
        <v>0.84126582558131913</v>
      </c>
      <c r="H183" s="18">
        <v>0.16846452251831975</v>
      </c>
      <c r="I183" s="18">
        <v>1.2305170697786389</v>
      </c>
      <c r="J183" s="18">
        <v>2.4484784888733426E-2</v>
      </c>
      <c r="K183" s="18">
        <v>0.89797942296105981</v>
      </c>
      <c r="L183" s="18">
        <v>0.72975779452015244</v>
      </c>
      <c r="M183" s="18">
        <v>155.93771043371368</v>
      </c>
      <c r="N183" s="18">
        <v>1.3834879382728502</v>
      </c>
      <c r="O183" s="18">
        <v>158.08550842957172</v>
      </c>
      <c r="P183" s="18">
        <v>1.8014032159497475</v>
      </c>
      <c r="Q183" s="18">
        <v>190.41599736577356</v>
      </c>
      <c r="R183" s="18">
        <v>19.584367579989632</v>
      </c>
      <c r="S183" s="27">
        <v>156.06700000000001</v>
      </c>
      <c r="T183" s="27">
        <v>1.383</v>
      </c>
      <c r="U183" s="28"/>
      <c r="V183" s="28">
        <v>1.47</v>
      </c>
      <c r="W183" s="20" t="str">
        <f t="shared" si="5"/>
        <v>concordant</v>
      </c>
      <c r="X183" s="20"/>
    </row>
    <row r="184" spans="1:24" s="21" customFormat="1" x14ac:dyDescent="0.25">
      <c r="A184" s="18" t="s">
        <v>583</v>
      </c>
      <c r="B184" s="22">
        <v>162.90467408328269</v>
      </c>
      <c r="C184" s="22">
        <f t="shared" si="4"/>
        <v>188.75563215232657</v>
      </c>
      <c r="D184" s="18">
        <v>62093.822242060327</v>
      </c>
      <c r="E184" s="23">
        <v>1.4808966966456165</v>
      </c>
      <c r="F184" s="18">
        <v>19.453818779293403</v>
      </c>
      <c r="G184" s="18">
        <v>1.9250422969119458</v>
      </c>
      <c r="H184" s="18">
        <v>0.17264359151038494</v>
      </c>
      <c r="I184" s="18">
        <v>2.1781004295004491</v>
      </c>
      <c r="J184" s="18">
        <v>2.4503913940356219E-2</v>
      </c>
      <c r="K184" s="18">
        <v>1.0100636801878684</v>
      </c>
      <c r="L184" s="18">
        <v>0.46373604564208659</v>
      </c>
      <c r="M184" s="18">
        <v>156.05807594841372</v>
      </c>
      <c r="N184" s="18">
        <v>1.5573592460961834</v>
      </c>
      <c r="O184" s="18">
        <v>161.71059546821758</v>
      </c>
      <c r="P184" s="18">
        <v>3.256069960483444</v>
      </c>
      <c r="Q184" s="18">
        <v>245.30377009249787</v>
      </c>
      <c r="R184" s="18">
        <v>44.465072178597723</v>
      </c>
      <c r="S184" s="27">
        <v>156.09899999999999</v>
      </c>
      <c r="T184" s="27">
        <v>1.5580000000000001</v>
      </c>
      <c r="U184" s="28"/>
      <c r="V184" s="28">
        <v>3.84</v>
      </c>
      <c r="W184" s="20" t="str">
        <f t="shared" si="5"/>
        <v>discord.</v>
      </c>
      <c r="X184" s="20"/>
    </row>
    <row r="185" spans="1:24" s="21" customFormat="1" x14ac:dyDescent="0.25">
      <c r="A185" s="18" t="s">
        <v>487</v>
      </c>
      <c r="B185" s="22">
        <v>1452.1020213630643</v>
      </c>
      <c r="C185" s="22">
        <f t="shared" si="4"/>
        <v>1817.7535242987328</v>
      </c>
      <c r="D185" s="18">
        <v>1043023.6279333348</v>
      </c>
      <c r="E185" s="23">
        <v>0.93324920663694744</v>
      </c>
      <c r="F185" s="18">
        <v>20.146856549677132</v>
      </c>
      <c r="G185" s="18">
        <v>0.81621075168478519</v>
      </c>
      <c r="H185" s="18">
        <v>0.16726291067761717</v>
      </c>
      <c r="I185" s="18">
        <v>1.4760412545486719</v>
      </c>
      <c r="J185" s="18">
        <v>2.4486978741358585E-2</v>
      </c>
      <c r="K185" s="18">
        <v>1.2298360938644501</v>
      </c>
      <c r="L185" s="18">
        <v>0.83319899770721251</v>
      </c>
      <c r="M185" s="18">
        <v>155.95151490181524</v>
      </c>
      <c r="N185" s="18">
        <v>1.8949345493326888</v>
      </c>
      <c r="O185" s="18">
        <v>157.04078344159777</v>
      </c>
      <c r="P185" s="18">
        <v>2.1476327504895352</v>
      </c>
      <c r="Q185" s="18">
        <v>173.48401672683147</v>
      </c>
      <c r="R185" s="18">
        <v>19.046430388058681</v>
      </c>
      <c r="S185" s="27">
        <v>156.102</v>
      </c>
      <c r="T185" s="27">
        <v>1.89</v>
      </c>
      <c r="U185" s="28"/>
      <c r="V185" s="28">
        <v>0.751</v>
      </c>
      <c r="W185" s="20" t="str">
        <f t="shared" si="5"/>
        <v>concordant</v>
      </c>
      <c r="X185" s="20"/>
    </row>
    <row r="186" spans="1:24" s="21" customFormat="1" x14ac:dyDescent="0.25">
      <c r="A186" s="18" t="s">
        <v>361</v>
      </c>
      <c r="B186" s="22">
        <v>647.60428831469505</v>
      </c>
      <c r="C186" s="22">
        <f t="shared" si="4"/>
        <v>710.13236570649315</v>
      </c>
      <c r="D186" s="18">
        <v>370242.65101888479</v>
      </c>
      <c r="E186" s="23">
        <v>2.4338987236142953</v>
      </c>
      <c r="F186" s="18">
        <v>20.185370825094132</v>
      </c>
      <c r="G186" s="18">
        <v>0.90902477054512643</v>
      </c>
      <c r="H186" s="18">
        <v>0.16664718779336446</v>
      </c>
      <c r="I186" s="18">
        <v>1.5715999338665092</v>
      </c>
      <c r="J186" s="18">
        <v>2.4504935722537671E-2</v>
      </c>
      <c r="K186" s="18">
        <v>1.2820234488431539</v>
      </c>
      <c r="L186" s="18">
        <v>0.81574414786915361</v>
      </c>
      <c r="M186" s="18">
        <v>156.06450523362363</v>
      </c>
      <c r="N186" s="18">
        <v>1.9767588893731016</v>
      </c>
      <c r="O186" s="18">
        <v>156.50503478779444</v>
      </c>
      <c r="P186" s="18">
        <v>2.2794553671320017</v>
      </c>
      <c r="Q186" s="18">
        <v>163.15721792599618</v>
      </c>
      <c r="R186" s="18">
        <v>21.249939200350539</v>
      </c>
      <c r="S186" s="27">
        <v>156.12200000000001</v>
      </c>
      <c r="T186" s="27">
        <v>1.97</v>
      </c>
      <c r="U186" s="28"/>
      <c r="V186" s="28">
        <v>0.30399999999999999</v>
      </c>
      <c r="W186" s="20" t="str">
        <f t="shared" si="5"/>
        <v>concordant</v>
      </c>
      <c r="X186" s="20"/>
    </row>
    <row r="187" spans="1:24" s="21" customFormat="1" x14ac:dyDescent="0.25">
      <c r="A187" s="18" t="s">
        <v>450</v>
      </c>
      <c r="B187" s="22">
        <v>507.47038806951537</v>
      </c>
      <c r="C187" s="22">
        <f t="shared" si="4"/>
        <v>561.80733940786592</v>
      </c>
      <c r="D187" s="18">
        <v>67550.609198616847</v>
      </c>
      <c r="E187" s="23">
        <v>2.1947411155577043</v>
      </c>
      <c r="F187" s="18">
        <v>20.574273611607822</v>
      </c>
      <c r="G187" s="18">
        <v>1.0254250350567233</v>
      </c>
      <c r="H187" s="18">
        <v>0.16378381097845127</v>
      </c>
      <c r="I187" s="18">
        <v>1.7171077616138153</v>
      </c>
      <c r="J187" s="18">
        <v>2.461893038740021E-2</v>
      </c>
      <c r="K187" s="18">
        <v>1.3703174560462905</v>
      </c>
      <c r="L187" s="18">
        <v>0.79803812357030213</v>
      </c>
      <c r="M187" s="18">
        <v>156.78174525719311</v>
      </c>
      <c r="N187" s="18">
        <v>2.1224927534872506</v>
      </c>
      <c r="O187" s="18">
        <v>154.00985191597627</v>
      </c>
      <c r="P187" s="18">
        <v>2.4537311036664704</v>
      </c>
      <c r="Q187" s="18">
        <v>111.56134890530384</v>
      </c>
      <c r="R187" s="18">
        <v>24.401662431751944</v>
      </c>
      <c r="S187" s="27">
        <v>156.33099999999999</v>
      </c>
      <c r="T187" s="27">
        <v>2.1040000000000001</v>
      </c>
      <c r="U187" s="28"/>
      <c r="V187" s="28">
        <v>-1.93</v>
      </c>
      <c r="W187" s="20" t="str">
        <f t="shared" si="5"/>
        <v>rev discord.</v>
      </c>
      <c r="X187" s="20"/>
    </row>
    <row r="188" spans="1:24" s="21" customFormat="1" x14ac:dyDescent="0.25">
      <c r="A188" s="18" t="s">
        <v>439</v>
      </c>
      <c r="B188" s="22">
        <v>167.09139978446288</v>
      </c>
      <c r="C188" s="22">
        <f t="shared" si="4"/>
        <v>184.87568430475793</v>
      </c>
      <c r="D188" s="18">
        <v>16432.811585861695</v>
      </c>
      <c r="E188" s="23">
        <v>2.2079313286142432</v>
      </c>
      <c r="F188" s="18">
        <v>19.988784754055093</v>
      </c>
      <c r="G188" s="18">
        <v>1.4547299978840247</v>
      </c>
      <c r="H188" s="18">
        <v>0.16609640729117089</v>
      </c>
      <c r="I188" s="18">
        <v>1.9305586077550145</v>
      </c>
      <c r="J188" s="18">
        <v>2.4592793105904395E-2</v>
      </c>
      <c r="K188" s="18">
        <v>0.88259616300904831</v>
      </c>
      <c r="L188" s="18">
        <v>0.45717139042745342</v>
      </c>
      <c r="M188" s="18">
        <v>156.61729983635752</v>
      </c>
      <c r="N188" s="18">
        <v>1.3656418161405242</v>
      </c>
      <c r="O188" s="18">
        <v>156.02555371703951</v>
      </c>
      <c r="P188" s="18">
        <v>2.7921566313152084</v>
      </c>
      <c r="Q188" s="18">
        <v>147.04568433333074</v>
      </c>
      <c r="R188" s="18">
        <v>40.242878693699176</v>
      </c>
      <c r="S188" s="27">
        <v>156.60599999999999</v>
      </c>
      <c r="T188" s="27">
        <v>1.365</v>
      </c>
      <c r="U188" s="28"/>
      <c r="V188" s="28">
        <v>-0.40799999999999997</v>
      </c>
      <c r="W188" s="20" t="str">
        <f t="shared" si="5"/>
        <v>concordant</v>
      </c>
      <c r="X188" s="20"/>
    </row>
    <row r="189" spans="1:24" s="21" customFormat="1" x14ac:dyDescent="0.25">
      <c r="A189" s="18" t="s">
        <v>552</v>
      </c>
      <c r="B189" s="22">
        <v>521.73790873719099</v>
      </c>
      <c r="C189" s="22">
        <f t="shared" si="4"/>
        <v>565.12087977824558</v>
      </c>
      <c r="D189" s="18">
        <v>28143.857460483676</v>
      </c>
      <c r="E189" s="23">
        <v>2.8261874558386513</v>
      </c>
      <c r="F189" s="18">
        <v>19.273961229939417</v>
      </c>
      <c r="G189" s="18">
        <v>1.4097140406600039</v>
      </c>
      <c r="H189" s="18">
        <v>0.17360049691736623</v>
      </c>
      <c r="I189" s="18">
        <v>1.9263090590195313</v>
      </c>
      <c r="J189" s="18">
        <v>2.4614080706791532E-2</v>
      </c>
      <c r="K189" s="18">
        <v>1.2843293529812374</v>
      </c>
      <c r="L189" s="18">
        <v>0.66673068216527298</v>
      </c>
      <c r="M189" s="18">
        <v>156.75123330497962</v>
      </c>
      <c r="N189" s="18">
        <v>1.9889228078455687</v>
      </c>
      <c r="O189" s="18">
        <v>162.53883460367985</v>
      </c>
      <c r="P189" s="18">
        <v>2.8932617958599849</v>
      </c>
      <c r="Q189" s="18">
        <v>247.71221091007595</v>
      </c>
      <c r="R189" s="18">
        <v>33.070602856557869</v>
      </c>
      <c r="S189" s="27">
        <v>156.87200000000001</v>
      </c>
      <c r="T189" s="27">
        <v>1.992</v>
      </c>
      <c r="U189" s="28"/>
      <c r="V189" s="28">
        <v>3.91</v>
      </c>
      <c r="W189" s="20" t="str">
        <f t="shared" si="5"/>
        <v>discord.</v>
      </c>
      <c r="X189" s="20"/>
    </row>
    <row r="190" spans="1:24" s="21" customFormat="1" x14ac:dyDescent="0.25">
      <c r="A190" s="18" t="s">
        <v>479</v>
      </c>
      <c r="B190" s="22">
        <v>136.01774342255271</v>
      </c>
      <c r="C190" s="22">
        <f t="shared" si="4"/>
        <v>155.04164573383642</v>
      </c>
      <c r="D190" s="18">
        <v>11107.626683227056</v>
      </c>
      <c r="E190" s="23">
        <v>1.680210988328134</v>
      </c>
      <c r="F190" s="18">
        <v>20.439079418229618</v>
      </c>
      <c r="G190" s="18">
        <v>1.8037721528202186</v>
      </c>
      <c r="H190" s="18">
        <v>0.16154572719634763</v>
      </c>
      <c r="I190" s="18">
        <v>2.0545758269560315</v>
      </c>
      <c r="J190" s="18">
        <v>2.4658696036951207E-2</v>
      </c>
      <c r="K190" s="18">
        <v>0.90213661558278102</v>
      </c>
      <c r="L190" s="18">
        <v>0.43908655195235452</v>
      </c>
      <c r="M190" s="18">
        <v>157.03192692506781</v>
      </c>
      <c r="N190" s="18">
        <v>1.3995273805785047</v>
      </c>
      <c r="O190" s="18">
        <v>152.05527901907072</v>
      </c>
      <c r="P190" s="18">
        <v>2.9014322296777664</v>
      </c>
      <c r="Q190" s="18">
        <v>75.13019625786194</v>
      </c>
      <c r="R190" s="18">
        <v>43.871271700239689</v>
      </c>
      <c r="S190" s="27">
        <v>156.89599999999999</v>
      </c>
      <c r="T190" s="27">
        <v>1.397</v>
      </c>
      <c r="U190" s="28"/>
      <c r="V190" s="28">
        <v>-3.47</v>
      </c>
      <c r="W190" s="20" t="str">
        <f t="shared" si="5"/>
        <v>rev discord.</v>
      </c>
      <c r="X190" s="20"/>
    </row>
    <row r="191" spans="1:24" s="21" customFormat="1" x14ac:dyDescent="0.25">
      <c r="A191" s="18" t="s">
        <v>357</v>
      </c>
      <c r="B191" s="22">
        <v>693.43281130167406</v>
      </c>
      <c r="C191" s="22">
        <f t="shared" si="4"/>
        <v>780.56394653710618</v>
      </c>
      <c r="D191" s="18">
        <v>103045.072533621</v>
      </c>
      <c r="E191" s="23">
        <v>1.8702466140900984</v>
      </c>
      <c r="F191" s="18">
        <v>20.417672077644511</v>
      </c>
      <c r="G191" s="18">
        <v>0.99631583533410462</v>
      </c>
      <c r="H191" s="18">
        <v>0.16558231355435243</v>
      </c>
      <c r="I191" s="18">
        <v>1.5502950529086199</v>
      </c>
      <c r="J191" s="18">
        <v>2.471384563634817E-2</v>
      </c>
      <c r="K191" s="18">
        <v>1.1875805745505259</v>
      </c>
      <c r="L191" s="18">
        <v>0.76603519589540103</v>
      </c>
      <c r="M191" s="18">
        <v>157.37887912877613</v>
      </c>
      <c r="N191" s="18">
        <v>1.8463712451251979</v>
      </c>
      <c r="O191" s="18">
        <v>155.57780585886096</v>
      </c>
      <c r="P191" s="18">
        <v>2.2362274365517578</v>
      </c>
      <c r="Q191" s="18">
        <v>128.25440245921379</v>
      </c>
      <c r="R191" s="18">
        <v>23.462895392468383</v>
      </c>
      <c r="S191" s="27">
        <v>157.161</v>
      </c>
      <c r="T191" s="27">
        <v>1.8360000000000001</v>
      </c>
      <c r="U191" s="28"/>
      <c r="V191" s="28">
        <v>-1.24</v>
      </c>
      <c r="W191" s="20" t="str">
        <f t="shared" si="5"/>
        <v>concordant</v>
      </c>
      <c r="X191" s="20"/>
    </row>
    <row r="192" spans="1:24" s="21" customFormat="1" x14ac:dyDescent="0.25">
      <c r="A192" s="18" t="s">
        <v>555</v>
      </c>
      <c r="B192" s="22">
        <v>440.49345272381277</v>
      </c>
      <c r="C192" s="22">
        <f t="shared" si="4"/>
        <v>503.212671192595</v>
      </c>
      <c r="D192" s="18">
        <v>275541.24256348191</v>
      </c>
      <c r="E192" s="23">
        <v>1.6504663788439877</v>
      </c>
      <c r="F192" s="18">
        <v>19.300271183998472</v>
      </c>
      <c r="G192" s="18">
        <v>1.4639512746944512</v>
      </c>
      <c r="H192" s="18">
        <v>0.17522857976997724</v>
      </c>
      <c r="I192" s="18">
        <v>1.777231994033581</v>
      </c>
      <c r="J192" s="18">
        <v>2.4673769950872761E-2</v>
      </c>
      <c r="K192" s="18">
        <v>1.0076684355497689</v>
      </c>
      <c r="L192" s="18">
        <v>0.56698756208117684</v>
      </c>
      <c r="M192" s="18">
        <v>157.12676043217135</v>
      </c>
      <c r="N192" s="18">
        <v>1.5641765149820799</v>
      </c>
      <c r="O192" s="18">
        <v>163.94645342021835</v>
      </c>
      <c r="P192" s="18">
        <v>2.6906527167640917</v>
      </c>
      <c r="Q192" s="18">
        <v>263.57219442413066</v>
      </c>
      <c r="R192" s="18">
        <v>33.617656200394606</v>
      </c>
      <c r="S192" s="27">
        <v>157.18799999999999</v>
      </c>
      <c r="T192" s="27">
        <v>1.5660000000000001</v>
      </c>
      <c r="U192" s="28"/>
      <c r="V192" s="28">
        <v>4.59</v>
      </c>
      <c r="W192" s="20" t="str">
        <f t="shared" si="5"/>
        <v>discord.</v>
      </c>
      <c r="X192" s="20"/>
    </row>
    <row r="193" spans="1:24" s="21" customFormat="1" x14ac:dyDescent="0.25">
      <c r="A193" s="18" t="s">
        <v>525</v>
      </c>
      <c r="B193" s="22">
        <v>109.96417628536719</v>
      </c>
      <c r="C193" s="22">
        <f t="shared" si="4"/>
        <v>116.9342919467845</v>
      </c>
      <c r="D193" s="18">
        <v>45242.148020900939</v>
      </c>
      <c r="E193" s="23">
        <v>3.7074824410885969</v>
      </c>
      <c r="F193" s="18">
        <v>19.595050641426329</v>
      </c>
      <c r="G193" s="18">
        <v>2.3251754616227687</v>
      </c>
      <c r="H193" s="18">
        <v>0.17150273585558717</v>
      </c>
      <c r="I193" s="18">
        <v>2.5320907120095257</v>
      </c>
      <c r="J193" s="18">
        <v>2.4683856488322099E-2</v>
      </c>
      <c r="K193" s="18">
        <v>1.0021265997226976</v>
      </c>
      <c r="L193" s="18">
        <v>0.39577041808560903</v>
      </c>
      <c r="M193" s="18">
        <v>157.19021641196039</v>
      </c>
      <c r="N193" s="18">
        <v>1.5561946662420212</v>
      </c>
      <c r="O193" s="18">
        <v>160.72225649293213</v>
      </c>
      <c r="P193" s="18">
        <v>3.7639071840091134</v>
      </c>
      <c r="Q193" s="18">
        <v>213.11154327819125</v>
      </c>
      <c r="R193" s="18">
        <v>53.878468147212089</v>
      </c>
      <c r="S193" s="27">
        <v>157.21799999999999</v>
      </c>
      <c r="T193" s="27">
        <v>1.556</v>
      </c>
      <c r="U193" s="28"/>
      <c r="V193" s="28">
        <v>2.4</v>
      </c>
      <c r="W193" s="20" t="str">
        <f t="shared" si="5"/>
        <v>concordant</v>
      </c>
      <c r="X193" s="20"/>
    </row>
    <row r="194" spans="1:24" s="21" customFormat="1" x14ac:dyDescent="0.25">
      <c r="A194" s="18" t="s">
        <v>485</v>
      </c>
      <c r="B194" s="22">
        <v>683.12283887613546</v>
      </c>
      <c r="C194" s="22">
        <f t="shared" si="4"/>
        <v>774.39536987257998</v>
      </c>
      <c r="D194" s="18">
        <v>285527.61350110761</v>
      </c>
      <c r="E194" s="23">
        <v>1.7588409720132046</v>
      </c>
      <c r="F194" s="18">
        <v>20.168237932496584</v>
      </c>
      <c r="G194" s="18">
        <v>0.76973573468574319</v>
      </c>
      <c r="H194" s="18">
        <v>0.16800128926059671</v>
      </c>
      <c r="I194" s="18">
        <v>1.1994815951145543</v>
      </c>
      <c r="J194" s="18">
        <v>2.4686285699424868E-2</v>
      </c>
      <c r="K194" s="18">
        <v>0.91987498291158376</v>
      </c>
      <c r="L194" s="18">
        <v>0.76689378699781774</v>
      </c>
      <c r="M194" s="18">
        <v>157.20549886443837</v>
      </c>
      <c r="N194" s="18">
        <v>1.4286039534709545</v>
      </c>
      <c r="O194" s="18">
        <v>157.68288391575373</v>
      </c>
      <c r="P194" s="18">
        <v>1.7518350956509323</v>
      </c>
      <c r="Q194" s="18">
        <v>164.83894139116398</v>
      </c>
      <c r="R194" s="18">
        <v>17.969798688248716</v>
      </c>
      <c r="S194" s="27">
        <v>157.251</v>
      </c>
      <c r="T194" s="27">
        <v>1.425</v>
      </c>
      <c r="U194" s="28"/>
      <c r="V194" s="28">
        <v>0.32700000000000001</v>
      </c>
      <c r="W194" s="20" t="str">
        <f t="shared" si="5"/>
        <v>concordant</v>
      </c>
      <c r="X194" s="20"/>
    </row>
    <row r="195" spans="1:24" s="21" customFormat="1" x14ac:dyDescent="0.25">
      <c r="A195" s="18" t="s">
        <v>514</v>
      </c>
      <c r="B195" s="22">
        <v>480.94871772952268</v>
      </c>
      <c r="C195" s="22">
        <f t="shared" si="4"/>
        <v>530.45267851330732</v>
      </c>
      <c r="D195" s="18">
        <v>101560.53716138576</v>
      </c>
      <c r="E195" s="23">
        <v>2.2831092073638537</v>
      </c>
      <c r="F195" s="18">
        <v>20.354933452949393</v>
      </c>
      <c r="G195" s="18">
        <v>1.2008011446939502</v>
      </c>
      <c r="H195" s="18">
        <v>0.16650516905696558</v>
      </c>
      <c r="I195" s="18">
        <v>1.6882386343431199</v>
      </c>
      <c r="J195" s="18">
        <v>2.4709839575171005E-2</v>
      </c>
      <c r="K195" s="18">
        <v>1.1863918831057105</v>
      </c>
      <c r="L195" s="18">
        <v>0.70273944629120844</v>
      </c>
      <c r="M195" s="18">
        <v>157.35367718564089</v>
      </c>
      <c r="N195" s="18">
        <v>1.8442313633432832</v>
      </c>
      <c r="O195" s="18">
        <v>156.38142227021586</v>
      </c>
      <c r="P195" s="18">
        <v>2.4468403793831897</v>
      </c>
      <c r="Q195" s="18">
        <v>141.65308046764741</v>
      </c>
      <c r="R195" s="18">
        <v>28.176623134348617</v>
      </c>
      <c r="S195" s="27">
        <v>157.279</v>
      </c>
      <c r="T195" s="27">
        <v>1.839</v>
      </c>
      <c r="U195" s="28"/>
      <c r="V195" s="28">
        <v>-0.66700000000000004</v>
      </c>
      <c r="W195" s="20" t="str">
        <f t="shared" si="5"/>
        <v>concordant</v>
      </c>
      <c r="X195" s="20"/>
    </row>
    <row r="196" spans="1:24" s="21" customFormat="1" x14ac:dyDescent="0.25">
      <c r="A196" s="18" t="s">
        <v>383</v>
      </c>
      <c r="B196" s="22">
        <v>194.34216134260816</v>
      </c>
      <c r="C196" s="22">
        <f t="shared" si="4"/>
        <v>208.99618098502799</v>
      </c>
      <c r="D196" s="18">
        <v>66795.114464835075</v>
      </c>
      <c r="E196" s="23">
        <v>3.1165788657269271</v>
      </c>
      <c r="F196" s="18">
        <v>20.182424311733261</v>
      </c>
      <c r="G196" s="18">
        <v>1.4379823739717172</v>
      </c>
      <c r="H196" s="18">
        <v>0.16714376213783566</v>
      </c>
      <c r="I196" s="18">
        <v>1.7421528377651894</v>
      </c>
      <c r="J196" s="18">
        <v>2.4705047689946396E-2</v>
      </c>
      <c r="K196" s="18">
        <v>0.97447389163210385</v>
      </c>
      <c r="L196" s="18">
        <v>0.55935040285107596</v>
      </c>
      <c r="M196" s="18">
        <v>157.32353153083665</v>
      </c>
      <c r="N196" s="18">
        <v>1.5145208007102298</v>
      </c>
      <c r="O196" s="18">
        <v>156.93713277127696</v>
      </c>
      <c r="P196" s="18">
        <v>2.5332781919767484</v>
      </c>
      <c r="Q196" s="18">
        <v>151.09751654828241</v>
      </c>
      <c r="R196" s="18">
        <v>33.839850660353562</v>
      </c>
      <c r="S196" s="27">
        <v>157.31100000000001</v>
      </c>
      <c r="T196" s="27">
        <v>1.5129999999999999</v>
      </c>
      <c r="U196" s="28"/>
      <c r="V196" s="28">
        <v>-0.26500000000000001</v>
      </c>
      <c r="W196" s="20" t="str">
        <f t="shared" si="5"/>
        <v>concordant</v>
      </c>
      <c r="X196" s="20"/>
    </row>
    <row r="197" spans="1:24" s="21" customFormat="1" x14ac:dyDescent="0.25">
      <c r="A197" s="18" t="s">
        <v>568</v>
      </c>
      <c r="B197" s="22">
        <v>548.90154323569334</v>
      </c>
      <c r="C197" s="22">
        <f t="shared" si="4"/>
        <v>600.44209013513034</v>
      </c>
      <c r="D197" s="18">
        <v>230498.72474568983</v>
      </c>
      <c r="E197" s="23">
        <v>2.5027259200813199</v>
      </c>
      <c r="F197" s="18">
        <v>19.978708271203985</v>
      </c>
      <c r="G197" s="18">
        <v>0.8948729014740876</v>
      </c>
      <c r="H197" s="18">
        <v>0.16896520935526782</v>
      </c>
      <c r="I197" s="18">
        <v>1.549700193805666</v>
      </c>
      <c r="J197" s="18">
        <v>2.4679835073504918E-2</v>
      </c>
      <c r="K197" s="18">
        <v>1.2652037598499999</v>
      </c>
      <c r="L197" s="18">
        <v>0.81641840460959347</v>
      </c>
      <c r="M197" s="18">
        <v>157.16491713919962</v>
      </c>
      <c r="N197" s="18">
        <v>1.9644128041473721</v>
      </c>
      <c r="O197" s="18">
        <v>158.520506692894</v>
      </c>
      <c r="P197" s="18">
        <v>2.274437615728587</v>
      </c>
      <c r="Q197" s="18">
        <v>178.80362674541436</v>
      </c>
      <c r="R197" s="18">
        <v>20.849463142177811</v>
      </c>
      <c r="S197" s="27">
        <v>157.32599999999999</v>
      </c>
      <c r="T197" s="27">
        <v>1.9610000000000001</v>
      </c>
      <c r="U197" s="28"/>
      <c r="V197" s="28">
        <v>0.92600000000000005</v>
      </c>
      <c r="W197" s="20" t="str">
        <f t="shared" si="5"/>
        <v>concordant</v>
      </c>
      <c r="X197" s="20"/>
    </row>
    <row r="198" spans="1:24" s="21" customFormat="1" x14ac:dyDescent="0.25">
      <c r="A198" s="18" t="s">
        <v>424</v>
      </c>
      <c r="B198" s="22">
        <v>224.70719377539689</v>
      </c>
      <c r="C198" s="22">
        <f t="shared" si="4"/>
        <v>235.11214600932826</v>
      </c>
      <c r="D198" s="18">
        <v>20669.972892360645</v>
      </c>
      <c r="E198" s="23">
        <v>5.0751016775466899</v>
      </c>
      <c r="F198" s="18">
        <v>20.406490450159033</v>
      </c>
      <c r="G198" s="18">
        <v>1.0938455593662033</v>
      </c>
      <c r="H198" s="18">
        <v>0.16430597116553375</v>
      </c>
      <c r="I198" s="18">
        <v>1.4377003375254527</v>
      </c>
      <c r="J198" s="18">
        <v>2.4750016936958736E-2</v>
      </c>
      <c r="K198" s="18">
        <v>0.85488764856206656</v>
      </c>
      <c r="L198" s="18">
        <v>0.59462158159709821</v>
      </c>
      <c r="M198" s="18">
        <v>157.60642662500027</v>
      </c>
      <c r="N198" s="18">
        <v>1.3310207328851078</v>
      </c>
      <c r="O198" s="18">
        <v>154.46532628642862</v>
      </c>
      <c r="P198" s="18">
        <v>2.0600848264870564</v>
      </c>
      <c r="Q198" s="18">
        <v>106.56078143950019</v>
      </c>
      <c r="R198" s="18">
        <v>27.323388984245788</v>
      </c>
      <c r="S198" s="27">
        <v>157.43899999999999</v>
      </c>
      <c r="T198" s="27">
        <v>1.327</v>
      </c>
      <c r="U198" s="28"/>
      <c r="V198" s="28">
        <v>-2.17</v>
      </c>
      <c r="W198" s="20" t="str">
        <f t="shared" si="5"/>
        <v>rev discord.</v>
      </c>
      <c r="X198" s="20"/>
    </row>
    <row r="199" spans="1:24" s="21" customFormat="1" x14ac:dyDescent="0.25">
      <c r="A199" s="18" t="s">
        <v>385</v>
      </c>
      <c r="B199" s="22">
        <v>200.45131095178138</v>
      </c>
      <c r="C199" s="22">
        <f t="shared" si="4"/>
        <v>219.9625291264253</v>
      </c>
      <c r="D199" s="18">
        <v>15611.70581552888</v>
      </c>
      <c r="E199" s="23">
        <v>2.4143063570928649</v>
      </c>
      <c r="F199" s="18">
        <v>20.440546310355533</v>
      </c>
      <c r="G199" s="18">
        <v>1.858285525477156</v>
      </c>
      <c r="H199" s="18">
        <v>0.16308563778946455</v>
      </c>
      <c r="I199" s="18">
        <v>2.1187530247261512</v>
      </c>
      <c r="J199" s="18">
        <v>2.4750668863380711E-2</v>
      </c>
      <c r="K199" s="18">
        <v>0.96212525120981118</v>
      </c>
      <c r="L199" s="18">
        <v>0.45409976527781709</v>
      </c>
      <c r="M199" s="18">
        <v>157.61052770948521</v>
      </c>
      <c r="N199" s="18">
        <v>1.4980232561318587</v>
      </c>
      <c r="O199" s="18">
        <v>153.40052400891636</v>
      </c>
      <c r="P199" s="18">
        <v>3.0165848630425103</v>
      </c>
      <c r="Q199" s="18">
        <v>88.857331775647694</v>
      </c>
      <c r="R199" s="18">
        <v>44.745765738603026</v>
      </c>
      <c r="S199" s="27">
        <v>157.49299999999999</v>
      </c>
      <c r="T199" s="27">
        <v>1.4950000000000001</v>
      </c>
      <c r="U199" s="28"/>
      <c r="V199" s="28">
        <v>-2.92</v>
      </c>
      <c r="W199" s="20" t="str">
        <f t="shared" si="5"/>
        <v>rev discord.</v>
      </c>
      <c r="X199" s="20"/>
    </row>
    <row r="200" spans="1:24" s="21" customFormat="1" x14ac:dyDescent="0.25">
      <c r="A200" s="18" t="s">
        <v>431</v>
      </c>
      <c r="B200" s="22">
        <v>660.72663446731985</v>
      </c>
      <c r="C200" s="22">
        <f t="shared" si="4"/>
        <v>758.41555243470157</v>
      </c>
      <c r="D200" s="18">
        <v>595654.59456525207</v>
      </c>
      <c r="E200" s="23">
        <v>1.5894408734434431</v>
      </c>
      <c r="F200" s="18">
        <v>19.915427058603441</v>
      </c>
      <c r="G200" s="18">
        <v>0.79413534691876553</v>
      </c>
      <c r="H200" s="18">
        <v>0.17017176011313198</v>
      </c>
      <c r="I200" s="18">
        <v>1.5025717422424858</v>
      </c>
      <c r="J200" s="18">
        <v>2.4694688950037787E-2</v>
      </c>
      <c r="K200" s="18">
        <v>1.2755628091087181</v>
      </c>
      <c r="L200" s="18">
        <v>0.8489197375727483</v>
      </c>
      <c r="M200" s="18">
        <v>157.25836442198698</v>
      </c>
      <c r="N200" s="18">
        <v>1.9816599965532191</v>
      </c>
      <c r="O200" s="18">
        <v>159.56799670059465</v>
      </c>
      <c r="P200" s="18">
        <v>2.21872612398613</v>
      </c>
      <c r="Q200" s="18">
        <v>194.01203637032904</v>
      </c>
      <c r="R200" s="18">
        <v>18.462679947204848</v>
      </c>
      <c r="S200" s="27">
        <v>157.56899999999999</v>
      </c>
      <c r="T200" s="27">
        <v>1.9810000000000001</v>
      </c>
      <c r="U200" s="28"/>
      <c r="V200" s="28">
        <v>1.57</v>
      </c>
      <c r="W200" s="20" t="str">
        <f t="shared" si="5"/>
        <v>concordant</v>
      </c>
      <c r="X200" s="20"/>
    </row>
    <row r="201" spans="1:24" s="21" customFormat="1" x14ac:dyDescent="0.25">
      <c r="A201" s="18" t="s">
        <v>352</v>
      </c>
      <c r="B201" s="22">
        <v>257.3673099074216</v>
      </c>
      <c r="C201" s="22">
        <f t="shared" si="4"/>
        <v>277.13424968474368</v>
      </c>
      <c r="D201" s="18">
        <v>22564.878036229471</v>
      </c>
      <c r="E201" s="23">
        <v>3.0597208525738573</v>
      </c>
      <c r="F201" s="18">
        <v>20.132952514602636</v>
      </c>
      <c r="G201" s="18">
        <v>1.0926927105327493</v>
      </c>
      <c r="H201" s="18">
        <v>0.1663756960506598</v>
      </c>
      <c r="I201" s="18">
        <v>1.3833085174952007</v>
      </c>
      <c r="J201" s="18">
        <v>2.4772109924196293E-2</v>
      </c>
      <c r="K201" s="18">
        <v>0.81102150675502249</v>
      </c>
      <c r="L201" s="18">
        <v>0.58629112486313906</v>
      </c>
      <c r="M201" s="18">
        <v>157.74540589669635</v>
      </c>
      <c r="N201" s="18">
        <v>1.2638230834283632</v>
      </c>
      <c r="O201" s="18">
        <v>156.26871638920966</v>
      </c>
      <c r="P201" s="18">
        <v>2.003553525570851</v>
      </c>
      <c r="Q201" s="18">
        <v>133.93888500025952</v>
      </c>
      <c r="R201" s="18">
        <v>26.331910515997379</v>
      </c>
      <c r="S201" s="27">
        <v>157.68100000000001</v>
      </c>
      <c r="T201" s="27">
        <v>1.2609999999999999</v>
      </c>
      <c r="U201" s="28"/>
      <c r="V201" s="28">
        <v>-1.01</v>
      </c>
      <c r="W201" s="20" t="str">
        <f t="shared" si="5"/>
        <v>concordant</v>
      </c>
      <c r="X201" s="20"/>
    </row>
    <row r="202" spans="1:24" s="21" customFormat="1" x14ac:dyDescent="0.25">
      <c r="A202" s="18" t="s">
        <v>411</v>
      </c>
      <c r="B202" s="22">
        <v>265.27290504539138</v>
      </c>
      <c r="C202" s="22">
        <f t="shared" si="4"/>
        <v>287.04058838662502</v>
      </c>
      <c r="D202" s="18">
        <v>20190.099360680528</v>
      </c>
      <c r="E202" s="23">
        <v>2.863838641367062</v>
      </c>
      <c r="F202" s="18">
        <v>19.742781928376886</v>
      </c>
      <c r="G202" s="18">
        <v>1.2098923851094801</v>
      </c>
      <c r="H202" s="18">
        <v>0.16991203089245141</v>
      </c>
      <c r="I202" s="18">
        <v>1.4660566043203866</v>
      </c>
      <c r="J202" s="18">
        <v>2.476184890127938E-2</v>
      </c>
      <c r="K202" s="18">
        <v>0.79030572312391989</v>
      </c>
      <c r="L202" s="18">
        <v>0.53906903784951643</v>
      </c>
      <c r="M202" s="18">
        <v>157.68085775552484</v>
      </c>
      <c r="N202" s="18">
        <v>1.231043667072953</v>
      </c>
      <c r="O202" s="18">
        <v>159.34259908773015</v>
      </c>
      <c r="P202" s="18">
        <v>2.1619827751163001</v>
      </c>
      <c r="Q202" s="18">
        <v>184.09450342316472</v>
      </c>
      <c r="R202" s="18">
        <v>28.747879585365212</v>
      </c>
      <c r="S202" s="27">
        <v>157.72</v>
      </c>
      <c r="T202" s="27">
        <v>1.2310000000000001</v>
      </c>
      <c r="U202" s="28"/>
      <c r="V202" s="28">
        <v>1.1299999999999999</v>
      </c>
      <c r="W202" s="20" t="str">
        <f t="shared" si="5"/>
        <v>concordant</v>
      </c>
      <c r="X202" s="20"/>
    </row>
    <row r="203" spans="1:24" s="21" customFormat="1" x14ac:dyDescent="0.25">
      <c r="A203" s="18" t="s">
        <v>544</v>
      </c>
      <c r="B203" s="22">
        <v>129.99579994880796</v>
      </c>
      <c r="C203" s="22">
        <f t="shared" si="4"/>
        <v>140.94362241738304</v>
      </c>
      <c r="D203" s="18">
        <v>18522.859212642856</v>
      </c>
      <c r="E203" s="23">
        <v>2.7904191062340047</v>
      </c>
      <c r="F203" s="18">
        <v>19.806803429464342</v>
      </c>
      <c r="G203" s="18">
        <v>1.8564628549755924</v>
      </c>
      <c r="H203" s="18">
        <v>0.16958183573265659</v>
      </c>
      <c r="I203" s="18">
        <v>2.1048444844398007</v>
      </c>
      <c r="J203" s="18">
        <v>2.4771394584697889E-2</v>
      </c>
      <c r="K203" s="18">
        <v>0.94786578398060173</v>
      </c>
      <c r="L203" s="18">
        <v>0.45032580363431179</v>
      </c>
      <c r="M203" s="18">
        <v>157.74090599252088</v>
      </c>
      <c r="N203" s="18">
        <v>1.4770273008613373</v>
      </c>
      <c r="O203" s="18">
        <v>159.05597762953167</v>
      </c>
      <c r="P203" s="18">
        <v>3.0988459719520023</v>
      </c>
      <c r="Q203" s="18">
        <v>178.66336269203904</v>
      </c>
      <c r="R203" s="18">
        <v>43.804579292089983</v>
      </c>
      <c r="S203" s="27">
        <v>157.761</v>
      </c>
      <c r="T203" s="27">
        <v>1.4770000000000001</v>
      </c>
      <c r="U203" s="28"/>
      <c r="V203" s="28">
        <v>0.89600000000000002</v>
      </c>
      <c r="W203" s="20" t="str">
        <f t="shared" si="5"/>
        <v>concordant</v>
      </c>
      <c r="X203" s="20"/>
    </row>
    <row r="204" spans="1:24" s="21" customFormat="1" x14ac:dyDescent="0.25">
      <c r="A204" s="18" t="s">
        <v>432</v>
      </c>
      <c r="B204" s="22">
        <v>545.95745120164929</v>
      </c>
      <c r="C204" s="22">
        <f t="shared" si="4"/>
        <v>604.99195398092502</v>
      </c>
      <c r="D204" s="18">
        <v>170412.82292358417</v>
      </c>
      <c r="E204" s="23">
        <v>2.1733053552104762</v>
      </c>
      <c r="F204" s="18">
        <v>19.893211824194857</v>
      </c>
      <c r="G204" s="18">
        <v>1.1385871217633836</v>
      </c>
      <c r="H204" s="18">
        <v>0.17065610043558319</v>
      </c>
      <c r="I204" s="18">
        <v>1.6627265946901313</v>
      </c>
      <c r="J204" s="18">
        <v>2.4773228808332586E-2</v>
      </c>
      <c r="K204" s="18">
        <v>1.2114795356799566</v>
      </c>
      <c r="L204" s="18">
        <v>0.72861018735658711</v>
      </c>
      <c r="M204" s="18">
        <v>157.75244432656572</v>
      </c>
      <c r="N204" s="18">
        <v>1.8879441507557857</v>
      </c>
      <c r="O204" s="18">
        <v>159.9881822005473</v>
      </c>
      <c r="P204" s="18">
        <v>2.4611840360777677</v>
      </c>
      <c r="Q204" s="18">
        <v>193.23854711495125</v>
      </c>
      <c r="R204" s="18">
        <v>26.488926070088439</v>
      </c>
      <c r="S204" s="27">
        <v>157.887</v>
      </c>
      <c r="T204" s="27">
        <v>1.887</v>
      </c>
      <c r="U204" s="28"/>
      <c r="V204" s="28">
        <v>1.52</v>
      </c>
      <c r="W204" s="20" t="str">
        <f t="shared" si="5"/>
        <v>concordant</v>
      </c>
      <c r="X204" s="20"/>
    </row>
    <row r="205" spans="1:24" s="21" customFormat="1" x14ac:dyDescent="0.25">
      <c r="A205" s="18" t="s">
        <v>294</v>
      </c>
      <c r="B205" s="22">
        <v>352.07260305644303</v>
      </c>
      <c r="C205" s="22">
        <f t="shared" si="4"/>
        <v>392.14351611973541</v>
      </c>
      <c r="D205" s="18">
        <v>65240.687754974933</v>
      </c>
      <c r="E205" s="23">
        <v>2.0647660707800739</v>
      </c>
      <c r="F205" s="18">
        <v>19.832316537662575</v>
      </c>
      <c r="G205" s="18">
        <v>1.5105419016018113</v>
      </c>
      <c r="H205" s="18">
        <v>0.17140699657605657</v>
      </c>
      <c r="I205" s="18">
        <v>1.8105537872252546</v>
      </c>
      <c r="J205" s="18">
        <v>2.4832338214967133E-2</v>
      </c>
      <c r="K205" s="18">
        <v>0.99813833540447661</v>
      </c>
      <c r="L205" s="18">
        <v>0.55128897161026236</v>
      </c>
      <c r="M205" s="18">
        <v>158.12426583550467</v>
      </c>
      <c r="N205" s="18">
        <v>1.5590991813424608</v>
      </c>
      <c r="O205" s="18">
        <v>160.6392724661257</v>
      </c>
      <c r="P205" s="18">
        <v>2.6900669548366238</v>
      </c>
      <c r="Q205" s="18">
        <v>197.86845856368052</v>
      </c>
      <c r="R205" s="18">
        <v>35.117221511863718</v>
      </c>
      <c r="S205" s="27">
        <v>158.18</v>
      </c>
      <c r="T205" s="27">
        <v>1.5589999999999999</v>
      </c>
      <c r="U205" s="28"/>
      <c r="V205" s="28">
        <v>1.7</v>
      </c>
      <c r="W205" s="20" t="str">
        <f t="shared" si="5"/>
        <v>concordant</v>
      </c>
      <c r="X205" s="20"/>
    </row>
    <row r="206" spans="1:24" s="21" customFormat="1" x14ac:dyDescent="0.25">
      <c r="A206" s="18" t="s">
        <v>312</v>
      </c>
      <c r="B206" s="22">
        <v>525.05413457040117</v>
      </c>
      <c r="C206" s="22">
        <f t="shared" si="4"/>
        <v>587.79646667571501</v>
      </c>
      <c r="D206" s="18">
        <v>1001633.5089672303</v>
      </c>
      <c r="E206" s="23">
        <v>1.9665785042375592</v>
      </c>
      <c r="F206" s="18">
        <v>20.091499790125454</v>
      </c>
      <c r="G206" s="18">
        <v>1.2630053911142798</v>
      </c>
      <c r="H206" s="18">
        <v>0.16980978311939993</v>
      </c>
      <c r="I206" s="18">
        <v>1.9164344714244734</v>
      </c>
      <c r="J206" s="18">
        <v>2.4884525296232533E-2</v>
      </c>
      <c r="K206" s="18">
        <v>1.441366697277102</v>
      </c>
      <c r="L206" s="18">
        <v>0.75210852172041298</v>
      </c>
      <c r="M206" s="18">
        <v>158.45252535939764</v>
      </c>
      <c r="N206" s="18">
        <v>2.2560417447436549</v>
      </c>
      <c r="O206" s="18">
        <v>159.25385293386347</v>
      </c>
      <c r="P206" s="18">
        <v>2.8247008678476533</v>
      </c>
      <c r="Q206" s="18">
        <v>171.16590421331122</v>
      </c>
      <c r="R206" s="18">
        <v>29.497490779439644</v>
      </c>
      <c r="S206" s="27">
        <v>158.52000000000001</v>
      </c>
      <c r="T206" s="27">
        <v>2.2519999999999998</v>
      </c>
      <c r="U206" s="28"/>
      <c r="V206" s="28">
        <v>0.54400000000000004</v>
      </c>
      <c r="W206" s="20" t="str">
        <f t="shared" si="5"/>
        <v>concordant</v>
      </c>
      <c r="X206" s="20"/>
    </row>
    <row r="207" spans="1:24" s="21" customFormat="1" x14ac:dyDescent="0.25">
      <c r="A207" s="18" t="s">
        <v>581</v>
      </c>
      <c r="B207" s="22">
        <v>271.71698260269648</v>
      </c>
      <c r="C207" s="22">
        <f t="shared" si="4"/>
        <v>301.91674287469203</v>
      </c>
      <c r="D207" s="18">
        <v>13680.121680924729</v>
      </c>
      <c r="E207" s="23">
        <v>2.1143707876001057</v>
      </c>
      <c r="F207" s="18">
        <v>19.929741183117077</v>
      </c>
      <c r="G207" s="18">
        <v>1.140827979494625</v>
      </c>
      <c r="H207" s="18">
        <v>0.16785803095701091</v>
      </c>
      <c r="I207" s="18">
        <v>1.4931013988166295</v>
      </c>
      <c r="J207" s="18">
        <v>2.490738515312681E-2</v>
      </c>
      <c r="K207" s="18">
        <v>0.96284825113442118</v>
      </c>
      <c r="L207" s="18">
        <v>0.64486460993040051</v>
      </c>
      <c r="M207" s="18">
        <v>158.59630981374937</v>
      </c>
      <c r="N207" s="18">
        <v>1.508410591793691</v>
      </c>
      <c r="O207" s="18">
        <v>157.55833698553192</v>
      </c>
      <c r="P207" s="18">
        <v>2.1790738681561237</v>
      </c>
      <c r="Q207" s="18">
        <v>141.96467825901013</v>
      </c>
      <c r="R207" s="18">
        <v>26.762942021215508</v>
      </c>
      <c r="S207" s="27">
        <v>158.53700000000001</v>
      </c>
      <c r="T207" s="27">
        <v>1.5049999999999999</v>
      </c>
      <c r="U207" s="28"/>
      <c r="V207" s="28">
        <v>-0.70799999999999996</v>
      </c>
      <c r="W207" s="20" t="str">
        <f t="shared" si="5"/>
        <v>concordant</v>
      </c>
      <c r="X207" s="20"/>
    </row>
    <row r="208" spans="1:24" x14ac:dyDescent="0.25">
      <c r="A208" s="18" t="s">
        <v>402</v>
      </c>
      <c r="B208" s="22">
        <v>868.63133407201735</v>
      </c>
      <c r="C208" s="22">
        <f t="shared" si="4"/>
        <v>945.92449809104892</v>
      </c>
      <c r="D208" s="18">
        <v>35969.8749647695</v>
      </c>
      <c r="E208" s="23">
        <v>2.6409627047569497</v>
      </c>
      <c r="F208" s="18">
        <v>20.263979122542356</v>
      </c>
      <c r="G208" s="18">
        <v>1.1145069174961568</v>
      </c>
      <c r="H208" s="18">
        <v>0.16789125367165736</v>
      </c>
      <c r="I208" s="18">
        <v>1.9541486981783973</v>
      </c>
      <c r="J208" s="18">
        <v>2.4949699210007458E-2</v>
      </c>
      <c r="K208" s="18">
        <v>1.6017821979821945</v>
      </c>
      <c r="L208" s="18">
        <v>0.8196828621462281</v>
      </c>
      <c r="M208" s="18">
        <v>158.86244928122611</v>
      </c>
      <c r="N208" s="18">
        <v>2.5135321932452399</v>
      </c>
      <c r="O208" s="18">
        <v>157.58722174783026</v>
      </c>
      <c r="P208" s="18">
        <v>2.8524256091454703</v>
      </c>
      <c r="Q208" s="18">
        <v>138.47337141336973</v>
      </c>
      <c r="R208" s="18">
        <v>26.2790739789436</v>
      </c>
      <c r="S208" s="27">
        <v>158.65100000000001</v>
      </c>
      <c r="T208" s="27">
        <v>2.496</v>
      </c>
      <c r="U208" s="28"/>
      <c r="V208" s="28">
        <v>-0.872</v>
      </c>
      <c r="W208" s="20" t="str">
        <f t="shared" si="5"/>
        <v>concordant</v>
      </c>
    </row>
    <row r="209" spans="1:24" x14ac:dyDescent="0.25">
      <c r="A209" s="18" t="s">
        <v>562</v>
      </c>
      <c r="B209" s="22">
        <v>486.59364117466248</v>
      </c>
      <c r="C209" s="22">
        <f t="shared" si="4"/>
        <v>542.36813053628055</v>
      </c>
      <c r="D209" s="18">
        <v>29704.954559253936</v>
      </c>
      <c r="E209" s="23">
        <v>2.0502116108074468</v>
      </c>
      <c r="F209" s="18">
        <v>20.17532818119043</v>
      </c>
      <c r="G209" s="18">
        <v>1.1399728822441306</v>
      </c>
      <c r="H209" s="18">
        <v>0.16844239675799744</v>
      </c>
      <c r="I209" s="18">
        <v>1.722398793126289</v>
      </c>
      <c r="J209" s="18">
        <v>2.4939442011415309E-2</v>
      </c>
      <c r="K209" s="18">
        <v>1.2612330061850983</v>
      </c>
      <c r="L209" s="18">
        <v>0.73225376795339092</v>
      </c>
      <c r="M209" s="18">
        <v>158.79793637743558</v>
      </c>
      <c r="N209" s="18">
        <v>1.9783451977475721</v>
      </c>
      <c r="O209" s="18">
        <v>158.06628120071881</v>
      </c>
      <c r="P209" s="18">
        <v>2.5212076791186036</v>
      </c>
      <c r="Q209" s="18">
        <v>147.11249930906024</v>
      </c>
      <c r="R209" s="18">
        <v>27.502948938122515</v>
      </c>
      <c r="S209" s="27">
        <v>158.733</v>
      </c>
      <c r="T209" s="27">
        <v>1.972</v>
      </c>
      <c r="U209" s="28"/>
      <c r="V209" s="28">
        <v>-0.498</v>
      </c>
      <c r="W209" s="20" t="str">
        <f t="shared" si="5"/>
        <v>concordant</v>
      </c>
    </row>
    <row r="210" spans="1:24" x14ac:dyDescent="0.25">
      <c r="A210" s="18" t="s">
        <v>363</v>
      </c>
      <c r="B210" s="22">
        <v>286.19430361587246</v>
      </c>
      <c r="C210" s="22">
        <f t="shared" si="4"/>
        <v>311.05718396156431</v>
      </c>
      <c r="D210" s="18">
        <v>30566.96910090973</v>
      </c>
      <c r="E210" s="23">
        <v>2.7050631469327699</v>
      </c>
      <c r="F210" s="18">
        <v>20.572969312395557</v>
      </c>
      <c r="G210" s="18">
        <v>0.96928371769552679</v>
      </c>
      <c r="H210" s="18">
        <v>0.16554329300982187</v>
      </c>
      <c r="I210" s="18">
        <v>1.4354523602545981</v>
      </c>
      <c r="J210" s="18">
        <v>2.5038983532725958E-2</v>
      </c>
      <c r="K210" s="18">
        <v>1.057710615478366</v>
      </c>
      <c r="L210" s="18">
        <v>0.73684828891901766</v>
      </c>
      <c r="M210" s="18">
        <v>159.4239779661616</v>
      </c>
      <c r="N210" s="18">
        <v>1.6655642492931548</v>
      </c>
      <c r="O210" s="18">
        <v>155.5438130104815</v>
      </c>
      <c r="P210" s="18">
        <v>2.0701531539330347</v>
      </c>
      <c r="Q210" s="18">
        <v>96.807058710335738</v>
      </c>
      <c r="R210" s="18">
        <v>22.959214514716706</v>
      </c>
      <c r="S210" s="27">
        <v>158.947</v>
      </c>
      <c r="T210" s="27">
        <v>1.653</v>
      </c>
      <c r="U210" s="28"/>
      <c r="V210" s="28">
        <v>-2.66</v>
      </c>
      <c r="W210" s="20" t="str">
        <f t="shared" si="5"/>
        <v>rev discord.</v>
      </c>
    </row>
    <row r="211" spans="1:24" x14ac:dyDescent="0.25">
      <c r="A211" s="18" t="s">
        <v>309</v>
      </c>
      <c r="B211" s="22">
        <v>416.67527778600441</v>
      </c>
      <c r="C211" s="22">
        <f t="shared" si="4"/>
        <v>441.45089594623107</v>
      </c>
      <c r="D211" s="18">
        <v>37947.783396947903</v>
      </c>
      <c r="E211" s="23">
        <v>3.9522198657753016</v>
      </c>
      <c r="F211" s="18">
        <v>20.18951222245542</v>
      </c>
      <c r="G211" s="18">
        <v>0.98982390650554197</v>
      </c>
      <c r="H211" s="18">
        <v>0.16858055011625359</v>
      </c>
      <c r="I211" s="18">
        <v>1.2868635298427076</v>
      </c>
      <c r="J211" s="18">
        <v>2.5005878653219078E-2</v>
      </c>
      <c r="K211" s="18">
        <v>0.80962780698584125</v>
      </c>
      <c r="L211" s="18">
        <v>0.6291481483547845</v>
      </c>
      <c r="M211" s="18">
        <v>159.21577982503197</v>
      </c>
      <c r="N211" s="18">
        <v>1.2732667264568676</v>
      </c>
      <c r="O211" s="18">
        <v>158.18633015366129</v>
      </c>
      <c r="P211" s="18">
        <v>1.8850015677496827</v>
      </c>
      <c r="Q211" s="18">
        <v>142.79313478883611</v>
      </c>
      <c r="R211" s="18">
        <v>23.462220244398672</v>
      </c>
      <c r="S211" s="27">
        <v>159.16200000000001</v>
      </c>
      <c r="T211" s="27">
        <v>1.2709999999999999</v>
      </c>
      <c r="U211" s="28"/>
      <c r="V211" s="28">
        <v>-0.69899999999999995</v>
      </c>
      <c r="W211" s="20" t="str">
        <f t="shared" si="5"/>
        <v>concordant</v>
      </c>
    </row>
    <row r="212" spans="1:24" x14ac:dyDescent="0.25">
      <c r="A212" s="18" t="s">
        <v>515</v>
      </c>
      <c r="B212" s="22">
        <v>244.06950620099707</v>
      </c>
      <c r="C212" s="22">
        <f t="shared" si="4"/>
        <v>256.965701530925</v>
      </c>
      <c r="D212" s="18">
        <v>77254.089760186485</v>
      </c>
      <c r="E212" s="23">
        <v>4.4475391764676981</v>
      </c>
      <c r="F212" s="18">
        <v>19.744403697233405</v>
      </c>
      <c r="G212" s="18">
        <v>1.0605692987148525</v>
      </c>
      <c r="H212" s="18">
        <v>0.17337537876504913</v>
      </c>
      <c r="I212" s="18">
        <v>1.6192083881964123</v>
      </c>
      <c r="J212" s="18">
        <v>2.4971002696993996E-2</v>
      </c>
      <c r="K212" s="18">
        <v>1.2225081913741049</v>
      </c>
      <c r="L212" s="18">
        <v>0.75500361799374083</v>
      </c>
      <c r="M212" s="18">
        <v>158.99643602570384</v>
      </c>
      <c r="N212" s="18">
        <v>1.9199698049106502</v>
      </c>
      <c r="O212" s="18">
        <v>162.34404678339354</v>
      </c>
      <c r="P212" s="18">
        <v>2.4293155841979228</v>
      </c>
      <c r="Q212" s="18">
        <v>211.43100933868647</v>
      </c>
      <c r="R212" s="18">
        <v>24.614390401381641</v>
      </c>
      <c r="S212" s="27">
        <v>159.19800000000001</v>
      </c>
      <c r="T212" s="27">
        <v>1.921</v>
      </c>
      <c r="U212" s="28"/>
      <c r="V212" s="28">
        <v>2.25</v>
      </c>
      <c r="W212" s="20" t="str">
        <f t="shared" si="5"/>
        <v>concordant</v>
      </c>
    </row>
    <row r="213" spans="1:24" x14ac:dyDescent="0.25">
      <c r="A213" s="18" t="s">
        <v>584</v>
      </c>
      <c r="B213" s="22">
        <v>62.775235064989907</v>
      </c>
      <c r="C213" s="22">
        <f t="shared" si="4"/>
        <v>66.604702207151576</v>
      </c>
      <c r="D213" s="18">
        <v>20168.776775496823</v>
      </c>
      <c r="E213" s="23">
        <v>3.8522801456772</v>
      </c>
      <c r="F213" s="18">
        <v>19.266586285369517</v>
      </c>
      <c r="G213" s="18">
        <v>2.8026431064663822</v>
      </c>
      <c r="H213" s="18">
        <v>0.1756692293819975</v>
      </c>
      <c r="I213" s="18">
        <v>3.0058458301621895</v>
      </c>
      <c r="J213" s="18">
        <v>2.5022495393206806E-2</v>
      </c>
      <c r="K213" s="18">
        <v>1.0859701685813941</v>
      </c>
      <c r="L213" s="18">
        <v>0.36128605056327739</v>
      </c>
      <c r="M213" s="18">
        <v>159.32028412329052</v>
      </c>
      <c r="N213" s="18">
        <v>1.7089656455985391</v>
      </c>
      <c r="O213" s="18">
        <v>164.32709791439206</v>
      </c>
      <c r="P213" s="18">
        <v>4.5604749799399258</v>
      </c>
      <c r="Q213" s="18">
        <v>237.05667657475914</v>
      </c>
      <c r="R213" s="18">
        <v>64.672481704775237</v>
      </c>
      <c r="S213" s="27">
        <v>159.345</v>
      </c>
      <c r="T213" s="27">
        <v>1.7090000000000001</v>
      </c>
      <c r="U213" s="28"/>
      <c r="V213" s="28">
        <v>3.35</v>
      </c>
      <c r="W213" s="20" t="str">
        <f t="shared" si="5"/>
        <v>concordant</v>
      </c>
    </row>
    <row r="214" spans="1:24" x14ac:dyDescent="0.25">
      <c r="A214" s="18" t="s">
        <v>557</v>
      </c>
      <c r="B214" s="22">
        <v>378.14087202954931</v>
      </c>
      <c r="C214" s="22">
        <f t="shared" si="4"/>
        <v>419.07183930360816</v>
      </c>
      <c r="D214" s="18">
        <v>66836.410725848822</v>
      </c>
      <c r="E214" s="23">
        <v>2.1710482513630587</v>
      </c>
      <c r="F214" s="18">
        <v>19.527404948619775</v>
      </c>
      <c r="G214" s="18">
        <v>0.9119222564687719</v>
      </c>
      <c r="H214" s="18">
        <v>0.17590703201881894</v>
      </c>
      <c r="I214" s="18">
        <v>1.2239089051078433</v>
      </c>
      <c r="J214" s="18">
        <v>2.5028597473612101E-2</v>
      </c>
      <c r="K214" s="18">
        <v>0.80610799912258202</v>
      </c>
      <c r="L214" s="18">
        <v>0.65863398473398049</v>
      </c>
      <c r="M214" s="18">
        <v>159.35866027674621</v>
      </c>
      <c r="N214" s="18">
        <v>1.2688549362519694</v>
      </c>
      <c r="O214" s="18">
        <v>164.53245869493298</v>
      </c>
      <c r="P214" s="18">
        <v>1.8590441519047118</v>
      </c>
      <c r="Q214" s="18">
        <v>239.63112573607725</v>
      </c>
      <c r="R214" s="18">
        <v>21.228964433929519</v>
      </c>
      <c r="S214" s="27">
        <v>159.48599999999999</v>
      </c>
      <c r="T214" s="27">
        <v>1.2709999999999999</v>
      </c>
      <c r="U214" s="28"/>
      <c r="V214" s="28">
        <v>3.45</v>
      </c>
      <c r="W214" s="20" t="str">
        <f t="shared" si="5"/>
        <v>concordant</v>
      </c>
    </row>
    <row r="215" spans="1:24" x14ac:dyDescent="0.25">
      <c r="A215" s="18" t="s">
        <v>468</v>
      </c>
      <c r="B215" s="22">
        <v>477.47225831423157</v>
      </c>
      <c r="C215" s="22">
        <f t="shared" si="4"/>
        <v>534.68050734238523</v>
      </c>
      <c r="D215" s="18">
        <v>25325.452269883674</v>
      </c>
      <c r="E215" s="23">
        <v>1.9613601641369045</v>
      </c>
      <c r="F215" s="18">
        <v>20.16860564850375</v>
      </c>
      <c r="G215" s="18">
        <v>1.1596795553811956</v>
      </c>
      <c r="H215" s="18">
        <v>0.16967763378392459</v>
      </c>
      <c r="I215" s="18">
        <v>1.7030058046999008</v>
      </c>
      <c r="J215" s="18">
        <v>2.5235032945585975E-2</v>
      </c>
      <c r="K215" s="18">
        <v>1.202256035617183</v>
      </c>
      <c r="L215" s="18">
        <v>0.70596120829373266</v>
      </c>
      <c r="M215" s="18">
        <v>160.65680412417655</v>
      </c>
      <c r="N215" s="18">
        <v>1.9076364951240237</v>
      </c>
      <c r="O215" s="18">
        <v>159.13914216866416</v>
      </c>
      <c r="P215" s="18">
        <v>2.5084493491836497</v>
      </c>
      <c r="Q215" s="18">
        <v>136.58561068208959</v>
      </c>
      <c r="R215" s="18">
        <v>28.31634441158193</v>
      </c>
      <c r="S215" s="27">
        <v>160.53</v>
      </c>
      <c r="T215" s="27">
        <v>1.9</v>
      </c>
      <c r="U215" s="28"/>
      <c r="V215" s="28">
        <v>-1.02</v>
      </c>
      <c r="W215" s="20" t="str">
        <f t="shared" si="5"/>
        <v>concordant</v>
      </c>
    </row>
    <row r="216" spans="1:24" x14ac:dyDescent="0.25">
      <c r="A216" s="18" t="s">
        <v>567</v>
      </c>
      <c r="B216" s="22">
        <v>368.9624814015923</v>
      </c>
      <c r="C216" s="22">
        <f t="shared" si="4"/>
        <v>407.37625673565162</v>
      </c>
      <c r="D216" s="18">
        <v>72009.783682377543</v>
      </c>
      <c r="E216" s="23">
        <v>2.2571638006248431</v>
      </c>
      <c r="F216" s="18">
        <v>20.632651480545515</v>
      </c>
      <c r="G216" s="18">
        <v>1.2635758610535739</v>
      </c>
      <c r="H216" s="18">
        <v>0.16710795970466585</v>
      </c>
      <c r="I216" s="18">
        <v>1.525406061581839</v>
      </c>
      <c r="J216" s="18">
        <v>2.5245062481900903E-2</v>
      </c>
      <c r="K216" s="18">
        <v>0.85343302050622383</v>
      </c>
      <c r="L216" s="18">
        <v>0.55947923769308838</v>
      </c>
      <c r="M216" s="18">
        <v>160.71986696032482</v>
      </c>
      <c r="N216" s="18">
        <v>1.3546790598292091</v>
      </c>
      <c r="O216" s="18">
        <v>156.90598515890187</v>
      </c>
      <c r="P216" s="18">
        <v>2.2176968261448735</v>
      </c>
      <c r="Q216" s="18">
        <v>99.717450415308946</v>
      </c>
      <c r="R216" s="18">
        <v>29.915068952079011</v>
      </c>
      <c r="S216" s="27">
        <v>160.53899999999999</v>
      </c>
      <c r="T216" s="27">
        <v>1.351</v>
      </c>
      <c r="U216" s="28"/>
      <c r="V216" s="28">
        <v>-2.59</v>
      </c>
      <c r="W216" s="20" t="str">
        <f t="shared" si="5"/>
        <v>rev discord.</v>
      </c>
    </row>
    <row r="217" spans="1:24" x14ac:dyDescent="0.25">
      <c r="A217" s="18" t="s">
        <v>358</v>
      </c>
      <c r="B217" s="22">
        <v>309.91785994455614</v>
      </c>
      <c r="C217" s="22">
        <f t="shared" si="4"/>
        <v>329.33601736568647</v>
      </c>
      <c r="D217" s="18">
        <v>57680.634474119899</v>
      </c>
      <c r="E217" s="23">
        <v>3.7506492252307231</v>
      </c>
      <c r="F217" s="18">
        <v>20.111474761471136</v>
      </c>
      <c r="G217" s="18">
        <v>0.87726893970318753</v>
      </c>
      <c r="H217" s="18">
        <v>0.17127795313722144</v>
      </c>
      <c r="I217" s="18">
        <v>1.1435281591891375</v>
      </c>
      <c r="J217" s="18">
        <v>2.5221681660491598E-2</v>
      </c>
      <c r="K217" s="18">
        <v>0.73053250922927604</v>
      </c>
      <c r="L217" s="18">
        <v>0.63884085700809334</v>
      </c>
      <c r="M217" s="18">
        <v>160.57285413101647</v>
      </c>
      <c r="N217" s="18">
        <v>1.1585479550479931</v>
      </c>
      <c r="O217" s="18">
        <v>160.52741062906938</v>
      </c>
      <c r="P217" s="18">
        <v>1.6979256716046507</v>
      </c>
      <c r="Q217" s="18">
        <v>159.87900884290107</v>
      </c>
      <c r="R217" s="18">
        <v>20.561629514188226</v>
      </c>
      <c r="S217" s="27">
        <v>160.571</v>
      </c>
      <c r="T217" s="27">
        <v>1.157</v>
      </c>
      <c r="U217" s="28"/>
      <c r="V217" s="28">
        <v>-3.0499999999999999E-2</v>
      </c>
      <c r="W217" s="20" t="str">
        <f t="shared" si="5"/>
        <v>concordant</v>
      </c>
    </row>
    <row r="218" spans="1:24" x14ac:dyDescent="0.25">
      <c r="A218" s="18" t="s">
        <v>408</v>
      </c>
      <c r="B218" s="22">
        <v>550.59528071165721</v>
      </c>
      <c r="C218" s="22">
        <f t="shared" ref="C218:C281" si="6">B218+((B218/E218)*0.235)</f>
        <v>619.06586080843874</v>
      </c>
      <c r="D218" s="18">
        <v>302082.73705502081</v>
      </c>
      <c r="E218" s="23">
        <v>1.8897151270567571</v>
      </c>
      <c r="F218" s="18">
        <v>20.000138761340295</v>
      </c>
      <c r="G218" s="18">
        <v>1.0618768828597289</v>
      </c>
      <c r="H218" s="18">
        <v>0.17357295826881328</v>
      </c>
      <c r="I218" s="18">
        <v>1.4767226130829461</v>
      </c>
      <c r="J218" s="18">
        <v>2.524574917174607E-2</v>
      </c>
      <c r="K218" s="18">
        <v>1.0262167202299728</v>
      </c>
      <c r="L218" s="18">
        <v>0.69492856081315468</v>
      </c>
      <c r="M218" s="18">
        <v>160.72418464576063</v>
      </c>
      <c r="N218" s="18">
        <v>1.6289868811356598</v>
      </c>
      <c r="O218" s="18">
        <v>162.51500826311701</v>
      </c>
      <c r="P218" s="18">
        <v>2.2176933701476429</v>
      </c>
      <c r="Q218" s="18">
        <v>188.66493729429109</v>
      </c>
      <c r="R218" s="18">
        <v>24.73407709462856</v>
      </c>
      <c r="S218" s="27">
        <v>160.821</v>
      </c>
      <c r="T218" s="27">
        <v>1.6279999999999999</v>
      </c>
      <c r="U218" s="28"/>
      <c r="V218" s="28">
        <v>1.2</v>
      </c>
      <c r="W218" s="20" t="str">
        <f t="shared" ref="W218:W281" si="7">IF(V218&gt;3.67, "discord.", IF(V218&lt;-1.69, "rev discord.", "concordant"))</f>
        <v>concordant</v>
      </c>
    </row>
    <row r="219" spans="1:24" x14ac:dyDescent="0.25">
      <c r="A219" s="18" t="s">
        <v>430</v>
      </c>
      <c r="B219" s="22">
        <v>599.8067104161521</v>
      </c>
      <c r="C219" s="22">
        <f t="shared" si="6"/>
        <v>669.7786977401629</v>
      </c>
      <c r="D219" s="18">
        <v>141358.56142750109</v>
      </c>
      <c r="E219" s="23">
        <v>2.014442955508672</v>
      </c>
      <c r="F219" s="18">
        <v>20.306060223457997</v>
      </c>
      <c r="G219" s="18">
        <v>1.1838639303357399</v>
      </c>
      <c r="H219" s="18">
        <v>0.1707982456951711</v>
      </c>
      <c r="I219" s="18">
        <v>1.7834126413692806</v>
      </c>
      <c r="J219" s="18">
        <v>2.5293865326473607E-2</v>
      </c>
      <c r="K219" s="18">
        <v>1.3332815326748613</v>
      </c>
      <c r="L219" s="18">
        <v>0.74760125713316994</v>
      </c>
      <c r="M219" s="18">
        <v>161.02671638919782</v>
      </c>
      <c r="N219" s="18">
        <v>2.1203469404959066</v>
      </c>
      <c r="O219" s="18">
        <v>160.11146616557721</v>
      </c>
      <c r="P219" s="18">
        <v>2.641703514534953</v>
      </c>
      <c r="Q219" s="18">
        <v>146.61594351856178</v>
      </c>
      <c r="R219" s="18">
        <v>27.777946019342181</v>
      </c>
      <c r="S219" s="27">
        <v>160.935</v>
      </c>
      <c r="T219" s="27">
        <v>2.1120000000000001</v>
      </c>
      <c r="U219" s="28"/>
      <c r="V219" s="28">
        <v>-0.61499999999999999</v>
      </c>
      <c r="W219" s="20" t="str">
        <f t="shared" si="7"/>
        <v>concordant</v>
      </c>
    </row>
    <row r="220" spans="1:24" x14ac:dyDescent="0.25">
      <c r="A220" s="18" t="s">
        <v>423</v>
      </c>
      <c r="B220" s="22">
        <v>543.46543450964748</v>
      </c>
      <c r="C220" s="22">
        <f t="shared" si="6"/>
        <v>597.42078909715644</v>
      </c>
      <c r="D220" s="18">
        <v>58158.479402042023</v>
      </c>
      <c r="E220" s="23">
        <v>2.3670380462912188</v>
      </c>
      <c r="F220" s="18">
        <v>20.334398036924625</v>
      </c>
      <c r="G220" s="18">
        <v>1.0671892704545289</v>
      </c>
      <c r="H220" s="18">
        <v>0.1700795686250178</v>
      </c>
      <c r="I220" s="18">
        <v>1.5393820971395842</v>
      </c>
      <c r="J220" s="18">
        <v>2.5326180591054705E-2</v>
      </c>
      <c r="K220" s="18">
        <v>1.1087089620400155</v>
      </c>
      <c r="L220" s="18">
        <v>0.72022986632115082</v>
      </c>
      <c r="M220" s="18">
        <v>161.22989159986298</v>
      </c>
      <c r="N220" s="18">
        <v>1.7654012388384643</v>
      </c>
      <c r="O220" s="18">
        <v>159.48799702399188</v>
      </c>
      <c r="P220" s="18">
        <v>2.2720287193617281</v>
      </c>
      <c r="Q220" s="18">
        <v>133.68596917395328</v>
      </c>
      <c r="R220" s="18">
        <v>25.112778486315598</v>
      </c>
      <c r="S220" s="27">
        <v>161.06800000000001</v>
      </c>
      <c r="T220" s="27">
        <v>1.758</v>
      </c>
      <c r="U220" s="28"/>
      <c r="V220" s="28">
        <v>-1.17</v>
      </c>
      <c r="W220" s="20" t="str">
        <f t="shared" si="7"/>
        <v>concordant</v>
      </c>
    </row>
    <row r="221" spans="1:24" x14ac:dyDescent="0.25">
      <c r="A221" s="18" t="s">
        <v>344</v>
      </c>
      <c r="B221" s="22">
        <v>369.86246789237396</v>
      </c>
      <c r="C221" s="22">
        <f t="shared" si="6"/>
        <v>437.26256925881637</v>
      </c>
      <c r="D221" s="18">
        <v>52434.494298739533</v>
      </c>
      <c r="E221" s="23">
        <v>1.2895778818217474</v>
      </c>
      <c r="F221" s="18">
        <v>20.100039958245102</v>
      </c>
      <c r="G221" s="18">
        <v>1.3359677568041191</v>
      </c>
      <c r="H221" s="18">
        <v>0.17253223309149543</v>
      </c>
      <c r="I221" s="18">
        <v>1.5585297005761491</v>
      </c>
      <c r="J221" s="18">
        <v>2.5350666615791315E-2</v>
      </c>
      <c r="K221" s="18">
        <v>0.79924770072023565</v>
      </c>
      <c r="L221" s="18">
        <v>0.51282160386470277</v>
      </c>
      <c r="M221" s="18">
        <v>161.38383790041959</v>
      </c>
      <c r="N221" s="18">
        <v>1.2738449582966638</v>
      </c>
      <c r="O221" s="18">
        <v>161.6141664923797</v>
      </c>
      <c r="P221" s="18">
        <v>2.328580241874306</v>
      </c>
      <c r="Q221" s="18">
        <v>164.96854107991291</v>
      </c>
      <c r="R221" s="18">
        <v>31.286407967429071</v>
      </c>
      <c r="S221" s="27">
        <v>161.38999999999999</v>
      </c>
      <c r="T221" s="27">
        <v>1.2729999999999999</v>
      </c>
      <c r="U221" s="28"/>
      <c r="V221" s="28">
        <v>0.154</v>
      </c>
      <c r="W221" s="20" t="str">
        <f t="shared" si="7"/>
        <v>concordant</v>
      </c>
    </row>
    <row r="222" spans="1:24" x14ac:dyDescent="0.25">
      <c r="A222" s="18" t="s">
        <v>338</v>
      </c>
      <c r="B222" s="22">
        <v>377.65913035116426</v>
      </c>
      <c r="C222" s="22">
        <f t="shared" si="6"/>
        <v>410.71734420395092</v>
      </c>
      <c r="D222" s="18">
        <v>133738.95223716873</v>
      </c>
      <c r="E222" s="23">
        <v>2.6846548947786655</v>
      </c>
      <c r="F222" s="18">
        <v>20.045728150849907</v>
      </c>
      <c r="G222" s="18">
        <v>0.99614017430994439</v>
      </c>
      <c r="H222" s="18">
        <v>0.17329321062458455</v>
      </c>
      <c r="I222" s="18">
        <v>1.446770974627313</v>
      </c>
      <c r="J222" s="18">
        <v>2.5343717224681515E-2</v>
      </c>
      <c r="K222" s="18">
        <v>1.048033857999956</v>
      </c>
      <c r="L222" s="18">
        <v>0.72439513674230882</v>
      </c>
      <c r="M222" s="18">
        <v>161.34014669634777</v>
      </c>
      <c r="N222" s="18">
        <v>1.669915008957858</v>
      </c>
      <c r="O222" s="18">
        <v>162.27293990638782</v>
      </c>
      <c r="P222" s="18">
        <v>2.1697282795932438</v>
      </c>
      <c r="Q222" s="18">
        <v>175.88314063854423</v>
      </c>
      <c r="R222" s="18">
        <v>23.255376719036178</v>
      </c>
      <c r="S222" s="27">
        <v>161.40700000000001</v>
      </c>
      <c r="T222" s="27">
        <v>1.667</v>
      </c>
      <c r="U222" s="28"/>
      <c r="V222" s="28">
        <v>0.622</v>
      </c>
      <c r="W222" s="20" t="str">
        <f t="shared" si="7"/>
        <v>concordant</v>
      </c>
    </row>
    <row r="223" spans="1:24" x14ac:dyDescent="0.25">
      <c r="A223" s="18" t="s">
        <v>513</v>
      </c>
      <c r="B223" s="22">
        <v>404.78407450876915</v>
      </c>
      <c r="C223" s="22">
        <f t="shared" si="6"/>
        <v>449.46292975378947</v>
      </c>
      <c r="D223" s="18">
        <v>36687.764053797429</v>
      </c>
      <c r="E223" s="23">
        <v>2.1290665794344146</v>
      </c>
      <c r="F223" s="18">
        <v>18.86760966332227</v>
      </c>
      <c r="G223" s="18">
        <v>1.1220946415876378</v>
      </c>
      <c r="H223" s="18">
        <v>0.18420193889001393</v>
      </c>
      <c r="I223" s="18">
        <v>1.5150061524874285</v>
      </c>
      <c r="J223" s="18">
        <v>2.5448775857453396E-2</v>
      </c>
      <c r="K223" s="18">
        <v>1.0005027655110164</v>
      </c>
      <c r="L223" s="18">
        <v>0.66039518312736245</v>
      </c>
      <c r="M223" s="18">
        <v>162.00062450005552</v>
      </c>
      <c r="N223" s="18">
        <v>1.6006244018071243</v>
      </c>
      <c r="O223" s="18">
        <v>171.66987705097509</v>
      </c>
      <c r="P223" s="18">
        <v>2.3928393424360621</v>
      </c>
      <c r="Q223" s="18">
        <v>307.0561138343835</v>
      </c>
      <c r="R223" s="18">
        <v>25.895128600925602</v>
      </c>
      <c r="S223" s="27">
        <v>162.02600000000001</v>
      </c>
      <c r="T223" s="27">
        <v>1.6060000000000001</v>
      </c>
      <c r="U223" s="28"/>
      <c r="V223" s="28">
        <v>6.29</v>
      </c>
      <c r="W223" s="20" t="str">
        <f t="shared" si="7"/>
        <v>discord.</v>
      </c>
    </row>
    <row r="224" spans="1:24" s="21" customFormat="1" x14ac:dyDescent="0.25">
      <c r="A224" s="18" t="s">
        <v>472</v>
      </c>
      <c r="B224" s="22">
        <v>463.89741566378439</v>
      </c>
      <c r="C224" s="22">
        <f t="shared" si="6"/>
        <v>498.97375006563482</v>
      </c>
      <c r="D224" s="18">
        <v>95769.987326303526</v>
      </c>
      <c r="E224" s="23">
        <v>3.1079613802301513</v>
      </c>
      <c r="F224" s="18">
        <v>19.928530108542521</v>
      </c>
      <c r="G224" s="18">
        <v>1.0790041431749249</v>
      </c>
      <c r="H224" s="18">
        <v>0.17530888753745336</v>
      </c>
      <c r="I224" s="18">
        <v>1.5666203938752157</v>
      </c>
      <c r="J224" s="18">
        <v>2.546466523993076E-2</v>
      </c>
      <c r="K224" s="18">
        <v>1.1354639264546702</v>
      </c>
      <c r="L224" s="18">
        <v>0.72478561551593834</v>
      </c>
      <c r="M224" s="18">
        <v>162.10051125148803</v>
      </c>
      <c r="N224" s="18">
        <v>1.8176440085785401</v>
      </c>
      <c r="O224" s="18">
        <v>164.01583597404351</v>
      </c>
      <c r="P224" s="18">
        <v>2.3727194515306707</v>
      </c>
      <c r="Q224" s="18">
        <v>191.77433155141986</v>
      </c>
      <c r="R224" s="18">
        <v>25.122546929572948</v>
      </c>
      <c r="S224" s="27">
        <v>162.22300000000001</v>
      </c>
      <c r="T224" s="27">
        <v>1.8160000000000001</v>
      </c>
      <c r="U224" s="28"/>
      <c r="V224" s="28">
        <v>1.27</v>
      </c>
      <c r="W224" s="20" t="str">
        <f t="shared" si="7"/>
        <v>concordant</v>
      </c>
      <c r="X224" s="20"/>
    </row>
    <row r="225" spans="1:24" s="21" customFormat="1" x14ac:dyDescent="0.25">
      <c r="A225" s="18" t="s">
        <v>558</v>
      </c>
      <c r="B225" s="22">
        <v>209.50786556469197</v>
      </c>
      <c r="C225" s="22">
        <f t="shared" si="6"/>
        <v>224.93116526135029</v>
      </c>
      <c r="D225" s="18">
        <v>40776.098819137711</v>
      </c>
      <c r="E225" s="23">
        <v>3.19220590768718</v>
      </c>
      <c r="F225" s="18">
        <v>19.88467761810216</v>
      </c>
      <c r="G225" s="18">
        <v>1.4091204486629432</v>
      </c>
      <c r="H225" s="18">
        <v>0.17528929417988878</v>
      </c>
      <c r="I225" s="18">
        <v>1.6386403995623102</v>
      </c>
      <c r="J225" s="18">
        <v>2.5504442796382115E-2</v>
      </c>
      <c r="K225" s="18">
        <v>0.83458046015803955</v>
      </c>
      <c r="L225" s="18">
        <v>0.50931275732061809</v>
      </c>
      <c r="M225" s="18">
        <v>162.35056143807066</v>
      </c>
      <c r="N225" s="18">
        <v>1.3380265090613221</v>
      </c>
      <c r="O225" s="18">
        <v>163.99890856945117</v>
      </c>
      <c r="P225" s="18">
        <v>2.4815615159278224</v>
      </c>
      <c r="Q225" s="18">
        <v>187.83899321323557</v>
      </c>
      <c r="R225" s="18">
        <v>32.799899762385735</v>
      </c>
      <c r="S225" s="27">
        <v>162.38499999999999</v>
      </c>
      <c r="T225" s="27">
        <v>1.3380000000000001</v>
      </c>
      <c r="U225" s="28"/>
      <c r="V225" s="28">
        <v>1.0900000000000001</v>
      </c>
      <c r="W225" s="20" t="str">
        <f t="shared" si="7"/>
        <v>concordant</v>
      </c>
      <c r="X225" s="20"/>
    </row>
    <row r="226" spans="1:24" s="21" customFormat="1" x14ac:dyDescent="0.25">
      <c r="A226" s="18" t="s">
        <v>474</v>
      </c>
      <c r="B226" s="22">
        <v>303.82299308556458</v>
      </c>
      <c r="C226" s="22">
        <f t="shared" si="6"/>
        <v>326.06441670049855</v>
      </c>
      <c r="D226" s="18">
        <v>20271.682826847726</v>
      </c>
      <c r="E226" s="23">
        <v>3.21015437731096</v>
      </c>
      <c r="F226" s="18">
        <v>20.481839222365529</v>
      </c>
      <c r="G226" s="18">
        <v>1.3230318127405685</v>
      </c>
      <c r="H226" s="18">
        <v>0.16877616638378268</v>
      </c>
      <c r="I226" s="18">
        <v>1.7737403611085172</v>
      </c>
      <c r="J226" s="18">
        <v>2.5549782413559017E-2</v>
      </c>
      <c r="K226" s="18">
        <v>0.90776805149675255</v>
      </c>
      <c r="L226" s="18">
        <v>0.51178180944669605</v>
      </c>
      <c r="M226" s="18">
        <v>162.63556409439812</v>
      </c>
      <c r="N226" s="18">
        <v>1.4578860014745629</v>
      </c>
      <c r="O226" s="18">
        <v>158.35628747515341</v>
      </c>
      <c r="P226" s="18">
        <v>2.600762413201096</v>
      </c>
      <c r="Q226" s="18">
        <v>94.786843422549822</v>
      </c>
      <c r="R226" s="18">
        <v>36.076584710363392</v>
      </c>
      <c r="S226" s="27">
        <v>162.47</v>
      </c>
      <c r="T226" s="27">
        <v>1.454</v>
      </c>
      <c r="U226" s="28"/>
      <c r="V226" s="28">
        <v>-2.88</v>
      </c>
      <c r="W226" s="20" t="str">
        <f t="shared" si="7"/>
        <v>rev discord.</v>
      </c>
      <c r="X226" s="20"/>
    </row>
    <row r="227" spans="1:24" s="21" customFormat="1" x14ac:dyDescent="0.25">
      <c r="A227" s="18" t="s">
        <v>392</v>
      </c>
      <c r="B227" s="22">
        <v>1854.529730132545</v>
      </c>
      <c r="C227" s="22">
        <f t="shared" si="6"/>
        <v>2012.146461828014</v>
      </c>
      <c r="D227" s="18">
        <v>160623.22726403415</v>
      </c>
      <c r="E227" s="23">
        <v>2.7650267956525347</v>
      </c>
      <c r="F227" s="18">
        <v>20.048561496872637</v>
      </c>
      <c r="G227" s="18">
        <v>0.74212871982459783</v>
      </c>
      <c r="H227" s="18">
        <v>0.1751581200501568</v>
      </c>
      <c r="I227" s="18">
        <v>1.5195320276510713</v>
      </c>
      <c r="J227" s="18">
        <v>2.5550849731866963E-2</v>
      </c>
      <c r="K227" s="18">
        <v>1.3255917510790669</v>
      </c>
      <c r="L227" s="18">
        <v>0.87236841801103604</v>
      </c>
      <c r="M227" s="18">
        <v>162.64227305423114</v>
      </c>
      <c r="N227" s="18">
        <v>2.1290024597203256</v>
      </c>
      <c r="O227" s="18">
        <v>163.88557526304547</v>
      </c>
      <c r="P227" s="18">
        <v>2.2997174528419322</v>
      </c>
      <c r="Q227" s="18">
        <v>181.86150678627519</v>
      </c>
      <c r="R227" s="18">
        <v>17.313765824563959</v>
      </c>
      <c r="S227" s="27">
        <v>162.892</v>
      </c>
      <c r="T227" s="27">
        <v>2.121</v>
      </c>
      <c r="U227" s="28"/>
      <c r="V227" s="28">
        <v>0.82799999999999996</v>
      </c>
      <c r="W227" s="20" t="str">
        <f t="shared" si="7"/>
        <v>concordant</v>
      </c>
      <c r="X227" s="20"/>
    </row>
    <row r="228" spans="1:24" s="21" customFormat="1" x14ac:dyDescent="0.25">
      <c r="A228" s="18" t="s">
        <v>560</v>
      </c>
      <c r="B228" s="22">
        <v>1010.7107301167052</v>
      </c>
      <c r="C228" s="22">
        <f t="shared" si="6"/>
        <v>1094.8587087201263</v>
      </c>
      <c r="D228" s="18">
        <v>167973.56533460983</v>
      </c>
      <c r="E228" s="23">
        <v>2.8226111371826716</v>
      </c>
      <c r="F228" s="18">
        <v>20.160385629638419</v>
      </c>
      <c r="G228" s="18">
        <v>1.0334975683931644</v>
      </c>
      <c r="H228" s="18">
        <v>0.17447371293622371</v>
      </c>
      <c r="I228" s="18">
        <v>1.7520476860222871</v>
      </c>
      <c r="J228" s="18">
        <v>2.5658105502382556E-2</v>
      </c>
      <c r="K228" s="18">
        <v>1.4143914361191467</v>
      </c>
      <c r="L228" s="18">
        <v>0.80727907545157696</v>
      </c>
      <c r="M228" s="18">
        <v>163.31642682001913</v>
      </c>
      <c r="N228" s="18">
        <v>2.2809187316540971</v>
      </c>
      <c r="O228" s="18">
        <v>163.29404820343208</v>
      </c>
      <c r="P228" s="18">
        <v>2.6427952417356124</v>
      </c>
      <c r="Q228" s="18">
        <v>162.94684383951238</v>
      </c>
      <c r="R228" s="18">
        <v>24.153316432526594</v>
      </c>
      <c r="S228" s="27">
        <v>163.31299999999999</v>
      </c>
      <c r="T228" s="27">
        <v>2.2709999999999999</v>
      </c>
      <c r="U228" s="28"/>
      <c r="V228" s="28">
        <v>-1.4800000000000001E-2</v>
      </c>
      <c r="W228" s="20" t="str">
        <f t="shared" si="7"/>
        <v>concordant</v>
      </c>
      <c r="X228" s="20"/>
    </row>
    <row r="229" spans="1:24" s="21" customFormat="1" x14ac:dyDescent="0.25">
      <c r="A229" s="18" t="s">
        <v>317</v>
      </c>
      <c r="B229" s="22">
        <v>252.45757053901917</v>
      </c>
      <c r="C229" s="22">
        <f t="shared" si="6"/>
        <v>270.52232605052376</v>
      </c>
      <c r="D229" s="18">
        <v>19735.561059021733</v>
      </c>
      <c r="E229" s="23">
        <v>3.2841589823281381</v>
      </c>
      <c r="F229" s="18">
        <v>19.687147101196608</v>
      </c>
      <c r="G229" s="18">
        <v>1.2152814188006944</v>
      </c>
      <c r="H229" s="18">
        <v>0.17756347770670242</v>
      </c>
      <c r="I229" s="18">
        <v>1.5752019046038617</v>
      </c>
      <c r="J229" s="18">
        <v>2.5824889358493398E-2</v>
      </c>
      <c r="K229" s="18">
        <v>0.99255022881400234</v>
      </c>
      <c r="L229" s="18">
        <v>0.6301098455461891</v>
      </c>
      <c r="M229" s="18">
        <v>164.3646030129897</v>
      </c>
      <c r="N229" s="18">
        <v>1.6107789512284825</v>
      </c>
      <c r="O229" s="18">
        <v>165.96177523057412</v>
      </c>
      <c r="P229" s="18">
        <v>2.4117721211113832</v>
      </c>
      <c r="Q229" s="18">
        <v>188.77935777541626</v>
      </c>
      <c r="R229" s="18">
        <v>28.4548409544024</v>
      </c>
      <c r="S229" s="27">
        <v>164.429</v>
      </c>
      <c r="T229" s="27">
        <v>1.61</v>
      </c>
      <c r="U229" s="28"/>
      <c r="V229" s="28">
        <v>1.05</v>
      </c>
      <c r="W229" s="20" t="str">
        <f t="shared" si="7"/>
        <v>concordant</v>
      </c>
      <c r="X229" s="20"/>
    </row>
    <row r="230" spans="1:24" s="21" customFormat="1" x14ac:dyDescent="0.25">
      <c r="A230" s="18" t="s">
        <v>306</v>
      </c>
      <c r="B230" s="22">
        <v>415.73995766417431</v>
      </c>
      <c r="C230" s="22">
        <f t="shared" si="6"/>
        <v>451.78876966863277</v>
      </c>
      <c r="D230" s="18">
        <v>38609.813263928612</v>
      </c>
      <c r="E230" s="23">
        <v>2.7101833491488643</v>
      </c>
      <c r="F230" s="18">
        <v>19.812444365161646</v>
      </c>
      <c r="G230" s="18">
        <v>1.1550067526226979</v>
      </c>
      <c r="H230" s="18">
        <v>0.17782035560178985</v>
      </c>
      <c r="I230" s="18">
        <v>1.4015116283178857</v>
      </c>
      <c r="J230" s="18">
        <v>2.5882621268223455E-2</v>
      </c>
      <c r="K230" s="18">
        <v>0.78742564852683838</v>
      </c>
      <c r="L230" s="18">
        <v>0.56184025349252242</v>
      </c>
      <c r="M230" s="18">
        <v>164.727387474045</v>
      </c>
      <c r="N230" s="18">
        <v>1.2806732923917963</v>
      </c>
      <c r="O230" s="18">
        <v>166.18325035388418</v>
      </c>
      <c r="P230" s="18">
        <v>2.1484719253665077</v>
      </c>
      <c r="Q230" s="18">
        <v>186.94665820153611</v>
      </c>
      <c r="R230" s="18">
        <v>26.999533323186114</v>
      </c>
      <c r="S230" s="27">
        <v>164.77</v>
      </c>
      <c r="T230" s="27">
        <v>1.28</v>
      </c>
      <c r="U230" s="28"/>
      <c r="V230" s="28">
        <v>0.95199999999999996</v>
      </c>
      <c r="W230" s="20" t="str">
        <f t="shared" si="7"/>
        <v>concordant</v>
      </c>
      <c r="X230" s="20"/>
    </row>
    <row r="231" spans="1:24" s="21" customFormat="1" x14ac:dyDescent="0.25">
      <c r="A231" s="18" t="s">
        <v>588</v>
      </c>
      <c r="B231" s="22">
        <v>176.58532469883994</v>
      </c>
      <c r="C231" s="22">
        <f t="shared" si="6"/>
        <v>196.51829906382613</v>
      </c>
      <c r="D231" s="18">
        <v>19959.498178556965</v>
      </c>
      <c r="E231" s="23">
        <v>2.0818544460239221</v>
      </c>
      <c r="F231" s="18">
        <v>19.658552107117448</v>
      </c>
      <c r="G231" s="18">
        <v>1.4919285029385358</v>
      </c>
      <c r="H231" s="18">
        <v>0.17835795039005098</v>
      </c>
      <c r="I231" s="18">
        <v>1.7270396734837912</v>
      </c>
      <c r="J231" s="18">
        <v>2.5919834761485228E-2</v>
      </c>
      <c r="K231" s="18">
        <v>0.86331240357533645</v>
      </c>
      <c r="L231" s="18">
        <v>0.49987989090827278</v>
      </c>
      <c r="M231" s="18">
        <v>164.96122440123077</v>
      </c>
      <c r="N231" s="18">
        <v>1.4060636964922679</v>
      </c>
      <c r="O231" s="18">
        <v>166.64659783960181</v>
      </c>
      <c r="P231" s="18">
        <v>2.6542904891533823</v>
      </c>
      <c r="Q231" s="18">
        <v>190.67256739342616</v>
      </c>
      <c r="R231" s="18">
        <v>34.8009995919505</v>
      </c>
      <c r="S231" s="27">
        <v>164.99600000000001</v>
      </c>
      <c r="T231" s="27">
        <v>1.4059999999999999</v>
      </c>
      <c r="U231" s="28"/>
      <c r="V231" s="28">
        <v>1.1000000000000001</v>
      </c>
      <c r="W231" s="20" t="str">
        <f t="shared" si="7"/>
        <v>concordant</v>
      </c>
      <c r="X231" s="20"/>
    </row>
    <row r="232" spans="1:24" s="21" customFormat="1" x14ac:dyDescent="0.25">
      <c r="A232" s="18" t="s">
        <v>484</v>
      </c>
      <c r="B232" s="22">
        <v>711.3523561591079</v>
      </c>
      <c r="C232" s="22">
        <f t="shared" si="6"/>
        <v>863.77559151292314</v>
      </c>
      <c r="D232" s="18">
        <v>113866.42340720208</v>
      </c>
      <c r="E232" s="23">
        <v>1.0967343877024329</v>
      </c>
      <c r="F232" s="18">
        <v>19.816694324804729</v>
      </c>
      <c r="G232" s="18">
        <v>1.2307736357425827</v>
      </c>
      <c r="H232" s="18">
        <v>0.17903899491913189</v>
      </c>
      <c r="I232" s="18">
        <v>1.7953018779899457</v>
      </c>
      <c r="J232" s="18">
        <v>2.5905615066177837E-2</v>
      </c>
      <c r="K232" s="18">
        <v>1.3064799728601546</v>
      </c>
      <c r="L232" s="18">
        <v>0.72772160987371926</v>
      </c>
      <c r="M232" s="18">
        <v>164.87187367648517</v>
      </c>
      <c r="N232" s="18">
        <v>2.126706112018482</v>
      </c>
      <c r="O232" s="18">
        <v>167.23327976769744</v>
      </c>
      <c r="P232" s="18">
        <v>2.7681392547025467</v>
      </c>
      <c r="Q232" s="18">
        <v>200.78958030316673</v>
      </c>
      <c r="R232" s="18">
        <v>28.592020472667173</v>
      </c>
      <c r="S232" s="27">
        <v>165.02099999999999</v>
      </c>
      <c r="T232" s="27">
        <v>2.1259999999999999</v>
      </c>
      <c r="U232" s="28"/>
      <c r="V232" s="28">
        <v>1.54</v>
      </c>
      <c r="W232" s="20" t="str">
        <f t="shared" si="7"/>
        <v>concordant</v>
      </c>
      <c r="X232" s="20"/>
    </row>
    <row r="233" spans="1:24" s="21" customFormat="1" x14ac:dyDescent="0.25">
      <c r="A233" s="18" t="s">
        <v>332</v>
      </c>
      <c r="B233" s="22">
        <v>218.05850524346459</v>
      </c>
      <c r="C233" s="22">
        <f t="shared" si="6"/>
        <v>241.40567129161951</v>
      </c>
      <c r="D233" s="18">
        <v>340699.97382546536</v>
      </c>
      <c r="E233" s="23">
        <v>2.1948594800123025</v>
      </c>
      <c r="F233" s="18">
        <v>20.099119307140096</v>
      </c>
      <c r="G233" s="18">
        <v>1.2566966430423776</v>
      </c>
      <c r="H233" s="18">
        <v>0.17809868479066013</v>
      </c>
      <c r="I233" s="18">
        <v>1.6131011639459152</v>
      </c>
      <c r="J233" s="18">
        <v>2.6088131142983209E-2</v>
      </c>
      <c r="K233" s="18">
        <v>1.0113389196787899</v>
      </c>
      <c r="L233" s="18">
        <v>0.62695318947317946</v>
      </c>
      <c r="M233" s="18">
        <v>166.0186356793013</v>
      </c>
      <c r="N233" s="18">
        <v>1.6575752007859421</v>
      </c>
      <c r="O233" s="18">
        <v>166.42316585019361</v>
      </c>
      <c r="P233" s="18">
        <v>2.4761184568900347</v>
      </c>
      <c r="Q233" s="18">
        <v>172.15787387933611</v>
      </c>
      <c r="R233" s="18">
        <v>29.341783391406949</v>
      </c>
      <c r="S233" s="27">
        <v>166.03700000000001</v>
      </c>
      <c r="T233" s="27">
        <v>1.655</v>
      </c>
      <c r="U233" s="28"/>
      <c r="V233" s="28">
        <v>0.26300000000000001</v>
      </c>
      <c r="W233" s="20" t="str">
        <f t="shared" si="7"/>
        <v>concordant</v>
      </c>
      <c r="X233" s="20"/>
    </row>
    <row r="234" spans="1:24" s="21" customFormat="1" x14ac:dyDescent="0.25">
      <c r="A234" s="18" t="s">
        <v>473</v>
      </c>
      <c r="B234" s="22">
        <v>1064.8142192061216</v>
      </c>
      <c r="C234" s="22">
        <f t="shared" si="6"/>
        <v>1107.5505383157847</v>
      </c>
      <c r="D234" s="18">
        <v>1528229.3934635343</v>
      </c>
      <c r="E234" s="23">
        <v>5.8552385120331811</v>
      </c>
      <c r="F234" s="18">
        <v>20.158469090148724</v>
      </c>
      <c r="G234" s="18">
        <v>0.75537284456846532</v>
      </c>
      <c r="H234" s="18">
        <v>0.17809995965946251</v>
      </c>
      <c r="I234" s="18">
        <v>1.577214700345533</v>
      </c>
      <c r="J234" s="18">
        <v>2.6150481844557295E-2</v>
      </c>
      <c r="K234" s="18">
        <v>1.3845641352899281</v>
      </c>
      <c r="L234" s="18">
        <v>0.87785393769573694</v>
      </c>
      <c r="M234" s="18">
        <v>166.41034300268103</v>
      </c>
      <c r="N234" s="18">
        <v>2.27457333413237</v>
      </c>
      <c r="O234" s="18">
        <v>166.42426463715734</v>
      </c>
      <c r="P234" s="18">
        <v>2.4210470527583396</v>
      </c>
      <c r="Q234" s="18">
        <v>166.59924227878989</v>
      </c>
      <c r="R234" s="18">
        <v>17.636525389194773</v>
      </c>
      <c r="S234" s="27">
        <v>166.41399999999999</v>
      </c>
      <c r="T234" s="27">
        <v>2.2559999999999998</v>
      </c>
      <c r="U234" s="28"/>
      <c r="V234" s="28">
        <v>9.1699999999999993E-3</v>
      </c>
      <c r="W234" s="20" t="str">
        <f t="shared" si="7"/>
        <v>concordant</v>
      </c>
      <c r="X234" s="20"/>
    </row>
    <row r="235" spans="1:24" s="21" customFormat="1" x14ac:dyDescent="0.25">
      <c r="A235" s="18" t="s">
        <v>414</v>
      </c>
      <c r="B235" s="22">
        <v>410.6554638300459</v>
      </c>
      <c r="C235" s="22">
        <f t="shared" si="6"/>
        <v>508.10003041537493</v>
      </c>
      <c r="D235" s="18">
        <v>7247.2808255741156</v>
      </c>
      <c r="E235" s="23">
        <v>0.99034802433602409</v>
      </c>
      <c r="F235" s="18">
        <v>12.266820129281109</v>
      </c>
      <c r="G235" s="18">
        <v>6.2762913886362721</v>
      </c>
      <c r="H235" s="18">
        <v>0.29117686835310075</v>
      </c>
      <c r="I235" s="18">
        <v>6.5841678690165892</v>
      </c>
      <c r="J235" s="18">
        <v>2.6600331696325055E-2</v>
      </c>
      <c r="K235" s="18">
        <v>1.5650258080933832</v>
      </c>
      <c r="L235" s="18">
        <v>0.23769530777882997</v>
      </c>
      <c r="M235" s="18">
        <v>169.23574050494926</v>
      </c>
      <c r="N235" s="18">
        <v>2.6141191880020216</v>
      </c>
      <c r="O235" s="18">
        <v>259.48530591340977</v>
      </c>
      <c r="P235" s="18">
        <v>15.077656973223284</v>
      </c>
      <c r="Q235" s="18">
        <v>1181.9057579112987</v>
      </c>
      <c r="R235" s="18">
        <v>126.51605570081665</v>
      </c>
      <c r="S235" s="27">
        <v>167.98699999999999</v>
      </c>
      <c r="T235" s="27">
        <v>2.609</v>
      </c>
      <c r="U235" s="28"/>
      <c r="V235" s="28">
        <v>47.4</v>
      </c>
      <c r="W235" s="20" t="str">
        <f t="shared" si="7"/>
        <v>discord.</v>
      </c>
      <c r="X235" s="20"/>
    </row>
    <row r="236" spans="1:24" s="21" customFormat="1" x14ac:dyDescent="0.25">
      <c r="A236" s="18" t="s">
        <v>512</v>
      </c>
      <c r="B236" s="22">
        <v>2040.6291417247849</v>
      </c>
      <c r="C236" s="22">
        <f t="shared" si="6"/>
        <v>2290.6976492415415</v>
      </c>
      <c r="D236" s="18">
        <v>145569.04322850221</v>
      </c>
      <c r="E236" s="23">
        <v>1.9176658951075249</v>
      </c>
      <c r="F236" s="18">
        <v>20.251946953287451</v>
      </c>
      <c r="G236" s="18">
        <v>0.85606071692151964</v>
      </c>
      <c r="H236" s="18">
        <v>0.17976130167774834</v>
      </c>
      <c r="I236" s="18">
        <v>1.4654777496676117</v>
      </c>
      <c r="J236" s="18">
        <v>2.6562263149756633E-2</v>
      </c>
      <c r="K236" s="18">
        <v>1.188590317977162</v>
      </c>
      <c r="L236" s="18">
        <v>0.81105995518986806</v>
      </c>
      <c r="M236" s="18">
        <v>168.99668918077739</v>
      </c>
      <c r="N236" s="18">
        <v>1.9825775632056377</v>
      </c>
      <c r="O236" s="18">
        <v>167.85513662089045</v>
      </c>
      <c r="P236" s="18">
        <v>2.2673153032333602</v>
      </c>
      <c r="Q236" s="18">
        <v>151.80080428013468</v>
      </c>
      <c r="R236" s="18">
        <v>20.062813124167917</v>
      </c>
      <c r="S236" s="27">
        <v>168.81200000000001</v>
      </c>
      <c r="T236" s="27">
        <v>1.9690000000000001</v>
      </c>
      <c r="U236" s="28"/>
      <c r="V236" s="28">
        <v>-0.73599999999999999</v>
      </c>
      <c r="W236" s="20" t="str">
        <f t="shared" si="7"/>
        <v>concordant</v>
      </c>
      <c r="X236" s="20"/>
    </row>
    <row r="237" spans="1:24" s="21" customFormat="1" x14ac:dyDescent="0.25">
      <c r="A237" s="18" t="s">
        <v>418</v>
      </c>
      <c r="B237" s="22">
        <v>465.98019931732847</v>
      </c>
      <c r="C237" s="22">
        <f t="shared" si="6"/>
        <v>528.56908175793399</v>
      </c>
      <c r="D237" s="18">
        <v>33996.866560398506</v>
      </c>
      <c r="E237" s="23">
        <v>1.7495974136219581</v>
      </c>
      <c r="F237" s="18">
        <v>19.913263072135738</v>
      </c>
      <c r="G237" s="18">
        <v>0.99029229006063391</v>
      </c>
      <c r="H237" s="18">
        <v>0.18109016799814953</v>
      </c>
      <c r="I237" s="18">
        <v>1.4709835403957072</v>
      </c>
      <c r="J237" s="18">
        <v>2.6559382694820274E-2</v>
      </c>
      <c r="K237" s="18">
        <v>1.0532006619801224</v>
      </c>
      <c r="L237" s="18">
        <v>0.71598398830268528</v>
      </c>
      <c r="M237" s="18">
        <v>168.97860101187595</v>
      </c>
      <c r="N237" s="18">
        <v>1.7565610141779047</v>
      </c>
      <c r="O237" s="18">
        <v>168.99820597668057</v>
      </c>
      <c r="P237" s="18">
        <v>2.290078016269419</v>
      </c>
      <c r="Q237" s="18">
        <v>169.25009286569491</v>
      </c>
      <c r="R237" s="18">
        <v>24.005522782440295</v>
      </c>
      <c r="S237" s="27">
        <v>168.98</v>
      </c>
      <c r="T237" s="27">
        <v>1.752</v>
      </c>
      <c r="U237" s="28"/>
      <c r="V237" s="28">
        <v>1.26E-2</v>
      </c>
      <c r="W237" s="20" t="str">
        <f t="shared" si="7"/>
        <v>concordant</v>
      </c>
      <c r="X237" s="20"/>
    </row>
    <row r="238" spans="1:24" s="21" customFormat="1" x14ac:dyDescent="0.25">
      <c r="A238" s="18" t="s">
        <v>561</v>
      </c>
      <c r="B238" s="22">
        <v>240.44194347483395</v>
      </c>
      <c r="C238" s="22">
        <f t="shared" si="6"/>
        <v>272.78760014180278</v>
      </c>
      <c r="D238" s="18">
        <v>224497.54334718111</v>
      </c>
      <c r="E238" s="23">
        <v>1.7468761663536514</v>
      </c>
      <c r="F238" s="18">
        <v>19.927446847376046</v>
      </c>
      <c r="G238" s="18">
        <v>1.5682178117594274</v>
      </c>
      <c r="H238" s="18">
        <v>0.18325736205674498</v>
      </c>
      <c r="I238" s="18">
        <v>1.7115569543477649</v>
      </c>
      <c r="J238" s="18">
        <v>2.6631342147672314E-2</v>
      </c>
      <c r="K238" s="18">
        <v>0.68565192499007954</v>
      </c>
      <c r="L238" s="18">
        <v>0.40060129068352607</v>
      </c>
      <c r="M238" s="18">
        <v>169.43046398980513</v>
      </c>
      <c r="N238" s="18">
        <v>1.1465696592894403</v>
      </c>
      <c r="O238" s="18">
        <v>170.85963515198279</v>
      </c>
      <c r="P238" s="18">
        <v>2.6915626856991679</v>
      </c>
      <c r="Q238" s="18">
        <v>190.71595985907908</v>
      </c>
      <c r="R238" s="18">
        <v>36.493799207708136</v>
      </c>
      <c r="S238" s="27">
        <v>169.44800000000001</v>
      </c>
      <c r="T238" s="27">
        <v>1.1459999999999999</v>
      </c>
      <c r="U238" s="28"/>
      <c r="V238" s="28">
        <v>0.91200000000000003</v>
      </c>
      <c r="W238" s="20" t="str">
        <f t="shared" si="7"/>
        <v>concordant</v>
      </c>
      <c r="X238" s="20"/>
    </row>
    <row r="239" spans="1:24" s="21" customFormat="1" x14ac:dyDescent="0.25">
      <c r="A239" s="18" t="s">
        <v>413</v>
      </c>
      <c r="B239" s="22">
        <v>1002.4545485022411</v>
      </c>
      <c r="C239" s="22">
        <f t="shared" si="6"/>
        <v>1194.9624443819653</v>
      </c>
      <c r="D239" s="18">
        <v>77309.644169980093</v>
      </c>
      <c r="E239" s="23">
        <v>1.22372548835717</v>
      </c>
      <c r="F239" s="18">
        <v>20.286598482924607</v>
      </c>
      <c r="G239" s="18">
        <v>0.8487979068968885</v>
      </c>
      <c r="H239" s="18">
        <v>0.18018231674479349</v>
      </c>
      <c r="I239" s="18">
        <v>1.3134487996562234</v>
      </c>
      <c r="J239" s="18">
        <v>2.6664289395315958E-2</v>
      </c>
      <c r="K239" s="18">
        <v>0.99158910603620132</v>
      </c>
      <c r="L239" s="18">
        <v>0.75495071166514882</v>
      </c>
      <c r="M239" s="18">
        <v>169.63734272779809</v>
      </c>
      <c r="N239" s="18">
        <v>1.6601660176707753</v>
      </c>
      <c r="O239" s="18">
        <v>168.21742626666125</v>
      </c>
      <c r="P239" s="18">
        <v>2.0361356336996721</v>
      </c>
      <c r="Q239" s="18">
        <v>148.2904097744408</v>
      </c>
      <c r="R239" s="18">
        <v>20.170593599520217</v>
      </c>
      <c r="S239" s="27">
        <v>169.47300000000001</v>
      </c>
      <c r="T239" s="27">
        <v>1.651</v>
      </c>
      <c r="U239" s="28"/>
      <c r="V239" s="28">
        <v>-0.91100000000000003</v>
      </c>
      <c r="W239" s="20" t="str">
        <f t="shared" si="7"/>
        <v>concordant</v>
      </c>
      <c r="X239" s="20"/>
    </row>
    <row r="240" spans="1:24" s="21" customFormat="1" x14ac:dyDescent="0.25">
      <c r="A240" s="18" t="s">
        <v>445</v>
      </c>
      <c r="B240" s="22">
        <v>641.10631689642241</v>
      </c>
      <c r="C240" s="22">
        <f t="shared" si="6"/>
        <v>738.15938811111516</v>
      </c>
      <c r="D240" s="18">
        <v>56531.672008038258</v>
      </c>
      <c r="E240" s="23">
        <v>1.5523463872398404</v>
      </c>
      <c r="F240" s="18">
        <v>19.952251378893713</v>
      </c>
      <c r="G240" s="18">
        <v>0.91553097339656697</v>
      </c>
      <c r="H240" s="18">
        <v>0.1828086811722486</v>
      </c>
      <c r="I240" s="18">
        <v>1.5558649016523525</v>
      </c>
      <c r="J240" s="18">
        <v>2.6681099937601472E-2</v>
      </c>
      <c r="K240" s="18">
        <v>1.2500071256521299</v>
      </c>
      <c r="L240" s="18">
        <v>0.80341623769814652</v>
      </c>
      <c r="M240" s="18">
        <v>169.74289508032854</v>
      </c>
      <c r="N240" s="18">
        <v>2.0941070158944086</v>
      </c>
      <c r="O240" s="18">
        <v>170.47453772564293</v>
      </c>
      <c r="P240" s="18">
        <v>2.4416586242951155</v>
      </c>
      <c r="Q240" s="18">
        <v>180.61733692349839</v>
      </c>
      <c r="R240" s="18">
        <v>21.586778713756388</v>
      </c>
      <c r="S240" s="27">
        <v>169.83699999999999</v>
      </c>
      <c r="T240" s="27">
        <v>2.0870000000000002</v>
      </c>
      <c r="U240" s="28"/>
      <c r="V240" s="28">
        <v>0.46700000000000003</v>
      </c>
      <c r="W240" s="20" t="str">
        <f t="shared" si="7"/>
        <v>concordant</v>
      </c>
      <c r="X240" s="20"/>
    </row>
    <row r="241" spans="1:24" s="21" customFormat="1" x14ac:dyDescent="0.25">
      <c r="A241" s="18" t="s">
        <v>586</v>
      </c>
      <c r="B241" s="22">
        <v>220.01668830814796</v>
      </c>
      <c r="C241" s="22">
        <f t="shared" si="6"/>
        <v>259.19720511301659</v>
      </c>
      <c r="D241" s="18">
        <v>12389.695584693087</v>
      </c>
      <c r="E241" s="23">
        <v>1.3196334803319885</v>
      </c>
      <c r="F241" s="18">
        <v>19.785263812264475</v>
      </c>
      <c r="G241" s="18">
        <v>1.4801800861049821</v>
      </c>
      <c r="H241" s="18">
        <v>0.18130816389341547</v>
      </c>
      <c r="I241" s="18">
        <v>1.8539606169564813</v>
      </c>
      <c r="J241" s="18">
        <v>2.6759618554266385E-2</v>
      </c>
      <c r="K241" s="18">
        <v>1.1115712119220182</v>
      </c>
      <c r="L241" s="18">
        <v>0.59956570908545381</v>
      </c>
      <c r="M241" s="18">
        <v>170.23588571766942</v>
      </c>
      <c r="N241" s="18">
        <v>1.8675259568566815</v>
      </c>
      <c r="O241" s="18">
        <v>169.18559972427403</v>
      </c>
      <c r="P241" s="18">
        <v>2.8892541231040241</v>
      </c>
      <c r="Q241" s="18">
        <v>154.54426969889451</v>
      </c>
      <c r="R241" s="18">
        <v>34.730867362213594</v>
      </c>
      <c r="S241" s="27">
        <v>170.18600000000001</v>
      </c>
      <c r="T241" s="27">
        <v>1.8640000000000001</v>
      </c>
      <c r="U241" s="28"/>
      <c r="V241" s="28">
        <v>-0.67100000000000004</v>
      </c>
      <c r="W241" s="20" t="str">
        <f t="shared" si="7"/>
        <v>concordant</v>
      </c>
      <c r="X241" s="20"/>
    </row>
    <row r="242" spans="1:24" s="21" customFormat="1" x14ac:dyDescent="0.25">
      <c r="A242" s="18" t="s">
        <v>416</v>
      </c>
      <c r="B242" s="22">
        <v>605.99019391051581</v>
      </c>
      <c r="C242" s="22">
        <f t="shared" si="6"/>
        <v>702.28911433704513</v>
      </c>
      <c r="D242" s="18">
        <v>138970.63460980682</v>
      </c>
      <c r="E242" s="23">
        <v>1.4788088478896317</v>
      </c>
      <c r="F242" s="18">
        <v>20.080524555258325</v>
      </c>
      <c r="G242" s="18">
        <v>0.6965966302659502</v>
      </c>
      <c r="H242" s="18">
        <v>0.18291016682107999</v>
      </c>
      <c r="I242" s="18">
        <v>1.3480623605584408</v>
      </c>
      <c r="J242" s="18">
        <v>2.6754907439042019E-2</v>
      </c>
      <c r="K242" s="18">
        <v>1.1531002711533547</v>
      </c>
      <c r="L242" s="18">
        <v>0.85537606040396974</v>
      </c>
      <c r="M242" s="18">
        <v>170.20630735373615</v>
      </c>
      <c r="N242" s="18">
        <v>1.9369658254974382</v>
      </c>
      <c r="O242" s="18">
        <v>170.5616544243349</v>
      </c>
      <c r="P242" s="18">
        <v>2.1165406017933179</v>
      </c>
      <c r="Q242" s="18">
        <v>175.47108741541641</v>
      </c>
      <c r="R242" s="18">
        <v>16.301456258205747</v>
      </c>
      <c r="S242" s="27">
        <v>170.27699999999999</v>
      </c>
      <c r="T242" s="27">
        <v>1.925</v>
      </c>
      <c r="U242" s="28"/>
      <c r="V242" s="28">
        <v>0.22700000000000001</v>
      </c>
      <c r="W242" s="20" t="str">
        <f t="shared" si="7"/>
        <v>concordant</v>
      </c>
      <c r="X242" s="20"/>
    </row>
    <row r="243" spans="1:24" s="21" customFormat="1" x14ac:dyDescent="0.25">
      <c r="A243" s="18" t="s">
        <v>325</v>
      </c>
      <c r="B243" s="22">
        <v>302.48950825653958</v>
      </c>
      <c r="C243" s="22">
        <f t="shared" si="6"/>
        <v>342.13843762172911</v>
      </c>
      <c r="D243" s="18">
        <v>31235.737096712102</v>
      </c>
      <c r="E243" s="23">
        <v>1.792861385626648</v>
      </c>
      <c r="F243" s="18">
        <v>19.584427015865483</v>
      </c>
      <c r="G243" s="18">
        <v>1.5739258460262506</v>
      </c>
      <c r="H243" s="18">
        <v>0.18665996253953823</v>
      </c>
      <c r="I243" s="18">
        <v>1.8743661673815541</v>
      </c>
      <c r="J243" s="18">
        <v>2.6840810422835152E-2</v>
      </c>
      <c r="K243" s="18">
        <v>1.0113803214967045</v>
      </c>
      <c r="L243" s="18">
        <v>0.53958524171911348</v>
      </c>
      <c r="M243" s="18">
        <v>170.74562111302819</v>
      </c>
      <c r="N243" s="18">
        <v>1.7042182774649461</v>
      </c>
      <c r="O243" s="18">
        <v>173.77530246691137</v>
      </c>
      <c r="P243" s="18">
        <v>2.9937152551386532</v>
      </c>
      <c r="Q243" s="18">
        <v>215.18779639744278</v>
      </c>
      <c r="R243" s="18">
        <v>36.570096069877096</v>
      </c>
      <c r="S243" s="27">
        <v>170.81399999999999</v>
      </c>
      <c r="T243" s="27">
        <v>1.704</v>
      </c>
      <c r="U243" s="28"/>
      <c r="V243" s="28">
        <v>1.91</v>
      </c>
      <c r="W243" s="20" t="str">
        <f t="shared" si="7"/>
        <v>concordant</v>
      </c>
      <c r="X243" s="20"/>
    </row>
    <row r="244" spans="1:24" s="21" customFormat="1" x14ac:dyDescent="0.25">
      <c r="A244" s="18" t="s">
        <v>360</v>
      </c>
      <c r="B244" s="22">
        <v>505.13474636492396</v>
      </c>
      <c r="C244" s="22">
        <f t="shared" si="6"/>
        <v>565.81618646219488</v>
      </c>
      <c r="D244" s="18">
        <v>34542.074320523163</v>
      </c>
      <c r="E244" s="23">
        <v>1.9562268991222553</v>
      </c>
      <c r="F244" s="18">
        <v>20.115464526523574</v>
      </c>
      <c r="G244" s="18">
        <v>0.97579767717419164</v>
      </c>
      <c r="H244" s="18">
        <v>0.18257105889119815</v>
      </c>
      <c r="I244" s="18">
        <v>1.6788443373630799</v>
      </c>
      <c r="J244" s="18">
        <v>2.6997310730577855E-2</v>
      </c>
      <c r="K244" s="18">
        <v>1.3584768582933764</v>
      </c>
      <c r="L244" s="18">
        <v>0.80917380370541281</v>
      </c>
      <c r="M244" s="18">
        <v>171.7280410953029</v>
      </c>
      <c r="N244" s="18">
        <v>2.3020866552800072</v>
      </c>
      <c r="O244" s="18">
        <v>170.27053019655153</v>
      </c>
      <c r="P244" s="18">
        <v>2.6317583017802662</v>
      </c>
      <c r="Q244" s="18">
        <v>150.08465061753662</v>
      </c>
      <c r="R244" s="18">
        <v>23.09636412027119</v>
      </c>
      <c r="S244" s="27">
        <v>171.48500000000001</v>
      </c>
      <c r="T244" s="27">
        <v>2.2850000000000001</v>
      </c>
      <c r="U244" s="28"/>
      <c r="V244" s="28">
        <v>-0.92700000000000005</v>
      </c>
      <c r="W244" s="20" t="str">
        <f t="shared" si="7"/>
        <v>concordant</v>
      </c>
      <c r="X244" s="20"/>
    </row>
    <row r="245" spans="1:24" s="21" customFormat="1" x14ac:dyDescent="0.25">
      <c r="A245" s="18" t="s">
        <v>291</v>
      </c>
      <c r="B245" s="22">
        <v>955.44961919745163</v>
      </c>
      <c r="C245" s="22">
        <f t="shared" si="6"/>
        <v>1158.6301994522614</v>
      </c>
      <c r="D245" s="18">
        <v>165339.05306726816</v>
      </c>
      <c r="E245" s="23">
        <v>1.105079334992626</v>
      </c>
      <c r="F245" s="18">
        <v>19.936850566169547</v>
      </c>
      <c r="G245" s="18">
        <v>0.80124773715650421</v>
      </c>
      <c r="H245" s="18">
        <v>0.18625351954419464</v>
      </c>
      <c r="I245" s="18">
        <v>1.2821085270570503</v>
      </c>
      <c r="J245" s="18">
        <v>2.7111412830963594E-2</v>
      </c>
      <c r="K245" s="18">
        <v>1.0005938742097993</v>
      </c>
      <c r="L245" s="18">
        <v>0.78042837489472183</v>
      </c>
      <c r="M245" s="18">
        <v>172.44421486980099</v>
      </c>
      <c r="N245" s="18">
        <v>1.7025922434219183</v>
      </c>
      <c r="O245" s="18">
        <v>173.42746396648667</v>
      </c>
      <c r="P245" s="18">
        <v>2.0440064418752399</v>
      </c>
      <c r="Q245" s="18">
        <v>186.83483995807362</v>
      </c>
      <c r="R245" s="18">
        <v>18.661363331794433</v>
      </c>
      <c r="S245" s="27">
        <v>172.55199999999999</v>
      </c>
      <c r="T245" s="27">
        <v>1.698</v>
      </c>
      <c r="U245" s="28"/>
      <c r="V245" s="28">
        <v>0.61699999999999999</v>
      </c>
      <c r="W245" s="20" t="str">
        <f t="shared" si="7"/>
        <v>concordant</v>
      </c>
      <c r="X245" s="20"/>
    </row>
    <row r="246" spans="1:24" s="21" customFormat="1" x14ac:dyDescent="0.25">
      <c r="A246" s="18" t="s">
        <v>395</v>
      </c>
      <c r="B246" s="22">
        <v>198.04500797369883</v>
      </c>
      <c r="C246" s="22">
        <f t="shared" si="6"/>
        <v>216.44055112947547</v>
      </c>
      <c r="D246" s="18">
        <v>24403.655058370477</v>
      </c>
      <c r="E246" s="23">
        <v>2.5299919920659897</v>
      </c>
      <c r="F246" s="18">
        <v>19.877037493830585</v>
      </c>
      <c r="G246" s="18">
        <v>1.6591487294081133</v>
      </c>
      <c r="H246" s="18">
        <v>0.18702218473128424</v>
      </c>
      <c r="I246" s="18">
        <v>1.8902692249312054</v>
      </c>
      <c r="J246" s="18">
        <v>2.735607705909977E-2</v>
      </c>
      <c r="K246" s="18">
        <v>0.89277440353487636</v>
      </c>
      <c r="L246" s="18">
        <v>0.47230013151558781</v>
      </c>
      <c r="M246" s="18">
        <v>173.97960734043372</v>
      </c>
      <c r="N246" s="18">
        <v>1.5324727759612102</v>
      </c>
      <c r="O246" s="18">
        <v>174.08519591940274</v>
      </c>
      <c r="P246" s="18">
        <v>3.0240512618143498</v>
      </c>
      <c r="Q246" s="18">
        <v>175.49744220920218</v>
      </c>
      <c r="R246" s="18">
        <v>38.856954520965388</v>
      </c>
      <c r="S246" s="27">
        <v>173.982</v>
      </c>
      <c r="T246" s="27">
        <v>1.5309999999999999</v>
      </c>
      <c r="U246" s="28"/>
      <c r="V246" s="28">
        <v>6.59E-2</v>
      </c>
      <c r="W246" s="20" t="str">
        <f t="shared" si="7"/>
        <v>concordant</v>
      </c>
      <c r="X246" s="20"/>
    </row>
    <row r="247" spans="1:24" s="21" customFormat="1" x14ac:dyDescent="0.25">
      <c r="A247" s="18" t="s">
        <v>428</v>
      </c>
      <c r="B247" s="22">
        <v>2081.7298689215204</v>
      </c>
      <c r="C247" s="22">
        <f t="shared" si="6"/>
        <v>2485.5101951926981</v>
      </c>
      <c r="D247" s="18">
        <v>3118417.8791329367</v>
      </c>
      <c r="E247" s="23">
        <v>1.2115660109403339</v>
      </c>
      <c r="F247" s="18">
        <v>20.380414027646403</v>
      </c>
      <c r="G247" s="18">
        <v>0.73945845278708933</v>
      </c>
      <c r="H247" s="18">
        <v>0.18589466113662295</v>
      </c>
      <c r="I247" s="18">
        <v>1.3382564718868162</v>
      </c>
      <c r="J247" s="18">
        <v>2.7508637744249633E-2</v>
      </c>
      <c r="K247" s="18">
        <v>1.1154064559268755</v>
      </c>
      <c r="L247" s="18">
        <v>0.83347734859391864</v>
      </c>
      <c r="M247" s="18">
        <v>174.93681815738501</v>
      </c>
      <c r="N247" s="18">
        <v>1.9250187989305232</v>
      </c>
      <c r="O247" s="18">
        <v>173.12024981240123</v>
      </c>
      <c r="P247" s="18">
        <v>2.1300544403028709</v>
      </c>
      <c r="Q247" s="18">
        <v>148.35041392925964</v>
      </c>
      <c r="R247" s="18">
        <v>17.325799046718942</v>
      </c>
      <c r="S247" s="27">
        <v>174.55799999999999</v>
      </c>
      <c r="T247" s="27">
        <v>1.905</v>
      </c>
      <c r="U247" s="28"/>
      <c r="V247" s="28">
        <v>-1.1399999999999999</v>
      </c>
      <c r="W247" s="20" t="str">
        <f t="shared" si="7"/>
        <v>concordant</v>
      </c>
      <c r="X247" s="20"/>
    </row>
    <row r="248" spans="1:24" s="21" customFormat="1" x14ac:dyDescent="0.25">
      <c r="A248" s="18" t="s">
        <v>335</v>
      </c>
      <c r="B248" s="22">
        <v>1482.4964450980399</v>
      </c>
      <c r="C248" s="22">
        <f t="shared" si="6"/>
        <v>1676.7831131189419</v>
      </c>
      <c r="D248" s="18">
        <v>191189.21203974084</v>
      </c>
      <c r="E248" s="23">
        <v>1.7931578535309423</v>
      </c>
      <c r="F248" s="18">
        <v>20.23924226841886</v>
      </c>
      <c r="G248" s="18">
        <v>0.75869274970687939</v>
      </c>
      <c r="H248" s="18">
        <v>0.18784035824953771</v>
      </c>
      <c r="I248" s="18">
        <v>1.3701754100535226</v>
      </c>
      <c r="J248" s="18">
        <v>2.7743977869583013E-2</v>
      </c>
      <c r="K248" s="18">
        <v>1.1408443112686153</v>
      </c>
      <c r="L248" s="18">
        <v>0.83262646731052559</v>
      </c>
      <c r="M248" s="18">
        <v>176.41313295846885</v>
      </c>
      <c r="N248" s="18">
        <v>1.9853102694794273</v>
      </c>
      <c r="O248" s="18">
        <v>174.78482340763858</v>
      </c>
      <c r="P248" s="18">
        <v>2.2000755293503573</v>
      </c>
      <c r="Q248" s="18">
        <v>152.82230513842677</v>
      </c>
      <c r="R248" s="18">
        <v>17.772773495698459</v>
      </c>
      <c r="S248" s="27">
        <v>176.078</v>
      </c>
      <c r="T248" s="27">
        <v>1.966</v>
      </c>
      <c r="U248" s="28"/>
      <c r="V248" s="28">
        <v>-1.01</v>
      </c>
      <c r="W248" s="20" t="str">
        <f t="shared" si="7"/>
        <v>concordant</v>
      </c>
      <c r="X248" s="20"/>
    </row>
    <row r="249" spans="1:24" s="21" customFormat="1" x14ac:dyDescent="0.25">
      <c r="A249" s="18" t="s">
        <v>347</v>
      </c>
      <c r="B249" s="22">
        <v>1386.6212992056364</v>
      </c>
      <c r="C249" s="22">
        <f t="shared" si="6"/>
        <v>1552.5349103380356</v>
      </c>
      <c r="D249" s="18">
        <v>167565.32989167844</v>
      </c>
      <c r="E249" s="23">
        <v>1.9640100838579868</v>
      </c>
      <c r="F249" s="18">
        <v>20.367996156369703</v>
      </c>
      <c r="G249" s="18">
        <v>0.89251516729699054</v>
      </c>
      <c r="H249" s="18">
        <v>0.18780407363300197</v>
      </c>
      <c r="I249" s="18">
        <v>1.4154486463050429</v>
      </c>
      <c r="J249" s="18">
        <v>2.7924339039192822E-2</v>
      </c>
      <c r="K249" s="18">
        <v>1.0976946496632964</v>
      </c>
      <c r="L249" s="18">
        <v>0.77551004943116308</v>
      </c>
      <c r="M249" s="18">
        <v>177.54432984961608</v>
      </c>
      <c r="N249" s="18">
        <v>1.9223015614140451</v>
      </c>
      <c r="O249" s="18">
        <v>174.75380632087882</v>
      </c>
      <c r="P249" s="18">
        <v>2.2724008920910705</v>
      </c>
      <c r="Q249" s="18">
        <v>137.17919395904579</v>
      </c>
      <c r="R249" s="18">
        <v>20.989809388780131</v>
      </c>
      <c r="S249" s="27">
        <v>177.12</v>
      </c>
      <c r="T249" s="27">
        <v>1.9059999999999999</v>
      </c>
      <c r="U249" s="28"/>
      <c r="V249" s="28">
        <v>-1.72</v>
      </c>
      <c r="W249" s="20" t="str">
        <f t="shared" si="7"/>
        <v>rev discord.</v>
      </c>
      <c r="X249" s="20"/>
    </row>
    <row r="250" spans="1:24" s="21" customFormat="1" x14ac:dyDescent="0.25">
      <c r="A250" s="18" t="s">
        <v>599</v>
      </c>
      <c r="B250" s="22">
        <v>2224.6814037821491</v>
      </c>
      <c r="C250" s="22">
        <f t="shared" si="6"/>
        <v>2450.9550346697406</v>
      </c>
      <c r="D250" s="18">
        <v>4351054.4489060268</v>
      </c>
      <c r="E250" s="23">
        <v>2.3104774862101465</v>
      </c>
      <c r="F250" s="18">
        <v>20.143144688863394</v>
      </c>
      <c r="G250" s="18">
        <v>0.60255187537666788</v>
      </c>
      <c r="H250" s="18">
        <v>0.19017129993037998</v>
      </c>
      <c r="I250" s="18">
        <v>1.1016387928321849</v>
      </c>
      <c r="J250" s="18">
        <v>2.7910774461681987E-2</v>
      </c>
      <c r="K250" s="18">
        <v>0.9222468558733361</v>
      </c>
      <c r="L250" s="18">
        <v>0.8371590233331806</v>
      </c>
      <c r="M250" s="18">
        <v>177.45926185533298</v>
      </c>
      <c r="N250" s="18">
        <v>1.6142911539731131</v>
      </c>
      <c r="O250" s="18">
        <v>176.7753934964995</v>
      </c>
      <c r="P250" s="18">
        <v>1.7873313859393818</v>
      </c>
      <c r="Q250" s="18">
        <v>167.61578423490272</v>
      </c>
      <c r="R250" s="18">
        <v>14.061953386578125</v>
      </c>
      <c r="S250" s="27">
        <v>177.32400000000001</v>
      </c>
      <c r="T250" s="27">
        <v>1.601</v>
      </c>
      <c r="U250" s="28"/>
      <c r="V250" s="28">
        <v>-0.42199999999999999</v>
      </c>
      <c r="W250" s="20" t="str">
        <f t="shared" si="7"/>
        <v>concordant</v>
      </c>
      <c r="X250" s="20"/>
    </row>
    <row r="251" spans="1:24" s="21" customFormat="1" x14ac:dyDescent="0.25">
      <c r="A251" s="18" t="s">
        <v>373</v>
      </c>
      <c r="B251" s="22">
        <v>348.45432919474842</v>
      </c>
      <c r="C251" s="22">
        <f t="shared" si="6"/>
        <v>433.32425039907042</v>
      </c>
      <c r="D251" s="18">
        <v>60653.680658808509</v>
      </c>
      <c r="E251" s="23">
        <v>0.96485028145160789</v>
      </c>
      <c r="F251" s="18">
        <v>19.919605997368635</v>
      </c>
      <c r="G251" s="18">
        <v>1.0851998046994102</v>
      </c>
      <c r="H251" s="18">
        <v>0.19178394903300294</v>
      </c>
      <c r="I251" s="18">
        <v>1.3579156034433784</v>
      </c>
      <c r="J251" s="18">
        <v>2.7957460283382335E-2</v>
      </c>
      <c r="K251" s="18">
        <v>0.81517287560077312</v>
      </c>
      <c r="L251" s="18">
        <v>0.60031188501971111</v>
      </c>
      <c r="M251" s="18">
        <v>177.7520395130426</v>
      </c>
      <c r="N251" s="18">
        <v>1.4291917705979813</v>
      </c>
      <c r="O251" s="18">
        <v>178.15027811748539</v>
      </c>
      <c r="P251" s="18">
        <v>2.2187997365474246</v>
      </c>
      <c r="Q251" s="18">
        <v>183.41504016967568</v>
      </c>
      <c r="R251" s="18">
        <v>25.298098882481852</v>
      </c>
      <c r="S251" s="27">
        <v>177.76900000000001</v>
      </c>
      <c r="T251" s="27">
        <v>1.427</v>
      </c>
      <c r="U251" s="28"/>
      <c r="V251" s="28">
        <v>0.24299999999999999</v>
      </c>
      <c r="W251" s="20" t="str">
        <f t="shared" si="7"/>
        <v>concordant</v>
      </c>
      <c r="X251" s="20"/>
    </row>
    <row r="252" spans="1:24" s="21" customFormat="1" x14ac:dyDescent="0.25">
      <c r="A252" s="18" t="s">
        <v>311</v>
      </c>
      <c r="B252" s="22">
        <v>1188.8313964237414</v>
      </c>
      <c r="C252" s="22">
        <f t="shared" si="6"/>
        <v>1279.3571029578804</v>
      </c>
      <c r="D252" s="18">
        <v>178572.86918975931</v>
      </c>
      <c r="E252" s="23">
        <v>3.0861441335917212</v>
      </c>
      <c r="F252" s="18">
        <v>19.897414699444685</v>
      </c>
      <c r="G252" s="18">
        <v>1.0538525632747775</v>
      </c>
      <c r="H252" s="18">
        <v>0.19635885492777388</v>
      </c>
      <c r="I252" s="18">
        <v>1.6919236475310484</v>
      </c>
      <c r="J252" s="18">
        <v>2.8503042294109864E-2</v>
      </c>
      <c r="K252" s="18">
        <v>1.3234403101783858</v>
      </c>
      <c r="L252" s="18">
        <v>0.78221042191213863</v>
      </c>
      <c r="M252" s="18">
        <v>181.17252601357771</v>
      </c>
      <c r="N252" s="18">
        <v>2.3643306925811913</v>
      </c>
      <c r="O252" s="18">
        <v>182.04057110209229</v>
      </c>
      <c r="P252" s="18">
        <v>2.8196864026066351</v>
      </c>
      <c r="Q252" s="18">
        <v>193.34524325574711</v>
      </c>
      <c r="R252" s="18">
        <v>24.524933469508596</v>
      </c>
      <c r="S252" s="27">
        <v>181.27600000000001</v>
      </c>
      <c r="T252" s="27">
        <v>2.3559999999999999</v>
      </c>
      <c r="U252" s="28"/>
      <c r="V252" s="28">
        <v>0.52100000000000002</v>
      </c>
      <c r="W252" s="20" t="str">
        <f t="shared" si="7"/>
        <v>concordant</v>
      </c>
      <c r="X252" s="20"/>
    </row>
    <row r="253" spans="1:24" s="21" customFormat="1" x14ac:dyDescent="0.25">
      <c r="A253" s="18" t="s">
        <v>425</v>
      </c>
      <c r="B253" s="22">
        <v>178.20032775695353</v>
      </c>
      <c r="C253" s="22">
        <f t="shared" si="6"/>
        <v>196.17451934062021</v>
      </c>
      <c r="D253" s="18">
        <v>12374.630068046392</v>
      </c>
      <c r="E253" s="23">
        <v>2.3298448126556188</v>
      </c>
      <c r="F253" s="18">
        <v>19.493588454275876</v>
      </c>
      <c r="G253" s="18">
        <v>1.3170406787986968</v>
      </c>
      <c r="H253" s="18">
        <v>0.19903467396150384</v>
      </c>
      <c r="I253" s="18">
        <v>2.070339234653074</v>
      </c>
      <c r="J253" s="18">
        <v>2.8876664991003224E-2</v>
      </c>
      <c r="K253" s="18">
        <v>1.0702023892048484</v>
      </c>
      <c r="L253" s="18">
        <v>0.516921271302759</v>
      </c>
      <c r="M253" s="18">
        <v>183.51387960033691</v>
      </c>
      <c r="N253" s="18">
        <v>1.9362786272866117</v>
      </c>
      <c r="O253" s="18">
        <v>184.30907721416617</v>
      </c>
      <c r="P253" s="18">
        <v>3.4895556800562417</v>
      </c>
      <c r="Q253" s="18">
        <v>194.53649482940128</v>
      </c>
      <c r="R253" s="18">
        <v>41.209576758448691</v>
      </c>
      <c r="S253" s="27">
        <v>183.536</v>
      </c>
      <c r="T253" s="27">
        <v>1.9350000000000001</v>
      </c>
      <c r="U253" s="28"/>
      <c r="V253" s="28">
        <v>0.47199999999999998</v>
      </c>
      <c r="W253" s="20" t="str">
        <f t="shared" si="7"/>
        <v>concordant</v>
      </c>
      <c r="X253" s="20"/>
    </row>
    <row r="254" spans="1:24" s="21" customFormat="1" x14ac:dyDescent="0.25">
      <c r="A254" s="18" t="s">
        <v>519</v>
      </c>
      <c r="B254" s="22">
        <v>639.71212010624174</v>
      </c>
      <c r="C254" s="22">
        <f t="shared" si="6"/>
        <v>728.15727105020017</v>
      </c>
      <c r="D254" s="18">
        <v>39515.968369173948</v>
      </c>
      <c r="E254" s="23">
        <v>1.699724028061437</v>
      </c>
      <c r="F254" s="18">
        <v>19.717601361709058</v>
      </c>
      <c r="G254" s="18">
        <v>0.91382577525216357</v>
      </c>
      <c r="H254" s="18">
        <v>0.20253811476843919</v>
      </c>
      <c r="I254" s="18">
        <v>1.4824422216598097</v>
      </c>
      <c r="J254" s="18">
        <v>2.9189371154504744E-2</v>
      </c>
      <c r="K254" s="18">
        <v>1.1257425554189779</v>
      </c>
      <c r="L254" s="18">
        <v>0.75938376482460501</v>
      </c>
      <c r="M254" s="18">
        <v>185.47283857185568</v>
      </c>
      <c r="N254" s="18">
        <v>2.0581960967878246</v>
      </c>
      <c r="O254" s="18">
        <v>187.27158325490515</v>
      </c>
      <c r="P254" s="18">
        <v>2.5352249591810647</v>
      </c>
      <c r="Q254" s="18">
        <v>210.01673713279345</v>
      </c>
      <c r="R254" s="18">
        <v>22.358590812887854</v>
      </c>
      <c r="S254" s="27">
        <v>185.648</v>
      </c>
      <c r="T254" s="27">
        <v>2.0539999999999998</v>
      </c>
      <c r="U254" s="28"/>
      <c r="V254" s="28">
        <v>1.05</v>
      </c>
      <c r="W254" s="20" t="str">
        <f t="shared" si="7"/>
        <v>concordant</v>
      </c>
      <c r="X254" s="20"/>
    </row>
    <row r="255" spans="1:24" s="21" customFormat="1" x14ac:dyDescent="0.25">
      <c r="A255" s="18" t="s">
        <v>407</v>
      </c>
      <c r="B255" s="22">
        <v>203.66600536826394</v>
      </c>
      <c r="C255" s="22">
        <f t="shared" si="6"/>
        <v>217.6428899192266</v>
      </c>
      <c r="D255" s="18">
        <v>19406.003721352823</v>
      </c>
      <c r="E255" s="23">
        <v>3.4243333045378512</v>
      </c>
      <c r="F255" s="18">
        <v>19.837531949555903</v>
      </c>
      <c r="G255" s="18">
        <v>1.6155504313245814</v>
      </c>
      <c r="H255" s="18">
        <v>0.20294305572493135</v>
      </c>
      <c r="I255" s="18">
        <v>1.9186348259685015</v>
      </c>
      <c r="J255" s="18">
        <v>2.9752636924376765E-2</v>
      </c>
      <c r="K255" s="18">
        <v>1.0259154265068577</v>
      </c>
      <c r="L255" s="18">
        <v>0.53471114597796843</v>
      </c>
      <c r="M255" s="18">
        <v>188.99993600688438</v>
      </c>
      <c r="N255" s="18">
        <v>1.9108312196190838</v>
      </c>
      <c r="O255" s="18">
        <v>187.61344432928755</v>
      </c>
      <c r="P255" s="18">
        <v>3.2866456008551097</v>
      </c>
      <c r="Q255" s="18">
        <v>170.17444905354262</v>
      </c>
      <c r="R255" s="18">
        <v>37.881995555606665</v>
      </c>
      <c r="S255" s="27">
        <v>188.946</v>
      </c>
      <c r="T255" s="27">
        <v>1.907</v>
      </c>
      <c r="U255" s="28"/>
      <c r="V255" s="28">
        <v>-0.80500000000000005</v>
      </c>
      <c r="W255" s="20" t="str">
        <f t="shared" si="7"/>
        <v>concordant</v>
      </c>
      <c r="X255" s="20"/>
    </row>
    <row r="256" spans="1:24" s="21" customFormat="1" x14ac:dyDescent="0.25">
      <c r="A256" s="18" t="s">
        <v>315</v>
      </c>
      <c r="B256" s="22">
        <v>341.80548833983983</v>
      </c>
      <c r="C256" s="22">
        <f t="shared" si="6"/>
        <v>389.48387501593896</v>
      </c>
      <c r="D256" s="18">
        <v>74413.620297829068</v>
      </c>
      <c r="E256" s="23">
        <v>1.6847107328849362</v>
      </c>
      <c r="F256" s="18">
        <v>19.70346997643054</v>
      </c>
      <c r="G256" s="18">
        <v>1.0955395076897045</v>
      </c>
      <c r="H256" s="18">
        <v>0.2123659668894767</v>
      </c>
      <c r="I256" s="18">
        <v>1.411258427289614</v>
      </c>
      <c r="J256" s="18">
        <v>3.0560600762343664E-2</v>
      </c>
      <c r="K256" s="18">
        <v>0.88782760981770514</v>
      </c>
      <c r="L256" s="18">
        <v>0.62910349561052303</v>
      </c>
      <c r="M256" s="18">
        <v>194.05593401284477</v>
      </c>
      <c r="N256" s="18">
        <v>1.6972085642606061</v>
      </c>
      <c r="O256" s="18">
        <v>195.5361678911845</v>
      </c>
      <c r="P256" s="18">
        <v>2.5100855670941655</v>
      </c>
      <c r="Q256" s="18">
        <v>213.45780150687818</v>
      </c>
      <c r="R256" s="18">
        <v>25.435864949367428</v>
      </c>
      <c r="S256" s="27">
        <v>194.13200000000001</v>
      </c>
      <c r="T256" s="27">
        <v>1.6950000000000001</v>
      </c>
      <c r="U256" s="28"/>
      <c r="V256" s="28">
        <v>0.83299999999999996</v>
      </c>
      <c r="W256" s="20" t="str">
        <f t="shared" si="7"/>
        <v>concordant</v>
      </c>
      <c r="X256" s="20"/>
    </row>
    <row r="257" spans="1:25" s="21" customFormat="1" x14ac:dyDescent="0.25">
      <c r="A257" s="18" t="s">
        <v>362</v>
      </c>
      <c r="B257" s="22">
        <v>2257.2376033046485</v>
      </c>
      <c r="C257" s="22">
        <f t="shared" si="6"/>
        <v>2600.8162142501524</v>
      </c>
      <c r="D257" s="18">
        <v>194470.94865008496</v>
      </c>
      <c r="E257" s="23">
        <v>1.5438994741751517</v>
      </c>
      <c r="F257" s="18">
        <v>20.059924356934246</v>
      </c>
      <c r="G257" s="18">
        <v>0.56561386930420032</v>
      </c>
      <c r="H257" s="18">
        <v>0.21261409950752588</v>
      </c>
      <c r="I257" s="18">
        <v>1.0418780350311141</v>
      </c>
      <c r="J257" s="18">
        <v>3.1097500547109566E-2</v>
      </c>
      <c r="K257" s="18">
        <v>0.87474548531617669</v>
      </c>
      <c r="L257" s="18">
        <v>0.83958530260219322</v>
      </c>
      <c r="M257" s="18">
        <v>197.41350184907492</v>
      </c>
      <c r="N257" s="18">
        <v>1.7006920254593894</v>
      </c>
      <c r="O257" s="18">
        <v>195.74396313016237</v>
      </c>
      <c r="P257" s="18">
        <v>1.8548838669094891</v>
      </c>
      <c r="Q257" s="18">
        <v>175.64367674125106</v>
      </c>
      <c r="R257" s="18">
        <v>13.201784894298811</v>
      </c>
      <c r="S257" s="27">
        <v>197.01400000000001</v>
      </c>
      <c r="T257" s="27">
        <v>1.68</v>
      </c>
      <c r="U257" s="28"/>
      <c r="V257" s="28">
        <v>-0.94</v>
      </c>
      <c r="W257" s="20" t="str">
        <f t="shared" si="7"/>
        <v>concordant</v>
      </c>
      <c r="X257" s="20"/>
    </row>
    <row r="258" spans="1:25" s="21" customFormat="1" x14ac:dyDescent="0.25">
      <c r="A258" s="18" t="s">
        <v>307</v>
      </c>
      <c r="B258" s="22">
        <v>377.39997661119958</v>
      </c>
      <c r="C258" s="22">
        <f t="shared" si="6"/>
        <v>402.54461811869226</v>
      </c>
      <c r="D258" s="18">
        <v>166885.50069697117</v>
      </c>
      <c r="E258" s="23">
        <v>3.5271528718038798</v>
      </c>
      <c r="F258" s="18">
        <v>19.94985904427746</v>
      </c>
      <c r="G258" s="18">
        <v>1.003647953002631</v>
      </c>
      <c r="H258" s="18">
        <v>0.21478588869845189</v>
      </c>
      <c r="I258" s="18">
        <v>1.3936653022414616</v>
      </c>
      <c r="J258" s="18">
        <v>3.1261666245922859E-2</v>
      </c>
      <c r="K258" s="18">
        <v>0.96691902231946869</v>
      </c>
      <c r="L258" s="18">
        <v>0.69379572036725901</v>
      </c>
      <c r="M258" s="18">
        <v>198.43978292399328</v>
      </c>
      <c r="N258" s="18">
        <v>1.8895203333700152</v>
      </c>
      <c r="O258" s="18">
        <v>197.56088538346711</v>
      </c>
      <c r="P258" s="18">
        <v>2.5020459665455519</v>
      </c>
      <c r="Q258" s="18">
        <v>187.05594163677333</v>
      </c>
      <c r="R258" s="18">
        <v>23.369677450851597</v>
      </c>
      <c r="S258" s="27">
        <v>198.36099999999999</v>
      </c>
      <c r="T258" s="27">
        <v>1.8819999999999999</v>
      </c>
      <c r="U258" s="28"/>
      <c r="V258" s="28">
        <v>-0.48699999999999999</v>
      </c>
      <c r="W258" s="20" t="str">
        <f t="shared" si="7"/>
        <v>concordant</v>
      </c>
      <c r="X258" s="20"/>
    </row>
    <row r="259" spans="1:25" s="21" customFormat="1" x14ac:dyDescent="0.25">
      <c r="A259" s="18" t="s">
        <v>591</v>
      </c>
      <c r="B259" s="22">
        <v>715.25657721240952</v>
      </c>
      <c r="C259" s="22">
        <f t="shared" si="6"/>
        <v>791.76095166677601</v>
      </c>
      <c r="D259" s="18">
        <v>406810.70015561196</v>
      </c>
      <c r="E259" s="23">
        <v>2.1970677734928223</v>
      </c>
      <c r="F259" s="18">
        <v>11.618510614706473</v>
      </c>
      <c r="G259" s="18">
        <v>0.85160542923998228</v>
      </c>
      <c r="H259" s="18">
        <v>0.50296826657209215</v>
      </c>
      <c r="I259" s="18">
        <v>1.4752671800661421</v>
      </c>
      <c r="J259" s="18">
        <v>4.2614895846857605E-2</v>
      </c>
      <c r="K259" s="18">
        <v>1.2046491283636556</v>
      </c>
      <c r="L259" s="18">
        <v>0.81656336197328439</v>
      </c>
      <c r="M259" s="18">
        <v>269.02098605285317</v>
      </c>
      <c r="N259" s="18">
        <v>3.1740686619745588</v>
      </c>
      <c r="O259" s="18">
        <v>413.70969909745133</v>
      </c>
      <c r="P259" s="18">
        <v>5.0129675616042562</v>
      </c>
      <c r="Q259" s="18">
        <v>1329.1663102206332</v>
      </c>
      <c r="R259" s="18">
        <v>16.483013251862644</v>
      </c>
      <c r="S259" s="27">
        <v>208.29499999999999</v>
      </c>
      <c r="T259" s="27">
        <v>2.9620000000000002</v>
      </c>
      <c r="U259" s="28"/>
      <c r="V259" s="28">
        <v>59.2</v>
      </c>
      <c r="W259" s="20" t="str">
        <f t="shared" si="7"/>
        <v>discord.</v>
      </c>
      <c r="X259" s="20"/>
    </row>
    <row r="260" spans="1:25" s="21" customFormat="1" x14ac:dyDescent="0.25">
      <c r="A260" s="18" t="s">
        <v>489</v>
      </c>
      <c r="B260" s="22">
        <v>1086.5296287403878</v>
      </c>
      <c r="C260" s="22">
        <f t="shared" si="6"/>
        <v>1102.2491176226476</v>
      </c>
      <c r="D260" s="18">
        <v>634871.74310865859</v>
      </c>
      <c r="E260" s="23">
        <v>16.243178430702603</v>
      </c>
      <c r="F260" s="18">
        <v>6.3652695230665426</v>
      </c>
      <c r="G260" s="18">
        <v>1.4199011451175705</v>
      </c>
      <c r="H260" s="18">
        <v>1.3628432864687774</v>
      </c>
      <c r="I260" s="18">
        <v>2.4198064804793971</v>
      </c>
      <c r="J260" s="18">
        <v>6.3201139224463881E-2</v>
      </c>
      <c r="K260" s="18">
        <v>1.9594243033845868</v>
      </c>
      <c r="L260" s="18">
        <v>0.80974421681703979</v>
      </c>
      <c r="M260" s="18">
        <v>395.06398015569113</v>
      </c>
      <c r="N260" s="18">
        <v>7.5085549899268358</v>
      </c>
      <c r="O260" s="18">
        <v>873.0930357634287</v>
      </c>
      <c r="P260" s="18">
        <v>14.1726071524605</v>
      </c>
      <c r="Q260" s="18">
        <v>2417.0289485055441</v>
      </c>
      <c r="R260" s="18">
        <v>24.10392491823427</v>
      </c>
      <c r="S260" s="27">
        <v>218.369</v>
      </c>
      <c r="T260" s="27">
        <v>5.891</v>
      </c>
      <c r="U260" s="28"/>
      <c r="V260" s="28">
        <v>128</v>
      </c>
      <c r="W260" s="20" t="str">
        <f t="shared" si="7"/>
        <v>discord.</v>
      </c>
      <c r="X260" s="20"/>
      <c r="Y260" s="21" t="s">
        <v>873</v>
      </c>
    </row>
    <row r="261" spans="1:25" s="21" customFormat="1" x14ac:dyDescent="0.25">
      <c r="A261" s="18" t="s">
        <v>398</v>
      </c>
      <c r="B261" s="22">
        <v>2875.4975533678635</v>
      </c>
      <c r="C261" s="22">
        <f t="shared" si="6"/>
        <v>3279.9674445610067</v>
      </c>
      <c r="D261" s="18">
        <v>896763.93226019968</v>
      </c>
      <c r="E261" s="23">
        <v>1.6706853581810028</v>
      </c>
      <c r="F261" s="18">
        <v>19.936401305942425</v>
      </c>
      <c r="G261" s="18">
        <v>0.69655931349517519</v>
      </c>
      <c r="H261" s="18">
        <v>0.23848527608136852</v>
      </c>
      <c r="I261" s="18">
        <v>1.1700898061856595</v>
      </c>
      <c r="J261" s="18">
        <v>3.463101413190061E-2</v>
      </c>
      <c r="K261" s="18">
        <v>0.94016621114255583</v>
      </c>
      <c r="L261" s="18">
        <v>0.8034991896967083</v>
      </c>
      <c r="M261" s="18">
        <v>219.46723653890075</v>
      </c>
      <c r="N261" s="18">
        <v>2.0286287479644187</v>
      </c>
      <c r="O261" s="18">
        <v>217.17934849715039</v>
      </c>
      <c r="P261" s="18">
        <v>2.2878132181193962</v>
      </c>
      <c r="Q261" s="18">
        <v>192.47373131368207</v>
      </c>
      <c r="R261" s="18">
        <v>16.200886497731233</v>
      </c>
      <c r="S261" s="27">
        <v>218.99100000000001</v>
      </c>
      <c r="T261" s="27">
        <v>2.004</v>
      </c>
      <c r="U261" s="28"/>
      <c r="V261" s="28">
        <v>-1.17</v>
      </c>
      <c r="W261" s="20" t="str">
        <f t="shared" si="7"/>
        <v>concordant</v>
      </c>
      <c r="X261" s="20"/>
    </row>
    <row r="262" spans="1:25" s="21" customFormat="1" x14ac:dyDescent="0.25">
      <c r="A262" s="18" t="s">
        <v>401</v>
      </c>
      <c r="B262" s="22">
        <v>197.67176552953467</v>
      </c>
      <c r="C262" s="22">
        <f t="shared" si="6"/>
        <v>215.5018367065972</v>
      </c>
      <c r="D262" s="18">
        <v>13108.092333832976</v>
      </c>
      <c r="E262" s="23">
        <v>2.6053101212069132</v>
      </c>
      <c r="F262" s="18">
        <v>19.734985662224737</v>
      </c>
      <c r="G262" s="18">
        <v>1.6946675110636247</v>
      </c>
      <c r="H262" s="18">
        <v>0.23798168106814527</v>
      </c>
      <c r="I262" s="18">
        <v>2.0511921524605996</v>
      </c>
      <c r="J262" s="18">
        <v>3.5036850329050392E-2</v>
      </c>
      <c r="K262" s="18">
        <v>1.0400296055019607</v>
      </c>
      <c r="L262" s="18">
        <v>0.50703665390604491</v>
      </c>
      <c r="M262" s="18">
        <v>221.99536029766881</v>
      </c>
      <c r="N262" s="18">
        <v>2.2695155945576886</v>
      </c>
      <c r="O262" s="18">
        <v>216.76638772842</v>
      </c>
      <c r="P262" s="18">
        <v>4.0037579825467304</v>
      </c>
      <c r="Q262" s="18">
        <v>160.32542611087044</v>
      </c>
      <c r="R262" s="18">
        <v>41.358886007720628</v>
      </c>
      <c r="S262" s="27">
        <v>221.74600000000001</v>
      </c>
      <c r="T262" s="27">
        <v>2.262</v>
      </c>
      <c r="U262" s="28"/>
      <c r="V262" s="28">
        <v>-2.64</v>
      </c>
      <c r="W262" s="20" t="str">
        <f t="shared" si="7"/>
        <v>rev discord.</v>
      </c>
      <c r="X262" s="20"/>
    </row>
    <row r="263" spans="1:25" s="21" customFormat="1" x14ac:dyDescent="0.25">
      <c r="A263" s="18" t="s">
        <v>437</v>
      </c>
      <c r="B263" s="22">
        <v>95.163645932923885</v>
      </c>
      <c r="C263" s="22">
        <f t="shared" si="6"/>
        <v>107.03398573187189</v>
      </c>
      <c r="D263" s="18">
        <v>8811.8233618303002</v>
      </c>
      <c r="E263" s="23">
        <v>1.883977811336037</v>
      </c>
      <c r="F263" s="18">
        <v>18.74529774025418</v>
      </c>
      <c r="G263" s="18">
        <v>1.6682940072030865</v>
      </c>
      <c r="H263" s="18">
        <v>0.28089355873606409</v>
      </c>
      <c r="I263" s="18">
        <v>1.9721221223420558</v>
      </c>
      <c r="J263" s="18">
        <v>3.9553979025274029E-2</v>
      </c>
      <c r="K263" s="18">
        <v>1.0471459127711762</v>
      </c>
      <c r="L263" s="18">
        <v>0.53097417290142523</v>
      </c>
      <c r="M263" s="18">
        <v>250.0677185622354</v>
      </c>
      <c r="N263" s="18">
        <v>2.5684349102516819</v>
      </c>
      <c r="O263" s="18">
        <v>251.36612391802339</v>
      </c>
      <c r="P263" s="18">
        <v>4.3913207699273613</v>
      </c>
      <c r="Q263" s="18">
        <v>263.47914714488218</v>
      </c>
      <c r="R263" s="18">
        <v>38.358154741341281</v>
      </c>
      <c r="S263" s="27">
        <v>250.124</v>
      </c>
      <c r="T263" s="27">
        <v>2.5640000000000001</v>
      </c>
      <c r="U263" s="28"/>
      <c r="V263" s="28">
        <v>0.58199999999999996</v>
      </c>
      <c r="W263" s="20" t="str">
        <f t="shared" si="7"/>
        <v>concordant</v>
      </c>
      <c r="X263" s="20"/>
    </row>
    <row r="264" spans="1:25" s="21" customFormat="1" x14ac:dyDescent="0.25">
      <c r="A264" s="18" t="s">
        <v>417</v>
      </c>
      <c r="B264" s="22">
        <v>459.05676386607496</v>
      </c>
      <c r="C264" s="22">
        <f t="shared" si="6"/>
        <v>573.92610028056481</v>
      </c>
      <c r="D264" s="18">
        <v>57296.555367238914</v>
      </c>
      <c r="E264" s="23">
        <v>0.93913957262940728</v>
      </c>
      <c r="F264" s="18">
        <v>19.428723857852308</v>
      </c>
      <c r="G264" s="18">
        <v>0.72937991537188673</v>
      </c>
      <c r="H264" s="18">
        <v>0.28056953416740554</v>
      </c>
      <c r="I264" s="18">
        <v>1.0988291208400236</v>
      </c>
      <c r="J264" s="18">
        <v>3.9864661463084886E-2</v>
      </c>
      <c r="K264" s="18">
        <v>0.82176669412936487</v>
      </c>
      <c r="L264" s="18">
        <v>0.74785667629662711</v>
      </c>
      <c r="M264" s="18">
        <v>251.99401435389791</v>
      </c>
      <c r="N264" s="18">
        <v>2.0308507899547124</v>
      </c>
      <c r="O264" s="18">
        <v>251.109232410571</v>
      </c>
      <c r="P264" s="18">
        <v>2.4445462364880512</v>
      </c>
      <c r="Q264" s="18">
        <v>242.87334867162832</v>
      </c>
      <c r="R264" s="18">
        <v>16.820282819546676</v>
      </c>
      <c r="S264" s="27">
        <v>251.857</v>
      </c>
      <c r="T264" s="27">
        <v>2.0139999999999998</v>
      </c>
      <c r="U264" s="28"/>
      <c r="V264" s="28">
        <v>-0.39500000000000002</v>
      </c>
      <c r="W264" s="20" t="str">
        <f t="shared" si="7"/>
        <v>concordant</v>
      </c>
      <c r="X264" s="20"/>
    </row>
    <row r="265" spans="1:25" s="21" customFormat="1" x14ac:dyDescent="0.25">
      <c r="A265" s="18" t="s">
        <v>585</v>
      </c>
      <c r="B265" s="22">
        <v>395.1878680658952</v>
      </c>
      <c r="C265" s="22">
        <f t="shared" si="6"/>
        <v>454.19060615404914</v>
      </c>
      <c r="D265" s="18">
        <v>133985.76967866134</v>
      </c>
      <c r="E265" s="23">
        <v>1.5739803270948689</v>
      </c>
      <c r="F265" s="18">
        <v>19.054891770072086</v>
      </c>
      <c r="G265" s="18">
        <v>0.9446489659669346</v>
      </c>
      <c r="H265" s="18">
        <v>0.29380192973243108</v>
      </c>
      <c r="I265" s="18">
        <v>1.2973965070810478</v>
      </c>
      <c r="J265" s="18">
        <v>4.0811616246678513E-2</v>
      </c>
      <c r="K265" s="18">
        <v>0.88823019514988644</v>
      </c>
      <c r="L265" s="18">
        <v>0.68462508593326965</v>
      </c>
      <c r="M265" s="18">
        <v>257.86178266908638</v>
      </c>
      <c r="N265" s="18">
        <v>2.245201995502299</v>
      </c>
      <c r="O265" s="18">
        <v>261.54756170951441</v>
      </c>
      <c r="P265" s="18">
        <v>2.9915119435135296</v>
      </c>
      <c r="Q265" s="18">
        <v>294.72429268896752</v>
      </c>
      <c r="R265" s="18">
        <v>21.588279043587676</v>
      </c>
      <c r="S265" s="27">
        <v>258.18900000000002</v>
      </c>
      <c r="T265" s="27">
        <v>2.2400000000000002</v>
      </c>
      <c r="U265" s="28"/>
      <c r="V265" s="28">
        <v>1.6</v>
      </c>
      <c r="W265" s="20" t="str">
        <f t="shared" si="7"/>
        <v>concordant</v>
      </c>
      <c r="X265" s="20"/>
    </row>
    <row r="266" spans="1:25" s="21" customFormat="1" x14ac:dyDescent="0.25">
      <c r="A266" s="18" t="s">
        <v>442</v>
      </c>
      <c r="B266" s="22">
        <v>35.323431553169449</v>
      </c>
      <c r="C266" s="22">
        <f t="shared" si="6"/>
        <v>136.24949120866319</v>
      </c>
      <c r="D266" s="18">
        <v>4943.3075404424162</v>
      </c>
      <c r="E266" s="23">
        <v>8.2248394947052397E-2</v>
      </c>
      <c r="F266" s="18">
        <v>6.9651895226508813</v>
      </c>
      <c r="G266" s="18">
        <v>6.318139670599682</v>
      </c>
      <c r="H266" s="18">
        <v>1.0082890855678386</v>
      </c>
      <c r="I266" s="18">
        <v>8.1710640542566946</v>
      </c>
      <c r="J266" s="18">
        <v>5.2141307442439486E-2</v>
      </c>
      <c r="K266" s="18">
        <v>5.157206058960524</v>
      </c>
      <c r="L266" s="18">
        <v>0.63115477062915593</v>
      </c>
      <c r="M266" s="18">
        <v>327.65465243482828</v>
      </c>
      <c r="N266" s="18">
        <v>16.475609152403791</v>
      </c>
      <c r="O266" s="18">
        <v>708.00950234400682</v>
      </c>
      <c r="P266" s="18">
        <v>41.678413182693703</v>
      </c>
      <c r="Q266" s="18">
        <v>2230.2769783295321</v>
      </c>
      <c r="R266" s="18">
        <v>109.8354750146932</v>
      </c>
      <c r="S266" s="27">
        <v>263.92</v>
      </c>
      <c r="T266" s="27">
        <v>15.22</v>
      </c>
      <c r="U266" s="28"/>
      <c r="V266" s="28">
        <v>103</v>
      </c>
      <c r="W266" s="20" t="str">
        <f t="shared" si="7"/>
        <v>discord.</v>
      </c>
      <c r="X266" s="20"/>
    </row>
    <row r="267" spans="1:25" s="21" customFormat="1" x14ac:dyDescent="0.25">
      <c r="A267" s="18" t="s">
        <v>533</v>
      </c>
      <c r="B267" s="22">
        <v>915.13795770786703</v>
      </c>
      <c r="C267" s="22">
        <f t="shared" si="6"/>
        <v>1026.3302503401167</v>
      </c>
      <c r="D267" s="18">
        <v>452223.34446598811</v>
      </c>
      <c r="E267" s="23">
        <v>1.9341036592582541</v>
      </c>
      <c r="F267" s="18">
        <v>18.664461042989764</v>
      </c>
      <c r="G267" s="18">
        <v>0.6827450020615522</v>
      </c>
      <c r="H267" s="18">
        <v>0.41376530807874667</v>
      </c>
      <c r="I267" s="18">
        <v>1.3572866993832313</v>
      </c>
      <c r="J267" s="18">
        <v>5.6207142738582509E-2</v>
      </c>
      <c r="K267" s="18">
        <v>1.1730616429050122</v>
      </c>
      <c r="L267" s="18">
        <v>0.86426960747354753</v>
      </c>
      <c r="M267" s="18">
        <v>352.51780141182905</v>
      </c>
      <c r="N267" s="18">
        <v>4.0242180512961738</v>
      </c>
      <c r="O267" s="18">
        <v>351.58305974021181</v>
      </c>
      <c r="P267" s="18">
        <v>4.033485895487928</v>
      </c>
      <c r="Q267" s="18">
        <v>345.40276244265755</v>
      </c>
      <c r="R267" s="18">
        <v>15.445838205130173</v>
      </c>
      <c r="S267" s="27">
        <v>352.05700000000002</v>
      </c>
      <c r="T267" s="27">
        <v>3.8839999999999999</v>
      </c>
      <c r="U267" s="28"/>
      <c r="V267" s="28">
        <v>-0.32300000000000001</v>
      </c>
      <c r="W267" s="20" t="str">
        <f t="shared" si="7"/>
        <v>concordant</v>
      </c>
      <c r="X267" s="20"/>
    </row>
    <row r="268" spans="1:25" s="21" customFormat="1" x14ac:dyDescent="0.25">
      <c r="A268" s="18" t="s">
        <v>365</v>
      </c>
      <c r="B268" s="22">
        <v>391.6864882796408</v>
      </c>
      <c r="C268" s="22">
        <f t="shared" si="6"/>
        <v>406.10082993626725</v>
      </c>
      <c r="D268" s="18">
        <v>75739.00468570301</v>
      </c>
      <c r="E268" s="23">
        <v>6.3857460117438531</v>
      </c>
      <c r="F268" s="18">
        <v>17.969878590704521</v>
      </c>
      <c r="G268" s="18">
        <v>0.85051883171114184</v>
      </c>
      <c r="H268" s="18">
        <v>0.4341466571914907</v>
      </c>
      <c r="I268" s="18">
        <v>1.2567462247163732</v>
      </c>
      <c r="J268" s="18">
        <v>5.6922258287888251E-2</v>
      </c>
      <c r="K268" s="18">
        <v>0.92029499700128103</v>
      </c>
      <c r="L268" s="18">
        <v>0.73228387633229308</v>
      </c>
      <c r="M268" s="18">
        <v>356.88093335503964</v>
      </c>
      <c r="N268" s="18">
        <v>3.1950994443959075</v>
      </c>
      <c r="O268" s="18">
        <v>366.11667599205816</v>
      </c>
      <c r="P268" s="18">
        <v>3.8629802858290816</v>
      </c>
      <c r="Q268" s="18">
        <v>425.00857638280905</v>
      </c>
      <c r="R268" s="18">
        <v>19.093091228306207</v>
      </c>
      <c r="S268" s="27">
        <v>358.30500000000001</v>
      </c>
      <c r="T268" s="27">
        <v>3.1850000000000001</v>
      </c>
      <c r="U268" s="28"/>
      <c r="V268" s="28">
        <v>3</v>
      </c>
      <c r="W268" s="20" t="str">
        <f t="shared" si="7"/>
        <v>concordant</v>
      </c>
      <c r="X268" s="20"/>
    </row>
    <row r="269" spans="1:25" s="21" customFormat="1" x14ac:dyDescent="0.25">
      <c r="A269" s="18" t="s">
        <v>454</v>
      </c>
      <c r="B269" s="22">
        <v>388.5758413553163</v>
      </c>
      <c r="C269" s="22">
        <f t="shared" si="6"/>
        <v>408.45884824845473</v>
      </c>
      <c r="D269" s="18">
        <v>68353.476982159351</v>
      </c>
      <c r="E269" s="23">
        <v>4.5926314470077516</v>
      </c>
      <c r="F269" s="18">
        <v>18.596821439013496</v>
      </c>
      <c r="G269" s="18">
        <v>0.83704538988726152</v>
      </c>
      <c r="H269" s="18">
        <v>0.42860184474645119</v>
      </c>
      <c r="I269" s="18">
        <v>1.2619967559489105</v>
      </c>
      <c r="J269" s="18">
        <v>5.8347583057142771E-2</v>
      </c>
      <c r="K269" s="18">
        <v>0.94254124782495463</v>
      </c>
      <c r="L269" s="18">
        <v>0.74686503224506839</v>
      </c>
      <c r="M269" s="18">
        <v>365.56846344473132</v>
      </c>
      <c r="N269" s="18">
        <v>3.3497558803320828</v>
      </c>
      <c r="O269" s="18">
        <v>362.18331221464308</v>
      </c>
      <c r="P269" s="18">
        <v>3.8444397043859908</v>
      </c>
      <c r="Q269" s="18">
        <v>340.58238643642562</v>
      </c>
      <c r="R269" s="18">
        <v>18.979584325025797</v>
      </c>
      <c r="S269" s="27">
        <v>364.75099999999998</v>
      </c>
      <c r="T269" s="27">
        <v>3.2839999999999998</v>
      </c>
      <c r="U269" s="28"/>
      <c r="V269" s="28">
        <v>-1.1000000000000001</v>
      </c>
      <c r="W269" s="20" t="str">
        <f t="shared" si="7"/>
        <v>concordant</v>
      </c>
      <c r="X269" s="20"/>
    </row>
    <row r="270" spans="1:25" s="21" customFormat="1" x14ac:dyDescent="0.25">
      <c r="A270" s="18" t="s">
        <v>303</v>
      </c>
      <c r="B270" s="22">
        <v>1966.4783122781246</v>
      </c>
      <c r="C270" s="22">
        <f t="shared" si="6"/>
        <v>2054.2104711796596</v>
      </c>
      <c r="D270" s="18">
        <v>835445.42402824899</v>
      </c>
      <c r="E270" s="23">
        <v>5.2674231339048188</v>
      </c>
      <c r="F270" s="18">
        <v>9.7137665505685611</v>
      </c>
      <c r="G270" s="18">
        <v>0.56104291231217485</v>
      </c>
      <c r="H270" s="18">
        <v>1.5043211647018782</v>
      </c>
      <c r="I270" s="18">
        <v>1.2346438264165469</v>
      </c>
      <c r="J270" s="18">
        <v>0.1062024938946125</v>
      </c>
      <c r="K270" s="18">
        <v>1.0998069645628685</v>
      </c>
      <c r="L270" s="18">
        <v>0.89078885831792365</v>
      </c>
      <c r="M270" s="18">
        <v>650.65574888514095</v>
      </c>
      <c r="N270" s="18">
        <v>6.8066734267932816</v>
      </c>
      <c r="O270" s="18">
        <v>932.13962093399573</v>
      </c>
      <c r="P270" s="18">
        <v>7.5306090945475148</v>
      </c>
      <c r="Q270" s="18">
        <v>1674.0361179114855</v>
      </c>
      <c r="R270" s="18">
        <v>10.370370390815538</v>
      </c>
      <c r="S270" s="27">
        <v>394.96600000000001</v>
      </c>
      <c r="T270" s="27">
        <v>6.4850000000000003</v>
      </c>
      <c r="U270" s="28"/>
      <c r="V270" s="28">
        <v>81.8</v>
      </c>
      <c r="W270" s="20" t="str">
        <f t="shared" si="7"/>
        <v>discord.</v>
      </c>
      <c r="X270" s="20"/>
    </row>
    <row r="271" spans="1:25" x14ac:dyDescent="0.25">
      <c r="A271" s="18" t="s">
        <v>453</v>
      </c>
      <c r="B271" s="22">
        <v>453.91038525432816</v>
      </c>
      <c r="C271" s="22">
        <f t="shared" si="6"/>
        <v>545.44374957845002</v>
      </c>
      <c r="D271" s="18">
        <v>126673.00799795153</v>
      </c>
      <c r="E271" s="23">
        <v>1.1653558385229865</v>
      </c>
      <c r="F271" s="18">
        <v>18.047534467150324</v>
      </c>
      <c r="G271" s="18">
        <v>0.71764835463545495</v>
      </c>
      <c r="H271" s="18">
        <v>0.52008693263737438</v>
      </c>
      <c r="I271" s="18">
        <v>1.3532076368645669</v>
      </c>
      <c r="J271" s="18">
        <v>6.8583977706494562E-2</v>
      </c>
      <c r="K271" s="18">
        <v>1.146574466838314</v>
      </c>
      <c r="L271" s="18">
        <v>0.84730120907015449</v>
      </c>
      <c r="M271" s="18">
        <v>427.61893121734289</v>
      </c>
      <c r="N271" s="18">
        <v>4.7438894687573736</v>
      </c>
      <c r="O271" s="18">
        <v>425.20944889815041</v>
      </c>
      <c r="P271" s="18">
        <v>4.7011593314124696</v>
      </c>
      <c r="Q271" s="18">
        <v>412.14653482861308</v>
      </c>
      <c r="R271" s="18">
        <v>16.069051088356588</v>
      </c>
      <c r="S271" s="27">
        <v>426.33300000000003</v>
      </c>
      <c r="T271" s="27">
        <v>4.5220000000000002</v>
      </c>
      <c r="U271" s="28"/>
      <c r="V271" s="28">
        <v>-0.70699999999999996</v>
      </c>
      <c r="W271" s="20" t="str">
        <f t="shared" si="7"/>
        <v>concordant</v>
      </c>
    </row>
    <row r="272" spans="1:25" x14ac:dyDescent="0.25">
      <c r="A272" s="18" t="s">
        <v>339</v>
      </c>
      <c r="B272" s="22">
        <v>450.60425475548146</v>
      </c>
      <c r="C272" s="22">
        <f t="shared" si="6"/>
        <v>526.59698441533669</v>
      </c>
      <c r="D272" s="18">
        <v>91360.839920722559</v>
      </c>
      <c r="E272" s="23">
        <v>1.3934490883734874</v>
      </c>
      <c r="F272" s="18">
        <v>17.511461283588602</v>
      </c>
      <c r="G272" s="18">
        <v>0.83003328556077105</v>
      </c>
      <c r="H272" s="18">
        <v>0.59191136076970396</v>
      </c>
      <c r="I272" s="18">
        <v>1.5351596026309817</v>
      </c>
      <c r="J272" s="18">
        <v>7.5516414369384027E-2</v>
      </c>
      <c r="K272" s="18">
        <v>1.2912879634583099</v>
      </c>
      <c r="L272" s="18">
        <v>0.84114248527988822</v>
      </c>
      <c r="M272" s="18">
        <v>469.30495852610994</v>
      </c>
      <c r="N272" s="18">
        <v>5.8447473841364967</v>
      </c>
      <c r="O272" s="18">
        <v>472.08753410533745</v>
      </c>
      <c r="P272" s="18">
        <v>5.7959676742718216</v>
      </c>
      <c r="Q272" s="18">
        <v>485.63708474236245</v>
      </c>
      <c r="R272" s="18">
        <v>18.330905741555341</v>
      </c>
      <c r="S272" s="27">
        <v>470.75700000000001</v>
      </c>
      <c r="T272" s="27">
        <v>5.6059999999999999</v>
      </c>
      <c r="U272" s="28"/>
      <c r="V272" s="28">
        <v>0.745</v>
      </c>
      <c r="W272" s="20" t="str">
        <f t="shared" si="7"/>
        <v>concordant</v>
      </c>
    </row>
    <row r="273" spans="1:24" x14ac:dyDescent="0.25">
      <c r="A273" s="18" t="s">
        <v>310</v>
      </c>
      <c r="B273" s="22">
        <v>70.943925073402085</v>
      </c>
      <c r="C273" s="22">
        <f t="shared" si="6"/>
        <v>76.764899036393999</v>
      </c>
      <c r="D273" s="18">
        <v>57078.926264481954</v>
      </c>
      <c r="E273" s="23">
        <v>2.8640949947971195</v>
      </c>
      <c r="F273" s="18">
        <v>17.688784428321345</v>
      </c>
      <c r="G273" s="18">
        <v>1.2795609340651899</v>
      </c>
      <c r="H273" s="18">
        <v>0.59578535715126413</v>
      </c>
      <c r="I273" s="18">
        <v>1.5016318734264065</v>
      </c>
      <c r="J273" s="18">
        <v>7.6927533959239569E-2</v>
      </c>
      <c r="K273" s="18">
        <v>0.78564804010975753</v>
      </c>
      <c r="L273" s="18">
        <v>0.52319616679224779</v>
      </c>
      <c r="M273" s="18">
        <v>477.75736226652197</v>
      </c>
      <c r="N273" s="18">
        <v>3.6177754920207121</v>
      </c>
      <c r="O273" s="18">
        <v>474.55551808177273</v>
      </c>
      <c r="P273" s="18">
        <v>5.6926343413947791</v>
      </c>
      <c r="Q273" s="18">
        <v>459.08953842010015</v>
      </c>
      <c r="R273" s="18">
        <v>28.402434857151576</v>
      </c>
      <c r="S273" s="27">
        <v>477.44299999999998</v>
      </c>
      <c r="T273" s="27">
        <v>3.5830000000000002</v>
      </c>
      <c r="U273" s="28"/>
      <c r="V273" s="28">
        <v>-0.83099999999999996</v>
      </c>
      <c r="W273" s="20" t="str">
        <f t="shared" si="7"/>
        <v>concordant</v>
      </c>
    </row>
    <row r="274" spans="1:24" x14ac:dyDescent="0.25">
      <c r="A274" s="18" t="s">
        <v>293</v>
      </c>
      <c r="B274" s="22">
        <v>244.71327325364709</v>
      </c>
      <c r="C274" s="22">
        <f t="shared" si="6"/>
        <v>273.19762501126382</v>
      </c>
      <c r="D274" s="18">
        <v>5902391.2493476877</v>
      </c>
      <c r="E274" s="23">
        <v>2.0189197108629808</v>
      </c>
      <c r="F274" s="18">
        <v>17.403073024359124</v>
      </c>
      <c r="G274" s="18">
        <v>0.914285999894629</v>
      </c>
      <c r="H274" s="18">
        <v>0.60882136776688489</v>
      </c>
      <c r="I274" s="18">
        <v>1.2165955786751346</v>
      </c>
      <c r="J274" s="18">
        <v>7.699500441183775E-2</v>
      </c>
      <c r="K274" s="18">
        <v>0.80261193091489036</v>
      </c>
      <c r="L274" s="18">
        <v>0.65971958552482179</v>
      </c>
      <c r="M274" s="18">
        <v>478.16122310635888</v>
      </c>
      <c r="N274" s="18">
        <v>3.6989011369738876</v>
      </c>
      <c r="O274" s="18">
        <v>482.8165113392717</v>
      </c>
      <c r="P274" s="18">
        <v>4.6747810376054701</v>
      </c>
      <c r="Q274" s="18">
        <v>504.95902704004158</v>
      </c>
      <c r="R274" s="18">
        <v>20.108789465783076</v>
      </c>
      <c r="S274" s="27">
        <v>478.97300000000001</v>
      </c>
      <c r="T274" s="27">
        <v>3.653</v>
      </c>
      <c r="U274" s="28"/>
      <c r="V274" s="28">
        <v>1.19</v>
      </c>
      <c r="W274" s="20" t="str">
        <f t="shared" si="7"/>
        <v>concordant</v>
      </c>
    </row>
    <row r="275" spans="1:24" x14ac:dyDescent="0.25">
      <c r="A275" s="18" t="s">
        <v>550</v>
      </c>
      <c r="B275" s="22">
        <v>143.82735452494418</v>
      </c>
      <c r="C275" s="22">
        <f t="shared" si="6"/>
        <v>158.69860232091446</v>
      </c>
      <c r="D275" s="18">
        <v>29337.651200873621</v>
      </c>
      <c r="E275" s="23">
        <v>2.2728037873540554</v>
      </c>
      <c r="F275" s="18">
        <v>17.595703652104671</v>
      </c>
      <c r="G275" s="18">
        <v>1.0816720183205062</v>
      </c>
      <c r="H275" s="18">
        <v>0.59973998426936437</v>
      </c>
      <c r="I275" s="18">
        <v>1.4535274193460528</v>
      </c>
      <c r="J275" s="18">
        <v>7.728755143879322E-2</v>
      </c>
      <c r="K275" s="18">
        <v>0.96954764259027759</v>
      </c>
      <c r="L275" s="18">
        <v>0.66703085864488221</v>
      </c>
      <c r="M275" s="18">
        <v>479.91204201353617</v>
      </c>
      <c r="N275" s="18">
        <v>4.483997248399163</v>
      </c>
      <c r="O275" s="18">
        <v>477.06869696698453</v>
      </c>
      <c r="P275" s="18">
        <v>5.5331321447486346</v>
      </c>
      <c r="Q275" s="18">
        <v>463.42606455030773</v>
      </c>
      <c r="R275" s="18">
        <v>24.019778047103131</v>
      </c>
      <c r="S275" s="27">
        <v>479.33</v>
      </c>
      <c r="T275" s="27">
        <v>4.3959999999999999</v>
      </c>
      <c r="U275" s="28"/>
      <c r="V275" s="28">
        <v>-0.73</v>
      </c>
      <c r="W275" s="20" t="str">
        <f t="shared" si="7"/>
        <v>concordant</v>
      </c>
    </row>
    <row r="276" spans="1:24" x14ac:dyDescent="0.25">
      <c r="A276" s="18" t="s">
        <v>578</v>
      </c>
      <c r="B276" s="22">
        <v>128.32911914710172</v>
      </c>
      <c r="C276" s="22">
        <f t="shared" si="6"/>
        <v>149.18347690346454</v>
      </c>
      <c r="D276" s="18">
        <v>26925.526001508311</v>
      </c>
      <c r="E276" s="23">
        <v>1.4460931068648082</v>
      </c>
      <c r="F276" s="18">
        <v>17.389029738083764</v>
      </c>
      <c r="G276" s="18">
        <v>0.999376963338932</v>
      </c>
      <c r="H276" s="18">
        <v>0.61163048209993476</v>
      </c>
      <c r="I276" s="18">
        <v>1.4500970848423946</v>
      </c>
      <c r="J276" s="18">
        <v>7.8197687915663727E-2</v>
      </c>
      <c r="K276" s="18">
        <v>1.0489115834072567</v>
      </c>
      <c r="L276" s="18">
        <v>0.72333886770157785</v>
      </c>
      <c r="M276" s="18">
        <v>485.35593644038221</v>
      </c>
      <c r="N276" s="18">
        <v>4.9040251292896926</v>
      </c>
      <c r="O276" s="18">
        <v>484.58789494928658</v>
      </c>
      <c r="P276" s="18">
        <v>5.5879823162298976</v>
      </c>
      <c r="Q276" s="18">
        <v>480.93547281995689</v>
      </c>
      <c r="R276" s="18">
        <v>22.139598176763457</v>
      </c>
      <c r="S276" s="27">
        <v>485.14800000000002</v>
      </c>
      <c r="T276" s="27">
        <v>4.7830000000000004</v>
      </c>
      <c r="U276" s="28"/>
      <c r="V276" s="28">
        <v>-0.19500000000000001</v>
      </c>
      <c r="W276" s="20" t="str">
        <f t="shared" si="7"/>
        <v>concordant</v>
      </c>
    </row>
    <row r="277" spans="1:24" x14ac:dyDescent="0.25">
      <c r="A277" s="18" t="s">
        <v>510</v>
      </c>
      <c r="B277" s="22">
        <v>56.167244952502365</v>
      </c>
      <c r="C277" s="22">
        <f t="shared" si="6"/>
        <v>65.480868377788013</v>
      </c>
      <c r="D277" s="18">
        <v>20706.8778767613</v>
      </c>
      <c r="E277" s="23">
        <v>1.4172038057715695</v>
      </c>
      <c r="F277" s="18">
        <v>17.032678732835464</v>
      </c>
      <c r="G277" s="18">
        <v>1.4110591124005902</v>
      </c>
      <c r="H277" s="18">
        <v>0.70928395125570853</v>
      </c>
      <c r="I277" s="18">
        <v>1.7619983839363313</v>
      </c>
      <c r="J277" s="18">
        <v>8.8770226206275879E-2</v>
      </c>
      <c r="K277" s="18">
        <v>1.0511064212250776</v>
      </c>
      <c r="L277" s="18">
        <v>0.59654221638778671</v>
      </c>
      <c r="M277" s="18">
        <v>548.25996112158941</v>
      </c>
      <c r="N277" s="18">
        <v>5.5245396076524003</v>
      </c>
      <c r="O277" s="18">
        <v>544.32100407366329</v>
      </c>
      <c r="P277" s="18">
        <v>7.4241899351944198</v>
      </c>
      <c r="Q277" s="18">
        <v>527.88419264730942</v>
      </c>
      <c r="R277" s="18">
        <v>31.002032922051228</v>
      </c>
      <c r="S277" s="27">
        <v>547.59900000000005</v>
      </c>
      <c r="T277" s="27">
        <v>5.4240000000000004</v>
      </c>
      <c r="U277" s="28"/>
      <c r="V277" s="28">
        <v>-0.91100000000000003</v>
      </c>
      <c r="W277" s="20" t="str">
        <f t="shared" si="7"/>
        <v>concordant</v>
      </c>
    </row>
    <row r="278" spans="1:24" x14ac:dyDescent="0.25">
      <c r="A278" s="18" t="s">
        <v>400</v>
      </c>
      <c r="B278" s="22">
        <v>3680.0186890817986</v>
      </c>
      <c r="C278" s="22">
        <f t="shared" si="6"/>
        <v>4479.6066297651359</v>
      </c>
      <c r="D278" s="18">
        <v>226578.38401595142</v>
      </c>
      <c r="E278" s="23">
        <v>1.0815625748371727</v>
      </c>
      <c r="F278" s="18">
        <v>17.315411092883394</v>
      </c>
      <c r="G278" s="18">
        <v>0.58068096311835404</v>
      </c>
      <c r="H278" s="18">
        <v>0.734457634465704</v>
      </c>
      <c r="I278" s="18">
        <v>0.94315998799768008</v>
      </c>
      <c r="J278" s="18">
        <v>9.2843822371367624E-2</v>
      </c>
      <c r="K278" s="18">
        <v>0.74320572139567154</v>
      </c>
      <c r="L278" s="18">
        <v>0.78799538874999386</v>
      </c>
      <c r="M278" s="18">
        <v>572.33398890607134</v>
      </c>
      <c r="N278" s="18">
        <v>4.0702606179595477</v>
      </c>
      <c r="O278" s="18">
        <v>559.16612876581553</v>
      </c>
      <c r="P278" s="18">
        <v>4.05527809099857</v>
      </c>
      <c r="Q278" s="18">
        <v>505.94481207407773</v>
      </c>
      <c r="R278" s="18">
        <v>12.754871850348138</v>
      </c>
      <c r="S278" s="27">
        <v>565.423</v>
      </c>
      <c r="T278" s="27">
        <v>3.7879999999999998</v>
      </c>
      <c r="U278" s="28"/>
      <c r="V278" s="28">
        <v>-3</v>
      </c>
      <c r="W278" s="20" t="str">
        <f t="shared" si="7"/>
        <v>rev discord.</v>
      </c>
    </row>
    <row r="279" spans="1:24" x14ac:dyDescent="0.25">
      <c r="A279" s="18" t="s">
        <v>459</v>
      </c>
      <c r="B279" s="22">
        <v>147.23224011843092</v>
      </c>
      <c r="C279" s="22">
        <f t="shared" si="6"/>
        <v>161.4070319423696</v>
      </c>
      <c r="D279" s="18">
        <v>142766.11447935947</v>
      </c>
      <c r="E279" s="23">
        <v>2.4409230736919065</v>
      </c>
      <c r="F279" s="18">
        <v>16.10900730699808</v>
      </c>
      <c r="G279" s="18">
        <v>1.3189820260674663</v>
      </c>
      <c r="H279" s="18">
        <v>0.82574922354456803</v>
      </c>
      <c r="I279" s="18">
        <v>1.7207284680555315</v>
      </c>
      <c r="J279" s="18">
        <v>9.7014666726428153E-2</v>
      </c>
      <c r="K279" s="18">
        <v>1.1050571283909327</v>
      </c>
      <c r="L279" s="18">
        <v>0.64220308369726475</v>
      </c>
      <c r="M279" s="18">
        <v>596.88993427628861</v>
      </c>
      <c r="N279" s="18">
        <v>6.2998184828292096</v>
      </c>
      <c r="O279" s="18">
        <v>611.25088717848723</v>
      </c>
      <c r="P279" s="18">
        <v>7.9023829574344404</v>
      </c>
      <c r="Q279" s="18">
        <v>664.84105449123751</v>
      </c>
      <c r="R279" s="18">
        <v>28.251866229061591</v>
      </c>
      <c r="S279" s="27">
        <v>599.60900000000004</v>
      </c>
      <c r="T279" s="27">
        <v>6.2229999999999999</v>
      </c>
      <c r="U279" s="28"/>
      <c r="V279" s="28">
        <v>3.07</v>
      </c>
      <c r="W279" s="20" t="str">
        <f t="shared" si="7"/>
        <v>concordant</v>
      </c>
    </row>
    <row r="280" spans="1:24" x14ac:dyDescent="0.25">
      <c r="A280" s="18" t="s">
        <v>456</v>
      </c>
      <c r="B280" s="22">
        <v>85.505335171805612</v>
      </c>
      <c r="C280" s="22">
        <f t="shared" si="6"/>
        <v>188.18522156803294</v>
      </c>
      <c r="D280" s="18">
        <v>13005.382711766508</v>
      </c>
      <c r="E280" s="23">
        <v>0.19569318267294658</v>
      </c>
      <c r="F280" s="18">
        <v>13.905103235550525</v>
      </c>
      <c r="G280" s="18">
        <v>2.1671041082078548</v>
      </c>
      <c r="H280" s="18">
        <v>0.95181461028988934</v>
      </c>
      <c r="I280" s="18">
        <v>3.0125512219389119</v>
      </c>
      <c r="J280" s="18">
        <v>9.7632291597184798E-2</v>
      </c>
      <c r="K280" s="18">
        <v>2.0549844270112438</v>
      </c>
      <c r="L280" s="18">
        <v>0.68214090835894003</v>
      </c>
      <c r="M280" s="18">
        <v>600.51827715492675</v>
      </c>
      <c r="N280" s="18">
        <v>11.783215816428594</v>
      </c>
      <c r="O280" s="18">
        <v>679.0470723905421</v>
      </c>
      <c r="P280" s="18">
        <v>14.917958661857028</v>
      </c>
      <c r="Q280" s="18">
        <v>948.94686757843658</v>
      </c>
      <c r="R280" s="18">
        <v>45.105064827779529</v>
      </c>
      <c r="S280" s="27">
        <v>606.35</v>
      </c>
      <c r="T280" s="27">
        <v>12.16</v>
      </c>
      <c r="U280" s="28"/>
      <c r="V280" s="28">
        <v>16.3</v>
      </c>
      <c r="W280" s="20" t="str">
        <f t="shared" si="7"/>
        <v>discord.</v>
      </c>
    </row>
    <row r="281" spans="1:24" x14ac:dyDescent="0.25">
      <c r="A281" s="18" t="s">
        <v>302</v>
      </c>
      <c r="B281" s="22">
        <v>210.26247626279192</v>
      </c>
      <c r="C281" s="22">
        <f t="shared" si="6"/>
        <v>221.76060904574899</v>
      </c>
      <c r="D281" s="18">
        <v>100898.6034512819</v>
      </c>
      <c r="E281" s="23">
        <v>4.2973657422878029</v>
      </c>
      <c r="F281" s="18">
        <v>6.3682358266799879</v>
      </c>
      <c r="G281" s="18">
        <v>0.72135628210487435</v>
      </c>
      <c r="H281" s="18">
        <v>3.856669748808645</v>
      </c>
      <c r="I281" s="18">
        <v>1.359707604214291</v>
      </c>
      <c r="J281" s="18">
        <v>0.17924793142496051</v>
      </c>
      <c r="K281" s="18">
        <v>1.152546014117767</v>
      </c>
      <c r="L281" s="18">
        <v>0.84764254501891023</v>
      </c>
      <c r="M281" s="18">
        <v>1062.8647157845512</v>
      </c>
      <c r="N281" s="18">
        <v>11.293432287980977</v>
      </c>
      <c r="O281" s="18">
        <v>1604.663620002704</v>
      </c>
      <c r="P281" s="18">
        <v>10.963928479753804</v>
      </c>
      <c r="Q281" s="18">
        <v>2413.2649834273298</v>
      </c>
      <c r="R281" s="18">
        <v>12.249346302784943</v>
      </c>
      <c r="S281" s="27">
        <v>612.5</v>
      </c>
      <c r="T281" s="27">
        <v>10.66</v>
      </c>
      <c r="U281" s="28"/>
      <c r="V281" s="28">
        <v>112</v>
      </c>
      <c r="W281" s="20" t="str">
        <f t="shared" si="7"/>
        <v>discord.</v>
      </c>
    </row>
    <row r="282" spans="1:24" x14ac:dyDescent="0.25">
      <c r="A282" s="18" t="s">
        <v>564</v>
      </c>
      <c r="B282" s="22">
        <v>63.651022639238384</v>
      </c>
      <c r="C282" s="22">
        <f t="shared" ref="C282:C325" si="8">B282+((B282/E282)*0.235)</f>
        <v>663.83134241945663</v>
      </c>
      <c r="D282" s="18">
        <v>24969.486885083345</v>
      </c>
      <c r="E282" s="23">
        <v>2.4922493836016697E-2</v>
      </c>
      <c r="F282" s="18">
        <v>15.760850724960781</v>
      </c>
      <c r="G282" s="18">
        <v>0.92397099433844054</v>
      </c>
      <c r="H282" s="18">
        <v>0.86444199769842955</v>
      </c>
      <c r="I282" s="18">
        <v>1.3666057209766342</v>
      </c>
      <c r="J282" s="18">
        <v>9.9911686636655478E-2</v>
      </c>
      <c r="K282" s="18">
        <v>0.93470432602799625</v>
      </c>
      <c r="L282" s="18">
        <v>0.68396049546757132</v>
      </c>
      <c r="M282" s="18">
        <v>613.89132445159646</v>
      </c>
      <c r="N282" s="18">
        <v>5.4733224759654604</v>
      </c>
      <c r="O282" s="18">
        <v>632.54486610438266</v>
      </c>
      <c r="P282" s="18">
        <v>6.433776031992295</v>
      </c>
      <c r="Q282" s="18">
        <v>699.77016617189486</v>
      </c>
      <c r="R282" s="18">
        <v>21.232087451088091</v>
      </c>
      <c r="S282" s="27">
        <v>618.25599999999997</v>
      </c>
      <c r="T282" s="27">
        <v>5.4020000000000001</v>
      </c>
      <c r="U282" s="28"/>
      <c r="V282" s="28">
        <v>3.87</v>
      </c>
      <c r="W282" s="20" t="str">
        <f t="shared" ref="W282:W325" si="9">IF(V282&gt;3.67, "discord.", IF(V282&lt;-1.69, "rev discord.", "concordant"))</f>
        <v>discord.</v>
      </c>
    </row>
    <row r="283" spans="1:24" x14ac:dyDescent="0.25">
      <c r="A283" s="18" t="s">
        <v>466</v>
      </c>
      <c r="B283" s="22">
        <v>1806.6680338607512</v>
      </c>
      <c r="C283" s="22">
        <f t="shared" si="8"/>
        <v>2067.1102395374933</v>
      </c>
      <c r="D283" s="18">
        <v>296037.93970833311</v>
      </c>
      <c r="E283" s="23">
        <v>1.6301773625901639</v>
      </c>
      <c r="F283" s="18">
        <v>15.854609630602662</v>
      </c>
      <c r="G283" s="18">
        <v>0.64307763711607813</v>
      </c>
      <c r="H283" s="18">
        <v>1.0004028493275183</v>
      </c>
      <c r="I283" s="18">
        <v>1.2578391751719313</v>
      </c>
      <c r="J283" s="18">
        <v>0.11570772467706378</v>
      </c>
      <c r="K283" s="18">
        <v>1.0810217688682122</v>
      </c>
      <c r="L283" s="18">
        <v>0.85942765196548243</v>
      </c>
      <c r="M283" s="18">
        <v>705.81101826176939</v>
      </c>
      <c r="N283" s="18">
        <v>7.2271112588552455</v>
      </c>
      <c r="O283" s="18">
        <v>704.01440314817546</v>
      </c>
      <c r="P283" s="18">
        <v>6.3873131877008973</v>
      </c>
      <c r="Q283" s="18">
        <v>698.27225813444988</v>
      </c>
      <c r="R283" s="18">
        <v>13.678263022140925</v>
      </c>
      <c r="S283" s="27">
        <v>704.16</v>
      </c>
      <c r="T283" s="27">
        <v>6.3650000000000002</v>
      </c>
      <c r="U283" s="28"/>
      <c r="V283" s="28">
        <v>-0.37</v>
      </c>
      <c r="W283" s="20" t="str">
        <f t="shared" si="9"/>
        <v>concordant</v>
      </c>
    </row>
    <row r="284" spans="1:24" x14ac:dyDescent="0.25">
      <c r="A284" s="18" t="s">
        <v>535</v>
      </c>
      <c r="B284" s="22">
        <v>114.90475803867471</v>
      </c>
      <c r="C284" s="22">
        <f t="shared" si="8"/>
        <v>132.27541905110508</v>
      </c>
      <c r="D284" s="18">
        <v>30701.532515814346</v>
      </c>
      <c r="E284" s="23">
        <v>1.5544957166434616</v>
      </c>
      <c r="F284" s="18">
        <v>14.009810632174231</v>
      </c>
      <c r="G284" s="18">
        <v>0.98517027015162428</v>
      </c>
      <c r="H284" s="18">
        <v>1.566415667191692</v>
      </c>
      <c r="I284" s="18">
        <v>1.2400174815234737</v>
      </c>
      <c r="J284" s="18">
        <v>0.16046996352794621</v>
      </c>
      <c r="K284" s="18">
        <v>0.75294802978237729</v>
      </c>
      <c r="L284" s="18">
        <v>0.60720759263596247</v>
      </c>
      <c r="M284" s="18">
        <v>959.38800350167151</v>
      </c>
      <c r="N284" s="18">
        <v>6.7118650124514829</v>
      </c>
      <c r="O284" s="18">
        <v>957.00892867578</v>
      </c>
      <c r="P284" s="18">
        <v>7.6850382170848093</v>
      </c>
      <c r="Q284" s="18">
        <v>951.55617698023377</v>
      </c>
      <c r="R284" s="18">
        <v>20.153036018018213</v>
      </c>
      <c r="S284" s="27">
        <v>958.596</v>
      </c>
      <c r="T284" s="27">
        <v>6.3550000000000004</v>
      </c>
      <c r="U284" s="28"/>
      <c r="V284" s="28">
        <v>-0.35599999999999998</v>
      </c>
      <c r="W284" s="20" t="str">
        <f t="shared" si="9"/>
        <v>concordant</v>
      </c>
    </row>
    <row r="285" spans="1:24" x14ac:dyDescent="0.25">
      <c r="A285" s="18" t="s">
        <v>287</v>
      </c>
      <c r="B285" s="22">
        <v>58.827888883114639</v>
      </c>
      <c r="C285" s="22">
        <f t="shared" si="8"/>
        <v>72.409559335822394</v>
      </c>
      <c r="D285" s="18">
        <v>17514.619476509168</v>
      </c>
      <c r="E285" s="23">
        <v>1.0178831783372984</v>
      </c>
      <c r="F285" s="18">
        <v>13.640590072371541</v>
      </c>
      <c r="G285" s="18">
        <v>0.9975411321840334</v>
      </c>
      <c r="H285" s="18">
        <v>1.6172945072090517</v>
      </c>
      <c r="I285" s="18">
        <v>1.444515902283902</v>
      </c>
      <c r="J285" s="18">
        <v>0.16169831631700235</v>
      </c>
      <c r="K285" s="18">
        <v>1.0397519666417856</v>
      </c>
      <c r="L285" s="18">
        <v>0.71979267587006146</v>
      </c>
      <c r="M285" s="18">
        <v>966.20789820722109</v>
      </c>
      <c r="N285" s="18">
        <v>9.329543567138046</v>
      </c>
      <c r="O285" s="18">
        <v>976.9418220096652</v>
      </c>
      <c r="P285" s="18">
        <v>9.063590806746447</v>
      </c>
      <c r="Q285" s="18">
        <v>1001.1321044118846</v>
      </c>
      <c r="R285" s="18">
        <v>20.342892871831339</v>
      </c>
      <c r="S285" s="27">
        <v>972.02700000000004</v>
      </c>
      <c r="T285" s="27">
        <v>8.5990000000000002</v>
      </c>
      <c r="U285" s="28"/>
      <c r="V285" s="28">
        <v>1.57</v>
      </c>
      <c r="W285" s="20" t="str">
        <f t="shared" si="9"/>
        <v>concordant</v>
      </c>
    </row>
    <row r="286" spans="1:24" x14ac:dyDescent="0.25">
      <c r="A286" s="18" t="s">
        <v>534</v>
      </c>
      <c r="B286" s="22">
        <v>229.8248202601643</v>
      </c>
      <c r="C286" s="22">
        <f t="shared" si="8"/>
        <v>241.07417474690689</v>
      </c>
      <c r="D286" s="18">
        <v>66676.334506007275</v>
      </c>
      <c r="E286" s="23">
        <v>4.8010606141701953</v>
      </c>
      <c r="F286" s="18">
        <v>13.180084552524916</v>
      </c>
      <c r="G286" s="18">
        <v>0.82437311807236902</v>
      </c>
      <c r="H286" s="18">
        <v>1.6763336550311954</v>
      </c>
      <c r="I286" s="18">
        <v>1.4541533593188114</v>
      </c>
      <c r="J286" s="18">
        <v>0.16097172098271662</v>
      </c>
      <c r="K286" s="18">
        <v>1.1978917470824728</v>
      </c>
      <c r="L286" s="18">
        <v>0.82377263677581958</v>
      </c>
      <c r="M286" s="18">
        <v>962.1746652940933</v>
      </c>
      <c r="N286" s="18">
        <v>10.706909297200866</v>
      </c>
      <c r="O286" s="18">
        <v>999.5916319595874</v>
      </c>
      <c r="P286" s="18">
        <v>9.2485221372542696</v>
      </c>
      <c r="Q286" s="18">
        <v>1082.6136377548439</v>
      </c>
      <c r="R286" s="18">
        <v>16.516041894463001</v>
      </c>
      <c r="S286" s="27">
        <v>994.71900000000005</v>
      </c>
      <c r="T286" s="27">
        <v>9.6129999999999995</v>
      </c>
      <c r="U286" s="28"/>
      <c r="V286" s="28">
        <v>5.64</v>
      </c>
      <c r="W286" s="20" t="str">
        <f t="shared" si="9"/>
        <v>discord.</v>
      </c>
    </row>
    <row r="287" spans="1:24" s="21" customFormat="1" x14ac:dyDescent="0.25">
      <c r="A287" s="18" t="s">
        <v>379</v>
      </c>
      <c r="B287" s="22">
        <v>289.91164171363852</v>
      </c>
      <c r="C287" s="22">
        <f t="shared" si="8"/>
        <v>305.16700180511896</v>
      </c>
      <c r="D287" s="18">
        <v>177111.14846856796</v>
      </c>
      <c r="E287" s="23">
        <v>4.4659211840402708</v>
      </c>
      <c r="F287" s="18">
        <v>13.570043736171774</v>
      </c>
      <c r="G287" s="18">
        <v>0.7728374113789005</v>
      </c>
      <c r="H287" s="18">
        <v>1.7680334501896549</v>
      </c>
      <c r="I287" s="18">
        <v>1.3046608561438759</v>
      </c>
      <c r="J287" s="18">
        <v>0.1746389584053534</v>
      </c>
      <c r="K287" s="18">
        <v>1.0511121860024033</v>
      </c>
      <c r="L287" s="18">
        <v>0.80565932598692791</v>
      </c>
      <c r="M287" s="18">
        <v>1037.6201833163082</v>
      </c>
      <c r="N287" s="18">
        <v>10.074056027658912</v>
      </c>
      <c r="O287" s="18">
        <v>1033.799179863425</v>
      </c>
      <c r="P287" s="18">
        <v>8.4616827756304929</v>
      </c>
      <c r="Q287" s="18">
        <v>1025.7072134560071</v>
      </c>
      <c r="R287" s="18">
        <v>15.633471449479316</v>
      </c>
      <c r="S287" s="27">
        <v>1034.105</v>
      </c>
      <c r="T287" s="27">
        <v>8.4190000000000005</v>
      </c>
      <c r="U287" s="28"/>
      <c r="V287" s="28">
        <v>-0.55400000000000005</v>
      </c>
      <c r="W287" s="20" t="str">
        <f t="shared" si="9"/>
        <v>concordant</v>
      </c>
      <c r="X287" s="20"/>
    </row>
    <row r="288" spans="1:24" s="21" customFormat="1" x14ac:dyDescent="0.25">
      <c r="A288" s="18" t="s">
        <v>451</v>
      </c>
      <c r="B288" s="22">
        <v>229.60287813320093</v>
      </c>
      <c r="C288" s="22">
        <f t="shared" si="8"/>
        <v>283.03227221635575</v>
      </c>
      <c r="D288" s="18">
        <v>117101.65973981172</v>
      </c>
      <c r="E288" s="23">
        <v>1.0098687676923068</v>
      </c>
      <c r="F288" s="18">
        <v>12.647629729893076</v>
      </c>
      <c r="G288" s="18">
        <v>0.77203877953412592</v>
      </c>
      <c r="H288" s="18">
        <v>2.1208667741401248</v>
      </c>
      <c r="I288" s="18">
        <v>1.0859842552724015</v>
      </c>
      <c r="J288" s="18">
        <v>0.19572288534881713</v>
      </c>
      <c r="K288" s="18">
        <v>0.76365462123713601</v>
      </c>
      <c r="L288" s="18">
        <v>0.70319124566459368</v>
      </c>
      <c r="M288" s="18">
        <v>1152.3025138965556</v>
      </c>
      <c r="N288" s="18">
        <v>8.0579855449996103</v>
      </c>
      <c r="O288" s="18">
        <v>1155.6183941342535</v>
      </c>
      <c r="P288" s="18">
        <v>7.4937548816717481</v>
      </c>
      <c r="Q288" s="18">
        <v>1161.8242150232199</v>
      </c>
      <c r="R288" s="18">
        <v>15.307366964351218</v>
      </c>
      <c r="S288" s="27">
        <v>1154.355</v>
      </c>
      <c r="T288" s="27">
        <v>7.1580000000000004</v>
      </c>
      <c r="U288" s="28"/>
      <c r="V288" s="28">
        <v>0.42499999999999999</v>
      </c>
      <c r="W288" s="20" t="str">
        <f t="shared" si="9"/>
        <v>concordant</v>
      </c>
      <c r="X288" s="20"/>
    </row>
    <row r="289" spans="1:25" s="21" customFormat="1" x14ac:dyDescent="0.25">
      <c r="A289" s="18" t="s">
        <v>582</v>
      </c>
      <c r="B289" s="22">
        <v>393.95443101324526</v>
      </c>
      <c r="C289" s="22">
        <f t="shared" si="8"/>
        <v>399.51191427152145</v>
      </c>
      <c r="D289" s="18">
        <v>115062.24814588357</v>
      </c>
      <c r="E289" s="23">
        <v>16.65849216014167</v>
      </c>
      <c r="F289" s="18">
        <v>12.464100408040613</v>
      </c>
      <c r="G289" s="18">
        <v>0.75247391963369548</v>
      </c>
      <c r="H289" s="18">
        <v>2.1959256873166604</v>
      </c>
      <c r="I289" s="18">
        <v>1.0144854080846755</v>
      </c>
      <c r="J289" s="18">
        <v>0.19888914526452733</v>
      </c>
      <c r="K289" s="18">
        <v>0.68040286434808872</v>
      </c>
      <c r="L289" s="18">
        <v>0.67068767961155129</v>
      </c>
      <c r="M289" s="18">
        <v>1169.3499808423562</v>
      </c>
      <c r="N289" s="18">
        <v>7.276400188070852</v>
      </c>
      <c r="O289" s="18">
        <v>1179.749988176306</v>
      </c>
      <c r="P289" s="18">
        <v>7.0778884889274423</v>
      </c>
      <c r="Q289" s="18">
        <v>1198.8908358139802</v>
      </c>
      <c r="R289" s="18">
        <v>14.835490566029421</v>
      </c>
      <c r="S289" s="27">
        <v>1174.905</v>
      </c>
      <c r="T289" s="27">
        <v>6.6059999999999999</v>
      </c>
      <c r="U289" s="28"/>
      <c r="V289" s="28">
        <v>1.32</v>
      </c>
      <c r="W289" s="20" t="str">
        <f t="shared" si="9"/>
        <v>concordant</v>
      </c>
      <c r="X289" s="20"/>
      <c r="Y289" s="21" t="s">
        <v>873</v>
      </c>
    </row>
    <row r="290" spans="1:25" s="21" customFormat="1" x14ac:dyDescent="0.25">
      <c r="A290" s="18" t="s">
        <v>394</v>
      </c>
      <c r="B290" s="22">
        <v>972.77139739886582</v>
      </c>
      <c r="C290" s="22">
        <f t="shared" si="8"/>
        <v>989.73048535312125</v>
      </c>
      <c r="D290" s="18">
        <v>388341.81738814001</v>
      </c>
      <c r="E290" s="23">
        <v>13.479573842965507</v>
      </c>
      <c r="F290" s="18">
        <v>11.349960835729252</v>
      </c>
      <c r="G290" s="18">
        <v>0.75348174569238324</v>
      </c>
      <c r="H290" s="18">
        <v>2.5355422215405241</v>
      </c>
      <c r="I290" s="18">
        <v>1.7031066450735997</v>
      </c>
      <c r="J290" s="18">
        <v>0.20962994196310258</v>
      </c>
      <c r="K290" s="18">
        <v>1.5273578480170493</v>
      </c>
      <c r="L290" s="18">
        <v>0.89680693363218311</v>
      </c>
      <c r="M290" s="18">
        <v>1226.8459612817305</v>
      </c>
      <c r="N290" s="18">
        <v>17.063212769959478</v>
      </c>
      <c r="O290" s="18">
        <v>1282.2934194653237</v>
      </c>
      <c r="P290" s="18">
        <v>12.402469581429955</v>
      </c>
      <c r="Q290" s="18">
        <v>1376.4198000411827</v>
      </c>
      <c r="R290" s="18">
        <v>14.48699137080871</v>
      </c>
      <c r="S290" s="27">
        <v>1314.33</v>
      </c>
      <c r="T290" s="27">
        <v>11.62</v>
      </c>
      <c r="U290" s="28"/>
      <c r="V290" s="28">
        <v>8.24</v>
      </c>
      <c r="W290" s="20" t="str">
        <f t="shared" si="9"/>
        <v>discord.</v>
      </c>
      <c r="X290" s="20"/>
      <c r="Y290" s="21" t="s">
        <v>873</v>
      </c>
    </row>
    <row r="291" spans="1:25" s="21" customFormat="1" x14ac:dyDescent="0.25">
      <c r="A291" s="18" t="s">
        <v>500</v>
      </c>
      <c r="B291" s="22">
        <v>1188.8576852019958</v>
      </c>
      <c r="C291" s="22">
        <f t="shared" si="8"/>
        <v>1226.4699650949415</v>
      </c>
      <c r="D291" s="18">
        <v>445386.62863356865</v>
      </c>
      <c r="E291" s="23">
        <v>7.4279346218219704</v>
      </c>
      <c r="F291" s="18">
        <v>11.363614550694482</v>
      </c>
      <c r="G291" s="18">
        <v>0.70001581116587486</v>
      </c>
      <c r="H291" s="18">
        <v>2.8017033551680703</v>
      </c>
      <c r="I291" s="18">
        <v>1.3020403774091722</v>
      </c>
      <c r="J291" s="18">
        <v>0.23145356366377606</v>
      </c>
      <c r="K291" s="18">
        <v>1.0978503609818029</v>
      </c>
      <c r="L291" s="18">
        <v>0.84317689376602045</v>
      </c>
      <c r="M291" s="18">
        <v>1342.112688044821</v>
      </c>
      <c r="N291" s="18">
        <v>13.301720037626524</v>
      </c>
      <c r="O291" s="18">
        <v>1355.9925040947655</v>
      </c>
      <c r="P291" s="18">
        <v>9.7434243324004228</v>
      </c>
      <c r="Q291" s="18">
        <v>1377.9281245245727</v>
      </c>
      <c r="R291" s="18">
        <v>13.456190891580604</v>
      </c>
      <c r="S291" s="27">
        <v>1359.748</v>
      </c>
      <c r="T291" s="27">
        <v>9.6</v>
      </c>
      <c r="U291" s="28"/>
      <c r="V291" s="28">
        <v>1.73</v>
      </c>
      <c r="W291" s="20" t="str">
        <f t="shared" si="9"/>
        <v>concordant</v>
      </c>
      <c r="X291" s="20"/>
    </row>
    <row r="292" spans="1:25" s="21" customFormat="1" x14ac:dyDescent="0.25">
      <c r="A292" s="18" t="s">
        <v>516</v>
      </c>
      <c r="B292" s="22">
        <v>526.82885392988646</v>
      </c>
      <c r="C292" s="22">
        <f t="shared" si="8"/>
        <v>557.43051098062188</v>
      </c>
      <c r="D292" s="18">
        <v>560280.63578006299</v>
      </c>
      <c r="E292" s="23">
        <v>4.045688783070271</v>
      </c>
      <c r="F292" s="18">
        <v>11.392580213713352</v>
      </c>
      <c r="G292" s="18">
        <v>0.6577249745403384</v>
      </c>
      <c r="H292" s="18">
        <v>2.7972089059877336</v>
      </c>
      <c r="I292" s="18">
        <v>1.5206623712369729</v>
      </c>
      <c r="J292" s="18">
        <v>0.23235814015995554</v>
      </c>
      <c r="K292" s="18">
        <v>1.3710610304122681</v>
      </c>
      <c r="L292" s="18">
        <v>0.90162093594581905</v>
      </c>
      <c r="M292" s="18">
        <v>1346.8462275492691</v>
      </c>
      <c r="N292" s="18">
        <v>16.664677502964309</v>
      </c>
      <c r="O292" s="18">
        <v>1354.7913879595214</v>
      </c>
      <c r="P292" s="18">
        <v>11.374735019148716</v>
      </c>
      <c r="Q292" s="18">
        <v>1367.3365007585592</v>
      </c>
      <c r="R292" s="18">
        <v>12.662836388885353</v>
      </c>
      <c r="S292" s="27">
        <v>1359.87</v>
      </c>
      <c r="T292" s="27">
        <v>10.130000000000001</v>
      </c>
      <c r="U292" s="28"/>
      <c r="V292" s="28">
        <v>1.1399999999999999</v>
      </c>
      <c r="W292" s="20" t="str">
        <f t="shared" si="9"/>
        <v>concordant</v>
      </c>
      <c r="X292" s="20"/>
    </row>
    <row r="293" spans="1:25" s="21" customFormat="1" x14ac:dyDescent="0.25">
      <c r="A293" s="18" t="s">
        <v>412</v>
      </c>
      <c r="B293" s="22">
        <v>439.3934247911352</v>
      </c>
      <c r="C293" s="22">
        <f t="shared" si="8"/>
        <v>483.24549955532746</v>
      </c>
      <c r="D293" s="18">
        <v>284327.18432758132</v>
      </c>
      <c r="E293" s="23">
        <v>2.3546766117947158</v>
      </c>
      <c r="F293" s="18">
        <v>11.294348391205208</v>
      </c>
      <c r="G293" s="18">
        <v>0.67232237298144415</v>
      </c>
      <c r="H293" s="18">
        <v>2.8218054974419995</v>
      </c>
      <c r="I293" s="18">
        <v>1.1020485968418687</v>
      </c>
      <c r="J293" s="18">
        <v>0.23250343504719834</v>
      </c>
      <c r="K293" s="18">
        <v>0.87316787151961084</v>
      </c>
      <c r="L293" s="18">
        <v>0.79231340071739165</v>
      </c>
      <c r="M293" s="18">
        <v>1347.6062142618837</v>
      </c>
      <c r="N293" s="18">
        <v>10.618363312673523</v>
      </c>
      <c r="O293" s="18">
        <v>1361.3473668754036</v>
      </c>
      <c r="P293" s="18">
        <v>8.2622576934962808</v>
      </c>
      <c r="Q293" s="18">
        <v>1382.9695716244166</v>
      </c>
      <c r="R293" s="18">
        <v>12.915805242110878</v>
      </c>
      <c r="S293" s="27">
        <v>1361.7149999999999</v>
      </c>
      <c r="T293" s="27">
        <v>8.3350000000000009</v>
      </c>
      <c r="U293" s="28"/>
      <c r="V293" s="28">
        <v>1.6</v>
      </c>
      <c r="W293" s="20" t="str">
        <f t="shared" si="9"/>
        <v>concordant</v>
      </c>
      <c r="X293" s="20"/>
    </row>
    <row r="294" spans="1:25" s="21" customFormat="1" x14ac:dyDescent="0.25">
      <c r="A294" s="18" t="s">
        <v>326</v>
      </c>
      <c r="B294" s="22">
        <v>139.72779602244808</v>
      </c>
      <c r="C294" s="22">
        <f t="shared" si="8"/>
        <v>161.46899054872813</v>
      </c>
      <c r="D294" s="18">
        <v>133556.17337668675</v>
      </c>
      <c r="E294" s="23">
        <v>1.5103140733865461</v>
      </c>
      <c r="F294" s="18">
        <v>11.371510898901214</v>
      </c>
      <c r="G294" s="18">
        <v>0.5628043245180826</v>
      </c>
      <c r="H294" s="18">
        <v>2.870072847710269</v>
      </c>
      <c r="I294" s="18">
        <v>0.9760273062446958</v>
      </c>
      <c r="J294" s="18">
        <v>0.23780760585365229</v>
      </c>
      <c r="K294" s="18">
        <v>0.79734475556937601</v>
      </c>
      <c r="L294" s="18">
        <v>0.81692873802597998</v>
      </c>
      <c r="M294" s="18">
        <v>1375.2893148041769</v>
      </c>
      <c r="N294" s="18">
        <v>9.8750040169196609</v>
      </c>
      <c r="O294" s="18">
        <v>1374.0908062773731</v>
      </c>
      <c r="P294" s="18">
        <v>7.3497614538313201</v>
      </c>
      <c r="Q294" s="18">
        <v>1372.2113769643556</v>
      </c>
      <c r="R294" s="18">
        <v>10.830414658365953</v>
      </c>
      <c r="S294" s="27">
        <v>1373.8989999999999</v>
      </c>
      <c r="T294" s="27">
        <v>7.2869999999999999</v>
      </c>
      <c r="U294" s="28"/>
      <c r="V294" s="28">
        <v>-0.14199999999999999</v>
      </c>
      <c r="W294" s="20" t="str">
        <f t="shared" si="9"/>
        <v>concordant</v>
      </c>
      <c r="X294" s="20"/>
    </row>
    <row r="295" spans="1:25" s="21" customFormat="1" x14ac:dyDescent="0.25">
      <c r="A295" s="18" t="s">
        <v>447</v>
      </c>
      <c r="B295" s="22">
        <v>235.71641449842593</v>
      </c>
      <c r="C295" s="22">
        <f t="shared" si="8"/>
        <v>268.58631240224213</v>
      </c>
      <c r="D295" s="18">
        <v>197445.03049582732</v>
      </c>
      <c r="E295" s="23">
        <v>1.6852305890703392</v>
      </c>
      <c r="F295" s="18">
        <v>11.429385989457801</v>
      </c>
      <c r="G295" s="18">
        <v>0.92226360403244967</v>
      </c>
      <c r="H295" s="18">
        <v>2.9356615669892041</v>
      </c>
      <c r="I295" s="18">
        <v>1.4104421173394717</v>
      </c>
      <c r="J295" s="18">
        <v>0.24425314226746164</v>
      </c>
      <c r="K295" s="18">
        <v>1.0670125811003697</v>
      </c>
      <c r="L295" s="18">
        <v>0.75650930157494456</v>
      </c>
      <c r="M295" s="18">
        <v>1408.7701156118571</v>
      </c>
      <c r="N295" s="18">
        <v>13.502674364346262</v>
      </c>
      <c r="O295" s="18">
        <v>1391.1549895887961</v>
      </c>
      <c r="P295" s="18">
        <v>10.682906913786269</v>
      </c>
      <c r="Q295" s="18">
        <v>1364.2278415472508</v>
      </c>
      <c r="R295" s="18">
        <v>17.765622935134161</v>
      </c>
      <c r="S295" s="27">
        <v>1392.19</v>
      </c>
      <c r="T295" s="27">
        <v>10.55</v>
      </c>
      <c r="U295" s="28"/>
      <c r="V295" s="28">
        <v>-1.96</v>
      </c>
      <c r="W295" s="20" t="str">
        <f t="shared" si="9"/>
        <v>rev discord.</v>
      </c>
      <c r="X295" s="20"/>
    </row>
    <row r="296" spans="1:25" s="21" customFormat="1" x14ac:dyDescent="0.25">
      <c r="A296" s="18" t="s">
        <v>559</v>
      </c>
      <c r="B296" s="22">
        <v>1576.64287699846</v>
      </c>
      <c r="C296" s="22">
        <f t="shared" si="8"/>
        <v>1641.2317715223294</v>
      </c>
      <c r="D296" s="18">
        <v>659098.4378513901</v>
      </c>
      <c r="E296" s="23">
        <v>5.7364517356418467</v>
      </c>
      <c r="F296" s="18">
        <v>11.065283333703439</v>
      </c>
      <c r="G296" s="18">
        <v>0.47601551331829456</v>
      </c>
      <c r="H296" s="18">
        <v>2.908861570136732</v>
      </c>
      <c r="I296" s="18">
        <v>1.0401604342004303</v>
      </c>
      <c r="J296" s="18">
        <v>0.23486117402689233</v>
      </c>
      <c r="K296" s="18">
        <v>0.92484551759800615</v>
      </c>
      <c r="L296" s="18">
        <v>0.88913737457138864</v>
      </c>
      <c r="M296" s="18">
        <v>1359.9262147730756</v>
      </c>
      <c r="N296" s="18">
        <v>11.339161503662126</v>
      </c>
      <c r="O296" s="18">
        <v>1384.2170615521088</v>
      </c>
      <c r="P296" s="18">
        <v>7.8598033166966843</v>
      </c>
      <c r="Q296" s="18">
        <v>1421.8515589994443</v>
      </c>
      <c r="R296" s="18">
        <v>9.0956372296836889</v>
      </c>
      <c r="S296" s="27">
        <v>1397.7470000000001</v>
      </c>
      <c r="T296" s="27">
        <v>7.2160000000000002</v>
      </c>
      <c r="U296" s="28"/>
      <c r="V296" s="28">
        <v>3.3</v>
      </c>
      <c r="W296" s="20" t="str">
        <f t="shared" si="9"/>
        <v>concordant</v>
      </c>
      <c r="X296" s="20"/>
    </row>
    <row r="297" spans="1:25" s="21" customFormat="1" x14ac:dyDescent="0.25">
      <c r="A297" s="18" t="s">
        <v>580</v>
      </c>
      <c r="B297" s="22">
        <v>181.15858875213331</v>
      </c>
      <c r="C297" s="22">
        <f t="shared" si="8"/>
        <v>202.96832359107867</v>
      </c>
      <c r="D297" s="18">
        <v>4566601.533832279</v>
      </c>
      <c r="E297" s="23">
        <v>1.9519846834969583</v>
      </c>
      <c r="F297" s="18">
        <v>11.129146383424489</v>
      </c>
      <c r="G297" s="18">
        <v>0.88203042790696851</v>
      </c>
      <c r="H297" s="18">
        <v>2.9771444196038899</v>
      </c>
      <c r="I297" s="18">
        <v>1.223719734733723</v>
      </c>
      <c r="J297" s="18">
        <v>0.24122457972961106</v>
      </c>
      <c r="K297" s="18">
        <v>0.84824071585345484</v>
      </c>
      <c r="L297" s="18">
        <v>0.69316583836741741</v>
      </c>
      <c r="M297" s="18">
        <v>1393.0601553212673</v>
      </c>
      <c r="N297" s="18">
        <v>10.626956552406341</v>
      </c>
      <c r="O297" s="18">
        <v>1401.8013700269096</v>
      </c>
      <c r="P297" s="18">
        <v>9.301490856940859</v>
      </c>
      <c r="Q297" s="18">
        <v>1415.1016262255087</v>
      </c>
      <c r="R297" s="18">
        <v>16.869246034667071</v>
      </c>
      <c r="S297" s="27">
        <v>1399.2380000000001</v>
      </c>
      <c r="T297" s="27">
        <v>9.0749999999999993</v>
      </c>
      <c r="U297" s="28"/>
      <c r="V297" s="28">
        <v>0.96499999999999997</v>
      </c>
      <c r="W297" s="20" t="str">
        <f t="shared" si="9"/>
        <v>concordant</v>
      </c>
      <c r="X297" s="20"/>
    </row>
    <row r="298" spans="1:25" s="21" customFormat="1" x14ac:dyDescent="0.25">
      <c r="A298" s="18" t="s">
        <v>532</v>
      </c>
      <c r="B298" s="22">
        <v>93.76901997831348</v>
      </c>
      <c r="C298" s="22">
        <f t="shared" si="8"/>
        <v>108.70925590285744</v>
      </c>
      <c r="D298" s="18">
        <v>813188.45405070041</v>
      </c>
      <c r="E298" s="23">
        <v>1.4749244795193084</v>
      </c>
      <c r="F298" s="18">
        <v>11.151149803568819</v>
      </c>
      <c r="G298" s="18">
        <v>0.86781841648716429</v>
      </c>
      <c r="H298" s="18">
        <v>3.0236875297224866</v>
      </c>
      <c r="I298" s="18">
        <v>1.2417123064671471</v>
      </c>
      <c r="J298" s="18">
        <v>0.2451482138122924</v>
      </c>
      <c r="K298" s="18">
        <v>0.88811024767127456</v>
      </c>
      <c r="L298" s="18">
        <v>0.71523028566744096</v>
      </c>
      <c r="M298" s="18">
        <v>1413.4057699912967</v>
      </c>
      <c r="N298" s="18">
        <v>11.271798401930596</v>
      </c>
      <c r="O298" s="18">
        <v>1413.6150460709448</v>
      </c>
      <c r="P298" s="18">
        <v>9.4749333355770204</v>
      </c>
      <c r="Q298" s="18">
        <v>1413.9117836260857</v>
      </c>
      <c r="R298" s="18">
        <v>16.600116335529151</v>
      </c>
      <c r="S298" s="27">
        <v>1413.5709999999999</v>
      </c>
      <c r="T298" s="27">
        <v>9.327</v>
      </c>
      <c r="U298" s="28"/>
      <c r="V298" s="28">
        <v>2.29E-2</v>
      </c>
      <c r="W298" s="20" t="str">
        <f t="shared" si="9"/>
        <v>concordant</v>
      </c>
      <c r="X298" s="20"/>
    </row>
    <row r="299" spans="1:25" s="21" customFormat="1" x14ac:dyDescent="0.25">
      <c r="A299" s="18" t="s">
        <v>329</v>
      </c>
      <c r="B299" s="22">
        <v>236.77249572614289</v>
      </c>
      <c r="C299" s="22">
        <f t="shared" si="8"/>
        <v>284.81886900528292</v>
      </c>
      <c r="D299" s="18">
        <v>354205.40023843414</v>
      </c>
      <c r="E299" s="23">
        <v>1.1580798444947584</v>
      </c>
      <c r="F299" s="18">
        <v>10.819536429729659</v>
      </c>
      <c r="G299" s="18">
        <v>0.78243083580025408</v>
      </c>
      <c r="H299" s="18">
        <v>3.1772174862619411</v>
      </c>
      <c r="I299" s="18">
        <v>1.0156870133205835</v>
      </c>
      <c r="J299" s="18">
        <v>0.25028034892943518</v>
      </c>
      <c r="K299" s="18">
        <v>0.64761734149506089</v>
      </c>
      <c r="L299" s="18">
        <v>0.63761506546963409</v>
      </c>
      <c r="M299" s="18">
        <v>1439.9213879835659</v>
      </c>
      <c r="N299" s="18">
        <v>8.3571128135630488</v>
      </c>
      <c r="O299" s="18">
        <v>1451.637662318981</v>
      </c>
      <c r="P299" s="18">
        <v>7.8443742799536267</v>
      </c>
      <c r="Q299" s="18">
        <v>1468.8155898575574</v>
      </c>
      <c r="R299" s="18">
        <v>14.856284710017917</v>
      </c>
      <c r="S299" s="27">
        <v>1446.713</v>
      </c>
      <c r="T299" s="27">
        <v>7.3639999999999999</v>
      </c>
      <c r="U299" s="28"/>
      <c r="V299" s="28">
        <v>1.28</v>
      </c>
      <c r="W299" s="20" t="str">
        <f t="shared" si="9"/>
        <v>concordant</v>
      </c>
      <c r="X299" s="20"/>
    </row>
    <row r="300" spans="1:25" s="21" customFormat="1" x14ac:dyDescent="0.25">
      <c r="A300" s="18" t="s">
        <v>405</v>
      </c>
      <c r="B300" s="22">
        <v>129.69060992647402</v>
      </c>
      <c r="C300" s="22">
        <f t="shared" si="8"/>
        <v>154.58364800973857</v>
      </c>
      <c r="D300" s="18">
        <v>74335.945345733795</v>
      </c>
      <c r="E300" s="23">
        <v>1.2243300006523148</v>
      </c>
      <c r="F300" s="18">
        <v>10.912808372364921</v>
      </c>
      <c r="G300" s="18">
        <v>0.77262174169541553</v>
      </c>
      <c r="H300" s="18">
        <v>3.1798605571166192</v>
      </c>
      <c r="I300" s="18">
        <v>1.2757177744849377</v>
      </c>
      <c r="J300" s="18">
        <v>0.2535728761628353</v>
      </c>
      <c r="K300" s="18">
        <v>1.0142982850620752</v>
      </c>
      <c r="L300" s="18">
        <v>0.79508046791273312</v>
      </c>
      <c r="M300" s="18">
        <v>1456.8752623350281</v>
      </c>
      <c r="N300" s="18">
        <v>13.226280111490723</v>
      </c>
      <c r="O300" s="18">
        <v>1452.2799273379137</v>
      </c>
      <c r="P300" s="18">
        <v>9.85472331299502</v>
      </c>
      <c r="Q300" s="18">
        <v>1445.5430147481877</v>
      </c>
      <c r="R300" s="18">
        <v>14.736976634445796</v>
      </c>
      <c r="S300" s="27">
        <v>1451.8150000000001</v>
      </c>
      <c r="T300" s="27">
        <v>9.7970000000000006</v>
      </c>
      <c r="U300" s="28"/>
      <c r="V300" s="28">
        <v>-0.50900000000000001</v>
      </c>
      <c r="W300" s="20" t="str">
        <f t="shared" si="9"/>
        <v>concordant</v>
      </c>
      <c r="X300" s="20"/>
    </row>
    <row r="301" spans="1:25" s="21" customFormat="1" x14ac:dyDescent="0.25">
      <c r="A301" s="18" t="s">
        <v>502</v>
      </c>
      <c r="B301" s="22">
        <v>180.95546024722114</v>
      </c>
      <c r="C301" s="22">
        <f t="shared" si="8"/>
        <v>204.55838533604015</v>
      </c>
      <c r="D301" s="18">
        <v>347540.91123112972</v>
      </c>
      <c r="E301" s="23">
        <v>1.8016636920243978</v>
      </c>
      <c r="F301" s="18">
        <v>10.538390740600763</v>
      </c>
      <c r="G301" s="18">
        <v>0.79385650492604032</v>
      </c>
      <c r="H301" s="18">
        <v>3.2224263071821353</v>
      </c>
      <c r="I301" s="18">
        <v>1.1889549706483762</v>
      </c>
      <c r="J301" s="18">
        <v>0.24743014278189118</v>
      </c>
      <c r="K301" s="18">
        <v>0.88509515898555735</v>
      </c>
      <c r="L301" s="18">
        <v>0.74443118607165237</v>
      </c>
      <c r="M301" s="18">
        <v>1425.2090205033101</v>
      </c>
      <c r="N301" s="18">
        <v>11.317356297213905</v>
      </c>
      <c r="O301" s="18">
        <v>1462.5678196005304</v>
      </c>
      <c r="P301" s="18">
        <v>9.2135745163287766</v>
      </c>
      <c r="Q301" s="18">
        <v>1517.2308665233586</v>
      </c>
      <c r="R301" s="18">
        <v>14.974517448264464</v>
      </c>
      <c r="S301" s="27">
        <v>1457.289</v>
      </c>
      <c r="T301" s="27">
        <v>9.4160000000000004</v>
      </c>
      <c r="U301" s="28"/>
      <c r="V301" s="28">
        <v>4.0199999999999996</v>
      </c>
      <c r="W301" s="20" t="str">
        <f t="shared" si="9"/>
        <v>discord.</v>
      </c>
      <c r="X301" s="20"/>
    </row>
    <row r="302" spans="1:25" s="21" customFormat="1" x14ac:dyDescent="0.25">
      <c r="A302" s="18" t="s">
        <v>382</v>
      </c>
      <c r="B302" s="22">
        <v>649.73495823324561</v>
      </c>
      <c r="C302" s="22">
        <f t="shared" si="8"/>
        <v>728.3256076501018</v>
      </c>
      <c r="D302" s="18">
        <v>1654159.9157904927</v>
      </c>
      <c r="E302" s="23">
        <v>1.9428229225455935</v>
      </c>
      <c r="F302" s="18">
        <v>10.630426103694253</v>
      </c>
      <c r="G302" s="18">
        <v>0.72403627626738742</v>
      </c>
      <c r="H302" s="18">
        <v>3.3279529801754455</v>
      </c>
      <c r="I302" s="18">
        <v>1.4790934940438649</v>
      </c>
      <c r="J302" s="18">
        <v>0.25831276947792625</v>
      </c>
      <c r="K302" s="18">
        <v>1.2897631532604439</v>
      </c>
      <c r="L302" s="18">
        <v>0.87199569091079621</v>
      </c>
      <c r="M302" s="18">
        <v>1481.203879210939</v>
      </c>
      <c r="N302" s="18">
        <v>17.068150267881606</v>
      </c>
      <c r="O302" s="18">
        <v>1487.6323068337535</v>
      </c>
      <c r="P302" s="18">
        <v>11.548854564728799</v>
      </c>
      <c r="Q302" s="18">
        <v>1496.791705843739</v>
      </c>
      <c r="R302" s="18">
        <v>13.695940670245022</v>
      </c>
      <c r="S302" s="27">
        <v>1490.7</v>
      </c>
      <c r="T302" s="27">
        <v>10.73</v>
      </c>
      <c r="U302" s="28"/>
      <c r="V302" s="28">
        <v>0.78500000000000003</v>
      </c>
      <c r="W302" s="20" t="str">
        <f t="shared" si="9"/>
        <v>concordant</v>
      </c>
      <c r="X302" s="20"/>
    </row>
    <row r="303" spans="1:25" x14ac:dyDescent="0.25">
      <c r="A303" s="18" t="s">
        <v>386</v>
      </c>
      <c r="B303" s="22">
        <v>156.71060860297885</v>
      </c>
      <c r="C303" s="22">
        <f t="shared" si="8"/>
        <v>180.35053394125686</v>
      </c>
      <c r="D303" s="18">
        <v>138664.66995378776</v>
      </c>
      <c r="E303" s="23">
        <v>1.5578303439930663</v>
      </c>
      <c r="F303" s="18">
        <v>10.472097070022659</v>
      </c>
      <c r="G303" s="18">
        <v>0.67980218669202597</v>
      </c>
      <c r="H303" s="18">
        <v>3.487100792219219</v>
      </c>
      <c r="I303" s="18">
        <v>1.0409300682007088</v>
      </c>
      <c r="J303" s="18">
        <v>0.26594625589930604</v>
      </c>
      <c r="K303" s="18">
        <v>0.78828543298966036</v>
      </c>
      <c r="L303" s="18">
        <v>0.7572895212377182</v>
      </c>
      <c r="M303" s="18">
        <v>1520.192560351938</v>
      </c>
      <c r="N303" s="18">
        <v>10.675315411640781</v>
      </c>
      <c r="O303" s="18">
        <v>1524.299933904734</v>
      </c>
      <c r="P303" s="18">
        <v>8.2140929608588067</v>
      </c>
      <c r="Q303" s="18">
        <v>1529.9884743050691</v>
      </c>
      <c r="R303" s="18">
        <v>12.801213542162145</v>
      </c>
      <c r="S303" s="27">
        <v>1524.2059999999999</v>
      </c>
      <c r="T303" s="27">
        <v>8.2330000000000005</v>
      </c>
      <c r="U303" s="28"/>
      <c r="V303" s="28">
        <v>0.42699999999999999</v>
      </c>
      <c r="W303" s="20" t="str">
        <f t="shared" si="9"/>
        <v>concordant</v>
      </c>
    </row>
    <row r="304" spans="1:25" x14ac:dyDescent="0.25">
      <c r="A304" s="18" t="s">
        <v>499</v>
      </c>
      <c r="B304" s="22">
        <v>414.0886899326635</v>
      </c>
      <c r="C304" s="22">
        <f t="shared" si="8"/>
        <v>450.92420649395626</v>
      </c>
      <c r="D304" s="18">
        <v>208123.6258994696</v>
      </c>
      <c r="E304" s="23">
        <v>2.6417667300051204</v>
      </c>
      <c r="F304" s="18">
        <v>9.4525049606895486</v>
      </c>
      <c r="G304" s="18">
        <v>0.62286108143083563</v>
      </c>
      <c r="H304" s="18">
        <v>2.5325745086834304</v>
      </c>
      <c r="I304" s="18">
        <v>1.6951480529279448</v>
      </c>
      <c r="J304" s="18">
        <v>0.17437914376093616</v>
      </c>
      <c r="K304" s="18">
        <v>1.5765432780967772</v>
      </c>
      <c r="L304" s="18">
        <v>0.93003279293138585</v>
      </c>
      <c r="M304" s="18">
        <v>1036.1941638115823</v>
      </c>
      <c r="N304" s="18">
        <v>15.090759817975936</v>
      </c>
      <c r="O304" s="18">
        <v>1281.440755132201</v>
      </c>
      <c r="P304" s="18">
        <v>12.340416801776087</v>
      </c>
      <c r="Q304" s="18">
        <v>1720.126503987753</v>
      </c>
      <c r="R304" s="18">
        <v>11.447323177117482</v>
      </c>
      <c r="S304" s="27">
        <v>1527.76</v>
      </c>
      <c r="T304" s="27">
        <v>10.27</v>
      </c>
      <c r="U304" s="28"/>
      <c r="V304" s="28">
        <v>44</v>
      </c>
      <c r="W304" s="20" t="str">
        <f t="shared" si="9"/>
        <v>discord.</v>
      </c>
    </row>
    <row r="305" spans="1:25" x14ac:dyDescent="0.25">
      <c r="A305" s="18" t="s">
        <v>493</v>
      </c>
      <c r="B305" s="22">
        <v>2035.7975985600742</v>
      </c>
      <c r="C305" s="22">
        <f t="shared" si="8"/>
        <v>2561.2930230671659</v>
      </c>
      <c r="D305" s="18">
        <v>1409969.0310410368</v>
      </c>
      <c r="E305" s="23">
        <v>0.9104026664178142</v>
      </c>
      <c r="F305" s="18">
        <v>10.754422966559044</v>
      </c>
      <c r="G305" s="18">
        <v>0.59239107488615861</v>
      </c>
      <c r="H305" s="18">
        <v>3.669066106602382</v>
      </c>
      <c r="I305" s="18">
        <v>1.2612803568608026</v>
      </c>
      <c r="J305" s="18">
        <v>0.28707998584951655</v>
      </c>
      <c r="K305" s="18">
        <v>1.1135083560983565</v>
      </c>
      <c r="L305" s="18">
        <v>0.88283968749799957</v>
      </c>
      <c r="M305" s="18">
        <v>1626.9207139406274</v>
      </c>
      <c r="N305" s="18">
        <v>16.010686654887309</v>
      </c>
      <c r="O305" s="18">
        <v>1564.6637300195639</v>
      </c>
      <c r="P305" s="18">
        <v>10.064246805319499</v>
      </c>
      <c r="Q305" s="18">
        <v>1481.6248066473463</v>
      </c>
      <c r="R305" s="18">
        <v>11.22842805987932</v>
      </c>
      <c r="S305" s="27">
        <v>1530.5640000000001</v>
      </c>
      <c r="T305" s="27">
        <v>8.9830000000000005</v>
      </c>
      <c r="U305" s="28"/>
      <c r="V305" s="28">
        <v>-7.35</v>
      </c>
      <c r="W305" s="20" t="str">
        <f t="shared" si="9"/>
        <v>rev discord.</v>
      </c>
    </row>
    <row r="306" spans="1:25" x14ac:dyDescent="0.25">
      <c r="A306" s="18" t="s">
        <v>324</v>
      </c>
      <c r="B306" s="22">
        <v>776.47822603335305</v>
      </c>
      <c r="C306" s="22">
        <f t="shared" si="8"/>
        <v>784.41356424768583</v>
      </c>
      <c r="D306" s="18">
        <v>1229530.5327884634</v>
      </c>
      <c r="E306" s="23">
        <v>22.994909377429721</v>
      </c>
      <c r="F306" s="18">
        <v>9.9838512351110698</v>
      </c>
      <c r="G306" s="18">
        <v>0.63619479693790826</v>
      </c>
      <c r="H306" s="18">
        <v>3.6373523034874302</v>
      </c>
      <c r="I306" s="18">
        <v>1.3818201594459567</v>
      </c>
      <c r="J306" s="18">
        <v>0.26485198080256195</v>
      </c>
      <c r="K306" s="18">
        <v>1.2266551925581539</v>
      </c>
      <c r="L306" s="18">
        <v>0.88770972414383009</v>
      </c>
      <c r="M306" s="18">
        <v>1514.6179152932486</v>
      </c>
      <c r="N306" s="18">
        <v>16.557897212845546</v>
      </c>
      <c r="O306" s="18">
        <v>1557.7433915030597</v>
      </c>
      <c r="P306" s="18">
        <v>11.005599853493891</v>
      </c>
      <c r="Q306" s="18">
        <v>1616.7008611233946</v>
      </c>
      <c r="R306" s="18">
        <v>11.844578574882348</v>
      </c>
      <c r="S306" s="27">
        <v>1582.7070000000001</v>
      </c>
      <c r="T306" s="27">
        <v>9.8149999999999995</v>
      </c>
      <c r="U306" s="28"/>
      <c r="V306" s="28">
        <v>5.27</v>
      </c>
      <c r="W306" s="20" t="str">
        <f t="shared" si="9"/>
        <v>discord.</v>
      </c>
      <c r="Y306" s="21" t="s">
        <v>873</v>
      </c>
    </row>
    <row r="307" spans="1:25" x14ac:dyDescent="0.25">
      <c r="A307" s="18" t="s">
        <v>404</v>
      </c>
      <c r="B307" s="22">
        <v>195.3398638788747</v>
      </c>
      <c r="C307" s="22">
        <f t="shared" si="8"/>
        <v>223.47249727825084</v>
      </c>
      <c r="D307" s="18">
        <v>137662.72429923754</v>
      </c>
      <c r="E307" s="23">
        <v>1.631730217355106</v>
      </c>
      <c r="F307" s="18">
        <v>10.064405209297984</v>
      </c>
      <c r="G307" s="18">
        <v>0.45494948419987841</v>
      </c>
      <c r="H307" s="18">
        <v>3.8142951548427519</v>
      </c>
      <c r="I307" s="18">
        <v>0.81031573740762419</v>
      </c>
      <c r="J307" s="18">
        <v>0.27992030260531781</v>
      </c>
      <c r="K307" s="18">
        <v>0.67047308369311298</v>
      </c>
      <c r="L307" s="18">
        <v>0.82742201927128034</v>
      </c>
      <c r="M307" s="18">
        <v>1590.9609179917657</v>
      </c>
      <c r="N307" s="18">
        <v>9.4526011932917982</v>
      </c>
      <c r="O307" s="18">
        <v>1595.7654965199226</v>
      </c>
      <c r="P307" s="18">
        <v>6.518861211794956</v>
      </c>
      <c r="Q307" s="18">
        <v>1602.100067946189</v>
      </c>
      <c r="R307" s="18">
        <v>8.489373346805337</v>
      </c>
      <c r="S307" s="27">
        <v>1597.133</v>
      </c>
      <c r="T307" s="27">
        <v>6.3390000000000004</v>
      </c>
      <c r="U307" s="28"/>
      <c r="V307" s="28">
        <v>0.51200000000000001</v>
      </c>
      <c r="W307" s="20" t="str">
        <f t="shared" si="9"/>
        <v>concordant</v>
      </c>
    </row>
    <row r="308" spans="1:25" x14ac:dyDescent="0.25">
      <c r="A308" s="18" t="s">
        <v>498</v>
      </c>
      <c r="B308" s="22">
        <v>157.48574014907794</v>
      </c>
      <c r="C308" s="22">
        <f t="shared" si="8"/>
        <v>184.18365777335518</v>
      </c>
      <c r="D308" s="18">
        <v>134816.47704903365</v>
      </c>
      <c r="E308" s="23">
        <v>1.3862185604086124</v>
      </c>
      <c r="F308" s="18">
        <v>10.050273408994467</v>
      </c>
      <c r="G308" s="18">
        <v>0.88731526421918261</v>
      </c>
      <c r="H308" s="18">
        <v>3.8397439279842613</v>
      </c>
      <c r="I308" s="18">
        <v>1.3212874994234753</v>
      </c>
      <c r="J308" s="18">
        <v>0.28123578793581805</v>
      </c>
      <c r="K308" s="18">
        <v>0.97865037550970735</v>
      </c>
      <c r="L308" s="18">
        <v>0.74067935701861054</v>
      </c>
      <c r="M308" s="18">
        <v>1597.5830556021572</v>
      </c>
      <c r="N308" s="18">
        <v>13.848029003820216</v>
      </c>
      <c r="O308" s="18">
        <v>1601.1187611185701</v>
      </c>
      <c r="P308" s="18">
        <v>10.644445052194556</v>
      </c>
      <c r="Q308" s="18">
        <v>1605.7580950089989</v>
      </c>
      <c r="R308" s="18">
        <v>16.551641562171994</v>
      </c>
      <c r="S308" s="27">
        <v>1600.95</v>
      </c>
      <c r="T308" s="27">
        <v>10.66</v>
      </c>
      <c r="U308" s="28"/>
      <c r="V308" s="28">
        <v>0.35099999999999998</v>
      </c>
      <c r="W308" s="20" t="str">
        <f t="shared" si="9"/>
        <v>concordant</v>
      </c>
    </row>
    <row r="309" spans="1:25" x14ac:dyDescent="0.25">
      <c r="A309" s="18" t="s">
        <v>350</v>
      </c>
      <c r="B309" s="22">
        <v>474.27171491817865</v>
      </c>
      <c r="C309" s="22">
        <f t="shared" si="8"/>
        <v>525.80415793358873</v>
      </c>
      <c r="D309" s="18">
        <v>316289.79225965473</v>
      </c>
      <c r="E309" s="23">
        <v>2.1627900111866056</v>
      </c>
      <c r="F309" s="18">
        <v>9.4142429764740392</v>
      </c>
      <c r="G309" s="18">
        <v>0.63065163433944682</v>
      </c>
      <c r="H309" s="18">
        <v>3.8779770196770502</v>
      </c>
      <c r="I309" s="18">
        <v>1.0515058416600265</v>
      </c>
      <c r="J309" s="18">
        <v>0.26665301253310286</v>
      </c>
      <c r="K309" s="18">
        <v>0.84137742292313045</v>
      </c>
      <c r="L309" s="18">
        <v>0.80016428781302484</v>
      </c>
      <c r="M309" s="18">
        <v>1523.790481398878</v>
      </c>
      <c r="N309" s="18">
        <v>11.418218462996833</v>
      </c>
      <c r="O309" s="18">
        <v>1609.1085838141005</v>
      </c>
      <c r="P309" s="18">
        <v>8.4882311600675848</v>
      </c>
      <c r="Q309" s="18">
        <v>1722.6270287345856</v>
      </c>
      <c r="R309" s="18">
        <v>11.58602012804181</v>
      </c>
      <c r="S309" s="27">
        <v>1618.34</v>
      </c>
      <c r="T309" s="27">
        <v>8.8689999999999998</v>
      </c>
      <c r="U309" s="28"/>
      <c r="V309" s="28">
        <v>8.82</v>
      </c>
      <c r="W309" s="20" t="str">
        <f t="shared" si="9"/>
        <v>discord.</v>
      </c>
    </row>
    <row r="310" spans="1:25" x14ac:dyDescent="0.25">
      <c r="A310" s="18" t="s">
        <v>543</v>
      </c>
      <c r="B310" s="22">
        <v>353.23332726248185</v>
      </c>
      <c r="C310" s="22">
        <f t="shared" si="8"/>
        <v>431.36672639850838</v>
      </c>
      <c r="D310" s="18">
        <v>383813.67319913668</v>
      </c>
      <c r="E310" s="23">
        <v>1.062411629656187</v>
      </c>
      <c r="F310" s="18">
        <v>9.8957684316558829</v>
      </c>
      <c r="G310" s="18">
        <v>0.65197474669207089</v>
      </c>
      <c r="H310" s="18">
        <v>3.9769673189225476</v>
      </c>
      <c r="I310" s="18">
        <v>0.98931294836567496</v>
      </c>
      <c r="J310" s="18">
        <v>0.28682108263480471</v>
      </c>
      <c r="K310" s="18">
        <v>0.74408062724528323</v>
      </c>
      <c r="L310" s="18">
        <v>0.75211855710014652</v>
      </c>
      <c r="M310" s="18">
        <v>1625.6238518497123</v>
      </c>
      <c r="N310" s="18">
        <v>10.691324328428664</v>
      </c>
      <c r="O310" s="18">
        <v>1629.5077762439262</v>
      </c>
      <c r="P310" s="18">
        <v>8.0271223845303439</v>
      </c>
      <c r="Q310" s="18">
        <v>1634.5079005149257</v>
      </c>
      <c r="R310" s="18">
        <v>12.112451492382888</v>
      </c>
      <c r="S310" s="27">
        <v>1629.5139999999999</v>
      </c>
      <c r="T310" s="27">
        <v>8.0440000000000005</v>
      </c>
      <c r="U310" s="28"/>
      <c r="V310" s="28">
        <v>0.38200000000000001</v>
      </c>
      <c r="W310" s="20" t="str">
        <f t="shared" si="9"/>
        <v>concordant</v>
      </c>
    </row>
    <row r="311" spans="1:25" x14ac:dyDescent="0.25">
      <c r="A311" s="18" t="s">
        <v>589</v>
      </c>
      <c r="B311" s="22">
        <v>559.84082824095435</v>
      </c>
      <c r="C311" s="22">
        <f t="shared" si="8"/>
        <v>610.67903852472693</v>
      </c>
      <c r="D311" s="18">
        <v>998863.73230325337</v>
      </c>
      <c r="E311" s="23">
        <v>2.587868335691959</v>
      </c>
      <c r="F311" s="18">
        <v>9.5800648496640708</v>
      </c>
      <c r="G311" s="18">
        <v>0.8387533374511057</v>
      </c>
      <c r="H311" s="18">
        <v>3.9275150674972408</v>
      </c>
      <c r="I311" s="18">
        <v>1.6304873884896351</v>
      </c>
      <c r="J311" s="18">
        <v>0.27405205894451129</v>
      </c>
      <c r="K311" s="18">
        <v>1.3982065850425571</v>
      </c>
      <c r="L311" s="18">
        <v>0.85753903704692491</v>
      </c>
      <c r="M311" s="18">
        <v>1561.3371081961416</v>
      </c>
      <c r="N311" s="18">
        <v>19.388167067107702</v>
      </c>
      <c r="O311" s="18">
        <v>1619.3682468174482</v>
      </c>
      <c r="P311" s="18">
        <v>13.196589433847635</v>
      </c>
      <c r="Q311" s="18">
        <v>1695.6227921730274</v>
      </c>
      <c r="R311" s="18">
        <v>15.459528093144741</v>
      </c>
      <c r="S311" s="27">
        <v>1643.69</v>
      </c>
      <c r="T311" s="27">
        <v>12.54</v>
      </c>
      <c r="U311" s="28"/>
      <c r="V311" s="28">
        <v>6.45</v>
      </c>
      <c r="W311" s="20" t="str">
        <f t="shared" si="9"/>
        <v>discord.</v>
      </c>
    </row>
    <row r="312" spans="1:25" x14ac:dyDescent="0.25">
      <c r="A312" s="18" t="s">
        <v>336</v>
      </c>
      <c r="B312" s="22">
        <v>326.80340587531998</v>
      </c>
      <c r="C312" s="22">
        <f t="shared" si="8"/>
        <v>396.29651528202567</v>
      </c>
      <c r="D312" s="18">
        <v>176405.70915520139</v>
      </c>
      <c r="E312" s="23">
        <v>1.1051282787080119</v>
      </c>
      <c r="F312" s="18">
        <v>9.8443579031106125</v>
      </c>
      <c r="G312" s="18">
        <v>0.57926498063691745</v>
      </c>
      <c r="H312" s="18">
        <v>4.0774411919775018</v>
      </c>
      <c r="I312" s="18">
        <v>1.0710014420506277</v>
      </c>
      <c r="J312" s="18">
        <v>0.29214796909107282</v>
      </c>
      <c r="K312" s="18">
        <v>0.90076525174901168</v>
      </c>
      <c r="L312" s="18">
        <v>0.84104952279460254</v>
      </c>
      <c r="M312" s="18">
        <v>1652.2541560866962</v>
      </c>
      <c r="N312" s="18">
        <v>13.128679686169335</v>
      </c>
      <c r="O312" s="18">
        <v>1649.8019315866425</v>
      </c>
      <c r="P312" s="18">
        <v>8.7332014699981073</v>
      </c>
      <c r="Q312" s="18">
        <v>1646.663526875097</v>
      </c>
      <c r="R312" s="18">
        <v>10.74651705046324</v>
      </c>
      <c r="S312" s="27">
        <v>1648.9159999999999</v>
      </c>
      <c r="T312" s="27">
        <v>8.3030000000000008</v>
      </c>
      <c r="U312" s="28"/>
      <c r="V312" s="28">
        <v>-0.25900000000000001</v>
      </c>
      <c r="W312" s="20" t="str">
        <f t="shared" si="9"/>
        <v>concordant</v>
      </c>
    </row>
    <row r="313" spans="1:25" x14ac:dyDescent="0.25">
      <c r="A313" s="18" t="s">
        <v>288</v>
      </c>
      <c r="B313" s="22">
        <v>291.70739004095088</v>
      </c>
      <c r="C313" s="22">
        <f t="shared" si="8"/>
        <v>320.57335870832469</v>
      </c>
      <c r="D313" s="18">
        <v>668625.3930070193</v>
      </c>
      <c r="E313" s="23">
        <v>2.3748115800147924</v>
      </c>
      <c r="F313" s="18">
        <v>9.6509314657393759</v>
      </c>
      <c r="G313" s="18">
        <v>0.73398127973385807</v>
      </c>
      <c r="H313" s="18">
        <v>4.108545874503835</v>
      </c>
      <c r="I313" s="18">
        <v>1.3783022780109435</v>
      </c>
      <c r="J313" s="18">
        <v>0.28878808295246899</v>
      </c>
      <c r="K313" s="18">
        <v>1.1666134761546869</v>
      </c>
      <c r="L313" s="18">
        <v>0.84641337010503304</v>
      </c>
      <c r="M313" s="18">
        <v>1635.4701448188607</v>
      </c>
      <c r="N313" s="18">
        <v>16.851708565436638</v>
      </c>
      <c r="O313" s="18">
        <v>1656.0032482540994</v>
      </c>
      <c r="P313" s="18">
        <v>11.255972327841619</v>
      </c>
      <c r="Q313" s="18">
        <v>1682.1313530927941</v>
      </c>
      <c r="R313" s="18">
        <v>13.553065908334247</v>
      </c>
      <c r="S313" s="27">
        <v>1663.83</v>
      </c>
      <c r="T313" s="27">
        <v>10.69</v>
      </c>
      <c r="U313" s="28"/>
      <c r="V313" s="28">
        <v>2.19</v>
      </c>
      <c r="W313" s="20" t="str">
        <f t="shared" si="9"/>
        <v>concordant</v>
      </c>
    </row>
    <row r="314" spans="1:25" x14ac:dyDescent="0.25">
      <c r="A314" s="18" t="s">
        <v>539</v>
      </c>
      <c r="B314" s="22">
        <v>1369.7937329883475</v>
      </c>
      <c r="C314" s="22">
        <f t="shared" si="8"/>
        <v>1401.3944486116868</v>
      </c>
      <c r="D314" s="18">
        <v>728434.77449979295</v>
      </c>
      <c r="E314" s="23">
        <v>10.186526504308532</v>
      </c>
      <c r="F314" s="18">
        <v>9.7459146351160584</v>
      </c>
      <c r="G314" s="18">
        <v>0.83926848133050524</v>
      </c>
      <c r="H314" s="18">
        <v>4.4054254165904005</v>
      </c>
      <c r="I314" s="18">
        <v>1.4507431183029789</v>
      </c>
      <c r="J314" s="18">
        <v>0.31215821838597552</v>
      </c>
      <c r="K314" s="18">
        <v>1.1833353406021776</v>
      </c>
      <c r="L314" s="18">
        <v>0.81567530851802073</v>
      </c>
      <c r="M314" s="18">
        <v>1751.3184627436292</v>
      </c>
      <c r="N314" s="18">
        <v>18.147456173496607</v>
      </c>
      <c r="O314" s="18">
        <v>1713.3605685801733</v>
      </c>
      <c r="P314" s="18">
        <v>12.006008388598048</v>
      </c>
      <c r="Q314" s="18">
        <v>1667.2542215658518</v>
      </c>
      <c r="R314" s="18">
        <v>15.524923547466528</v>
      </c>
      <c r="S314" s="27">
        <v>1702.67</v>
      </c>
      <c r="T314" s="27">
        <v>11.53</v>
      </c>
      <c r="U314" s="28"/>
      <c r="V314" s="28">
        <v>-3.74</v>
      </c>
      <c r="W314" s="20" t="str">
        <f t="shared" si="9"/>
        <v>rev discord.</v>
      </c>
      <c r="Y314" s="21" t="s">
        <v>873</v>
      </c>
    </row>
    <row r="315" spans="1:25" x14ac:dyDescent="0.25">
      <c r="A315" s="18" t="s">
        <v>343</v>
      </c>
      <c r="B315" s="22">
        <v>309.87314876497908</v>
      </c>
      <c r="C315" s="22">
        <f t="shared" si="8"/>
        <v>323.72854849158756</v>
      </c>
      <c r="D315" s="18">
        <v>628113.9744974873</v>
      </c>
      <c r="E315" s="23">
        <v>5.2557263880249661</v>
      </c>
      <c r="F315" s="18">
        <v>9.3675447935147531</v>
      </c>
      <c r="G315" s="18">
        <v>0.59589851998594379</v>
      </c>
      <c r="H315" s="18">
        <v>4.5268269278648896</v>
      </c>
      <c r="I315" s="18">
        <v>0.95292934873717294</v>
      </c>
      <c r="J315" s="18">
        <v>0.30884720282256328</v>
      </c>
      <c r="K315" s="18">
        <v>0.74362482813998887</v>
      </c>
      <c r="L315" s="18">
        <v>0.78035672752176699</v>
      </c>
      <c r="M315" s="18">
        <v>1735.0314387898727</v>
      </c>
      <c r="N315" s="18">
        <v>11.311683783006515</v>
      </c>
      <c r="O315" s="18">
        <v>1735.912939455626</v>
      </c>
      <c r="P315" s="18">
        <v>7.9253318939681776</v>
      </c>
      <c r="Q315" s="18">
        <v>1736.9600957440337</v>
      </c>
      <c r="R315" s="18">
        <v>10.925753193211222</v>
      </c>
      <c r="S315" s="27">
        <v>1736.037</v>
      </c>
      <c r="T315" s="27">
        <v>7.8639999999999999</v>
      </c>
      <c r="U315" s="28"/>
      <c r="V315" s="28">
        <v>8.3599999999999994E-2</v>
      </c>
      <c r="W315" s="20" t="str">
        <f t="shared" si="9"/>
        <v>concordant</v>
      </c>
    </row>
    <row r="316" spans="1:25" x14ac:dyDescent="0.25">
      <c r="A316" s="18" t="s">
        <v>590</v>
      </c>
      <c r="B316" s="22">
        <v>228.79725108610501</v>
      </c>
      <c r="C316" s="22">
        <f t="shared" si="8"/>
        <v>252.6359807690983</v>
      </c>
      <c r="D316" s="18">
        <v>160575.996532549</v>
      </c>
      <c r="E316" s="23">
        <v>2.2554622129715511</v>
      </c>
      <c r="F316" s="18">
        <v>9.1632392168859216</v>
      </c>
      <c r="G316" s="18">
        <v>0.72392224814961903</v>
      </c>
      <c r="H316" s="18">
        <v>4.7355380168804571</v>
      </c>
      <c r="I316" s="18">
        <v>1.2044854739567437</v>
      </c>
      <c r="J316" s="18">
        <v>0.31650114735667856</v>
      </c>
      <c r="K316" s="18">
        <v>0.96264643581217013</v>
      </c>
      <c r="L316" s="18">
        <v>0.79921797035033526</v>
      </c>
      <c r="M316" s="18">
        <v>1772.6193165144364</v>
      </c>
      <c r="N316" s="18">
        <v>14.919004152923549</v>
      </c>
      <c r="O316" s="18">
        <v>1773.5508545093792</v>
      </c>
      <c r="P316" s="18">
        <v>10.098130062367318</v>
      </c>
      <c r="Q316" s="18">
        <v>1774.6325552333533</v>
      </c>
      <c r="R316" s="18">
        <v>13.211816262555317</v>
      </c>
      <c r="S316" s="27">
        <v>1773.7560000000001</v>
      </c>
      <c r="T316" s="27">
        <v>9.8970000000000002</v>
      </c>
      <c r="U316" s="28"/>
      <c r="V316" s="28">
        <v>8.8099999999999998E-2</v>
      </c>
      <c r="W316" s="20" t="str">
        <f t="shared" si="9"/>
        <v>concordant</v>
      </c>
    </row>
    <row r="317" spans="1:25" x14ac:dyDescent="0.25">
      <c r="A317" s="18" t="s">
        <v>355</v>
      </c>
      <c r="B317" s="22">
        <v>300.63452461467983</v>
      </c>
      <c r="C317" s="22">
        <f t="shared" si="8"/>
        <v>315.94498478188405</v>
      </c>
      <c r="D317" s="18">
        <v>261352.59607810335</v>
      </c>
      <c r="E317" s="23">
        <v>4.6144343483407404</v>
      </c>
      <c r="F317" s="18">
        <v>9.0751999626721833</v>
      </c>
      <c r="G317" s="18">
        <v>0.69432364551698333</v>
      </c>
      <c r="H317" s="18">
        <v>4.7604840601774825</v>
      </c>
      <c r="I317" s="18">
        <v>1.0176901625973755</v>
      </c>
      <c r="J317" s="18">
        <v>0.31490659655914566</v>
      </c>
      <c r="K317" s="18">
        <v>0.74401988522061946</v>
      </c>
      <c r="L317" s="18">
        <v>0.73108684014564151</v>
      </c>
      <c r="M317" s="18">
        <v>1764.8066647828764</v>
      </c>
      <c r="N317" s="18">
        <v>11.486562028570688</v>
      </c>
      <c r="O317" s="18">
        <v>1777.9575665350494</v>
      </c>
      <c r="P317" s="18">
        <v>8.5398032128073282</v>
      </c>
      <c r="Q317" s="18">
        <v>1793.415501755454</v>
      </c>
      <c r="R317" s="18">
        <v>12.644226229140259</v>
      </c>
      <c r="S317" s="27">
        <v>1777.662</v>
      </c>
      <c r="T317" s="27">
        <v>8.5960000000000001</v>
      </c>
      <c r="U317" s="28"/>
      <c r="V317" s="28">
        <v>1.2</v>
      </c>
      <c r="W317" s="20" t="str">
        <f t="shared" si="9"/>
        <v>concordant</v>
      </c>
    </row>
    <row r="318" spans="1:25" x14ac:dyDescent="0.25">
      <c r="A318" s="18" t="s">
        <v>548</v>
      </c>
      <c r="B318" s="22">
        <v>203.72064824563503</v>
      </c>
      <c r="C318" s="22">
        <f t="shared" si="8"/>
        <v>233.26400543083216</v>
      </c>
      <c r="D318" s="18">
        <v>548921.43930163549</v>
      </c>
      <c r="E318" s="23">
        <v>1.6204777282966323</v>
      </c>
      <c r="F318" s="18">
        <v>8.9003715519297462</v>
      </c>
      <c r="G318" s="18">
        <v>0.60517638282816943</v>
      </c>
      <c r="H318" s="18">
        <v>4.767381664055665</v>
      </c>
      <c r="I318" s="18">
        <v>1.079936790799755</v>
      </c>
      <c r="J318" s="18">
        <v>0.30850923013209242</v>
      </c>
      <c r="K318" s="18">
        <v>0.89443978323406015</v>
      </c>
      <c r="L318" s="18">
        <v>0.8282334585264719</v>
      </c>
      <c r="M318" s="18">
        <v>1733.366620097474</v>
      </c>
      <c r="N318" s="18">
        <v>13.594440195495622</v>
      </c>
      <c r="O318" s="18">
        <v>1779.1726589189013</v>
      </c>
      <c r="P318" s="18">
        <v>9.0644407291636071</v>
      </c>
      <c r="Q318" s="18">
        <v>1833.3248784893783</v>
      </c>
      <c r="R318" s="18">
        <v>10.966606360200444</v>
      </c>
      <c r="S318" s="27">
        <v>1793.905</v>
      </c>
      <c r="T318" s="27">
        <v>8.77</v>
      </c>
      <c r="U318" s="28"/>
      <c r="V318" s="28">
        <v>4.4800000000000004</v>
      </c>
      <c r="W318" s="20" t="str">
        <f t="shared" si="9"/>
        <v>discord.</v>
      </c>
    </row>
    <row r="319" spans="1:25" x14ac:dyDescent="0.25">
      <c r="A319" s="18" t="s">
        <v>318</v>
      </c>
      <c r="B319" s="22">
        <v>717.23528423124412</v>
      </c>
      <c r="C319" s="22">
        <f t="shared" si="8"/>
        <v>788.18741530543923</v>
      </c>
      <c r="D319" s="18">
        <v>400670.48657586903</v>
      </c>
      <c r="E319" s="23">
        <v>2.3755493914353067</v>
      </c>
      <c r="F319" s="18">
        <v>8.821416336954174</v>
      </c>
      <c r="G319" s="18">
        <v>0.66852949528399663</v>
      </c>
      <c r="H319" s="18">
        <v>5.0630053366339345</v>
      </c>
      <c r="I319" s="18">
        <v>1.4129540787834072</v>
      </c>
      <c r="J319" s="18">
        <v>0.32555742968104923</v>
      </c>
      <c r="K319" s="18">
        <v>1.2447897642387644</v>
      </c>
      <c r="L319" s="18">
        <v>0.88098387833705316</v>
      </c>
      <c r="M319" s="18">
        <v>1816.8127162877365</v>
      </c>
      <c r="N319" s="18">
        <v>19.708094217161829</v>
      </c>
      <c r="O319" s="18">
        <v>1829.9290321227879</v>
      </c>
      <c r="P319" s="18">
        <v>11.981151174865545</v>
      </c>
      <c r="Q319" s="18">
        <v>1844.8705573780126</v>
      </c>
      <c r="R319" s="18">
        <v>12.095788749298436</v>
      </c>
      <c r="S319" s="27">
        <v>1837.25</v>
      </c>
      <c r="T319" s="27">
        <v>10.33</v>
      </c>
      <c r="U319" s="28"/>
      <c r="V319" s="28">
        <v>1.35</v>
      </c>
      <c r="W319" s="20" t="str">
        <f t="shared" si="9"/>
        <v>concordant</v>
      </c>
    </row>
    <row r="320" spans="1:25" x14ac:dyDescent="0.25">
      <c r="A320" s="18" t="s">
        <v>388</v>
      </c>
      <c r="B320" s="22">
        <v>450.424973777155</v>
      </c>
      <c r="C320" s="22">
        <f t="shared" si="8"/>
        <v>477.05248494916157</v>
      </c>
      <c r="D320" s="18">
        <v>461224.66069260723</v>
      </c>
      <c r="E320" s="23">
        <v>3.9752070012803538</v>
      </c>
      <c r="F320" s="18">
        <v>8.6626502585768108</v>
      </c>
      <c r="G320" s="18">
        <v>0.67049039908321817</v>
      </c>
      <c r="H320" s="18">
        <v>5.2012160890113455</v>
      </c>
      <c r="I320" s="18">
        <v>1.4533285385168362</v>
      </c>
      <c r="J320" s="18">
        <v>0.32812694453482177</v>
      </c>
      <c r="K320" s="18">
        <v>1.2894176269397113</v>
      </c>
      <c r="L320" s="18">
        <v>0.88721689058387265</v>
      </c>
      <c r="M320" s="18">
        <v>1829.2966140203657</v>
      </c>
      <c r="N320" s="18">
        <v>20.535987173299986</v>
      </c>
      <c r="O320" s="18">
        <v>1852.8155721240523</v>
      </c>
      <c r="P320" s="18">
        <v>12.377794163920612</v>
      </c>
      <c r="Q320" s="18">
        <v>1879.3044723153753</v>
      </c>
      <c r="R320" s="18">
        <v>12.080955344745121</v>
      </c>
      <c r="S320" s="27">
        <v>1866.62</v>
      </c>
      <c r="T320" s="27">
        <v>10.43</v>
      </c>
      <c r="U320" s="28"/>
      <c r="V320" s="28">
        <v>2.4300000000000002</v>
      </c>
      <c r="W320" s="20" t="str">
        <f t="shared" si="9"/>
        <v>concordant</v>
      </c>
    </row>
    <row r="321" spans="1:23" x14ac:dyDescent="0.25">
      <c r="A321" s="18" t="s">
        <v>511</v>
      </c>
      <c r="B321" s="22">
        <v>320.50966065792392</v>
      </c>
      <c r="C321" s="22">
        <f t="shared" si="8"/>
        <v>372.84908233946101</v>
      </c>
      <c r="D321" s="18">
        <v>457179.17902267195</v>
      </c>
      <c r="E321" s="23">
        <v>1.4390638611351232</v>
      </c>
      <c r="F321" s="18">
        <v>7.7794963431789128</v>
      </c>
      <c r="G321" s="18">
        <v>0.63705252813226143</v>
      </c>
      <c r="H321" s="18">
        <v>6.2936742189141199</v>
      </c>
      <c r="I321" s="18">
        <v>0.96650511881328616</v>
      </c>
      <c r="J321" s="18">
        <v>0.35670276353179414</v>
      </c>
      <c r="K321" s="18">
        <v>0.7268355924757971</v>
      </c>
      <c r="L321" s="18">
        <v>0.75202456596219069</v>
      </c>
      <c r="M321" s="18">
        <v>1966.5258176201501</v>
      </c>
      <c r="N321" s="18">
        <v>12.319034874916042</v>
      </c>
      <c r="O321" s="18">
        <v>2017.5736682059726</v>
      </c>
      <c r="P321" s="18">
        <v>8.4684131159044682</v>
      </c>
      <c r="Q321" s="18">
        <v>2070.2121145439037</v>
      </c>
      <c r="R321" s="18">
        <v>11.22504580470013</v>
      </c>
      <c r="S321" s="27">
        <v>2022.546</v>
      </c>
      <c r="T321" s="27">
        <v>8.5869999999999997</v>
      </c>
      <c r="U321" s="28"/>
      <c r="V321" s="28">
        <v>4.24</v>
      </c>
      <c r="W321" s="20" t="str">
        <f t="shared" si="9"/>
        <v>discord.</v>
      </c>
    </row>
    <row r="322" spans="1:23" x14ac:dyDescent="0.25">
      <c r="A322" s="18" t="s">
        <v>463</v>
      </c>
      <c r="B322" s="22">
        <v>290.47865388764421</v>
      </c>
      <c r="C322" s="22">
        <f t="shared" si="8"/>
        <v>307.83212798469697</v>
      </c>
      <c r="D322" s="18">
        <v>414285.49932351854</v>
      </c>
      <c r="E322" s="23">
        <v>3.9336494399809996</v>
      </c>
      <c r="F322" s="18">
        <v>6.7261800612686891</v>
      </c>
      <c r="G322" s="18">
        <v>0.6393922064374411</v>
      </c>
      <c r="H322" s="18">
        <v>6.3681175236778476</v>
      </c>
      <c r="I322" s="18">
        <v>1.2877887314528018</v>
      </c>
      <c r="J322" s="18">
        <v>0.31199305695393281</v>
      </c>
      <c r="K322" s="18">
        <v>1.1178431918663299</v>
      </c>
      <c r="L322" s="18">
        <v>0.86803305896709471</v>
      </c>
      <c r="M322" s="18">
        <v>1750.5070011413443</v>
      </c>
      <c r="N322" s="18">
        <v>17.1361599484419</v>
      </c>
      <c r="O322" s="18">
        <v>2027.8847026240044</v>
      </c>
      <c r="P322" s="18">
        <v>11.30178369227383</v>
      </c>
      <c r="Q322" s="18">
        <v>2323.3384354616796</v>
      </c>
      <c r="R322" s="18">
        <v>10.960924065141398</v>
      </c>
      <c r="S322" s="27">
        <v>2175.9769999999999</v>
      </c>
      <c r="T322" s="27">
        <v>9.7490000000000006</v>
      </c>
      <c r="U322" s="28"/>
      <c r="V322" s="28">
        <v>26.6</v>
      </c>
      <c r="W322" s="20" t="str">
        <f t="shared" si="9"/>
        <v>discord.</v>
      </c>
    </row>
    <row r="323" spans="1:23" x14ac:dyDescent="0.25">
      <c r="A323" s="18" t="s">
        <v>441</v>
      </c>
      <c r="B323" s="22">
        <v>224.67481504239905</v>
      </c>
      <c r="C323" s="22">
        <f t="shared" si="8"/>
        <v>247.63100756416458</v>
      </c>
      <c r="D323" s="18">
        <v>423692.06315754994</v>
      </c>
      <c r="E323" s="23">
        <v>2.2999711944785131</v>
      </c>
      <c r="F323" s="18">
        <v>6.3324018568298319</v>
      </c>
      <c r="G323" s="18">
        <v>0.64654694503983201</v>
      </c>
      <c r="H323" s="18">
        <v>9.2360991396864431</v>
      </c>
      <c r="I323" s="18">
        <v>1.0241408308377902</v>
      </c>
      <c r="J323" s="18">
        <v>0.42445698133113963</v>
      </c>
      <c r="K323" s="18">
        <v>0.79425258078040673</v>
      </c>
      <c r="L323" s="18">
        <v>0.77553062710201159</v>
      </c>
      <c r="M323" s="18">
        <v>2280.6812271657291</v>
      </c>
      <c r="N323" s="18">
        <v>15.25674874299375</v>
      </c>
      <c r="O323" s="18">
        <v>2361.7003641610399</v>
      </c>
      <c r="P323" s="18">
        <v>9.3833098337181582</v>
      </c>
      <c r="Q323" s="18">
        <v>2432.389163546733</v>
      </c>
      <c r="R323" s="18">
        <v>10.956615180208701</v>
      </c>
      <c r="S323" s="27">
        <v>2380.73</v>
      </c>
      <c r="T323" s="27">
        <v>9.1760000000000002</v>
      </c>
      <c r="U323" s="28"/>
      <c r="V323" s="28">
        <v>5.95</v>
      </c>
      <c r="W323" s="20" t="str">
        <f t="shared" si="9"/>
        <v>discord.</v>
      </c>
    </row>
    <row r="324" spans="1:23" x14ac:dyDescent="0.25">
      <c r="A324" s="18" t="s">
        <v>523</v>
      </c>
      <c r="B324" s="22">
        <v>383.61892847464429</v>
      </c>
      <c r="C324" s="22">
        <f t="shared" si="8"/>
        <v>411.90502881779918</v>
      </c>
      <c r="D324" s="18">
        <v>2649140.4974738685</v>
      </c>
      <c r="E324" s="23">
        <v>3.187093558245027</v>
      </c>
      <c r="F324" s="18">
        <v>5.9160287116017365</v>
      </c>
      <c r="G324" s="18">
        <v>0.86734344695176768</v>
      </c>
      <c r="H324" s="18">
        <v>9.6337208100509208</v>
      </c>
      <c r="I324" s="18">
        <v>1.2522406386730003</v>
      </c>
      <c r="J324" s="18">
        <v>0.41577709186121381</v>
      </c>
      <c r="K324" s="18">
        <v>0.9032286303621635</v>
      </c>
      <c r="L324" s="18">
        <v>0.72128998410346701</v>
      </c>
      <c r="M324" s="18">
        <v>2241.2800121036194</v>
      </c>
      <c r="N324" s="18">
        <v>17.099467879593021</v>
      </c>
      <c r="O324" s="18">
        <v>2400.3961621317726</v>
      </c>
      <c r="P324" s="18">
        <v>11.519805321950798</v>
      </c>
      <c r="Q324" s="18">
        <v>2538.2780296583992</v>
      </c>
      <c r="R324" s="18">
        <v>14.543867682989912</v>
      </c>
      <c r="S324" s="27">
        <v>2408.34</v>
      </c>
      <c r="T324" s="27">
        <v>12.22</v>
      </c>
      <c r="U324" s="28"/>
      <c r="V324" s="28">
        <v>11.5</v>
      </c>
      <c r="W324" s="20" t="str">
        <f t="shared" si="9"/>
        <v>discord.</v>
      </c>
    </row>
    <row r="325" spans="1:23" x14ac:dyDescent="0.25">
      <c r="A325" s="18" t="s">
        <v>356</v>
      </c>
      <c r="B325" s="22">
        <v>158.21080122634112</v>
      </c>
      <c r="C325" s="22">
        <f t="shared" si="8"/>
        <v>183.17914725818542</v>
      </c>
      <c r="D325" s="18">
        <v>162889.60023346046</v>
      </c>
      <c r="E325" s="23">
        <v>1.4890669266106726</v>
      </c>
      <c r="F325" s="18">
        <v>5.525515433132318</v>
      </c>
      <c r="G325" s="18">
        <v>0.57216592613377359</v>
      </c>
      <c r="H325" s="18">
        <v>12.274510112760584</v>
      </c>
      <c r="I325" s="18">
        <v>1.0485839213147212</v>
      </c>
      <c r="J325" s="18">
        <v>0.49366031417584955</v>
      </c>
      <c r="K325" s="18">
        <v>0.87869637887551844</v>
      </c>
      <c r="L325" s="18">
        <v>0.83798383802586196</v>
      </c>
      <c r="M325" s="18">
        <v>2586.4927908207646</v>
      </c>
      <c r="N325" s="18">
        <v>18.721241095086725</v>
      </c>
      <c r="O325" s="18">
        <v>2625.6238650083947</v>
      </c>
      <c r="P325" s="18">
        <v>9.8453776656281207</v>
      </c>
      <c r="Q325" s="18">
        <v>2655.9189833467772</v>
      </c>
      <c r="R325" s="18">
        <v>9.4885471229119958</v>
      </c>
      <c r="S325" s="27">
        <v>2641.942</v>
      </c>
      <c r="T325" s="27">
        <v>8.4540000000000006</v>
      </c>
      <c r="U325" s="28"/>
      <c r="V325" s="28">
        <v>2.71</v>
      </c>
      <c r="W325" s="20" t="str">
        <f t="shared" si="9"/>
        <v>concordant</v>
      </c>
    </row>
  </sheetData>
  <mergeCells count="1">
    <mergeCell ref="S21:T21"/>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0E36BC-7E44-4B7D-8025-DF39E8A7CE99}">
  <sheetPr>
    <tabColor rgb="FFFF9999"/>
  </sheetPr>
  <dimension ref="A1:X155"/>
  <sheetViews>
    <sheetView zoomScaleNormal="100" workbookViewId="0"/>
  </sheetViews>
  <sheetFormatPr defaultRowHeight="15" x14ac:dyDescent="0.25"/>
  <cols>
    <col min="1" max="1" width="33.7109375" style="18" customWidth="1"/>
    <col min="2" max="2" width="13.7109375" style="18" customWidth="1"/>
    <col min="3" max="18" width="11.7109375" style="18" customWidth="1"/>
    <col min="19" max="20" width="11.7109375" style="20" customWidth="1"/>
    <col min="21" max="22" width="17.42578125" style="75" customWidth="1"/>
    <col min="23" max="23" width="11.7109375" style="20" customWidth="1"/>
    <col min="24" max="24" width="11.7109375" style="33" customWidth="1"/>
    <col min="25" max="253" width="9.140625" style="18"/>
    <col min="254" max="254" width="29.42578125" style="18" customWidth="1"/>
    <col min="255" max="255" width="16" style="18" customWidth="1"/>
    <col min="256" max="256" width="15.7109375" style="18" customWidth="1"/>
    <col min="257" max="261" width="12" style="18" bestFit="1" customWidth="1"/>
    <col min="262" max="262" width="13.28515625" style="18" bestFit="1" customWidth="1"/>
    <col min="263" max="267" width="12" style="18" bestFit="1" customWidth="1"/>
    <col min="268" max="268" width="18.5703125" style="18" bestFit="1" customWidth="1"/>
    <col min="269" max="274" width="12" style="18" bestFit="1" customWidth="1"/>
    <col min="275" max="275" width="15.42578125" style="18" customWidth="1"/>
    <col min="276" max="276" width="9.140625" style="18" customWidth="1"/>
    <col min="277" max="277" width="17.28515625" style="18" bestFit="1" customWidth="1"/>
    <col min="278" max="278" width="15" style="18" bestFit="1" customWidth="1"/>
    <col min="279" max="279" width="9.140625" style="18" customWidth="1"/>
    <col min="280" max="280" width="23.85546875" style="18" customWidth="1"/>
    <col min="281" max="509" width="9.140625" style="18"/>
    <col min="510" max="510" width="29.42578125" style="18" customWidth="1"/>
    <col min="511" max="511" width="16" style="18" customWidth="1"/>
    <col min="512" max="512" width="15.7109375" style="18" customWidth="1"/>
    <col min="513" max="517" width="12" style="18" bestFit="1" customWidth="1"/>
    <col min="518" max="518" width="13.28515625" style="18" bestFit="1" customWidth="1"/>
    <col min="519" max="523" width="12" style="18" bestFit="1" customWidth="1"/>
    <col min="524" max="524" width="18.5703125" style="18" bestFit="1" customWidth="1"/>
    <col min="525" max="530" width="12" style="18" bestFit="1" customWidth="1"/>
    <col min="531" max="531" width="15.42578125" style="18" customWidth="1"/>
    <col min="532" max="532" width="9.140625" style="18" customWidth="1"/>
    <col min="533" max="533" width="17.28515625" style="18" bestFit="1" customWidth="1"/>
    <col min="534" max="534" width="15" style="18" bestFit="1" customWidth="1"/>
    <col min="535" max="535" width="9.140625" style="18" customWidth="1"/>
    <col min="536" max="536" width="23.85546875" style="18" customWidth="1"/>
    <col min="537" max="765" width="9.140625" style="18"/>
    <col min="766" max="766" width="29.42578125" style="18" customWidth="1"/>
    <col min="767" max="767" width="16" style="18" customWidth="1"/>
    <col min="768" max="768" width="15.7109375" style="18" customWidth="1"/>
    <col min="769" max="773" width="12" style="18" bestFit="1" customWidth="1"/>
    <col min="774" max="774" width="13.28515625" style="18" bestFit="1" customWidth="1"/>
    <col min="775" max="779" width="12" style="18" bestFit="1" customWidth="1"/>
    <col min="780" max="780" width="18.5703125" style="18" bestFit="1" customWidth="1"/>
    <col min="781" max="786" width="12" style="18" bestFit="1" customWidth="1"/>
    <col min="787" max="787" width="15.42578125" style="18" customWidth="1"/>
    <col min="788" max="788" width="9.140625" style="18" customWidth="1"/>
    <col min="789" max="789" width="17.28515625" style="18" bestFit="1" customWidth="1"/>
    <col min="790" max="790" width="15" style="18" bestFit="1" customWidth="1"/>
    <col min="791" max="791" width="9.140625" style="18" customWidth="1"/>
    <col min="792" max="792" width="23.85546875" style="18" customWidth="1"/>
    <col min="793" max="1021" width="9.140625" style="18"/>
    <col min="1022" max="1022" width="29.42578125" style="18" customWidth="1"/>
    <col min="1023" max="1023" width="16" style="18" customWidth="1"/>
    <col min="1024" max="1024" width="15.7109375" style="18" customWidth="1"/>
    <col min="1025" max="1029" width="12" style="18" bestFit="1" customWidth="1"/>
    <col min="1030" max="1030" width="13.28515625" style="18" bestFit="1" customWidth="1"/>
    <col min="1031" max="1035" width="12" style="18" bestFit="1" customWidth="1"/>
    <col min="1036" max="1036" width="18.5703125" style="18" bestFit="1" customWidth="1"/>
    <col min="1037" max="1042" width="12" style="18" bestFit="1" customWidth="1"/>
    <col min="1043" max="1043" width="15.42578125" style="18" customWidth="1"/>
    <col min="1044" max="1044" width="9.140625" style="18" customWidth="1"/>
    <col min="1045" max="1045" width="17.28515625" style="18" bestFit="1" customWidth="1"/>
    <col min="1046" max="1046" width="15" style="18" bestFit="1" customWidth="1"/>
    <col min="1047" max="1047" width="9.140625" style="18" customWidth="1"/>
    <col min="1048" max="1048" width="23.85546875" style="18" customWidth="1"/>
    <col min="1049" max="1277" width="9.140625" style="18"/>
    <col min="1278" max="1278" width="29.42578125" style="18" customWidth="1"/>
    <col min="1279" max="1279" width="16" style="18" customWidth="1"/>
    <col min="1280" max="1280" width="15.7109375" style="18" customWidth="1"/>
    <col min="1281" max="1285" width="12" style="18" bestFit="1" customWidth="1"/>
    <col min="1286" max="1286" width="13.28515625" style="18" bestFit="1" customWidth="1"/>
    <col min="1287" max="1291" width="12" style="18" bestFit="1" customWidth="1"/>
    <col min="1292" max="1292" width="18.5703125" style="18" bestFit="1" customWidth="1"/>
    <col min="1293" max="1298" width="12" style="18" bestFit="1" customWidth="1"/>
    <col min="1299" max="1299" width="15.42578125" style="18" customWidth="1"/>
    <col min="1300" max="1300" width="9.140625" style="18" customWidth="1"/>
    <col min="1301" max="1301" width="17.28515625" style="18" bestFit="1" customWidth="1"/>
    <col min="1302" max="1302" width="15" style="18" bestFit="1" customWidth="1"/>
    <col min="1303" max="1303" width="9.140625" style="18" customWidth="1"/>
    <col min="1304" max="1304" width="23.85546875" style="18" customWidth="1"/>
    <col min="1305" max="1533" width="9.140625" style="18"/>
    <col min="1534" max="1534" width="29.42578125" style="18" customWidth="1"/>
    <col min="1535" max="1535" width="16" style="18" customWidth="1"/>
    <col min="1536" max="1536" width="15.7109375" style="18" customWidth="1"/>
    <col min="1537" max="1541" width="12" style="18" bestFit="1" customWidth="1"/>
    <col min="1542" max="1542" width="13.28515625" style="18" bestFit="1" customWidth="1"/>
    <col min="1543" max="1547" width="12" style="18" bestFit="1" customWidth="1"/>
    <col min="1548" max="1548" width="18.5703125" style="18" bestFit="1" customWidth="1"/>
    <col min="1549" max="1554" width="12" style="18" bestFit="1" customWidth="1"/>
    <col min="1555" max="1555" width="15.42578125" style="18" customWidth="1"/>
    <col min="1556" max="1556" width="9.140625" style="18" customWidth="1"/>
    <col min="1557" max="1557" width="17.28515625" style="18" bestFit="1" customWidth="1"/>
    <col min="1558" max="1558" width="15" style="18" bestFit="1" customWidth="1"/>
    <col min="1559" max="1559" width="9.140625" style="18" customWidth="1"/>
    <col min="1560" max="1560" width="23.85546875" style="18" customWidth="1"/>
    <col min="1561" max="1789" width="9.140625" style="18"/>
    <col min="1790" max="1790" width="29.42578125" style="18" customWidth="1"/>
    <col min="1791" max="1791" width="16" style="18" customWidth="1"/>
    <col min="1792" max="1792" width="15.7109375" style="18" customWidth="1"/>
    <col min="1793" max="1797" width="12" style="18" bestFit="1" customWidth="1"/>
    <col min="1798" max="1798" width="13.28515625" style="18" bestFit="1" customWidth="1"/>
    <col min="1799" max="1803" width="12" style="18" bestFit="1" customWidth="1"/>
    <col min="1804" max="1804" width="18.5703125" style="18" bestFit="1" customWidth="1"/>
    <col min="1805" max="1810" width="12" style="18" bestFit="1" customWidth="1"/>
    <col min="1811" max="1811" width="15.42578125" style="18" customWidth="1"/>
    <col min="1812" max="1812" width="9.140625" style="18" customWidth="1"/>
    <col min="1813" max="1813" width="17.28515625" style="18" bestFit="1" customWidth="1"/>
    <col min="1814" max="1814" width="15" style="18" bestFit="1" customWidth="1"/>
    <col min="1815" max="1815" width="9.140625" style="18" customWidth="1"/>
    <col min="1816" max="1816" width="23.85546875" style="18" customWidth="1"/>
    <col min="1817" max="2045" width="9.140625" style="18"/>
    <col min="2046" max="2046" width="29.42578125" style="18" customWidth="1"/>
    <col min="2047" max="2047" width="16" style="18" customWidth="1"/>
    <col min="2048" max="2048" width="15.7109375" style="18" customWidth="1"/>
    <col min="2049" max="2053" width="12" style="18" bestFit="1" customWidth="1"/>
    <col min="2054" max="2054" width="13.28515625" style="18" bestFit="1" customWidth="1"/>
    <col min="2055" max="2059" width="12" style="18" bestFit="1" customWidth="1"/>
    <col min="2060" max="2060" width="18.5703125" style="18" bestFit="1" customWidth="1"/>
    <col min="2061" max="2066" width="12" style="18" bestFit="1" customWidth="1"/>
    <col min="2067" max="2067" width="15.42578125" style="18" customWidth="1"/>
    <col min="2068" max="2068" width="9.140625" style="18" customWidth="1"/>
    <col min="2069" max="2069" width="17.28515625" style="18" bestFit="1" customWidth="1"/>
    <col min="2070" max="2070" width="15" style="18" bestFit="1" customWidth="1"/>
    <col min="2071" max="2071" width="9.140625" style="18" customWidth="1"/>
    <col min="2072" max="2072" width="23.85546875" style="18" customWidth="1"/>
    <col min="2073" max="2301" width="9.140625" style="18"/>
    <col min="2302" max="2302" width="29.42578125" style="18" customWidth="1"/>
    <col min="2303" max="2303" width="16" style="18" customWidth="1"/>
    <col min="2304" max="2304" width="15.7109375" style="18" customWidth="1"/>
    <col min="2305" max="2309" width="12" style="18" bestFit="1" customWidth="1"/>
    <col min="2310" max="2310" width="13.28515625" style="18" bestFit="1" customWidth="1"/>
    <col min="2311" max="2315" width="12" style="18" bestFit="1" customWidth="1"/>
    <col min="2316" max="2316" width="18.5703125" style="18" bestFit="1" customWidth="1"/>
    <col min="2317" max="2322" width="12" style="18" bestFit="1" customWidth="1"/>
    <col min="2323" max="2323" width="15.42578125" style="18" customWidth="1"/>
    <col min="2324" max="2324" width="9.140625" style="18" customWidth="1"/>
    <col min="2325" max="2325" width="17.28515625" style="18" bestFit="1" customWidth="1"/>
    <col min="2326" max="2326" width="15" style="18" bestFit="1" customWidth="1"/>
    <col min="2327" max="2327" width="9.140625" style="18" customWidth="1"/>
    <col min="2328" max="2328" width="23.85546875" style="18" customWidth="1"/>
    <col min="2329" max="2557" width="9.140625" style="18"/>
    <col min="2558" max="2558" width="29.42578125" style="18" customWidth="1"/>
    <col min="2559" max="2559" width="16" style="18" customWidth="1"/>
    <col min="2560" max="2560" width="15.7109375" style="18" customWidth="1"/>
    <col min="2561" max="2565" width="12" style="18" bestFit="1" customWidth="1"/>
    <col min="2566" max="2566" width="13.28515625" style="18" bestFit="1" customWidth="1"/>
    <col min="2567" max="2571" width="12" style="18" bestFit="1" customWidth="1"/>
    <col min="2572" max="2572" width="18.5703125" style="18" bestFit="1" customWidth="1"/>
    <col min="2573" max="2578" width="12" style="18" bestFit="1" customWidth="1"/>
    <col min="2579" max="2579" width="15.42578125" style="18" customWidth="1"/>
    <col min="2580" max="2580" width="9.140625" style="18" customWidth="1"/>
    <col min="2581" max="2581" width="17.28515625" style="18" bestFit="1" customWidth="1"/>
    <col min="2582" max="2582" width="15" style="18" bestFit="1" customWidth="1"/>
    <col min="2583" max="2583" width="9.140625" style="18" customWidth="1"/>
    <col min="2584" max="2584" width="23.85546875" style="18" customWidth="1"/>
    <col min="2585" max="2813" width="9.140625" style="18"/>
    <col min="2814" max="2814" width="29.42578125" style="18" customWidth="1"/>
    <col min="2815" max="2815" width="16" style="18" customWidth="1"/>
    <col min="2816" max="2816" width="15.7109375" style="18" customWidth="1"/>
    <col min="2817" max="2821" width="12" style="18" bestFit="1" customWidth="1"/>
    <col min="2822" max="2822" width="13.28515625" style="18" bestFit="1" customWidth="1"/>
    <col min="2823" max="2827" width="12" style="18" bestFit="1" customWidth="1"/>
    <col min="2828" max="2828" width="18.5703125" style="18" bestFit="1" customWidth="1"/>
    <col min="2829" max="2834" width="12" style="18" bestFit="1" customWidth="1"/>
    <col min="2835" max="2835" width="15.42578125" style="18" customWidth="1"/>
    <col min="2836" max="2836" width="9.140625" style="18" customWidth="1"/>
    <col min="2837" max="2837" width="17.28515625" style="18" bestFit="1" customWidth="1"/>
    <col min="2838" max="2838" width="15" style="18" bestFit="1" customWidth="1"/>
    <col min="2839" max="2839" width="9.140625" style="18" customWidth="1"/>
    <col min="2840" max="2840" width="23.85546875" style="18" customWidth="1"/>
    <col min="2841" max="3069" width="9.140625" style="18"/>
    <col min="3070" max="3070" width="29.42578125" style="18" customWidth="1"/>
    <col min="3071" max="3071" width="16" style="18" customWidth="1"/>
    <col min="3072" max="3072" width="15.7109375" style="18" customWidth="1"/>
    <col min="3073" max="3077" width="12" style="18" bestFit="1" customWidth="1"/>
    <col min="3078" max="3078" width="13.28515625" style="18" bestFit="1" customWidth="1"/>
    <col min="3079" max="3083" width="12" style="18" bestFit="1" customWidth="1"/>
    <col min="3084" max="3084" width="18.5703125" style="18" bestFit="1" customWidth="1"/>
    <col min="3085" max="3090" width="12" style="18" bestFit="1" customWidth="1"/>
    <col min="3091" max="3091" width="15.42578125" style="18" customWidth="1"/>
    <col min="3092" max="3092" width="9.140625" style="18" customWidth="1"/>
    <col min="3093" max="3093" width="17.28515625" style="18" bestFit="1" customWidth="1"/>
    <col min="3094" max="3094" width="15" style="18" bestFit="1" customWidth="1"/>
    <col min="3095" max="3095" width="9.140625" style="18" customWidth="1"/>
    <col min="3096" max="3096" width="23.85546875" style="18" customWidth="1"/>
    <col min="3097" max="3325" width="9.140625" style="18"/>
    <col min="3326" max="3326" width="29.42578125" style="18" customWidth="1"/>
    <col min="3327" max="3327" width="16" style="18" customWidth="1"/>
    <col min="3328" max="3328" width="15.7109375" style="18" customWidth="1"/>
    <col min="3329" max="3333" width="12" style="18" bestFit="1" customWidth="1"/>
    <col min="3334" max="3334" width="13.28515625" style="18" bestFit="1" customWidth="1"/>
    <col min="3335" max="3339" width="12" style="18" bestFit="1" customWidth="1"/>
    <col min="3340" max="3340" width="18.5703125" style="18" bestFit="1" customWidth="1"/>
    <col min="3341" max="3346" width="12" style="18" bestFit="1" customWidth="1"/>
    <col min="3347" max="3347" width="15.42578125" style="18" customWidth="1"/>
    <col min="3348" max="3348" width="9.140625" style="18" customWidth="1"/>
    <col min="3349" max="3349" width="17.28515625" style="18" bestFit="1" customWidth="1"/>
    <col min="3350" max="3350" width="15" style="18" bestFit="1" customWidth="1"/>
    <col min="3351" max="3351" width="9.140625" style="18" customWidth="1"/>
    <col min="3352" max="3352" width="23.85546875" style="18" customWidth="1"/>
    <col min="3353" max="3581" width="9.140625" style="18"/>
    <col min="3582" max="3582" width="29.42578125" style="18" customWidth="1"/>
    <col min="3583" max="3583" width="16" style="18" customWidth="1"/>
    <col min="3584" max="3584" width="15.7109375" style="18" customWidth="1"/>
    <col min="3585" max="3589" width="12" style="18" bestFit="1" customWidth="1"/>
    <col min="3590" max="3590" width="13.28515625" style="18" bestFit="1" customWidth="1"/>
    <col min="3591" max="3595" width="12" style="18" bestFit="1" customWidth="1"/>
    <col min="3596" max="3596" width="18.5703125" style="18" bestFit="1" customWidth="1"/>
    <col min="3597" max="3602" width="12" style="18" bestFit="1" customWidth="1"/>
    <col min="3603" max="3603" width="15.42578125" style="18" customWidth="1"/>
    <col min="3604" max="3604" width="9.140625" style="18" customWidth="1"/>
    <col min="3605" max="3605" width="17.28515625" style="18" bestFit="1" customWidth="1"/>
    <col min="3606" max="3606" width="15" style="18" bestFit="1" customWidth="1"/>
    <col min="3607" max="3607" width="9.140625" style="18" customWidth="1"/>
    <col min="3608" max="3608" width="23.85546875" style="18" customWidth="1"/>
    <col min="3609" max="3837" width="9.140625" style="18"/>
    <col min="3838" max="3838" width="29.42578125" style="18" customWidth="1"/>
    <col min="3839" max="3839" width="16" style="18" customWidth="1"/>
    <col min="3840" max="3840" width="15.7109375" style="18" customWidth="1"/>
    <col min="3841" max="3845" width="12" style="18" bestFit="1" customWidth="1"/>
    <col min="3846" max="3846" width="13.28515625" style="18" bestFit="1" customWidth="1"/>
    <col min="3847" max="3851" width="12" style="18" bestFit="1" customWidth="1"/>
    <col min="3852" max="3852" width="18.5703125" style="18" bestFit="1" customWidth="1"/>
    <col min="3853" max="3858" width="12" style="18" bestFit="1" customWidth="1"/>
    <col min="3859" max="3859" width="15.42578125" style="18" customWidth="1"/>
    <col min="3860" max="3860" width="9.140625" style="18" customWidth="1"/>
    <col min="3861" max="3861" width="17.28515625" style="18" bestFit="1" customWidth="1"/>
    <col min="3862" max="3862" width="15" style="18" bestFit="1" customWidth="1"/>
    <col min="3863" max="3863" width="9.140625" style="18" customWidth="1"/>
    <col min="3864" max="3864" width="23.85546875" style="18" customWidth="1"/>
    <col min="3865" max="4093" width="9.140625" style="18"/>
    <col min="4094" max="4094" width="29.42578125" style="18" customWidth="1"/>
    <col min="4095" max="4095" width="16" style="18" customWidth="1"/>
    <col min="4096" max="4096" width="15.7109375" style="18" customWidth="1"/>
    <col min="4097" max="4101" width="12" style="18" bestFit="1" customWidth="1"/>
    <col min="4102" max="4102" width="13.28515625" style="18" bestFit="1" customWidth="1"/>
    <col min="4103" max="4107" width="12" style="18" bestFit="1" customWidth="1"/>
    <col min="4108" max="4108" width="18.5703125" style="18" bestFit="1" customWidth="1"/>
    <col min="4109" max="4114" width="12" style="18" bestFit="1" customWidth="1"/>
    <col min="4115" max="4115" width="15.42578125" style="18" customWidth="1"/>
    <col min="4116" max="4116" width="9.140625" style="18" customWidth="1"/>
    <col min="4117" max="4117" width="17.28515625" style="18" bestFit="1" customWidth="1"/>
    <col min="4118" max="4118" width="15" style="18" bestFit="1" customWidth="1"/>
    <col min="4119" max="4119" width="9.140625" style="18" customWidth="1"/>
    <col min="4120" max="4120" width="23.85546875" style="18" customWidth="1"/>
    <col min="4121" max="4349" width="9.140625" style="18"/>
    <col min="4350" max="4350" width="29.42578125" style="18" customWidth="1"/>
    <col min="4351" max="4351" width="16" style="18" customWidth="1"/>
    <col min="4352" max="4352" width="15.7109375" style="18" customWidth="1"/>
    <col min="4353" max="4357" width="12" style="18" bestFit="1" customWidth="1"/>
    <col min="4358" max="4358" width="13.28515625" style="18" bestFit="1" customWidth="1"/>
    <col min="4359" max="4363" width="12" style="18" bestFit="1" customWidth="1"/>
    <col min="4364" max="4364" width="18.5703125" style="18" bestFit="1" customWidth="1"/>
    <col min="4365" max="4370" width="12" style="18" bestFit="1" customWidth="1"/>
    <col min="4371" max="4371" width="15.42578125" style="18" customWidth="1"/>
    <col min="4372" max="4372" width="9.140625" style="18" customWidth="1"/>
    <col min="4373" max="4373" width="17.28515625" style="18" bestFit="1" customWidth="1"/>
    <col min="4374" max="4374" width="15" style="18" bestFit="1" customWidth="1"/>
    <col min="4375" max="4375" width="9.140625" style="18" customWidth="1"/>
    <col min="4376" max="4376" width="23.85546875" style="18" customWidth="1"/>
    <col min="4377" max="4605" width="9.140625" style="18"/>
    <col min="4606" max="4606" width="29.42578125" style="18" customWidth="1"/>
    <col min="4607" max="4607" width="16" style="18" customWidth="1"/>
    <col min="4608" max="4608" width="15.7109375" style="18" customWidth="1"/>
    <col min="4609" max="4613" width="12" style="18" bestFit="1" customWidth="1"/>
    <col min="4614" max="4614" width="13.28515625" style="18" bestFit="1" customWidth="1"/>
    <col min="4615" max="4619" width="12" style="18" bestFit="1" customWidth="1"/>
    <col min="4620" max="4620" width="18.5703125" style="18" bestFit="1" customWidth="1"/>
    <col min="4621" max="4626" width="12" style="18" bestFit="1" customWidth="1"/>
    <col min="4627" max="4627" width="15.42578125" style="18" customWidth="1"/>
    <col min="4628" max="4628" width="9.140625" style="18" customWidth="1"/>
    <col min="4629" max="4629" width="17.28515625" style="18" bestFit="1" customWidth="1"/>
    <col min="4630" max="4630" width="15" style="18" bestFit="1" customWidth="1"/>
    <col min="4631" max="4631" width="9.140625" style="18" customWidth="1"/>
    <col min="4632" max="4632" width="23.85546875" style="18" customWidth="1"/>
    <col min="4633" max="4861" width="9.140625" style="18"/>
    <col min="4862" max="4862" width="29.42578125" style="18" customWidth="1"/>
    <col min="4863" max="4863" width="16" style="18" customWidth="1"/>
    <col min="4864" max="4864" width="15.7109375" style="18" customWidth="1"/>
    <col min="4865" max="4869" width="12" style="18" bestFit="1" customWidth="1"/>
    <col min="4870" max="4870" width="13.28515625" style="18" bestFit="1" customWidth="1"/>
    <col min="4871" max="4875" width="12" style="18" bestFit="1" customWidth="1"/>
    <col min="4876" max="4876" width="18.5703125" style="18" bestFit="1" customWidth="1"/>
    <col min="4877" max="4882" width="12" style="18" bestFit="1" customWidth="1"/>
    <col min="4883" max="4883" width="15.42578125" style="18" customWidth="1"/>
    <col min="4884" max="4884" width="9.140625" style="18" customWidth="1"/>
    <col min="4885" max="4885" width="17.28515625" style="18" bestFit="1" customWidth="1"/>
    <col min="4886" max="4886" width="15" style="18" bestFit="1" customWidth="1"/>
    <col min="4887" max="4887" width="9.140625" style="18" customWidth="1"/>
    <col min="4888" max="4888" width="23.85546875" style="18" customWidth="1"/>
    <col min="4889" max="5117" width="9.140625" style="18"/>
    <col min="5118" max="5118" width="29.42578125" style="18" customWidth="1"/>
    <col min="5119" max="5119" width="16" style="18" customWidth="1"/>
    <col min="5120" max="5120" width="15.7109375" style="18" customWidth="1"/>
    <col min="5121" max="5125" width="12" style="18" bestFit="1" customWidth="1"/>
    <col min="5126" max="5126" width="13.28515625" style="18" bestFit="1" customWidth="1"/>
    <col min="5127" max="5131" width="12" style="18" bestFit="1" customWidth="1"/>
    <col min="5132" max="5132" width="18.5703125" style="18" bestFit="1" customWidth="1"/>
    <col min="5133" max="5138" width="12" style="18" bestFit="1" customWidth="1"/>
    <col min="5139" max="5139" width="15.42578125" style="18" customWidth="1"/>
    <col min="5140" max="5140" width="9.140625" style="18" customWidth="1"/>
    <col min="5141" max="5141" width="17.28515625" style="18" bestFit="1" customWidth="1"/>
    <col min="5142" max="5142" width="15" style="18" bestFit="1" customWidth="1"/>
    <col min="5143" max="5143" width="9.140625" style="18" customWidth="1"/>
    <col min="5144" max="5144" width="23.85546875" style="18" customWidth="1"/>
    <col min="5145" max="5373" width="9.140625" style="18"/>
    <col min="5374" max="5374" width="29.42578125" style="18" customWidth="1"/>
    <col min="5375" max="5375" width="16" style="18" customWidth="1"/>
    <col min="5376" max="5376" width="15.7109375" style="18" customWidth="1"/>
    <col min="5377" max="5381" width="12" style="18" bestFit="1" customWidth="1"/>
    <col min="5382" max="5382" width="13.28515625" style="18" bestFit="1" customWidth="1"/>
    <col min="5383" max="5387" width="12" style="18" bestFit="1" customWidth="1"/>
    <col min="5388" max="5388" width="18.5703125" style="18" bestFit="1" customWidth="1"/>
    <col min="5389" max="5394" width="12" style="18" bestFit="1" customWidth="1"/>
    <col min="5395" max="5395" width="15.42578125" style="18" customWidth="1"/>
    <col min="5396" max="5396" width="9.140625" style="18" customWidth="1"/>
    <col min="5397" max="5397" width="17.28515625" style="18" bestFit="1" customWidth="1"/>
    <col min="5398" max="5398" width="15" style="18" bestFit="1" customWidth="1"/>
    <col min="5399" max="5399" width="9.140625" style="18" customWidth="1"/>
    <col min="5400" max="5400" width="23.85546875" style="18" customWidth="1"/>
    <col min="5401" max="5629" width="9.140625" style="18"/>
    <col min="5630" max="5630" width="29.42578125" style="18" customWidth="1"/>
    <col min="5631" max="5631" width="16" style="18" customWidth="1"/>
    <col min="5632" max="5632" width="15.7109375" style="18" customWidth="1"/>
    <col min="5633" max="5637" width="12" style="18" bestFit="1" customWidth="1"/>
    <col min="5638" max="5638" width="13.28515625" style="18" bestFit="1" customWidth="1"/>
    <col min="5639" max="5643" width="12" style="18" bestFit="1" customWidth="1"/>
    <col min="5644" max="5644" width="18.5703125" style="18" bestFit="1" customWidth="1"/>
    <col min="5645" max="5650" width="12" style="18" bestFit="1" customWidth="1"/>
    <col min="5651" max="5651" width="15.42578125" style="18" customWidth="1"/>
    <col min="5652" max="5652" width="9.140625" style="18" customWidth="1"/>
    <col min="5653" max="5653" width="17.28515625" style="18" bestFit="1" customWidth="1"/>
    <col min="5654" max="5654" width="15" style="18" bestFit="1" customWidth="1"/>
    <col min="5655" max="5655" width="9.140625" style="18" customWidth="1"/>
    <col min="5656" max="5656" width="23.85546875" style="18" customWidth="1"/>
    <col min="5657" max="5885" width="9.140625" style="18"/>
    <col min="5886" max="5886" width="29.42578125" style="18" customWidth="1"/>
    <col min="5887" max="5887" width="16" style="18" customWidth="1"/>
    <col min="5888" max="5888" width="15.7109375" style="18" customWidth="1"/>
    <col min="5889" max="5893" width="12" style="18" bestFit="1" customWidth="1"/>
    <col min="5894" max="5894" width="13.28515625" style="18" bestFit="1" customWidth="1"/>
    <col min="5895" max="5899" width="12" style="18" bestFit="1" customWidth="1"/>
    <col min="5900" max="5900" width="18.5703125" style="18" bestFit="1" customWidth="1"/>
    <col min="5901" max="5906" width="12" style="18" bestFit="1" customWidth="1"/>
    <col min="5907" max="5907" width="15.42578125" style="18" customWidth="1"/>
    <col min="5908" max="5908" width="9.140625" style="18" customWidth="1"/>
    <col min="5909" max="5909" width="17.28515625" style="18" bestFit="1" customWidth="1"/>
    <col min="5910" max="5910" width="15" style="18" bestFit="1" customWidth="1"/>
    <col min="5911" max="5911" width="9.140625" style="18" customWidth="1"/>
    <col min="5912" max="5912" width="23.85546875" style="18" customWidth="1"/>
    <col min="5913" max="6141" width="9.140625" style="18"/>
    <col min="6142" max="6142" width="29.42578125" style="18" customWidth="1"/>
    <col min="6143" max="6143" width="16" style="18" customWidth="1"/>
    <col min="6144" max="6144" width="15.7109375" style="18" customWidth="1"/>
    <col min="6145" max="6149" width="12" style="18" bestFit="1" customWidth="1"/>
    <col min="6150" max="6150" width="13.28515625" style="18" bestFit="1" customWidth="1"/>
    <col min="6151" max="6155" width="12" style="18" bestFit="1" customWidth="1"/>
    <col min="6156" max="6156" width="18.5703125" style="18" bestFit="1" customWidth="1"/>
    <col min="6157" max="6162" width="12" style="18" bestFit="1" customWidth="1"/>
    <col min="6163" max="6163" width="15.42578125" style="18" customWidth="1"/>
    <col min="6164" max="6164" width="9.140625" style="18" customWidth="1"/>
    <col min="6165" max="6165" width="17.28515625" style="18" bestFit="1" customWidth="1"/>
    <col min="6166" max="6166" width="15" style="18" bestFit="1" customWidth="1"/>
    <col min="6167" max="6167" width="9.140625" style="18" customWidth="1"/>
    <col min="6168" max="6168" width="23.85546875" style="18" customWidth="1"/>
    <col min="6169" max="6397" width="9.140625" style="18"/>
    <col min="6398" max="6398" width="29.42578125" style="18" customWidth="1"/>
    <col min="6399" max="6399" width="16" style="18" customWidth="1"/>
    <col min="6400" max="6400" width="15.7109375" style="18" customWidth="1"/>
    <col min="6401" max="6405" width="12" style="18" bestFit="1" customWidth="1"/>
    <col min="6406" max="6406" width="13.28515625" style="18" bestFit="1" customWidth="1"/>
    <col min="6407" max="6411" width="12" style="18" bestFit="1" customWidth="1"/>
    <col min="6412" max="6412" width="18.5703125" style="18" bestFit="1" customWidth="1"/>
    <col min="6413" max="6418" width="12" style="18" bestFit="1" customWidth="1"/>
    <col min="6419" max="6419" width="15.42578125" style="18" customWidth="1"/>
    <col min="6420" max="6420" width="9.140625" style="18" customWidth="1"/>
    <col min="6421" max="6421" width="17.28515625" style="18" bestFit="1" customWidth="1"/>
    <col min="6422" max="6422" width="15" style="18" bestFit="1" customWidth="1"/>
    <col min="6423" max="6423" width="9.140625" style="18" customWidth="1"/>
    <col min="6424" max="6424" width="23.85546875" style="18" customWidth="1"/>
    <col min="6425" max="6653" width="9.140625" style="18"/>
    <col min="6654" max="6654" width="29.42578125" style="18" customWidth="1"/>
    <col min="6655" max="6655" width="16" style="18" customWidth="1"/>
    <col min="6656" max="6656" width="15.7109375" style="18" customWidth="1"/>
    <col min="6657" max="6661" width="12" style="18" bestFit="1" customWidth="1"/>
    <col min="6662" max="6662" width="13.28515625" style="18" bestFit="1" customWidth="1"/>
    <col min="6663" max="6667" width="12" style="18" bestFit="1" customWidth="1"/>
    <col min="6668" max="6668" width="18.5703125" style="18" bestFit="1" customWidth="1"/>
    <col min="6669" max="6674" width="12" style="18" bestFit="1" customWidth="1"/>
    <col min="6675" max="6675" width="15.42578125" style="18" customWidth="1"/>
    <col min="6676" max="6676" width="9.140625" style="18" customWidth="1"/>
    <col min="6677" max="6677" width="17.28515625" style="18" bestFit="1" customWidth="1"/>
    <col min="6678" max="6678" width="15" style="18" bestFit="1" customWidth="1"/>
    <col min="6679" max="6679" width="9.140625" style="18" customWidth="1"/>
    <col min="6680" max="6680" width="23.85546875" style="18" customWidth="1"/>
    <col min="6681" max="6909" width="9.140625" style="18"/>
    <col min="6910" max="6910" width="29.42578125" style="18" customWidth="1"/>
    <col min="6911" max="6911" width="16" style="18" customWidth="1"/>
    <col min="6912" max="6912" width="15.7109375" style="18" customWidth="1"/>
    <col min="6913" max="6917" width="12" style="18" bestFit="1" customWidth="1"/>
    <col min="6918" max="6918" width="13.28515625" style="18" bestFit="1" customWidth="1"/>
    <col min="6919" max="6923" width="12" style="18" bestFit="1" customWidth="1"/>
    <col min="6924" max="6924" width="18.5703125" style="18" bestFit="1" customWidth="1"/>
    <col min="6925" max="6930" width="12" style="18" bestFit="1" customWidth="1"/>
    <col min="6931" max="6931" width="15.42578125" style="18" customWidth="1"/>
    <col min="6932" max="6932" width="9.140625" style="18" customWidth="1"/>
    <col min="6933" max="6933" width="17.28515625" style="18" bestFit="1" customWidth="1"/>
    <col min="6934" max="6934" width="15" style="18" bestFit="1" customWidth="1"/>
    <col min="6935" max="6935" width="9.140625" style="18" customWidth="1"/>
    <col min="6936" max="6936" width="23.85546875" style="18" customWidth="1"/>
    <col min="6937" max="7165" width="9.140625" style="18"/>
    <col min="7166" max="7166" width="29.42578125" style="18" customWidth="1"/>
    <col min="7167" max="7167" width="16" style="18" customWidth="1"/>
    <col min="7168" max="7168" width="15.7109375" style="18" customWidth="1"/>
    <col min="7169" max="7173" width="12" style="18" bestFit="1" customWidth="1"/>
    <col min="7174" max="7174" width="13.28515625" style="18" bestFit="1" customWidth="1"/>
    <col min="7175" max="7179" width="12" style="18" bestFit="1" customWidth="1"/>
    <col min="7180" max="7180" width="18.5703125" style="18" bestFit="1" customWidth="1"/>
    <col min="7181" max="7186" width="12" style="18" bestFit="1" customWidth="1"/>
    <col min="7187" max="7187" width="15.42578125" style="18" customWidth="1"/>
    <col min="7188" max="7188" width="9.140625" style="18" customWidth="1"/>
    <col min="7189" max="7189" width="17.28515625" style="18" bestFit="1" customWidth="1"/>
    <col min="7190" max="7190" width="15" style="18" bestFit="1" customWidth="1"/>
    <col min="7191" max="7191" width="9.140625" style="18" customWidth="1"/>
    <col min="7192" max="7192" width="23.85546875" style="18" customWidth="1"/>
    <col min="7193" max="7421" width="9.140625" style="18"/>
    <col min="7422" max="7422" width="29.42578125" style="18" customWidth="1"/>
    <col min="7423" max="7423" width="16" style="18" customWidth="1"/>
    <col min="7424" max="7424" width="15.7109375" style="18" customWidth="1"/>
    <col min="7425" max="7429" width="12" style="18" bestFit="1" customWidth="1"/>
    <col min="7430" max="7430" width="13.28515625" style="18" bestFit="1" customWidth="1"/>
    <col min="7431" max="7435" width="12" style="18" bestFit="1" customWidth="1"/>
    <col min="7436" max="7436" width="18.5703125" style="18" bestFit="1" customWidth="1"/>
    <col min="7437" max="7442" width="12" style="18" bestFit="1" customWidth="1"/>
    <col min="7443" max="7443" width="15.42578125" style="18" customWidth="1"/>
    <col min="7444" max="7444" width="9.140625" style="18" customWidth="1"/>
    <col min="7445" max="7445" width="17.28515625" style="18" bestFit="1" customWidth="1"/>
    <col min="7446" max="7446" width="15" style="18" bestFit="1" customWidth="1"/>
    <col min="7447" max="7447" width="9.140625" style="18" customWidth="1"/>
    <col min="7448" max="7448" width="23.85546875" style="18" customWidth="1"/>
    <col min="7449" max="7677" width="9.140625" style="18"/>
    <col min="7678" max="7678" width="29.42578125" style="18" customWidth="1"/>
    <col min="7679" max="7679" width="16" style="18" customWidth="1"/>
    <col min="7680" max="7680" width="15.7109375" style="18" customWidth="1"/>
    <col min="7681" max="7685" width="12" style="18" bestFit="1" customWidth="1"/>
    <col min="7686" max="7686" width="13.28515625" style="18" bestFit="1" customWidth="1"/>
    <col min="7687" max="7691" width="12" style="18" bestFit="1" customWidth="1"/>
    <col min="7692" max="7692" width="18.5703125" style="18" bestFit="1" customWidth="1"/>
    <col min="7693" max="7698" width="12" style="18" bestFit="1" customWidth="1"/>
    <col min="7699" max="7699" width="15.42578125" style="18" customWidth="1"/>
    <col min="7700" max="7700" width="9.140625" style="18" customWidth="1"/>
    <col min="7701" max="7701" width="17.28515625" style="18" bestFit="1" customWidth="1"/>
    <col min="7702" max="7702" width="15" style="18" bestFit="1" customWidth="1"/>
    <col min="7703" max="7703" width="9.140625" style="18" customWidth="1"/>
    <col min="7704" max="7704" width="23.85546875" style="18" customWidth="1"/>
    <col min="7705" max="7933" width="9.140625" style="18"/>
    <col min="7934" max="7934" width="29.42578125" style="18" customWidth="1"/>
    <col min="7935" max="7935" width="16" style="18" customWidth="1"/>
    <col min="7936" max="7936" width="15.7109375" style="18" customWidth="1"/>
    <col min="7937" max="7941" width="12" style="18" bestFit="1" customWidth="1"/>
    <col min="7942" max="7942" width="13.28515625" style="18" bestFit="1" customWidth="1"/>
    <col min="7943" max="7947" width="12" style="18" bestFit="1" customWidth="1"/>
    <col min="7948" max="7948" width="18.5703125" style="18" bestFit="1" customWidth="1"/>
    <col min="7949" max="7954" width="12" style="18" bestFit="1" customWidth="1"/>
    <col min="7955" max="7955" width="15.42578125" style="18" customWidth="1"/>
    <col min="7956" max="7956" width="9.140625" style="18" customWidth="1"/>
    <col min="7957" max="7957" width="17.28515625" style="18" bestFit="1" customWidth="1"/>
    <col min="7958" max="7958" width="15" style="18" bestFit="1" customWidth="1"/>
    <col min="7959" max="7959" width="9.140625" style="18" customWidth="1"/>
    <col min="7960" max="7960" width="23.85546875" style="18" customWidth="1"/>
    <col min="7961" max="8189" width="9.140625" style="18"/>
    <col min="8190" max="8190" width="29.42578125" style="18" customWidth="1"/>
    <col min="8191" max="8191" width="16" style="18" customWidth="1"/>
    <col min="8192" max="8192" width="15.7109375" style="18" customWidth="1"/>
    <col min="8193" max="8197" width="12" style="18" bestFit="1" customWidth="1"/>
    <col min="8198" max="8198" width="13.28515625" style="18" bestFit="1" customWidth="1"/>
    <col min="8199" max="8203" width="12" style="18" bestFit="1" customWidth="1"/>
    <col min="8204" max="8204" width="18.5703125" style="18" bestFit="1" customWidth="1"/>
    <col min="8205" max="8210" width="12" style="18" bestFit="1" customWidth="1"/>
    <col min="8211" max="8211" width="15.42578125" style="18" customWidth="1"/>
    <col min="8212" max="8212" width="9.140625" style="18" customWidth="1"/>
    <col min="8213" max="8213" width="17.28515625" style="18" bestFit="1" customWidth="1"/>
    <col min="8214" max="8214" width="15" style="18" bestFit="1" customWidth="1"/>
    <col min="8215" max="8215" width="9.140625" style="18" customWidth="1"/>
    <col min="8216" max="8216" width="23.85546875" style="18" customWidth="1"/>
    <col min="8217" max="8445" width="9.140625" style="18"/>
    <col min="8446" max="8446" width="29.42578125" style="18" customWidth="1"/>
    <col min="8447" max="8447" width="16" style="18" customWidth="1"/>
    <col min="8448" max="8448" width="15.7109375" style="18" customWidth="1"/>
    <col min="8449" max="8453" width="12" style="18" bestFit="1" customWidth="1"/>
    <col min="8454" max="8454" width="13.28515625" style="18" bestFit="1" customWidth="1"/>
    <col min="8455" max="8459" width="12" style="18" bestFit="1" customWidth="1"/>
    <col min="8460" max="8460" width="18.5703125" style="18" bestFit="1" customWidth="1"/>
    <col min="8461" max="8466" width="12" style="18" bestFit="1" customWidth="1"/>
    <col min="8467" max="8467" width="15.42578125" style="18" customWidth="1"/>
    <col min="8468" max="8468" width="9.140625" style="18" customWidth="1"/>
    <col min="8469" max="8469" width="17.28515625" style="18" bestFit="1" customWidth="1"/>
    <col min="8470" max="8470" width="15" style="18" bestFit="1" customWidth="1"/>
    <col min="8471" max="8471" width="9.140625" style="18" customWidth="1"/>
    <col min="8472" max="8472" width="23.85546875" style="18" customWidth="1"/>
    <col min="8473" max="8701" width="9.140625" style="18"/>
    <col min="8702" max="8702" width="29.42578125" style="18" customWidth="1"/>
    <col min="8703" max="8703" width="16" style="18" customWidth="1"/>
    <col min="8704" max="8704" width="15.7109375" style="18" customWidth="1"/>
    <col min="8705" max="8709" width="12" style="18" bestFit="1" customWidth="1"/>
    <col min="8710" max="8710" width="13.28515625" style="18" bestFit="1" customWidth="1"/>
    <col min="8711" max="8715" width="12" style="18" bestFit="1" customWidth="1"/>
    <col min="8716" max="8716" width="18.5703125" style="18" bestFit="1" customWidth="1"/>
    <col min="8717" max="8722" width="12" style="18" bestFit="1" customWidth="1"/>
    <col min="8723" max="8723" width="15.42578125" style="18" customWidth="1"/>
    <col min="8724" max="8724" width="9.140625" style="18" customWidth="1"/>
    <col min="8725" max="8725" width="17.28515625" style="18" bestFit="1" customWidth="1"/>
    <col min="8726" max="8726" width="15" style="18" bestFit="1" customWidth="1"/>
    <col min="8727" max="8727" width="9.140625" style="18" customWidth="1"/>
    <col min="8728" max="8728" width="23.85546875" style="18" customWidth="1"/>
    <col min="8729" max="8957" width="9.140625" style="18"/>
    <col min="8958" max="8958" width="29.42578125" style="18" customWidth="1"/>
    <col min="8959" max="8959" width="16" style="18" customWidth="1"/>
    <col min="8960" max="8960" width="15.7109375" style="18" customWidth="1"/>
    <col min="8961" max="8965" width="12" style="18" bestFit="1" customWidth="1"/>
    <col min="8966" max="8966" width="13.28515625" style="18" bestFit="1" customWidth="1"/>
    <col min="8967" max="8971" width="12" style="18" bestFit="1" customWidth="1"/>
    <col min="8972" max="8972" width="18.5703125" style="18" bestFit="1" customWidth="1"/>
    <col min="8973" max="8978" width="12" style="18" bestFit="1" customWidth="1"/>
    <col min="8979" max="8979" width="15.42578125" style="18" customWidth="1"/>
    <col min="8980" max="8980" width="9.140625" style="18" customWidth="1"/>
    <col min="8981" max="8981" width="17.28515625" style="18" bestFit="1" customWidth="1"/>
    <col min="8982" max="8982" width="15" style="18" bestFit="1" customWidth="1"/>
    <col min="8983" max="8983" width="9.140625" style="18" customWidth="1"/>
    <col min="8984" max="8984" width="23.85546875" style="18" customWidth="1"/>
    <col min="8985" max="9213" width="9.140625" style="18"/>
    <col min="9214" max="9214" width="29.42578125" style="18" customWidth="1"/>
    <col min="9215" max="9215" width="16" style="18" customWidth="1"/>
    <col min="9216" max="9216" width="15.7109375" style="18" customWidth="1"/>
    <col min="9217" max="9221" width="12" style="18" bestFit="1" customWidth="1"/>
    <col min="9222" max="9222" width="13.28515625" style="18" bestFit="1" customWidth="1"/>
    <col min="9223" max="9227" width="12" style="18" bestFit="1" customWidth="1"/>
    <col min="9228" max="9228" width="18.5703125" style="18" bestFit="1" customWidth="1"/>
    <col min="9229" max="9234" width="12" style="18" bestFit="1" customWidth="1"/>
    <col min="9235" max="9235" width="15.42578125" style="18" customWidth="1"/>
    <col min="9236" max="9236" width="9.140625" style="18" customWidth="1"/>
    <col min="9237" max="9237" width="17.28515625" style="18" bestFit="1" customWidth="1"/>
    <col min="9238" max="9238" width="15" style="18" bestFit="1" customWidth="1"/>
    <col min="9239" max="9239" width="9.140625" style="18" customWidth="1"/>
    <col min="9240" max="9240" width="23.85546875" style="18" customWidth="1"/>
    <col min="9241" max="9469" width="9.140625" style="18"/>
    <col min="9470" max="9470" width="29.42578125" style="18" customWidth="1"/>
    <col min="9471" max="9471" width="16" style="18" customWidth="1"/>
    <col min="9472" max="9472" width="15.7109375" style="18" customWidth="1"/>
    <col min="9473" max="9477" width="12" style="18" bestFit="1" customWidth="1"/>
    <col min="9478" max="9478" width="13.28515625" style="18" bestFit="1" customWidth="1"/>
    <col min="9479" max="9483" width="12" style="18" bestFit="1" customWidth="1"/>
    <col min="9484" max="9484" width="18.5703125" style="18" bestFit="1" customWidth="1"/>
    <col min="9485" max="9490" width="12" style="18" bestFit="1" customWidth="1"/>
    <col min="9491" max="9491" width="15.42578125" style="18" customWidth="1"/>
    <col min="9492" max="9492" width="9.140625" style="18" customWidth="1"/>
    <col min="9493" max="9493" width="17.28515625" style="18" bestFit="1" customWidth="1"/>
    <col min="9494" max="9494" width="15" style="18" bestFit="1" customWidth="1"/>
    <col min="9495" max="9495" width="9.140625" style="18" customWidth="1"/>
    <col min="9496" max="9496" width="23.85546875" style="18" customWidth="1"/>
    <col min="9497" max="9725" width="9.140625" style="18"/>
    <col min="9726" max="9726" width="29.42578125" style="18" customWidth="1"/>
    <col min="9727" max="9727" width="16" style="18" customWidth="1"/>
    <col min="9728" max="9728" width="15.7109375" style="18" customWidth="1"/>
    <col min="9729" max="9733" width="12" style="18" bestFit="1" customWidth="1"/>
    <col min="9734" max="9734" width="13.28515625" style="18" bestFit="1" customWidth="1"/>
    <col min="9735" max="9739" width="12" style="18" bestFit="1" customWidth="1"/>
    <col min="9740" max="9740" width="18.5703125" style="18" bestFit="1" customWidth="1"/>
    <col min="9741" max="9746" width="12" style="18" bestFit="1" customWidth="1"/>
    <col min="9747" max="9747" width="15.42578125" style="18" customWidth="1"/>
    <col min="9748" max="9748" width="9.140625" style="18" customWidth="1"/>
    <col min="9749" max="9749" width="17.28515625" style="18" bestFit="1" customWidth="1"/>
    <col min="9750" max="9750" width="15" style="18" bestFit="1" customWidth="1"/>
    <col min="9751" max="9751" width="9.140625" style="18" customWidth="1"/>
    <col min="9752" max="9752" width="23.85546875" style="18" customWidth="1"/>
    <col min="9753" max="9981" width="9.140625" style="18"/>
    <col min="9982" max="9982" width="29.42578125" style="18" customWidth="1"/>
    <col min="9983" max="9983" width="16" style="18" customWidth="1"/>
    <col min="9984" max="9984" width="15.7109375" style="18" customWidth="1"/>
    <col min="9985" max="9989" width="12" style="18" bestFit="1" customWidth="1"/>
    <col min="9990" max="9990" width="13.28515625" style="18" bestFit="1" customWidth="1"/>
    <col min="9991" max="9995" width="12" style="18" bestFit="1" customWidth="1"/>
    <col min="9996" max="9996" width="18.5703125" style="18" bestFit="1" customWidth="1"/>
    <col min="9997" max="10002" width="12" style="18" bestFit="1" customWidth="1"/>
    <col min="10003" max="10003" width="15.42578125" style="18" customWidth="1"/>
    <col min="10004" max="10004" width="9.140625" style="18" customWidth="1"/>
    <col min="10005" max="10005" width="17.28515625" style="18" bestFit="1" customWidth="1"/>
    <col min="10006" max="10006" width="15" style="18" bestFit="1" customWidth="1"/>
    <col min="10007" max="10007" width="9.140625" style="18" customWidth="1"/>
    <col min="10008" max="10008" width="23.85546875" style="18" customWidth="1"/>
    <col min="10009" max="10237" width="9.140625" style="18"/>
    <col min="10238" max="10238" width="29.42578125" style="18" customWidth="1"/>
    <col min="10239" max="10239" width="16" style="18" customWidth="1"/>
    <col min="10240" max="10240" width="15.7109375" style="18" customWidth="1"/>
    <col min="10241" max="10245" width="12" style="18" bestFit="1" customWidth="1"/>
    <col min="10246" max="10246" width="13.28515625" style="18" bestFit="1" customWidth="1"/>
    <col min="10247" max="10251" width="12" style="18" bestFit="1" customWidth="1"/>
    <col min="10252" max="10252" width="18.5703125" style="18" bestFit="1" customWidth="1"/>
    <col min="10253" max="10258" width="12" style="18" bestFit="1" customWidth="1"/>
    <col min="10259" max="10259" width="15.42578125" style="18" customWidth="1"/>
    <col min="10260" max="10260" width="9.140625" style="18" customWidth="1"/>
    <col min="10261" max="10261" width="17.28515625" style="18" bestFit="1" customWidth="1"/>
    <col min="10262" max="10262" width="15" style="18" bestFit="1" customWidth="1"/>
    <col min="10263" max="10263" width="9.140625" style="18" customWidth="1"/>
    <col min="10264" max="10264" width="23.85546875" style="18" customWidth="1"/>
    <col min="10265" max="10493" width="9.140625" style="18"/>
    <col min="10494" max="10494" width="29.42578125" style="18" customWidth="1"/>
    <col min="10495" max="10495" width="16" style="18" customWidth="1"/>
    <col min="10496" max="10496" width="15.7109375" style="18" customWidth="1"/>
    <col min="10497" max="10501" width="12" style="18" bestFit="1" customWidth="1"/>
    <col min="10502" max="10502" width="13.28515625" style="18" bestFit="1" customWidth="1"/>
    <col min="10503" max="10507" width="12" style="18" bestFit="1" customWidth="1"/>
    <col min="10508" max="10508" width="18.5703125" style="18" bestFit="1" customWidth="1"/>
    <col min="10509" max="10514" width="12" style="18" bestFit="1" customWidth="1"/>
    <col min="10515" max="10515" width="15.42578125" style="18" customWidth="1"/>
    <col min="10516" max="10516" width="9.140625" style="18" customWidth="1"/>
    <col min="10517" max="10517" width="17.28515625" style="18" bestFit="1" customWidth="1"/>
    <col min="10518" max="10518" width="15" style="18" bestFit="1" customWidth="1"/>
    <col min="10519" max="10519" width="9.140625" style="18" customWidth="1"/>
    <col min="10520" max="10520" width="23.85546875" style="18" customWidth="1"/>
    <col min="10521" max="10749" width="9.140625" style="18"/>
    <col min="10750" max="10750" width="29.42578125" style="18" customWidth="1"/>
    <col min="10751" max="10751" width="16" style="18" customWidth="1"/>
    <col min="10752" max="10752" width="15.7109375" style="18" customWidth="1"/>
    <col min="10753" max="10757" width="12" style="18" bestFit="1" customWidth="1"/>
    <col min="10758" max="10758" width="13.28515625" style="18" bestFit="1" customWidth="1"/>
    <col min="10759" max="10763" width="12" style="18" bestFit="1" customWidth="1"/>
    <col min="10764" max="10764" width="18.5703125" style="18" bestFit="1" customWidth="1"/>
    <col min="10765" max="10770" width="12" style="18" bestFit="1" customWidth="1"/>
    <col min="10771" max="10771" width="15.42578125" style="18" customWidth="1"/>
    <col min="10772" max="10772" width="9.140625" style="18" customWidth="1"/>
    <col min="10773" max="10773" width="17.28515625" style="18" bestFit="1" customWidth="1"/>
    <col min="10774" max="10774" width="15" style="18" bestFit="1" customWidth="1"/>
    <col min="10775" max="10775" width="9.140625" style="18" customWidth="1"/>
    <col min="10776" max="10776" width="23.85546875" style="18" customWidth="1"/>
    <col min="10777" max="11005" width="9.140625" style="18"/>
    <col min="11006" max="11006" width="29.42578125" style="18" customWidth="1"/>
    <col min="11007" max="11007" width="16" style="18" customWidth="1"/>
    <col min="11008" max="11008" width="15.7109375" style="18" customWidth="1"/>
    <col min="11009" max="11013" width="12" style="18" bestFit="1" customWidth="1"/>
    <col min="11014" max="11014" width="13.28515625" style="18" bestFit="1" customWidth="1"/>
    <col min="11015" max="11019" width="12" style="18" bestFit="1" customWidth="1"/>
    <col min="11020" max="11020" width="18.5703125" style="18" bestFit="1" customWidth="1"/>
    <col min="11021" max="11026" width="12" style="18" bestFit="1" customWidth="1"/>
    <col min="11027" max="11027" width="15.42578125" style="18" customWidth="1"/>
    <col min="11028" max="11028" width="9.140625" style="18" customWidth="1"/>
    <col min="11029" max="11029" width="17.28515625" style="18" bestFit="1" customWidth="1"/>
    <col min="11030" max="11030" width="15" style="18" bestFit="1" customWidth="1"/>
    <col min="11031" max="11031" width="9.140625" style="18" customWidth="1"/>
    <col min="11032" max="11032" width="23.85546875" style="18" customWidth="1"/>
    <col min="11033" max="11261" width="9.140625" style="18"/>
    <col min="11262" max="11262" width="29.42578125" style="18" customWidth="1"/>
    <col min="11263" max="11263" width="16" style="18" customWidth="1"/>
    <col min="11264" max="11264" width="15.7109375" style="18" customWidth="1"/>
    <col min="11265" max="11269" width="12" style="18" bestFit="1" customWidth="1"/>
    <col min="11270" max="11270" width="13.28515625" style="18" bestFit="1" customWidth="1"/>
    <col min="11271" max="11275" width="12" style="18" bestFit="1" customWidth="1"/>
    <col min="11276" max="11276" width="18.5703125" style="18" bestFit="1" customWidth="1"/>
    <col min="11277" max="11282" width="12" style="18" bestFit="1" customWidth="1"/>
    <col min="11283" max="11283" width="15.42578125" style="18" customWidth="1"/>
    <col min="11284" max="11284" width="9.140625" style="18" customWidth="1"/>
    <col min="11285" max="11285" width="17.28515625" style="18" bestFit="1" customWidth="1"/>
    <col min="11286" max="11286" width="15" style="18" bestFit="1" customWidth="1"/>
    <col min="11287" max="11287" width="9.140625" style="18" customWidth="1"/>
    <col min="11288" max="11288" width="23.85546875" style="18" customWidth="1"/>
    <col min="11289" max="11517" width="9.140625" style="18"/>
    <col min="11518" max="11518" width="29.42578125" style="18" customWidth="1"/>
    <col min="11519" max="11519" width="16" style="18" customWidth="1"/>
    <col min="11520" max="11520" width="15.7109375" style="18" customWidth="1"/>
    <col min="11521" max="11525" width="12" style="18" bestFit="1" customWidth="1"/>
    <col min="11526" max="11526" width="13.28515625" style="18" bestFit="1" customWidth="1"/>
    <col min="11527" max="11531" width="12" style="18" bestFit="1" customWidth="1"/>
    <col min="11532" max="11532" width="18.5703125" style="18" bestFit="1" customWidth="1"/>
    <col min="11533" max="11538" width="12" style="18" bestFit="1" customWidth="1"/>
    <col min="11539" max="11539" width="15.42578125" style="18" customWidth="1"/>
    <col min="11540" max="11540" width="9.140625" style="18" customWidth="1"/>
    <col min="11541" max="11541" width="17.28515625" style="18" bestFit="1" customWidth="1"/>
    <col min="11542" max="11542" width="15" style="18" bestFit="1" customWidth="1"/>
    <col min="11543" max="11543" width="9.140625" style="18" customWidth="1"/>
    <col min="11544" max="11544" width="23.85546875" style="18" customWidth="1"/>
    <col min="11545" max="11773" width="9.140625" style="18"/>
    <col min="11774" max="11774" width="29.42578125" style="18" customWidth="1"/>
    <col min="11775" max="11775" width="16" style="18" customWidth="1"/>
    <col min="11776" max="11776" width="15.7109375" style="18" customWidth="1"/>
    <col min="11777" max="11781" width="12" style="18" bestFit="1" customWidth="1"/>
    <col min="11782" max="11782" width="13.28515625" style="18" bestFit="1" customWidth="1"/>
    <col min="11783" max="11787" width="12" style="18" bestFit="1" customWidth="1"/>
    <col min="11788" max="11788" width="18.5703125" style="18" bestFit="1" customWidth="1"/>
    <col min="11789" max="11794" width="12" style="18" bestFit="1" customWidth="1"/>
    <col min="11795" max="11795" width="15.42578125" style="18" customWidth="1"/>
    <col min="11796" max="11796" width="9.140625" style="18" customWidth="1"/>
    <col min="11797" max="11797" width="17.28515625" style="18" bestFit="1" customWidth="1"/>
    <col min="11798" max="11798" width="15" style="18" bestFit="1" customWidth="1"/>
    <col min="11799" max="11799" width="9.140625" style="18" customWidth="1"/>
    <col min="11800" max="11800" width="23.85546875" style="18" customWidth="1"/>
    <col min="11801" max="12029" width="9.140625" style="18"/>
    <col min="12030" max="12030" width="29.42578125" style="18" customWidth="1"/>
    <col min="12031" max="12031" width="16" style="18" customWidth="1"/>
    <col min="12032" max="12032" width="15.7109375" style="18" customWidth="1"/>
    <col min="12033" max="12037" width="12" style="18" bestFit="1" customWidth="1"/>
    <col min="12038" max="12038" width="13.28515625" style="18" bestFit="1" customWidth="1"/>
    <col min="12039" max="12043" width="12" style="18" bestFit="1" customWidth="1"/>
    <col min="12044" max="12044" width="18.5703125" style="18" bestFit="1" customWidth="1"/>
    <col min="12045" max="12050" width="12" style="18" bestFit="1" customWidth="1"/>
    <col min="12051" max="12051" width="15.42578125" style="18" customWidth="1"/>
    <col min="12052" max="12052" width="9.140625" style="18" customWidth="1"/>
    <col min="12053" max="12053" width="17.28515625" style="18" bestFit="1" customWidth="1"/>
    <col min="12054" max="12054" width="15" style="18" bestFit="1" customWidth="1"/>
    <col min="12055" max="12055" width="9.140625" style="18" customWidth="1"/>
    <col min="12056" max="12056" width="23.85546875" style="18" customWidth="1"/>
    <col min="12057" max="12285" width="9.140625" style="18"/>
    <col min="12286" max="12286" width="29.42578125" style="18" customWidth="1"/>
    <col min="12287" max="12287" width="16" style="18" customWidth="1"/>
    <col min="12288" max="12288" width="15.7109375" style="18" customWidth="1"/>
    <col min="12289" max="12293" width="12" style="18" bestFit="1" customWidth="1"/>
    <col min="12294" max="12294" width="13.28515625" style="18" bestFit="1" customWidth="1"/>
    <col min="12295" max="12299" width="12" style="18" bestFit="1" customWidth="1"/>
    <col min="12300" max="12300" width="18.5703125" style="18" bestFit="1" customWidth="1"/>
    <col min="12301" max="12306" width="12" style="18" bestFit="1" customWidth="1"/>
    <col min="12307" max="12307" width="15.42578125" style="18" customWidth="1"/>
    <col min="12308" max="12308" width="9.140625" style="18" customWidth="1"/>
    <col min="12309" max="12309" width="17.28515625" style="18" bestFit="1" customWidth="1"/>
    <col min="12310" max="12310" width="15" style="18" bestFit="1" customWidth="1"/>
    <col min="12311" max="12311" width="9.140625" style="18" customWidth="1"/>
    <col min="12312" max="12312" width="23.85546875" style="18" customWidth="1"/>
    <col min="12313" max="12541" width="9.140625" style="18"/>
    <col min="12542" max="12542" width="29.42578125" style="18" customWidth="1"/>
    <col min="12543" max="12543" width="16" style="18" customWidth="1"/>
    <col min="12544" max="12544" width="15.7109375" style="18" customWidth="1"/>
    <col min="12545" max="12549" width="12" style="18" bestFit="1" customWidth="1"/>
    <col min="12550" max="12550" width="13.28515625" style="18" bestFit="1" customWidth="1"/>
    <col min="12551" max="12555" width="12" style="18" bestFit="1" customWidth="1"/>
    <col min="12556" max="12556" width="18.5703125" style="18" bestFit="1" customWidth="1"/>
    <col min="12557" max="12562" width="12" style="18" bestFit="1" customWidth="1"/>
    <col min="12563" max="12563" width="15.42578125" style="18" customWidth="1"/>
    <col min="12564" max="12564" width="9.140625" style="18" customWidth="1"/>
    <col min="12565" max="12565" width="17.28515625" style="18" bestFit="1" customWidth="1"/>
    <col min="12566" max="12566" width="15" style="18" bestFit="1" customWidth="1"/>
    <col min="12567" max="12567" width="9.140625" style="18" customWidth="1"/>
    <col min="12568" max="12568" width="23.85546875" style="18" customWidth="1"/>
    <col min="12569" max="12797" width="9.140625" style="18"/>
    <col min="12798" max="12798" width="29.42578125" style="18" customWidth="1"/>
    <col min="12799" max="12799" width="16" style="18" customWidth="1"/>
    <col min="12800" max="12800" width="15.7109375" style="18" customWidth="1"/>
    <col min="12801" max="12805" width="12" style="18" bestFit="1" customWidth="1"/>
    <col min="12806" max="12806" width="13.28515625" style="18" bestFit="1" customWidth="1"/>
    <col min="12807" max="12811" width="12" style="18" bestFit="1" customWidth="1"/>
    <col min="12812" max="12812" width="18.5703125" style="18" bestFit="1" customWidth="1"/>
    <col min="12813" max="12818" width="12" style="18" bestFit="1" customWidth="1"/>
    <col min="12819" max="12819" width="15.42578125" style="18" customWidth="1"/>
    <col min="12820" max="12820" width="9.140625" style="18" customWidth="1"/>
    <col min="12821" max="12821" width="17.28515625" style="18" bestFit="1" customWidth="1"/>
    <col min="12822" max="12822" width="15" style="18" bestFit="1" customWidth="1"/>
    <col min="12823" max="12823" width="9.140625" style="18" customWidth="1"/>
    <col min="12824" max="12824" width="23.85546875" style="18" customWidth="1"/>
    <col min="12825" max="13053" width="9.140625" style="18"/>
    <col min="13054" max="13054" width="29.42578125" style="18" customWidth="1"/>
    <col min="13055" max="13055" width="16" style="18" customWidth="1"/>
    <col min="13056" max="13056" width="15.7109375" style="18" customWidth="1"/>
    <col min="13057" max="13061" width="12" style="18" bestFit="1" customWidth="1"/>
    <col min="13062" max="13062" width="13.28515625" style="18" bestFit="1" customWidth="1"/>
    <col min="13063" max="13067" width="12" style="18" bestFit="1" customWidth="1"/>
    <col min="13068" max="13068" width="18.5703125" style="18" bestFit="1" customWidth="1"/>
    <col min="13069" max="13074" width="12" style="18" bestFit="1" customWidth="1"/>
    <col min="13075" max="13075" width="15.42578125" style="18" customWidth="1"/>
    <col min="13076" max="13076" width="9.140625" style="18" customWidth="1"/>
    <col min="13077" max="13077" width="17.28515625" style="18" bestFit="1" customWidth="1"/>
    <col min="13078" max="13078" width="15" style="18" bestFit="1" customWidth="1"/>
    <col min="13079" max="13079" width="9.140625" style="18" customWidth="1"/>
    <col min="13080" max="13080" width="23.85546875" style="18" customWidth="1"/>
    <col min="13081" max="13309" width="9.140625" style="18"/>
    <col min="13310" max="13310" width="29.42578125" style="18" customWidth="1"/>
    <col min="13311" max="13311" width="16" style="18" customWidth="1"/>
    <col min="13312" max="13312" width="15.7109375" style="18" customWidth="1"/>
    <col min="13313" max="13317" width="12" style="18" bestFit="1" customWidth="1"/>
    <col min="13318" max="13318" width="13.28515625" style="18" bestFit="1" customWidth="1"/>
    <col min="13319" max="13323" width="12" style="18" bestFit="1" customWidth="1"/>
    <col min="13324" max="13324" width="18.5703125" style="18" bestFit="1" customWidth="1"/>
    <col min="13325" max="13330" width="12" style="18" bestFit="1" customWidth="1"/>
    <col min="13331" max="13331" width="15.42578125" style="18" customWidth="1"/>
    <col min="13332" max="13332" width="9.140625" style="18" customWidth="1"/>
    <col min="13333" max="13333" width="17.28515625" style="18" bestFit="1" customWidth="1"/>
    <col min="13334" max="13334" width="15" style="18" bestFit="1" customWidth="1"/>
    <col min="13335" max="13335" width="9.140625" style="18" customWidth="1"/>
    <col min="13336" max="13336" width="23.85546875" style="18" customWidth="1"/>
    <col min="13337" max="13565" width="9.140625" style="18"/>
    <col min="13566" max="13566" width="29.42578125" style="18" customWidth="1"/>
    <col min="13567" max="13567" width="16" style="18" customWidth="1"/>
    <col min="13568" max="13568" width="15.7109375" style="18" customWidth="1"/>
    <col min="13569" max="13573" width="12" style="18" bestFit="1" customWidth="1"/>
    <col min="13574" max="13574" width="13.28515625" style="18" bestFit="1" customWidth="1"/>
    <col min="13575" max="13579" width="12" style="18" bestFit="1" customWidth="1"/>
    <col min="13580" max="13580" width="18.5703125" style="18" bestFit="1" customWidth="1"/>
    <col min="13581" max="13586" width="12" style="18" bestFit="1" customWidth="1"/>
    <col min="13587" max="13587" width="15.42578125" style="18" customWidth="1"/>
    <col min="13588" max="13588" width="9.140625" style="18" customWidth="1"/>
    <col min="13589" max="13589" width="17.28515625" style="18" bestFit="1" customWidth="1"/>
    <col min="13590" max="13590" width="15" style="18" bestFit="1" customWidth="1"/>
    <col min="13591" max="13591" width="9.140625" style="18" customWidth="1"/>
    <col min="13592" max="13592" width="23.85546875" style="18" customWidth="1"/>
    <col min="13593" max="13821" width="9.140625" style="18"/>
    <col min="13822" max="13822" width="29.42578125" style="18" customWidth="1"/>
    <col min="13823" max="13823" width="16" style="18" customWidth="1"/>
    <col min="13824" max="13824" width="15.7109375" style="18" customWidth="1"/>
    <col min="13825" max="13829" width="12" style="18" bestFit="1" customWidth="1"/>
    <col min="13830" max="13830" width="13.28515625" style="18" bestFit="1" customWidth="1"/>
    <col min="13831" max="13835" width="12" style="18" bestFit="1" customWidth="1"/>
    <col min="13836" max="13836" width="18.5703125" style="18" bestFit="1" customWidth="1"/>
    <col min="13837" max="13842" width="12" style="18" bestFit="1" customWidth="1"/>
    <col min="13843" max="13843" width="15.42578125" style="18" customWidth="1"/>
    <col min="13844" max="13844" width="9.140625" style="18" customWidth="1"/>
    <col min="13845" max="13845" width="17.28515625" style="18" bestFit="1" customWidth="1"/>
    <col min="13846" max="13846" width="15" style="18" bestFit="1" customWidth="1"/>
    <col min="13847" max="13847" width="9.140625" style="18" customWidth="1"/>
    <col min="13848" max="13848" width="23.85546875" style="18" customWidth="1"/>
    <col min="13849" max="14077" width="9.140625" style="18"/>
    <col min="14078" max="14078" width="29.42578125" style="18" customWidth="1"/>
    <col min="14079" max="14079" width="16" style="18" customWidth="1"/>
    <col min="14080" max="14080" width="15.7109375" style="18" customWidth="1"/>
    <col min="14081" max="14085" width="12" style="18" bestFit="1" customWidth="1"/>
    <col min="14086" max="14086" width="13.28515625" style="18" bestFit="1" customWidth="1"/>
    <col min="14087" max="14091" width="12" style="18" bestFit="1" customWidth="1"/>
    <col min="14092" max="14092" width="18.5703125" style="18" bestFit="1" customWidth="1"/>
    <col min="14093" max="14098" width="12" style="18" bestFit="1" customWidth="1"/>
    <col min="14099" max="14099" width="15.42578125" style="18" customWidth="1"/>
    <col min="14100" max="14100" width="9.140625" style="18" customWidth="1"/>
    <col min="14101" max="14101" width="17.28515625" style="18" bestFit="1" customWidth="1"/>
    <col min="14102" max="14102" width="15" style="18" bestFit="1" customWidth="1"/>
    <col min="14103" max="14103" width="9.140625" style="18" customWidth="1"/>
    <col min="14104" max="14104" width="23.85546875" style="18" customWidth="1"/>
    <col min="14105" max="14333" width="9.140625" style="18"/>
    <col min="14334" max="14334" width="29.42578125" style="18" customWidth="1"/>
    <col min="14335" max="14335" width="16" style="18" customWidth="1"/>
    <col min="14336" max="14336" width="15.7109375" style="18" customWidth="1"/>
    <col min="14337" max="14341" width="12" style="18" bestFit="1" customWidth="1"/>
    <col min="14342" max="14342" width="13.28515625" style="18" bestFit="1" customWidth="1"/>
    <col min="14343" max="14347" width="12" style="18" bestFit="1" customWidth="1"/>
    <col min="14348" max="14348" width="18.5703125" style="18" bestFit="1" customWidth="1"/>
    <col min="14349" max="14354" width="12" style="18" bestFit="1" customWidth="1"/>
    <col min="14355" max="14355" width="15.42578125" style="18" customWidth="1"/>
    <col min="14356" max="14356" width="9.140625" style="18" customWidth="1"/>
    <col min="14357" max="14357" width="17.28515625" style="18" bestFit="1" customWidth="1"/>
    <col min="14358" max="14358" width="15" style="18" bestFit="1" customWidth="1"/>
    <col min="14359" max="14359" width="9.140625" style="18" customWidth="1"/>
    <col min="14360" max="14360" width="23.85546875" style="18" customWidth="1"/>
    <col min="14361" max="14589" width="9.140625" style="18"/>
    <col min="14590" max="14590" width="29.42578125" style="18" customWidth="1"/>
    <col min="14591" max="14591" width="16" style="18" customWidth="1"/>
    <col min="14592" max="14592" width="15.7109375" style="18" customWidth="1"/>
    <col min="14593" max="14597" width="12" style="18" bestFit="1" customWidth="1"/>
    <col min="14598" max="14598" width="13.28515625" style="18" bestFit="1" customWidth="1"/>
    <col min="14599" max="14603" width="12" style="18" bestFit="1" customWidth="1"/>
    <col min="14604" max="14604" width="18.5703125" style="18" bestFit="1" customWidth="1"/>
    <col min="14605" max="14610" width="12" style="18" bestFit="1" customWidth="1"/>
    <col min="14611" max="14611" width="15.42578125" style="18" customWidth="1"/>
    <col min="14612" max="14612" width="9.140625" style="18" customWidth="1"/>
    <col min="14613" max="14613" width="17.28515625" style="18" bestFit="1" customWidth="1"/>
    <col min="14614" max="14614" width="15" style="18" bestFit="1" customWidth="1"/>
    <col min="14615" max="14615" width="9.140625" style="18" customWidth="1"/>
    <col min="14616" max="14616" width="23.85546875" style="18" customWidth="1"/>
    <col min="14617" max="14845" width="9.140625" style="18"/>
    <col min="14846" max="14846" width="29.42578125" style="18" customWidth="1"/>
    <col min="14847" max="14847" width="16" style="18" customWidth="1"/>
    <col min="14848" max="14848" width="15.7109375" style="18" customWidth="1"/>
    <col min="14849" max="14853" width="12" style="18" bestFit="1" customWidth="1"/>
    <col min="14854" max="14854" width="13.28515625" style="18" bestFit="1" customWidth="1"/>
    <col min="14855" max="14859" width="12" style="18" bestFit="1" customWidth="1"/>
    <col min="14860" max="14860" width="18.5703125" style="18" bestFit="1" customWidth="1"/>
    <col min="14861" max="14866" width="12" style="18" bestFit="1" customWidth="1"/>
    <col min="14867" max="14867" width="15.42578125" style="18" customWidth="1"/>
    <col min="14868" max="14868" width="9.140625" style="18" customWidth="1"/>
    <col min="14869" max="14869" width="17.28515625" style="18" bestFit="1" customWidth="1"/>
    <col min="14870" max="14870" width="15" style="18" bestFit="1" customWidth="1"/>
    <col min="14871" max="14871" width="9.140625" style="18" customWidth="1"/>
    <col min="14872" max="14872" width="23.85546875" style="18" customWidth="1"/>
    <col min="14873" max="15101" width="9.140625" style="18"/>
    <col min="15102" max="15102" width="29.42578125" style="18" customWidth="1"/>
    <col min="15103" max="15103" width="16" style="18" customWidth="1"/>
    <col min="15104" max="15104" width="15.7109375" style="18" customWidth="1"/>
    <col min="15105" max="15109" width="12" style="18" bestFit="1" customWidth="1"/>
    <col min="15110" max="15110" width="13.28515625" style="18" bestFit="1" customWidth="1"/>
    <col min="15111" max="15115" width="12" style="18" bestFit="1" customWidth="1"/>
    <col min="15116" max="15116" width="18.5703125" style="18" bestFit="1" customWidth="1"/>
    <col min="15117" max="15122" width="12" style="18" bestFit="1" customWidth="1"/>
    <col min="15123" max="15123" width="15.42578125" style="18" customWidth="1"/>
    <col min="15124" max="15124" width="9.140625" style="18" customWidth="1"/>
    <col min="15125" max="15125" width="17.28515625" style="18" bestFit="1" customWidth="1"/>
    <col min="15126" max="15126" width="15" style="18" bestFit="1" customWidth="1"/>
    <col min="15127" max="15127" width="9.140625" style="18" customWidth="1"/>
    <col min="15128" max="15128" width="23.85546875" style="18" customWidth="1"/>
    <col min="15129" max="15357" width="9.140625" style="18"/>
    <col min="15358" max="15358" width="29.42578125" style="18" customWidth="1"/>
    <col min="15359" max="15359" width="16" style="18" customWidth="1"/>
    <col min="15360" max="15360" width="15.7109375" style="18" customWidth="1"/>
    <col min="15361" max="15365" width="12" style="18" bestFit="1" customWidth="1"/>
    <col min="15366" max="15366" width="13.28515625" style="18" bestFit="1" customWidth="1"/>
    <col min="15367" max="15371" width="12" style="18" bestFit="1" customWidth="1"/>
    <col min="15372" max="15372" width="18.5703125" style="18" bestFit="1" customWidth="1"/>
    <col min="15373" max="15378" width="12" style="18" bestFit="1" customWidth="1"/>
    <col min="15379" max="15379" width="15.42578125" style="18" customWidth="1"/>
    <col min="15380" max="15380" width="9.140625" style="18" customWidth="1"/>
    <col min="15381" max="15381" width="17.28515625" style="18" bestFit="1" customWidth="1"/>
    <col min="15382" max="15382" width="15" style="18" bestFit="1" customWidth="1"/>
    <col min="15383" max="15383" width="9.140625" style="18" customWidth="1"/>
    <col min="15384" max="15384" width="23.85546875" style="18" customWidth="1"/>
    <col min="15385" max="15613" width="9.140625" style="18"/>
    <col min="15614" max="15614" width="29.42578125" style="18" customWidth="1"/>
    <col min="15615" max="15615" width="16" style="18" customWidth="1"/>
    <col min="15616" max="15616" width="15.7109375" style="18" customWidth="1"/>
    <col min="15617" max="15621" width="12" style="18" bestFit="1" customWidth="1"/>
    <col min="15622" max="15622" width="13.28515625" style="18" bestFit="1" customWidth="1"/>
    <col min="15623" max="15627" width="12" style="18" bestFit="1" customWidth="1"/>
    <col min="15628" max="15628" width="18.5703125" style="18" bestFit="1" customWidth="1"/>
    <col min="15629" max="15634" width="12" style="18" bestFit="1" customWidth="1"/>
    <col min="15635" max="15635" width="15.42578125" style="18" customWidth="1"/>
    <col min="15636" max="15636" width="9.140625" style="18" customWidth="1"/>
    <col min="15637" max="15637" width="17.28515625" style="18" bestFit="1" customWidth="1"/>
    <col min="15638" max="15638" width="15" style="18" bestFit="1" customWidth="1"/>
    <col min="15639" max="15639" width="9.140625" style="18" customWidth="1"/>
    <col min="15640" max="15640" width="23.85546875" style="18" customWidth="1"/>
    <col min="15641" max="15869" width="9.140625" style="18"/>
    <col min="15870" max="15870" width="29.42578125" style="18" customWidth="1"/>
    <col min="15871" max="15871" width="16" style="18" customWidth="1"/>
    <col min="15872" max="15872" width="15.7109375" style="18" customWidth="1"/>
    <col min="15873" max="15877" width="12" style="18" bestFit="1" customWidth="1"/>
    <col min="15878" max="15878" width="13.28515625" style="18" bestFit="1" customWidth="1"/>
    <col min="15879" max="15883" width="12" style="18" bestFit="1" customWidth="1"/>
    <col min="15884" max="15884" width="18.5703125" style="18" bestFit="1" customWidth="1"/>
    <col min="15885" max="15890" width="12" style="18" bestFit="1" customWidth="1"/>
    <col min="15891" max="15891" width="15.42578125" style="18" customWidth="1"/>
    <col min="15892" max="15892" width="9.140625" style="18" customWidth="1"/>
    <col min="15893" max="15893" width="17.28515625" style="18" bestFit="1" customWidth="1"/>
    <col min="15894" max="15894" width="15" style="18" bestFit="1" customWidth="1"/>
    <col min="15895" max="15895" width="9.140625" style="18" customWidth="1"/>
    <col min="15896" max="15896" width="23.85546875" style="18" customWidth="1"/>
    <col min="15897" max="16125" width="9.140625" style="18"/>
    <col min="16126" max="16126" width="29.42578125" style="18" customWidth="1"/>
    <col min="16127" max="16127" width="16" style="18" customWidth="1"/>
    <col min="16128" max="16128" width="15.7109375" style="18" customWidth="1"/>
    <col min="16129" max="16133" width="12" style="18" bestFit="1" customWidth="1"/>
    <col min="16134" max="16134" width="13.28515625" style="18" bestFit="1" customWidth="1"/>
    <col min="16135" max="16139" width="12" style="18" bestFit="1" customWidth="1"/>
    <col min="16140" max="16140" width="18.5703125" style="18" bestFit="1" customWidth="1"/>
    <col min="16141" max="16146" width="12" style="18" bestFit="1" customWidth="1"/>
    <col min="16147" max="16147" width="15.42578125" style="18" customWidth="1"/>
    <col min="16148" max="16148" width="9.140625" style="18" customWidth="1"/>
    <col min="16149" max="16149" width="17.28515625" style="18" bestFit="1" customWidth="1"/>
    <col min="16150" max="16150" width="15" style="18" bestFit="1" customWidth="1"/>
    <col min="16151" max="16151" width="9.140625" style="18" customWidth="1"/>
    <col min="16152" max="16152" width="23.85546875" style="18" customWidth="1"/>
    <col min="16153" max="16384" width="9.140625" style="18"/>
  </cols>
  <sheetData>
    <row r="1" spans="1:2" x14ac:dyDescent="0.25">
      <c r="A1" s="18" t="s">
        <v>806</v>
      </c>
      <c r="B1" s="17" t="s">
        <v>4</v>
      </c>
    </row>
    <row r="2" spans="1:2" x14ac:dyDescent="0.25">
      <c r="A2" s="18" t="s">
        <v>807</v>
      </c>
      <c r="B2" s="21" t="s">
        <v>966</v>
      </c>
    </row>
    <row r="3" spans="1:2" x14ac:dyDescent="0.25">
      <c r="A3" s="18" t="s">
        <v>809</v>
      </c>
      <c r="B3" s="21" t="s">
        <v>6</v>
      </c>
    </row>
    <row r="4" spans="1:2" x14ac:dyDescent="0.25">
      <c r="A4" s="18" t="s">
        <v>810</v>
      </c>
      <c r="B4" s="21" t="s">
        <v>967</v>
      </c>
    </row>
    <row r="5" spans="1:2" x14ac:dyDescent="0.25">
      <c r="A5" s="18" t="s">
        <v>812</v>
      </c>
      <c r="B5" s="21" t="s">
        <v>813</v>
      </c>
    </row>
    <row r="6" spans="1:2" x14ac:dyDescent="0.25">
      <c r="A6" s="18" t="s">
        <v>814</v>
      </c>
      <c r="B6" s="21" t="s">
        <v>815</v>
      </c>
    </row>
    <row r="7" spans="1:2" x14ac:dyDescent="0.25">
      <c r="A7" s="18" t="s">
        <v>816</v>
      </c>
      <c r="B7" s="21">
        <v>43.332901</v>
      </c>
    </row>
    <row r="8" spans="1:2" x14ac:dyDescent="0.25">
      <c r="A8" s="18" t="s">
        <v>817</v>
      </c>
      <c r="B8" s="21">
        <v>-123.005989</v>
      </c>
    </row>
    <row r="9" spans="1:2" x14ac:dyDescent="0.25">
      <c r="A9" s="18" t="s">
        <v>818</v>
      </c>
      <c r="B9" s="21" t="s">
        <v>819</v>
      </c>
    </row>
    <row r="10" spans="1:2" x14ac:dyDescent="0.25">
      <c r="A10" s="18" t="s">
        <v>820</v>
      </c>
      <c r="B10" s="21">
        <v>0.97951907759915702</v>
      </c>
    </row>
    <row r="11" spans="1:2" x14ac:dyDescent="0.25">
      <c r="A11" s="18" t="s">
        <v>821</v>
      </c>
      <c r="B11" s="21">
        <v>0.89105947509144212</v>
      </c>
    </row>
    <row r="12" spans="1:2" x14ac:dyDescent="0.25">
      <c r="A12" s="18" t="s">
        <v>822</v>
      </c>
      <c r="B12" s="21" t="s">
        <v>823</v>
      </c>
    </row>
    <row r="13" spans="1:2" x14ac:dyDescent="0.25">
      <c r="A13" s="18" t="s">
        <v>824</v>
      </c>
      <c r="B13" s="21" t="s">
        <v>825</v>
      </c>
    </row>
    <row r="14" spans="1:2" x14ac:dyDescent="0.25">
      <c r="A14" s="18" t="s">
        <v>826</v>
      </c>
      <c r="B14" s="21" t="s">
        <v>827</v>
      </c>
    </row>
    <row r="15" spans="1:2" x14ac:dyDescent="0.25">
      <c r="A15" s="18" t="s">
        <v>828</v>
      </c>
      <c r="B15" s="35"/>
    </row>
    <row r="16" spans="1:2" x14ac:dyDescent="0.25">
      <c r="A16" s="18" t="s">
        <v>829</v>
      </c>
      <c r="B16" s="35" t="s">
        <v>830</v>
      </c>
    </row>
    <row r="17" spans="1:24" x14ac:dyDescent="0.25">
      <c r="A17" s="18" t="s">
        <v>831</v>
      </c>
      <c r="B17" s="18" t="s">
        <v>832</v>
      </c>
    </row>
    <row r="18" spans="1:24" x14ac:dyDescent="0.25">
      <c r="B18" s="18" t="s">
        <v>833</v>
      </c>
    </row>
    <row r="20" spans="1:24" ht="18.75" x14ac:dyDescent="0.25">
      <c r="A20" s="82" t="s">
        <v>1052</v>
      </c>
      <c r="B20" s="79"/>
    </row>
    <row r="22" spans="1:24" ht="17.25" x14ac:dyDescent="0.25">
      <c r="A22" s="43"/>
      <c r="B22" s="43"/>
      <c r="C22" s="43"/>
      <c r="D22" s="43"/>
      <c r="E22" s="43"/>
      <c r="F22" s="43"/>
      <c r="G22" s="43"/>
      <c r="H22" s="43"/>
      <c r="I22" s="43" t="s">
        <v>834</v>
      </c>
      <c r="J22" s="43"/>
      <c r="K22" s="43"/>
      <c r="L22" s="43"/>
      <c r="M22" s="43"/>
      <c r="N22" s="43"/>
      <c r="O22" s="43" t="s">
        <v>835</v>
      </c>
      <c r="P22" s="43"/>
      <c r="Q22" s="43"/>
      <c r="R22" s="43"/>
      <c r="S22" s="85" t="s">
        <v>1050</v>
      </c>
      <c r="T22" s="85"/>
    </row>
    <row r="23" spans="1:24" x14ac:dyDescent="0.25">
      <c r="A23" s="43"/>
      <c r="B23" s="43"/>
      <c r="C23" s="43"/>
      <c r="D23" s="43"/>
      <c r="E23" s="43"/>
      <c r="F23" s="43"/>
      <c r="G23" s="43"/>
      <c r="H23" s="43"/>
      <c r="I23" s="43"/>
      <c r="J23" s="43"/>
      <c r="K23" s="43"/>
      <c r="L23" s="43"/>
      <c r="M23" s="43"/>
      <c r="N23" s="43"/>
      <c r="O23" s="43"/>
      <c r="P23" s="43"/>
      <c r="Q23" s="43"/>
      <c r="R23" s="43"/>
    </row>
    <row r="24" spans="1:24" ht="33" x14ac:dyDescent="0.25">
      <c r="A24" s="43" t="s">
        <v>837</v>
      </c>
      <c r="B24" s="37" t="s">
        <v>838</v>
      </c>
      <c r="C24" s="37" t="s">
        <v>839</v>
      </c>
      <c r="D24" s="37" t="s">
        <v>840</v>
      </c>
      <c r="E24" s="37" t="s">
        <v>841</v>
      </c>
      <c r="F24" s="37" t="s">
        <v>842</v>
      </c>
      <c r="G24" s="37" t="s">
        <v>843</v>
      </c>
      <c r="H24" s="37" t="s">
        <v>844</v>
      </c>
      <c r="I24" s="37" t="s">
        <v>843</v>
      </c>
      <c r="J24" s="37" t="s">
        <v>842</v>
      </c>
      <c r="K24" s="37" t="s">
        <v>843</v>
      </c>
      <c r="L24" s="37" t="s">
        <v>845</v>
      </c>
      <c r="M24" s="37" t="s">
        <v>842</v>
      </c>
      <c r="N24" s="37" t="s">
        <v>843</v>
      </c>
      <c r="O24" s="37" t="s">
        <v>844</v>
      </c>
      <c r="P24" s="37" t="s">
        <v>843</v>
      </c>
      <c r="Q24" s="37" t="s">
        <v>842</v>
      </c>
      <c r="R24" s="37" t="s">
        <v>843</v>
      </c>
      <c r="S24" s="36" t="s">
        <v>1038</v>
      </c>
      <c r="T24" s="36" t="s">
        <v>846</v>
      </c>
      <c r="U24" s="76" t="s">
        <v>1047</v>
      </c>
      <c r="V24" s="76" t="s">
        <v>946</v>
      </c>
      <c r="W24" s="37" t="s">
        <v>1045</v>
      </c>
      <c r="X24" s="37" t="s">
        <v>848</v>
      </c>
    </row>
    <row r="25" spans="1:24" x14ac:dyDescent="0.25">
      <c r="A25" s="43"/>
      <c r="B25" s="37" t="s">
        <v>849</v>
      </c>
      <c r="C25" s="37" t="s">
        <v>849</v>
      </c>
      <c r="D25" s="37" t="s">
        <v>850</v>
      </c>
      <c r="E25" s="37" t="s">
        <v>851</v>
      </c>
      <c r="F25" s="37" t="s">
        <v>844</v>
      </c>
      <c r="G25" s="37" t="s">
        <v>852</v>
      </c>
      <c r="H25" s="37" t="s">
        <v>853</v>
      </c>
      <c r="I25" s="37" t="s">
        <v>852</v>
      </c>
      <c r="J25" s="37" t="s">
        <v>854</v>
      </c>
      <c r="K25" s="37" t="s">
        <v>852</v>
      </c>
      <c r="L25" s="37" t="s">
        <v>855</v>
      </c>
      <c r="M25" s="37" t="s">
        <v>854</v>
      </c>
      <c r="N25" s="37" t="s">
        <v>856</v>
      </c>
      <c r="O25" s="37" t="s">
        <v>853</v>
      </c>
      <c r="P25" s="37" t="s">
        <v>856</v>
      </c>
      <c r="Q25" s="37" t="s">
        <v>844</v>
      </c>
      <c r="R25" s="37" t="s">
        <v>856</v>
      </c>
      <c r="S25" s="37" t="s">
        <v>856</v>
      </c>
      <c r="T25" s="37" t="s">
        <v>856</v>
      </c>
      <c r="U25" s="77" t="s">
        <v>852</v>
      </c>
      <c r="V25" s="80"/>
      <c r="W25" s="19"/>
      <c r="X25" s="19"/>
    </row>
    <row r="28" spans="1:24" x14ac:dyDescent="0.25">
      <c r="A28" s="18" t="s">
        <v>536</v>
      </c>
      <c r="B28" s="22">
        <v>322.51961132113399</v>
      </c>
      <c r="C28" s="22">
        <f t="shared" ref="C28:C91" si="0">B28+((B28/E28)*0.235)</f>
        <v>362.61864238262956</v>
      </c>
      <c r="D28" s="18">
        <v>4018.0884831265439</v>
      </c>
      <c r="E28" s="23">
        <v>1.8901231938555401</v>
      </c>
      <c r="F28" s="18">
        <v>18.204371483064492</v>
      </c>
      <c r="G28" s="18">
        <v>3.6304992847771267</v>
      </c>
      <c r="H28" s="18">
        <v>1.7926257208151934E-2</v>
      </c>
      <c r="I28" s="18">
        <v>4.1749642650603791</v>
      </c>
      <c r="J28" s="18">
        <v>2.5403923841610557E-3</v>
      </c>
      <c r="K28" s="18">
        <v>1.8390736262083136</v>
      </c>
      <c r="L28" s="18">
        <v>0.4405004472970539</v>
      </c>
      <c r="M28" s="18">
        <v>16.355655387099826</v>
      </c>
      <c r="N28" s="18">
        <v>0.30041128627564362</v>
      </c>
      <c r="O28" s="18">
        <v>18.040794651685111</v>
      </c>
      <c r="P28" s="18">
        <v>0.7465451149137543</v>
      </c>
      <c r="Q28" s="18">
        <v>248.85807627411106</v>
      </c>
      <c r="R28" s="18">
        <v>86.30421938590041</v>
      </c>
      <c r="S28" s="27">
        <v>16.256</v>
      </c>
      <c r="T28" s="27">
        <v>0.29899999999999999</v>
      </c>
      <c r="U28" s="81">
        <v>0.61</v>
      </c>
      <c r="V28" s="75" t="str">
        <f t="shared" ref="V28:V91" si="1">IF(U28&gt;0.381, "discord.", IF(U28&lt;-0.175, "rev discord.", "concordant"))</f>
        <v>discord.</v>
      </c>
      <c r="W28" s="20" t="s">
        <v>858</v>
      </c>
      <c r="X28" s="42" t="s">
        <v>1049</v>
      </c>
    </row>
    <row r="29" spans="1:24" x14ac:dyDescent="0.25">
      <c r="A29" s="18" t="s">
        <v>412</v>
      </c>
      <c r="B29" s="22">
        <v>45.69378025410451</v>
      </c>
      <c r="C29" s="22">
        <f t="shared" si="0"/>
        <v>50.118901430102945</v>
      </c>
      <c r="D29" s="18">
        <v>16828.902690186118</v>
      </c>
      <c r="E29" s="23">
        <v>2.4266088842847897</v>
      </c>
      <c r="F29" s="18">
        <v>14.979080752767056</v>
      </c>
      <c r="G29" s="18">
        <v>6.6631467171879812</v>
      </c>
      <c r="H29" s="18">
        <v>2.5930514867771575E-2</v>
      </c>
      <c r="I29" s="18">
        <v>7.2529150105930125</v>
      </c>
      <c r="J29" s="18">
        <v>2.8536074582270927E-3</v>
      </c>
      <c r="K29" s="18">
        <v>2.8648136619862075</v>
      </c>
      <c r="L29" s="18">
        <v>0.3949878990450178</v>
      </c>
      <c r="M29" s="18">
        <v>18.369338595572877</v>
      </c>
      <c r="N29" s="18">
        <v>0.52549825218182633</v>
      </c>
      <c r="O29" s="18">
        <v>25.993826628183182</v>
      </c>
      <c r="P29" s="18">
        <v>1.861384864737806</v>
      </c>
      <c r="Q29" s="18">
        <v>803.32640703783488</v>
      </c>
      <c r="R29" s="18">
        <v>139.668227076775</v>
      </c>
      <c r="S29" s="27">
        <v>17.916</v>
      </c>
      <c r="T29" s="27">
        <v>0.51300000000000001</v>
      </c>
      <c r="U29" s="81">
        <v>2.4700000000000002</v>
      </c>
      <c r="V29" s="75" t="str">
        <f t="shared" si="1"/>
        <v>discord.</v>
      </c>
      <c r="W29" s="20" t="s">
        <v>862</v>
      </c>
    </row>
    <row r="30" spans="1:24" x14ac:dyDescent="0.25">
      <c r="A30" s="18" t="s">
        <v>477</v>
      </c>
      <c r="B30" s="22">
        <v>104.60621725089185</v>
      </c>
      <c r="C30" s="22">
        <f t="shared" si="0"/>
        <v>115.0324309246659</v>
      </c>
      <c r="D30" s="18">
        <v>5440.6406340394042</v>
      </c>
      <c r="E30" s="23">
        <v>2.3577553485014358</v>
      </c>
      <c r="F30" s="18">
        <v>7.8026807274204319</v>
      </c>
      <c r="G30" s="18">
        <v>14.633316309363762</v>
      </c>
      <c r="H30" s="18">
        <v>6.164519529082195E-2</v>
      </c>
      <c r="I30" s="18">
        <v>14.794888114577526</v>
      </c>
      <c r="J30" s="18">
        <v>3.5547582699126871E-3</v>
      </c>
      <c r="K30" s="18">
        <v>2.1756522520771204</v>
      </c>
      <c r="L30" s="18">
        <v>0.14705432276526839</v>
      </c>
      <c r="M30" s="18">
        <v>22.874810958471603</v>
      </c>
      <c r="N30" s="18">
        <v>0.49679439319168139</v>
      </c>
      <c r="O30" s="18">
        <v>60.739986734668662</v>
      </c>
      <c r="P30" s="18">
        <v>8.7231253696908766</v>
      </c>
      <c r="Q30" s="18">
        <v>2039.689578392728</v>
      </c>
      <c r="R30" s="18">
        <v>260.24889696786806</v>
      </c>
      <c r="S30" s="27">
        <v>20.582000000000001</v>
      </c>
      <c r="T30" s="27">
        <v>0.44700000000000001</v>
      </c>
      <c r="U30" s="81">
        <v>10</v>
      </c>
      <c r="V30" s="75" t="str">
        <f t="shared" si="1"/>
        <v>discord.</v>
      </c>
      <c r="W30" s="20" t="s">
        <v>862</v>
      </c>
    </row>
    <row r="31" spans="1:24" x14ac:dyDescent="0.25">
      <c r="A31" s="18" t="s">
        <v>456</v>
      </c>
      <c r="B31" s="22">
        <v>369.53617961610524</v>
      </c>
      <c r="C31" s="22">
        <f t="shared" si="0"/>
        <v>450.17209701088871</v>
      </c>
      <c r="D31" s="18">
        <v>9988.5709521883182</v>
      </c>
      <c r="E31" s="23">
        <v>1.076951872260868</v>
      </c>
      <c r="F31" s="18">
        <v>19.978419429172028</v>
      </c>
      <c r="G31" s="18">
        <v>2.5798341476339557</v>
      </c>
      <c r="H31" s="18">
        <v>2.2086867802273688E-2</v>
      </c>
      <c r="I31" s="18">
        <v>3.0669422151341017</v>
      </c>
      <c r="J31" s="18">
        <v>3.302899016965101E-3</v>
      </c>
      <c r="K31" s="18">
        <v>1.6455213193253477</v>
      </c>
      <c r="L31" s="18">
        <v>0.53653482977454681</v>
      </c>
      <c r="M31" s="18">
        <v>21.256769875461526</v>
      </c>
      <c r="N31" s="18">
        <v>0.34920861393047886</v>
      </c>
      <c r="O31" s="18">
        <v>22.182551676887829</v>
      </c>
      <c r="P31" s="18">
        <v>0.67294859576097821</v>
      </c>
      <c r="Q31" s="18">
        <v>123.68412651445794</v>
      </c>
      <c r="R31" s="18">
        <v>60.96168093852576</v>
      </c>
      <c r="S31" s="27">
        <v>21.202000000000002</v>
      </c>
      <c r="T31" s="27">
        <v>0.34799999999999998</v>
      </c>
      <c r="U31" s="81">
        <v>0.25900000000000001</v>
      </c>
      <c r="V31" s="75" t="str">
        <f t="shared" si="1"/>
        <v>concordant</v>
      </c>
      <c r="W31" s="20" t="s">
        <v>862</v>
      </c>
    </row>
    <row r="32" spans="1:24" x14ac:dyDescent="0.25">
      <c r="A32" s="18" t="s">
        <v>498</v>
      </c>
      <c r="B32" s="22">
        <v>146.013595476803</v>
      </c>
      <c r="C32" s="22">
        <f t="shared" si="0"/>
        <v>169.37764165824578</v>
      </c>
      <c r="D32" s="18">
        <v>3693.0556253228606</v>
      </c>
      <c r="E32" s="23">
        <v>1.4686323880108765</v>
      </c>
      <c r="F32" s="18">
        <v>17.90884607962407</v>
      </c>
      <c r="G32" s="18">
        <v>4.9545749256175124</v>
      </c>
      <c r="H32" s="18">
        <v>2.4672617810160696E-2</v>
      </c>
      <c r="I32" s="18">
        <v>5.252040030656608</v>
      </c>
      <c r="J32" s="18">
        <v>3.4552456149356935E-3</v>
      </c>
      <c r="K32" s="18">
        <v>1.6599041492150559</v>
      </c>
      <c r="L32" s="18">
        <v>0.31604940928211778</v>
      </c>
      <c r="M32" s="18">
        <v>22.235551772292006</v>
      </c>
      <c r="N32" s="18">
        <v>0.36845303089053338</v>
      </c>
      <c r="O32" s="18">
        <v>24.748097998500903</v>
      </c>
      <c r="P32" s="18">
        <v>1.2840687312652612</v>
      </c>
      <c r="Q32" s="18">
        <v>276.11395552645695</v>
      </c>
      <c r="R32" s="18">
        <v>114.19112495794452</v>
      </c>
      <c r="S32" s="27">
        <v>22.085999999999999</v>
      </c>
      <c r="T32" s="27">
        <v>0.36599999999999999</v>
      </c>
      <c r="U32" s="81">
        <v>0.67300000000000004</v>
      </c>
      <c r="V32" s="75" t="str">
        <f t="shared" si="1"/>
        <v>discord.</v>
      </c>
      <c r="W32" s="20" t="s">
        <v>862</v>
      </c>
    </row>
    <row r="33" spans="1:23" x14ac:dyDescent="0.25">
      <c r="A33" s="18" t="s">
        <v>589</v>
      </c>
      <c r="B33" s="22">
        <v>472.03630995728503</v>
      </c>
      <c r="C33" s="22">
        <f t="shared" si="0"/>
        <v>623.93788504844838</v>
      </c>
      <c r="D33" s="18">
        <v>13262.496726858328</v>
      </c>
      <c r="E33" s="23">
        <v>0.73026584993202637</v>
      </c>
      <c r="F33" s="18">
        <v>18.211073038232048</v>
      </c>
      <c r="G33" s="18">
        <v>4.2770379229948983</v>
      </c>
      <c r="H33" s="18">
        <v>2.6461822068322118E-2</v>
      </c>
      <c r="I33" s="18">
        <v>4.5697870308911872</v>
      </c>
      <c r="J33" s="18">
        <v>3.5571330087329957E-3</v>
      </c>
      <c r="K33" s="18">
        <v>1.5628313076826115</v>
      </c>
      <c r="L33" s="18">
        <v>0.34199215348944428</v>
      </c>
      <c r="M33" s="18">
        <v>22.89006526499654</v>
      </c>
      <c r="N33" s="18">
        <v>0.35709873456503161</v>
      </c>
      <c r="O33" s="18">
        <v>26.519535411883709</v>
      </c>
      <c r="P33" s="18">
        <v>1.1961978468914367</v>
      </c>
      <c r="Q33" s="18">
        <v>369.08053991427863</v>
      </c>
      <c r="R33" s="18">
        <v>96.79897920492175</v>
      </c>
      <c r="S33" s="27">
        <v>22.673999999999999</v>
      </c>
      <c r="T33" s="27">
        <v>0.35399999999999998</v>
      </c>
      <c r="U33" s="81">
        <v>0.94499999999999995</v>
      </c>
      <c r="V33" s="75" t="str">
        <f t="shared" si="1"/>
        <v>discord.</v>
      </c>
      <c r="W33" s="20" t="s">
        <v>862</v>
      </c>
    </row>
    <row r="34" spans="1:23" x14ac:dyDescent="0.25">
      <c r="A34" s="18" t="s">
        <v>388</v>
      </c>
      <c r="B34" s="22">
        <v>126.92728993978244</v>
      </c>
      <c r="C34" s="22">
        <f t="shared" si="0"/>
        <v>142.60856272306461</v>
      </c>
      <c r="D34" s="18">
        <v>9529.1848529968338</v>
      </c>
      <c r="E34" s="23">
        <v>1.9021359776132762</v>
      </c>
      <c r="F34" s="18">
        <v>20.717126715487154</v>
      </c>
      <c r="G34" s="18">
        <v>4.5850937917893653</v>
      </c>
      <c r="H34" s="18">
        <v>2.30581337693282E-2</v>
      </c>
      <c r="I34" s="18">
        <v>4.9359372855465677</v>
      </c>
      <c r="J34" s="18">
        <v>3.583598820210488E-3</v>
      </c>
      <c r="K34" s="18">
        <v>1.8221055978605669</v>
      </c>
      <c r="L34" s="18">
        <v>0.36915088106894389</v>
      </c>
      <c r="M34" s="18">
        <v>23.060067875928443</v>
      </c>
      <c r="N34" s="18">
        <v>0.41942815323665883</v>
      </c>
      <c r="O34" s="18">
        <v>23.146988992127962</v>
      </c>
      <c r="P34" s="18">
        <v>1.1295970896791498</v>
      </c>
      <c r="Q34" s="18">
        <v>32.196295903230016</v>
      </c>
      <c r="R34" s="18" t="s">
        <v>857</v>
      </c>
      <c r="S34" s="27">
        <v>23.055</v>
      </c>
      <c r="T34" s="27">
        <v>0.41899999999999998</v>
      </c>
      <c r="U34" s="81">
        <v>2.2499999999999999E-2</v>
      </c>
      <c r="V34" s="75" t="str">
        <f t="shared" si="1"/>
        <v>concordant</v>
      </c>
      <c r="W34" s="20" t="s">
        <v>862</v>
      </c>
    </row>
    <row r="35" spans="1:23" x14ac:dyDescent="0.25">
      <c r="A35" s="18" t="s">
        <v>496</v>
      </c>
      <c r="B35" s="22">
        <v>130.49390701234279</v>
      </c>
      <c r="C35" s="22">
        <f t="shared" si="0"/>
        <v>141.88117123903461</v>
      </c>
      <c r="D35" s="18">
        <v>4000.5453052276389</v>
      </c>
      <c r="E35" s="23">
        <v>2.6930145412819222</v>
      </c>
      <c r="F35" s="18">
        <v>18.927162869683407</v>
      </c>
      <c r="G35" s="18">
        <v>5.1982441706266975</v>
      </c>
      <c r="H35" s="18">
        <v>2.4578762871256654E-2</v>
      </c>
      <c r="I35" s="18">
        <v>5.5096543715758273</v>
      </c>
      <c r="J35" s="18">
        <v>3.634499181206527E-3</v>
      </c>
      <c r="K35" s="18">
        <v>1.7479913249275481</v>
      </c>
      <c r="L35" s="18">
        <v>0.31725970578942186</v>
      </c>
      <c r="M35" s="18">
        <v>23.387012725017637</v>
      </c>
      <c r="N35" s="18">
        <v>0.40806229985121334</v>
      </c>
      <c r="O35" s="18">
        <v>24.655089678103888</v>
      </c>
      <c r="P35" s="18">
        <v>1.3420515234000057</v>
      </c>
      <c r="Q35" s="18">
        <v>150.09415871831209</v>
      </c>
      <c r="R35" s="18">
        <v>122.52393072224089</v>
      </c>
      <c r="S35" s="27">
        <v>23.312000000000001</v>
      </c>
      <c r="T35" s="27">
        <v>0.40699999999999997</v>
      </c>
      <c r="U35" s="81">
        <v>0.32300000000000001</v>
      </c>
      <c r="V35" s="75" t="str">
        <f t="shared" si="1"/>
        <v>concordant</v>
      </c>
      <c r="W35" s="20" t="s">
        <v>862</v>
      </c>
    </row>
    <row r="36" spans="1:23" x14ac:dyDescent="0.25">
      <c r="A36" s="18" t="s">
        <v>450</v>
      </c>
      <c r="B36" s="22">
        <v>249.60952962404292</v>
      </c>
      <c r="C36" s="22">
        <f t="shared" si="0"/>
        <v>283.13459182828933</v>
      </c>
      <c r="D36" s="18">
        <v>10789.782286443322</v>
      </c>
      <c r="E36" s="23">
        <v>1.7496832400871789</v>
      </c>
      <c r="F36" s="18">
        <v>20.064037212259269</v>
      </c>
      <c r="G36" s="18">
        <v>2.6386192283641399</v>
      </c>
      <c r="H36" s="18">
        <v>2.4911239905288828E-2</v>
      </c>
      <c r="I36" s="18">
        <v>3.0569686195304882</v>
      </c>
      <c r="J36" s="18">
        <v>3.7219887513049764E-3</v>
      </c>
      <c r="K36" s="18">
        <v>1.3343005948713578</v>
      </c>
      <c r="L36" s="18">
        <v>0.43647834208919339</v>
      </c>
      <c r="M36" s="18">
        <v>23.948939825875748</v>
      </c>
      <c r="N36" s="18">
        <v>0.31895800283761844</v>
      </c>
      <c r="O36" s="18">
        <v>24.984529244491181</v>
      </c>
      <c r="P36" s="18">
        <v>0.75444929932703708</v>
      </c>
      <c r="Q36" s="18">
        <v>125.75209045925138</v>
      </c>
      <c r="R36" s="18">
        <v>64.76867525567198</v>
      </c>
      <c r="S36" s="27">
        <v>23.887</v>
      </c>
      <c r="T36" s="27">
        <v>0.318</v>
      </c>
      <c r="U36" s="81">
        <v>0.25800000000000001</v>
      </c>
      <c r="V36" s="75" t="str">
        <f t="shared" si="1"/>
        <v>concordant</v>
      </c>
      <c r="W36" s="20" t="s">
        <v>862</v>
      </c>
    </row>
    <row r="37" spans="1:23" x14ac:dyDescent="0.25">
      <c r="A37" s="18" t="s">
        <v>431</v>
      </c>
      <c r="B37" s="22">
        <v>104.2157872340362</v>
      </c>
      <c r="C37" s="22">
        <f t="shared" si="0"/>
        <v>115.34962595061629</v>
      </c>
      <c r="D37" s="18">
        <v>3014.0027987745407</v>
      </c>
      <c r="E37" s="23">
        <v>2.1996645203354594</v>
      </c>
      <c r="F37" s="18">
        <v>18.942461628142681</v>
      </c>
      <c r="G37" s="18">
        <v>3.6313038613765012</v>
      </c>
      <c r="H37" s="18">
        <v>2.4945970927042798E-2</v>
      </c>
      <c r="I37" s="18">
        <v>4.4281010604123532</v>
      </c>
      <c r="J37" s="18">
        <v>3.7836413968658578E-3</v>
      </c>
      <c r="K37" s="18">
        <v>1.9199813661765217</v>
      </c>
      <c r="L37" s="18">
        <v>0.43359023201645946</v>
      </c>
      <c r="M37" s="18">
        <v>24.344892378003667</v>
      </c>
      <c r="N37" s="18">
        <v>0.46653590685348334</v>
      </c>
      <c r="O37" s="18">
        <v>25.018936802957409</v>
      </c>
      <c r="P37" s="18">
        <v>1.0943268176830472</v>
      </c>
      <c r="Q37" s="18">
        <v>90.26374939645325</v>
      </c>
      <c r="R37" s="18" t="s">
        <v>857</v>
      </c>
      <c r="S37" s="27">
        <v>24.305</v>
      </c>
      <c r="T37" s="27">
        <v>0.46600000000000003</v>
      </c>
      <c r="U37" s="81">
        <v>0.16500000000000001</v>
      </c>
      <c r="V37" s="75" t="str">
        <f t="shared" si="1"/>
        <v>concordant</v>
      </c>
      <c r="W37" s="20" t="s">
        <v>862</v>
      </c>
    </row>
    <row r="38" spans="1:23" x14ac:dyDescent="0.25">
      <c r="A38" s="18" t="s">
        <v>289</v>
      </c>
      <c r="B38" s="22">
        <v>815.34587458291469</v>
      </c>
      <c r="C38" s="22">
        <f t="shared" si="0"/>
        <v>1010.2108523975987</v>
      </c>
      <c r="D38" s="18">
        <v>84284.644589303192</v>
      </c>
      <c r="E38" s="23">
        <v>0.98327715259948834</v>
      </c>
      <c r="F38" s="18">
        <v>21.129438289618051</v>
      </c>
      <c r="G38" s="18">
        <v>1.9447468237908523</v>
      </c>
      <c r="H38" s="18">
        <v>2.4827478151737983E-2</v>
      </c>
      <c r="I38" s="18">
        <v>2.6146294615844936</v>
      </c>
      <c r="J38" s="18">
        <v>3.8074275038703902E-3</v>
      </c>
      <c r="K38" s="18">
        <v>1.7476123998618294</v>
      </c>
      <c r="L38" s="18">
        <v>0.66839773112736101</v>
      </c>
      <c r="M38" s="18">
        <v>24.497647687502099</v>
      </c>
      <c r="N38" s="18">
        <v>0.42731148100510907</v>
      </c>
      <c r="O38" s="18">
        <v>24.901542799082488</v>
      </c>
      <c r="P38" s="18">
        <v>0.64316435361727997</v>
      </c>
      <c r="Q38" s="18">
        <v>64.059581786489304</v>
      </c>
      <c r="R38" s="18">
        <v>46.330039290155156</v>
      </c>
      <c r="S38" s="27">
        <v>24.474</v>
      </c>
      <c r="T38" s="27">
        <v>0.42699999999999999</v>
      </c>
      <c r="U38" s="81">
        <v>9.8199999999999996E-2</v>
      </c>
      <c r="V38" s="75" t="str">
        <f t="shared" si="1"/>
        <v>concordant</v>
      </c>
      <c r="W38" s="20" t="s">
        <v>862</v>
      </c>
    </row>
    <row r="39" spans="1:23" x14ac:dyDescent="0.25">
      <c r="A39" s="18" t="s">
        <v>417</v>
      </c>
      <c r="B39" s="22">
        <v>133.64622425266236</v>
      </c>
      <c r="C39" s="22">
        <f t="shared" si="0"/>
        <v>151.7262376503285</v>
      </c>
      <c r="D39" s="18">
        <v>80648.791763023153</v>
      </c>
      <c r="E39" s="23">
        <v>1.7371039505661998</v>
      </c>
      <c r="F39" s="18">
        <v>16.855883792392838</v>
      </c>
      <c r="G39" s="18">
        <v>5.3824859894196697</v>
      </c>
      <c r="H39" s="18">
        <v>3.1540324578790767E-2</v>
      </c>
      <c r="I39" s="18">
        <v>5.7329668657755821</v>
      </c>
      <c r="J39" s="18">
        <v>3.8747917597568853E-3</v>
      </c>
      <c r="K39" s="18">
        <v>1.9737558324455211</v>
      </c>
      <c r="L39" s="18">
        <v>0.34428174427945191</v>
      </c>
      <c r="M39" s="18">
        <v>24.930243932574768</v>
      </c>
      <c r="N39" s="18">
        <v>0.49111189300688451</v>
      </c>
      <c r="O39" s="18">
        <v>31.53083810710687</v>
      </c>
      <c r="P39" s="18">
        <v>1.7798759535431472</v>
      </c>
      <c r="Q39" s="18">
        <v>568.4418551886572</v>
      </c>
      <c r="R39" s="18">
        <v>117.2173523771809</v>
      </c>
      <c r="S39" s="27">
        <v>24.536000000000001</v>
      </c>
      <c r="T39" s="27">
        <v>0.48299999999999998</v>
      </c>
      <c r="U39" s="81">
        <v>1.58</v>
      </c>
      <c r="V39" s="75" t="str">
        <f t="shared" si="1"/>
        <v>discord.</v>
      </c>
      <c r="W39" s="20" t="s">
        <v>862</v>
      </c>
    </row>
    <row r="40" spans="1:23" x14ac:dyDescent="0.25">
      <c r="A40" s="18" t="s">
        <v>332</v>
      </c>
      <c r="B40" s="22">
        <v>1071.9049551323028</v>
      </c>
      <c r="C40" s="22">
        <f t="shared" si="0"/>
        <v>1220.6726229326837</v>
      </c>
      <c r="D40" s="18">
        <v>11301.764760945</v>
      </c>
      <c r="E40" s="23">
        <v>1.6932285635753317</v>
      </c>
      <c r="F40" s="18">
        <v>21.216836840051972</v>
      </c>
      <c r="G40" s="18">
        <v>1.4484726137343424</v>
      </c>
      <c r="H40" s="18">
        <v>2.4064093668109188E-2</v>
      </c>
      <c r="I40" s="18">
        <v>2.2085837910658785</v>
      </c>
      <c r="J40" s="18">
        <v>3.8146659103199488E-3</v>
      </c>
      <c r="K40" s="18">
        <v>1.6341040935890676</v>
      </c>
      <c r="L40" s="18">
        <v>0.73988775078369895</v>
      </c>
      <c r="M40" s="18">
        <v>24.544132298471073</v>
      </c>
      <c r="N40" s="18">
        <v>0.4003141078761594</v>
      </c>
      <c r="O40" s="18">
        <v>24.144911541162987</v>
      </c>
      <c r="P40" s="18">
        <v>0.5269703747833745</v>
      </c>
      <c r="Q40" s="18" t="s">
        <v>857</v>
      </c>
      <c r="R40" s="18" t="s">
        <v>857</v>
      </c>
      <c r="S40" s="27">
        <v>24.568000000000001</v>
      </c>
      <c r="T40" s="27">
        <v>0.40100000000000002</v>
      </c>
      <c r="U40" s="81">
        <v>-9.69E-2</v>
      </c>
      <c r="V40" s="75" t="str">
        <f t="shared" si="1"/>
        <v>concordant</v>
      </c>
      <c r="W40" s="20" t="s">
        <v>862</v>
      </c>
    </row>
    <row r="41" spans="1:23" x14ac:dyDescent="0.25">
      <c r="A41" s="18" t="s">
        <v>298</v>
      </c>
      <c r="B41" s="22">
        <v>83.484381875246328</v>
      </c>
      <c r="C41" s="22">
        <f t="shared" si="0"/>
        <v>91.143068853623745</v>
      </c>
      <c r="D41" s="18">
        <v>6684.9229178213045</v>
      </c>
      <c r="E41" s="23">
        <v>2.561644025414834</v>
      </c>
      <c r="F41" s="18">
        <v>15.556646261227311</v>
      </c>
      <c r="G41" s="18">
        <v>4.0965655561506731</v>
      </c>
      <c r="H41" s="18">
        <v>3.3487768223720071E-2</v>
      </c>
      <c r="I41" s="18">
        <v>4.5292492859260562</v>
      </c>
      <c r="J41" s="18">
        <v>3.9003777215640464E-3</v>
      </c>
      <c r="K41" s="18">
        <v>1.9206210713880325</v>
      </c>
      <c r="L41" s="18">
        <v>0.42404843499254213</v>
      </c>
      <c r="M41" s="18">
        <v>25.094542913429965</v>
      </c>
      <c r="N41" s="18">
        <v>0.48103418962484845</v>
      </c>
      <c r="O41" s="18">
        <v>33.44597124000105</v>
      </c>
      <c r="P41" s="18">
        <v>1.4901751309137623</v>
      </c>
      <c r="Q41" s="18">
        <v>683.41180051822414</v>
      </c>
      <c r="R41" s="18">
        <v>87.605249809673126</v>
      </c>
      <c r="S41" s="27">
        <v>24.594999999999999</v>
      </c>
      <c r="T41" s="27">
        <v>0.47099999999999997</v>
      </c>
      <c r="U41" s="81">
        <v>1.99</v>
      </c>
      <c r="V41" s="75" t="str">
        <f t="shared" si="1"/>
        <v>discord.</v>
      </c>
      <c r="W41" s="20" t="s">
        <v>862</v>
      </c>
    </row>
    <row r="42" spans="1:23" x14ac:dyDescent="0.25">
      <c r="A42" s="18" t="s">
        <v>365</v>
      </c>
      <c r="B42" s="22">
        <v>178.32541318134602</v>
      </c>
      <c r="C42" s="22">
        <f t="shared" si="0"/>
        <v>207.34456829354599</v>
      </c>
      <c r="D42" s="18">
        <v>13940.622313970345</v>
      </c>
      <c r="E42" s="23">
        <v>1.4440969054953081</v>
      </c>
      <c r="F42" s="18">
        <v>18.148736263196717</v>
      </c>
      <c r="G42" s="18">
        <v>4.91910982030429</v>
      </c>
      <c r="H42" s="18">
        <v>2.8848351739815589E-2</v>
      </c>
      <c r="I42" s="18">
        <v>5.134854184778761</v>
      </c>
      <c r="J42" s="18">
        <v>3.874520536149448E-3</v>
      </c>
      <c r="K42" s="18">
        <v>1.4496453654320305</v>
      </c>
      <c r="L42" s="18">
        <v>0.28231480647088525</v>
      </c>
      <c r="M42" s="18">
        <v>24.928502261243349</v>
      </c>
      <c r="N42" s="18">
        <v>0.36067705341846157</v>
      </c>
      <c r="O42" s="18">
        <v>28.877566724604304</v>
      </c>
      <c r="P42" s="18">
        <v>1.4619346670895759</v>
      </c>
      <c r="Q42" s="18">
        <v>371.06955075458239</v>
      </c>
      <c r="R42" s="18">
        <v>111.00199309107094</v>
      </c>
      <c r="S42" s="27">
        <v>24.693000000000001</v>
      </c>
      <c r="T42" s="27">
        <v>0.35699999999999998</v>
      </c>
      <c r="U42" s="81">
        <v>0.94599999999999995</v>
      </c>
      <c r="V42" s="75" t="str">
        <f t="shared" si="1"/>
        <v>discord.</v>
      </c>
      <c r="W42" s="20" t="s">
        <v>862</v>
      </c>
    </row>
    <row r="43" spans="1:23" x14ac:dyDescent="0.25">
      <c r="A43" s="18" t="s">
        <v>590</v>
      </c>
      <c r="B43" s="22">
        <v>227.91626716694964</v>
      </c>
      <c r="C43" s="22">
        <f t="shared" si="0"/>
        <v>255.44500995843623</v>
      </c>
      <c r="D43" s="18">
        <v>5451.6326919100993</v>
      </c>
      <c r="E43" s="23">
        <v>1.9456145596593306</v>
      </c>
      <c r="F43" s="18">
        <v>19.96595058652056</v>
      </c>
      <c r="G43" s="18">
        <v>3.6140007710456352</v>
      </c>
      <c r="H43" s="18">
        <v>2.5219537916007995E-2</v>
      </c>
      <c r="I43" s="18">
        <v>4.6223146605548644</v>
      </c>
      <c r="J43" s="18">
        <v>3.8503967492986273E-3</v>
      </c>
      <c r="K43" s="18">
        <v>1.3339589266526481</v>
      </c>
      <c r="L43" s="18">
        <v>0.2885911117294036</v>
      </c>
      <c r="M43" s="18">
        <v>24.773588686829051</v>
      </c>
      <c r="N43" s="18">
        <v>0.32983531305309555</v>
      </c>
      <c r="O43" s="18">
        <v>25.289915204434124</v>
      </c>
      <c r="P43" s="18">
        <v>1.1545423160810575</v>
      </c>
      <c r="Q43" s="18">
        <v>74.662684153452872</v>
      </c>
      <c r="R43" s="18" t="s">
        <v>857</v>
      </c>
      <c r="S43" s="27">
        <v>24.742999999999999</v>
      </c>
      <c r="T43" s="27">
        <v>0.32900000000000001</v>
      </c>
      <c r="U43" s="81">
        <v>0.124</v>
      </c>
      <c r="V43" s="75" t="str">
        <f t="shared" si="1"/>
        <v>concordant</v>
      </c>
      <c r="W43" s="20" t="s">
        <v>862</v>
      </c>
    </row>
    <row r="44" spans="1:23" x14ac:dyDescent="0.25">
      <c r="A44" s="18" t="s">
        <v>452</v>
      </c>
      <c r="B44" s="22">
        <v>207.35085153247411</v>
      </c>
      <c r="C44" s="22">
        <f t="shared" si="0"/>
        <v>224.67541957104214</v>
      </c>
      <c r="D44" s="18">
        <v>43926.028210731223</v>
      </c>
      <c r="E44" s="23">
        <v>2.8126213595429417</v>
      </c>
      <c r="F44" s="18">
        <v>20.190187108168683</v>
      </c>
      <c r="G44" s="18">
        <v>3.4252862910733595</v>
      </c>
      <c r="H44" s="18">
        <v>2.6318228087051081E-2</v>
      </c>
      <c r="I44" s="18">
        <v>3.7026007287142972</v>
      </c>
      <c r="J44" s="18">
        <v>3.8695658626550361E-3</v>
      </c>
      <c r="K44" s="18">
        <v>1.4057675990093776</v>
      </c>
      <c r="L44" s="18">
        <v>0.37967031878630908</v>
      </c>
      <c r="M44" s="18">
        <v>24.896685579328267</v>
      </c>
      <c r="N44" s="18">
        <v>0.34931456165539743</v>
      </c>
      <c r="O44" s="18">
        <v>26.377481327366379</v>
      </c>
      <c r="P44" s="18">
        <v>0.96407656847236645</v>
      </c>
      <c r="Q44" s="18">
        <v>163.42672467586442</v>
      </c>
      <c r="R44" s="18">
        <v>80.108229773563963</v>
      </c>
      <c r="S44" s="27">
        <v>24.808</v>
      </c>
      <c r="T44" s="27">
        <v>0.34799999999999998</v>
      </c>
      <c r="U44" s="81">
        <v>0.35499999999999998</v>
      </c>
      <c r="V44" s="75" t="str">
        <f t="shared" si="1"/>
        <v>concordant</v>
      </c>
      <c r="W44" s="20" t="s">
        <v>862</v>
      </c>
    </row>
    <row r="45" spans="1:23" x14ac:dyDescent="0.25">
      <c r="A45" s="18" t="s">
        <v>441</v>
      </c>
      <c r="B45" s="22">
        <v>88.105406026255594</v>
      </c>
      <c r="C45" s="22">
        <f t="shared" si="0"/>
        <v>95.991469181274809</v>
      </c>
      <c r="D45" s="18">
        <v>3586.4993177312626</v>
      </c>
      <c r="E45" s="23">
        <v>2.6254887906892006</v>
      </c>
      <c r="F45" s="18">
        <v>18.320589561423212</v>
      </c>
      <c r="G45" s="18">
        <v>4.8002153089062292</v>
      </c>
      <c r="H45" s="18">
        <v>2.6938430456155807E-2</v>
      </c>
      <c r="I45" s="18">
        <v>6.3571264966946064</v>
      </c>
      <c r="J45" s="18">
        <v>3.8763740033095438E-3</v>
      </c>
      <c r="K45" s="18">
        <v>2.4157249302814483</v>
      </c>
      <c r="L45" s="18">
        <v>0.38000265238351122</v>
      </c>
      <c r="M45" s="18">
        <v>24.940404352304604</v>
      </c>
      <c r="N45" s="18">
        <v>0.60132758513006479</v>
      </c>
      <c r="O45" s="18">
        <v>26.990890266488272</v>
      </c>
      <c r="P45" s="18">
        <v>1.6932420626799214</v>
      </c>
      <c r="Q45" s="18">
        <v>213.58369623437537</v>
      </c>
      <c r="R45" s="18">
        <v>136.31898795973697</v>
      </c>
      <c r="S45" s="27">
        <v>24.818000000000001</v>
      </c>
      <c r="T45" s="27">
        <v>0.59799999999999998</v>
      </c>
      <c r="U45" s="81">
        <v>0.49099999999999999</v>
      </c>
      <c r="V45" s="75" t="str">
        <f t="shared" si="1"/>
        <v>discord.</v>
      </c>
      <c r="W45" s="20" t="s">
        <v>862</v>
      </c>
    </row>
    <row r="46" spans="1:23" x14ac:dyDescent="0.25">
      <c r="A46" s="18" t="s">
        <v>328</v>
      </c>
      <c r="B46" s="22">
        <v>91.281044416956263</v>
      </c>
      <c r="C46" s="22">
        <f t="shared" si="0"/>
        <v>99.990302830205437</v>
      </c>
      <c r="D46" s="18">
        <v>6578.3168728147284</v>
      </c>
      <c r="E46" s="23">
        <v>2.4630163006016419</v>
      </c>
      <c r="F46" s="18">
        <v>17.796015714635768</v>
      </c>
      <c r="G46" s="18">
        <v>4.7587616725600546</v>
      </c>
      <c r="H46" s="18">
        <v>2.8992411172123457E-2</v>
      </c>
      <c r="I46" s="18">
        <v>5.3431490152708694</v>
      </c>
      <c r="J46" s="18">
        <v>3.8987458963816884E-3</v>
      </c>
      <c r="K46" s="18">
        <v>1.9302191996132181</v>
      </c>
      <c r="L46" s="18">
        <v>0.36125123856673247</v>
      </c>
      <c r="M46" s="18">
        <v>25.084064354221272</v>
      </c>
      <c r="N46" s="18">
        <v>0.48323664051706139</v>
      </c>
      <c r="O46" s="18">
        <v>29.019730792011725</v>
      </c>
      <c r="P46" s="18">
        <v>1.5286205321062525</v>
      </c>
      <c r="Q46" s="18">
        <v>368.24890419076922</v>
      </c>
      <c r="R46" s="18">
        <v>112.31922479854521</v>
      </c>
      <c r="S46" s="27">
        <v>24.849</v>
      </c>
      <c r="T46" s="27">
        <v>0.47899999999999998</v>
      </c>
      <c r="U46" s="81">
        <v>0.93700000000000006</v>
      </c>
      <c r="V46" s="75" t="str">
        <f t="shared" si="1"/>
        <v>discord.</v>
      </c>
      <c r="W46" s="20" t="s">
        <v>862</v>
      </c>
    </row>
    <row r="47" spans="1:23" x14ac:dyDescent="0.25">
      <c r="A47" s="18" t="s">
        <v>598</v>
      </c>
      <c r="B47" s="22">
        <v>140.742807575515</v>
      </c>
      <c r="C47" s="22">
        <f t="shared" si="0"/>
        <v>157.73587554591029</v>
      </c>
      <c r="D47" s="18">
        <v>17857.734518267738</v>
      </c>
      <c r="E47" s="23">
        <v>1.9463559986853076</v>
      </c>
      <c r="F47" s="18">
        <v>19.552226672459767</v>
      </c>
      <c r="G47" s="18">
        <v>3.4281813103460159</v>
      </c>
      <c r="H47" s="18">
        <v>2.7230611183129406E-2</v>
      </c>
      <c r="I47" s="18">
        <v>3.9504332818503509</v>
      </c>
      <c r="J47" s="18">
        <v>3.9282339810560278E-3</v>
      </c>
      <c r="K47" s="18">
        <v>1.9616383292503154</v>
      </c>
      <c r="L47" s="18">
        <v>0.49656282976927046</v>
      </c>
      <c r="M47" s="18">
        <v>25.27341573675216</v>
      </c>
      <c r="N47" s="18">
        <v>0.4948024313717525</v>
      </c>
      <c r="O47" s="18">
        <v>27.279742210650777</v>
      </c>
      <c r="P47" s="18">
        <v>1.0633206235336932</v>
      </c>
      <c r="Q47" s="18">
        <v>207.74032792187171</v>
      </c>
      <c r="R47" s="18">
        <v>79.522421110199531</v>
      </c>
      <c r="S47" s="27">
        <v>25.154</v>
      </c>
      <c r="T47" s="27">
        <v>0.49199999999999999</v>
      </c>
      <c r="U47" s="81">
        <v>0.47399999999999998</v>
      </c>
      <c r="V47" s="75" t="str">
        <f t="shared" si="1"/>
        <v>discord.</v>
      </c>
      <c r="W47" s="20" t="s">
        <v>862</v>
      </c>
    </row>
    <row r="48" spans="1:23" x14ac:dyDescent="0.25">
      <c r="A48" s="18" t="s">
        <v>351</v>
      </c>
      <c r="B48" s="22">
        <v>145.50386836181167</v>
      </c>
      <c r="C48" s="22">
        <f t="shared" si="0"/>
        <v>165.79791753720178</v>
      </c>
      <c r="D48" s="18">
        <v>36205.54937944268</v>
      </c>
      <c r="E48" s="23">
        <v>1.6848983053855453</v>
      </c>
      <c r="F48" s="18">
        <v>19.796276769009687</v>
      </c>
      <c r="G48" s="18">
        <v>4.2732139841813028</v>
      </c>
      <c r="H48" s="18">
        <v>2.7219896873969623E-2</v>
      </c>
      <c r="I48" s="18">
        <v>4.5996064150383509</v>
      </c>
      <c r="J48" s="18">
        <v>3.9315579913264892E-3</v>
      </c>
      <c r="K48" s="18">
        <v>1.7016897273243881</v>
      </c>
      <c r="L48" s="18">
        <v>0.36996420427642146</v>
      </c>
      <c r="M48" s="18">
        <v>25.294759803737385</v>
      </c>
      <c r="N48" s="18">
        <v>0.42959494559660349</v>
      </c>
      <c r="O48" s="18">
        <v>27.269151419677215</v>
      </c>
      <c r="P48" s="18">
        <v>1.2375816159644568</v>
      </c>
      <c r="Q48" s="18">
        <v>204.89293627520036</v>
      </c>
      <c r="R48" s="18">
        <v>99.163081292493018</v>
      </c>
      <c r="S48" s="27">
        <v>25.177</v>
      </c>
      <c r="T48" s="27">
        <v>0.42799999999999999</v>
      </c>
      <c r="U48" s="81">
        <v>0.46600000000000003</v>
      </c>
      <c r="V48" s="75" t="str">
        <f t="shared" si="1"/>
        <v>discord.</v>
      </c>
      <c r="W48" s="20" t="s">
        <v>862</v>
      </c>
    </row>
    <row r="49" spans="1:23" x14ac:dyDescent="0.25">
      <c r="A49" s="18" t="s">
        <v>547</v>
      </c>
      <c r="B49" s="22">
        <v>227.33218354587547</v>
      </c>
      <c r="C49" s="22">
        <f t="shared" si="0"/>
        <v>253.40254823389003</v>
      </c>
      <c r="D49" s="18">
        <v>3166.7400969779137</v>
      </c>
      <c r="E49" s="23">
        <v>2.0491874115532078</v>
      </c>
      <c r="F49" s="18">
        <v>18.731534437767973</v>
      </c>
      <c r="G49" s="18">
        <v>2.3397649543220713</v>
      </c>
      <c r="H49" s="18">
        <v>2.6503602925544184E-2</v>
      </c>
      <c r="I49" s="18">
        <v>4.9145206725076216</v>
      </c>
      <c r="J49" s="18">
        <v>3.9328031919692325E-3</v>
      </c>
      <c r="K49" s="18">
        <v>1.7681029715538794</v>
      </c>
      <c r="L49" s="18">
        <v>0.3597711942580375</v>
      </c>
      <c r="M49" s="18">
        <v>25.302755442525161</v>
      </c>
      <c r="N49" s="18">
        <v>0.44650191824052499</v>
      </c>
      <c r="O49" s="18">
        <v>26.56086448042338</v>
      </c>
      <c r="P49" s="18">
        <v>1.2884149290021369</v>
      </c>
      <c r="Q49" s="18">
        <v>141.92921075907282</v>
      </c>
      <c r="R49" s="18">
        <v>107.6771468004191</v>
      </c>
      <c r="S49" s="27">
        <v>25.228000000000002</v>
      </c>
      <c r="T49" s="27">
        <v>0.44500000000000001</v>
      </c>
      <c r="U49" s="81">
        <v>0.29699999999999999</v>
      </c>
      <c r="V49" s="75" t="str">
        <f t="shared" si="1"/>
        <v>concordant</v>
      </c>
      <c r="W49" s="20" t="s">
        <v>862</v>
      </c>
    </row>
    <row r="50" spans="1:23" x14ac:dyDescent="0.25">
      <c r="A50" s="18" t="s">
        <v>363</v>
      </c>
      <c r="B50" s="22">
        <v>281.33784296567791</v>
      </c>
      <c r="C50" s="22">
        <f t="shared" si="0"/>
        <v>324.49120244193341</v>
      </c>
      <c r="D50" s="18">
        <v>37910.041293660543</v>
      </c>
      <c r="E50" s="23">
        <v>1.5320798635228561</v>
      </c>
      <c r="F50" s="18">
        <v>21.448755847467478</v>
      </c>
      <c r="G50" s="18">
        <v>3.2877764083978946</v>
      </c>
      <c r="H50" s="18">
        <v>2.5104375305399804E-2</v>
      </c>
      <c r="I50" s="18">
        <v>3.6859704464151086</v>
      </c>
      <c r="J50" s="18">
        <v>3.9337202185844335E-3</v>
      </c>
      <c r="K50" s="18">
        <v>1.6662261976515043</v>
      </c>
      <c r="L50" s="18">
        <v>0.45204545773611343</v>
      </c>
      <c r="M50" s="18">
        <v>25.308643815391967</v>
      </c>
      <c r="N50" s="18">
        <v>0.42087254002293406</v>
      </c>
      <c r="O50" s="18">
        <v>25.175851116755801</v>
      </c>
      <c r="P50" s="18">
        <v>0.91656487340076964</v>
      </c>
      <c r="Q50" s="18">
        <v>12.492482647014336</v>
      </c>
      <c r="R50" s="18" t="s">
        <v>857</v>
      </c>
      <c r="S50" s="27">
        <v>25.317</v>
      </c>
      <c r="T50" s="27">
        <v>0.42099999999999999</v>
      </c>
      <c r="U50" s="81">
        <v>-3.1399999999999997E-2</v>
      </c>
      <c r="V50" s="75" t="str">
        <f t="shared" si="1"/>
        <v>concordant</v>
      </c>
      <c r="W50" s="20" t="s">
        <v>862</v>
      </c>
    </row>
    <row r="51" spans="1:23" x14ac:dyDescent="0.25">
      <c r="A51" s="18" t="s">
        <v>526</v>
      </c>
      <c r="B51" s="22">
        <v>99.758756165015896</v>
      </c>
      <c r="C51" s="22">
        <f t="shared" si="0"/>
        <v>110.03560178826635</v>
      </c>
      <c r="D51" s="18">
        <v>3275.0972425850273</v>
      </c>
      <c r="E51" s="23">
        <v>2.2811773727280986</v>
      </c>
      <c r="F51" s="18">
        <v>17.708397770744622</v>
      </c>
      <c r="G51" s="18">
        <v>5.5128069779275446</v>
      </c>
      <c r="H51" s="18">
        <v>2.8438660612379936E-2</v>
      </c>
      <c r="I51" s="18">
        <v>6.0144834249644443</v>
      </c>
      <c r="J51" s="18">
        <v>3.9728716460871285E-3</v>
      </c>
      <c r="K51" s="18">
        <v>1.710928061238175</v>
      </c>
      <c r="L51" s="18">
        <v>0.28446799838812276</v>
      </c>
      <c r="M51" s="18">
        <v>25.560036304024269</v>
      </c>
      <c r="N51" s="18">
        <v>0.43644800415925467</v>
      </c>
      <c r="O51" s="18">
        <v>28.473157003579288</v>
      </c>
      <c r="P51" s="18">
        <v>1.688726769634556</v>
      </c>
      <c r="Q51" s="18">
        <v>281.74516689556998</v>
      </c>
      <c r="R51" s="18">
        <v>132.01820228107096</v>
      </c>
      <c r="S51" s="27">
        <v>25.385999999999999</v>
      </c>
      <c r="T51" s="27">
        <v>0.433</v>
      </c>
      <c r="U51" s="81">
        <v>0.68100000000000005</v>
      </c>
      <c r="V51" s="75" t="str">
        <f t="shared" si="1"/>
        <v>discord.</v>
      </c>
      <c r="W51" s="20" t="s">
        <v>862</v>
      </c>
    </row>
    <row r="52" spans="1:23" x14ac:dyDescent="0.25">
      <c r="A52" s="18" t="s">
        <v>502</v>
      </c>
      <c r="B52" s="22">
        <v>129.74550484518466</v>
      </c>
      <c r="C52" s="22">
        <f t="shared" si="0"/>
        <v>149.3329104346121</v>
      </c>
      <c r="D52" s="18">
        <v>70336.508679185761</v>
      </c>
      <c r="E52" s="23">
        <v>1.5566223663166421</v>
      </c>
      <c r="F52" s="18">
        <v>19.459097183199788</v>
      </c>
      <c r="G52" s="18">
        <v>4.1885041934158105</v>
      </c>
      <c r="H52" s="18">
        <v>2.8072391756287077E-2</v>
      </c>
      <c r="I52" s="18">
        <v>4.4670486313486046</v>
      </c>
      <c r="J52" s="18">
        <v>3.983874489183894E-3</v>
      </c>
      <c r="K52" s="18">
        <v>1.5527243018925814</v>
      </c>
      <c r="L52" s="18">
        <v>0.34759511929105902</v>
      </c>
      <c r="M52" s="18">
        <v>25.630684124420689</v>
      </c>
      <c r="N52" s="18">
        <v>0.39718374509678966</v>
      </c>
      <c r="O52" s="18">
        <v>28.111473371569286</v>
      </c>
      <c r="P52" s="18">
        <v>1.2385299867217654</v>
      </c>
      <c r="Q52" s="18">
        <v>245.59441532970655</v>
      </c>
      <c r="R52" s="18">
        <v>96.518364954026637</v>
      </c>
      <c r="S52" s="27">
        <v>25.483000000000001</v>
      </c>
      <c r="T52" s="27">
        <v>0.39500000000000002</v>
      </c>
      <c r="U52" s="81">
        <v>0.57799999999999996</v>
      </c>
      <c r="V52" s="75" t="str">
        <f t="shared" si="1"/>
        <v>discord.</v>
      </c>
      <c r="W52" s="20" t="s">
        <v>862</v>
      </c>
    </row>
    <row r="53" spans="1:23" x14ac:dyDescent="0.25">
      <c r="A53" s="18" t="s">
        <v>323</v>
      </c>
      <c r="B53" s="22">
        <v>491.16958450589362</v>
      </c>
      <c r="C53" s="22">
        <f t="shared" si="0"/>
        <v>581.99836205213489</v>
      </c>
      <c r="D53" s="18">
        <v>19636.424955156675</v>
      </c>
      <c r="E53" s="23">
        <v>1.270796056900819</v>
      </c>
      <c r="F53" s="18">
        <v>14.37336100433253</v>
      </c>
      <c r="G53" s="18">
        <v>6.219855078305133</v>
      </c>
      <c r="H53" s="18">
        <v>3.8676133019351307E-2</v>
      </c>
      <c r="I53" s="18">
        <v>6.7533569159752362</v>
      </c>
      <c r="J53" s="18">
        <v>4.0806397928364237E-3</v>
      </c>
      <c r="K53" s="18">
        <v>2.5764842254220039</v>
      </c>
      <c r="L53" s="18">
        <v>0.38151163302612767</v>
      </c>
      <c r="M53" s="18">
        <v>26.251968173661449</v>
      </c>
      <c r="N53" s="18">
        <v>0.67500246986103818</v>
      </c>
      <c r="O53" s="18">
        <v>38.530693248316183</v>
      </c>
      <c r="P53" s="18">
        <v>2.5533680622633668</v>
      </c>
      <c r="Q53" s="18">
        <v>890.95011823871187</v>
      </c>
      <c r="R53" s="18">
        <v>129.04765298414338</v>
      </c>
      <c r="S53" s="27">
        <v>25.515999999999998</v>
      </c>
      <c r="T53" s="27">
        <v>0.65600000000000003</v>
      </c>
      <c r="U53" s="81">
        <v>2.81</v>
      </c>
      <c r="V53" s="75" t="str">
        <f t="shared" si="1"/>
        <v>discord.</v>
      </c>
      <c r="W53" s="20" t="s">
        <v>862</v>
      </c>
    </row>
    <row r="54" spans="1:23" x14ac:dyDescent="0.25">
      <c r="A54" s="18" t="s">
        <v>551</v>
      </c>
      <c r="B54" s="22">
        <v>64.055593867299748</v>
      </c>
      <c r="C54" s="22">
        <f t="shared" si="0"/>
        <v>70.48667062004715</v>
      </c>
      <c r="D54" s="18">
        <v>14460.407576787609</v>
      </c>
      <c r="E54" s="23">
        <v>2.3406756189598692</v>
      </c>
      <c r="F54" s="18">
        <v>18.193167569543863</v>
      </c>
      <c r="G54" s="18">
        <v>5.422821818242574</v>
      </c>
      <c r="H54" s="18">
        <v>3.0140096363659882E-2</v>
      </c>
      <c r="I54" s="18">
        <v>5.8755746712182333</v>
      </c>
      <c r="J54" s="18">
        <v>4.045293025894083E-3</v>
      </c>
      <c r="K54" s="18">
        <v>2.2230338802019149</v>
      </c>
      <c r="L54" s="18">
        <v>0.37835173656996463</v>
      </c>
      <c r="M54" s="18">
        <v>26.025030314826889</v>
      </c>
      <c r="N54" s="18">
        <v>0.57737898076170602</v>
      </c>
      <c r="O54" s="18">
        <v>30.151605705712196</v>
      </c>
      <c r="P54" s="18">
        <v>1.7455368973815286</v>
      </c>
      <c r="Q54" s="18">
        <v>372.5812973518992</v>
      </c>
      <c r="R54" s="18">
        <v>122.52882615540331</v>
      </c>
      <c r="S54" s="27">
        <v>25.779</v>
      </c>
      <c r="T54" s="27">
        <v>0.57199999999999995</v>
      </c>
      <c r="U54" s="81">
        <v>0.94799999999999995</v>
      </c>
      <c r="V54" s="75" t="str">
        <f t="shared" si="1"/>
        <v>discord.</v>
      </c>
      <c r="W54" s="20" t="s">
        <v>862</v>
      </c>
    </row>
    <row r="55" spans="1:23" x14ac:dyDescent="0.25">
      <c r="A55" s="18" t="s">
        <v>449</v>
      </c>
      <c r="B55" s="22">
        <v>521.56541708601412</v>
      </c>
      <c r="C55" s="22">
        <f t="shared" si="0"/>
        <v>620.38334747429553</v>
      </c>
      <c r="D55" s="18">
        <v>79032.007607873777</v>
      </c>
      <c r="E55" s="23">
        <v>1.2403404173069819</v>
      </c>
      <c r="F55" s="18">
        <v>21.195676699900677</v>
      </c>
      <c r="G55" s="18">
        <v>2.5489409243654801</v>
      </c>
      <c r="H55" s="18">
        <v>2.6076661823798537E-2</v>
      </c>
      <c r="I55" s="18">
        <v>3.0785046865903278</v>
      </c>
      <c r="J55" s="18">
        <v>4.0186860640251502E-3</v>
      </c>
      <c r="K55" s="18">
        <v>1.7261775503892332</v>
      </c>
      <c r="L55" s="18">
        <v>0.5607194810871321</v>
      </c>
      <c r="M55" s="18">
        <v>25.854199606114108</v>
      </c>
      <c r="N55" s="18">
        <v>0.4453956339715468</v>
      </c>
      <c r="O55" s="18">
        <v>26.138460764331924</v>
      </c>
      <c r="P55" s="18">
        <v>0.79440506346286632</v>
      </c>
      <c r="Q55" s="18">
        <v>52.376545787183609</v>
      </c>
      <c r="R55" s="18" t="s">
        <v>857</v>
      </c>
      <c r="S55" s="27">
        <v>25.837</v>
      </c>
      <c r="T55" s="27">
        <v>0.44500000000000001</v>
      </c>
      <c r="U55" s="81">
        <v>6.5699999999999995E-2</v>
      </c>
      <c r="V55" s="75" t="str">
        <f t="shared" si="1"/>
        <v>concordant</v>
      </c>
      <c r="W55" s="20" t="s">
        <v>862</v>
      </c>
    </row>
    <row r="56" spans="1:23" x14ac:dyDescent="0.25">
      <c r="A56" s="18" t="s">
        <v>296</v>
      </c>
      <c r="B56" s="22">
        <v>246.43490481870174</v>
      </c>
      <c r="C56" s="22">
        <f t="shared" si="0"/>
        <v>260.36325294963621</v>
      </c>
      <c r="D56" s="18">
        <v>14472.809574574407</v>
      </c>
      <c r="E56" s="23">
        <v>4.1578658206979782</v>
      </c>
      <c r="F56" s="18">
        <v>14.693348129254552</v>
      </c>
      <c r="G56" s="18">
        <v>5.5797191638620331</v>
      </c>
      <c r="H56" s="18">
        <v>3.9076846075026934E-2</v>
      </c>
      <c r="I56" s="18">
        <v>5.9404171584450776</v>
      </c>
      <c r="J56" s="18">
        <v>4.2232321446061512E-3</v>
      </c>
      <c r="K56" s="18">
        <v>2.0378858078514304</v>
      </c>
      <c r="L56" s="18">
        <v>0.34305432657272394</v>
      </c>
      <c r="M56" s="18">
        <v>27.167376815847437</v>
      </c>
      <c r="N56" s="18">
        <v>0.55247514130017983</v>
      </c>
      <c r="O56" s="18">
        <v>38.92234447451137</v>
      </c>
      <c r="P56" s="18">
        <v>2.2683988258718237</v>
      </c>
      <c r="Q56" s="18">
        <v>841.1410128738961</v>
      </c>
      <c r="R56" s="18">
        <v>116.2355750438926</v>
      </c>
      <c r="S56" s="27">
        <v>26.462</v>
      </c>
      <c r="T56" s="27">
        <v>0.53800000000000003</v>
      </c>
      <c r="U56" s="81">
        <v>2.6</v>
      </c>
      <c r="V56" s="75" t="str">
        <f t="shared" si="1"/>
        <v>discord.</v>
      </c>
      <c r="W56" s="20" t="s">
        <v>862</v>
      </c>
    </row>
    <row r="57" spans="1:23" x14ac:dyDescent="0.25">
      <c r="A57" s="18" t="s">
        <v>534</v>
      </c>
      <c r="B57" s="22">
        <v>140.06671368046469</v>
      </c>
      <c r="C57" s="22">
        <f t="shared" si="0"/>
        <v>155.6958490726594</v>
      </c>
      <c r="D57" s="18">
        <v>3275.1470904318103</v>
      </c>
      <c r="E57" s="23">
        <v>2.1060459768841406</v>
      </c>
      <c r="F57" s="18">
        <v>19.681937028068557</v>
      </c>
      <c r="G57" s="18">
        <v>3.3197966615366949</v>
      </c>
      <c r="H57" s="18">
        <v>2.6455029242157438E-2</v>
      </c>
      <c r="I57" s="18">
        <v>3.9161926781342218</v>
      </c>
      <c r="J57" s="18">
        <v>4.1331547377068227E-3</v>
      </c>
      <c r="K57" s="18">
        <v>1.779060749667478</v>
      </c>
      <c r="L57" s="18">
        <v>0.45428325311998441</v>
      </c>
      <c r="M57" s="18">
        <v>26.58911662507127</v>
      </c>
      <c r="N57" s="18">
        <v>0.47206232635169698</v>
      </c>
      <c r="O57" s="18">
        <v>26.512815879558815</v>
      </c>
      <c r="P57" s="18">
        <v>1.0248550095679683</v>
      </c>
      <c r="Q57" s="18">
        <v>19.596419136481884</v>
      </c>
      <c r="R57" s="18" t="s">
        <v>857</v>
      </c>
      <c r="S57" s="27">
        <v>26.594000000000001</v>
      </c>
      <c r="T57" s="27">
        <v>0.47199999999999998</v>
      </c>
      <c r="U57" s="81">
        <v>-1.72E-2</v>
      </c>
      <c r="V57" s="75" t="str">
        <f t="shared" si="1"/>
        <v>concordant</v>
      </c>
      <c r="W57" s="20" t="s">
        <v>862</v>
      </c>
    </row>
    <row r="58" spans="1:23" x14ac:dyDescent="0.25">
      <c r="A58" s="18" t="s">
        <v>341</v>
      </c>
      <c r="B58" s="22">
        <v>197.83745983968623</v>
      </c>
      <c r="C58" s="22">
        <f t="shared" si="0"/>
        <v>219.13956534187199</v>
      </c>
      <c r="D58" s="18">
        <v>3053.2145767114184</v>
      </c>
      <c r="E58" s="23">
        <v>2.182498019153829</v>
      </c>
      <c r="F58" s="18">
        <v>20.276901893343478</v>
      </c>
      <c r="G58" s="18">
        <v>3.0984721205118699</v>
      </c>
      <c r="H58" s="18">
        <v>2.764642999878757E-2</v>
      </c>
      <c r="I58" s="18">
        <v>5.7922243847473354</v>
      </c>
      <c r="J58" s="18">
        <v>4.5172383474284695E-3</v>
      </c>
      <c r="K58" s="18">
        <v>1.8504477775955723</v>
      </c>
      <c r="L58" s="18">
        <v>0.31947101056173793</v>
      </c>
      <c r="M58" s="18">
        <v>29.054415780690032</v>
      </c>
      <c r="N58" s="18">
        <v>0.53642702820657284</v>
      </c>
      <c r="O58" s="18">
        <v>27.690682014781196</v>
      </c>
      <c r="P58" s="18">
        <v>1.5822349761014429</v>
      </c>
      <c r="Q58" s="18" t="s">
        <v>857</v>
      </c>
      <c r="R58" s="18" t="s">
        <v>857</v>
      </c>
      <c r="S58" s="27">
        <v>29.135999999999999</v>
      </c>
      <c r="T58" s="27">
        <v>0.53800000000000003</v>
      </c>
      <c r="U58" s="81">
        <v>-0.28100000000000003</v>
      </c>
      <c r="V58" s="75" t="str">
        <f t="shared" si="1"/>
        <v>rev discord.</v>
      </c>
      <c r="W58" s="20" t="s">
        <v>862</v>
      </c>
    </row>
    <row r="59" spans="1:23" x14ac:dyDescent="0.25">
      <c r="A59" s="18" t="s">
        <v>510</v>
      </c>
      <c r="B59" s="22">
        <v>219.85253459391305</v>
      </c>
      <c r="C59" s="22">
        <f t="shared" si="0"/>
        <v>236.64468966892076</v>
      </c>
      <c r="D59" s="18">
        <v>3037.6692293958604</v>
      </c>
      <c r="E59" s="23">
        <v>3.0767549131597018</v>
      </c>
      <c r="F59" s="18">
        <v>21.459934909084243</v>
      </c>
      <c r="G59" s="18">
        <v>3.1451802548642371</v>
      </c>
      <c r="H59" s="18">
        <v>2.6032376887027746E-2</v>
      </c>
      <c r="I59" s="18">
        <v>4.0898458647349072</v>
      </c>
      <c r="J59" s="18">
        <v>4.5149678239526135E-3</v>
      </c>
      <c r="K59" s="18">
        <v>1.7000317709818276</v>
      </c>
      <c r="L59" s="18">
        <v>0.41567135466901473</v>
      </c>
      <c r="M59" s="18">
        <v>29.039844849780213</v>
      </c>
      <c r="N59" s="18">
        <v>0.49257627638639612</v>
      </c>
      <c r="O59" s="18">
        <v>26.094636412437787</v>
      </c>
      <c r="P59" s="18">
        <v>1.0536339729882034</v>
      </c>
      <c r="Q59" s="18" t="s">
        <v>857</v>
      </c>
      <c r="R59" s="18" t="s">
        <v>857</v>
      </c>
      <c r="S59" s="27">
        <v>29.216000000000001</v>
      </c>
      <c r="T59" s="27">
        <v>0.496</v>
      </c>
      <c r="U59" s="81">
        <v>-0.60599999999999998</v>
      </c>
      <c r="V59" s="75" t="str">
        <f t="shared" si="1"/>
        <v>rev discord.</v>
      </c>
      <c r="W59" s="20" t="s">
        <v>862</v>
      </c>
    </row>
    <row r="60" spans="1:23" x14ac:dyDescent="0.25">
      <c r="A60" s="18" t="s">
        <v>380</v>
      </c>
      <c r="B60" s="22">
        <v>250.49407111754763</v>
      </c>
      <c r="C60" s="22">
        <f t="shared" si="0"/>
        <v>298.06089646904331</v>
      </c>
      <c r="D60" s="18">
        <v>57713.386957052564</v>
      </c>
      <c r="E60" s="23">
        <v>1.2375454169504023</v>
      </c>
      <c r="F60" s="18">
        <v>20.488375180084933</v>
      </c>
      <c r="G60" s="18">
        <v>3.0911816371161813</v>
      </c>
      <c r="H60" s="18">
        <v>3.1150288752093087E-2</v>
      </c>
      <c r="I60" s="18">
        <v>3.4346191044896313</v>
      </c>
      <c r="J60" s="18">
        <v>4.6361940320996352E-3</v>
      </c>
      <c r="K60" s="18">
        <v>1.4968909049040835</v>
      </c>
      <c r="L60" s="18">
        <v>0.43582442750271572</v>
      </c>
      <c r="M60" s="18">
        <v>29.817759785427228</v>
      </c>
      <c r="N60" s="18">
        <v>0.44530865789148955</v>
      </c>
      <c r="O60" s="18">
        <v>31.146838906497244</v>
      </c>
      <c r="P60" s="18">
        <v>1.0535344877414907</v>
      </c>
      <c r="Q60" s="18">
        <v>134.88038644101442</v>
      </c>
      <c r="R60" s="18">
        <v>72.689417613104041</v>
      </c>
      <c r="S60" s="27">
        <v>29.738</v>
      </c>
      <c r="T60" s="27">
        <v>0.44400000000000001</v>
      </c>
      <c r="U60" s="81">
        <v>0.26700000000000002</v>
      </c>
      <c r="V60" s="75" t="str">
        <f t="shared" si="1"/>
        <v>concordant</v>
      </c>
      <c r="W60" s="20" t="s">
        <v>862</v>
      </c>
    </row>
    <row r="61" spans="1:23" x14ac:dyDescent="0.25">
      <c r="A61" s="18" t="s">
        <v>594</v>
      </c>
      <c r="B61" s="22">
        <v>372.35745711807084</v>
      </c>
      <c r="C61" s="22">
        <f t="shared" si="0"/>
        <v>413.08134636587926</v>
      </c>
      <c r="D61" s="18">
        <v>113011.87272962603</v>
      </c>
      <c r="E61" s="23">
        <v>2.1487142814449078</v>
      </c>
      <c r="F61" s="18">
        <v>19.92157226606578</v>
      </c>
      <c r="G61" s="18">
        <v>2.8872966803692433</v>
      </c>
      <c r="H61" s="18">
        <v>3.2345034732536984E-2</v>
      </c>
      <c r="I61" s="18">
        <v>3.1802546303243724</v>
      </c>
      <c r="J61" s="18">
        <v>4.6877144723835246E-3</v>
      </c>
      <c r="K61" s="18">
        <v>1.3332221965336108</v>
      </c>
      <c r="L61" s="18">
        <v>0.41921869520165661</v>
      </c>
      <c r="M61" s="18">
        <v>30.14834072917899</v>
      </c>
      <c r="N61" s="18">
        <v>0.40100593557158071</v>
      </c>
      <c r="O61" s="18">
        <v>32.322635084217467</v>
      </c>
      <c r="P61" s="18">
        <v>1.0117534561700499</v>
      </c>
      <c r="Q61" s="18">
        <v>197.01525015912884</v>
      </c>
      <c r="R61" s="18">
        <v>67.10437322601878</v>
      </c>
      <c r="S61" s="27">
        <v>30.018000000000001</v>
      </c>
      <c r="T61" s="27">
        <v>0.39900000000000002</v>
      </c>
      <c r="U61" s="81">
        <v>0.432</v>
      </c>
      <c r="V61" s="75" t="str">
        <f t="shared" si="1"/>
        <v>discord.</v>
      </c>
      <c r="W61" s="20" t="s">
        <v>862</v>
      </c>
    </row>
    <row r="62" spans="1:23" x14ac:dyDescent="0.25">
      <c r="A62" s="18" t="s">
        <v>468</v>
      </c>
      <c r="B62" s="22">
        <v>350.12208033618356</v>
      </c>
      <c r="C62" s="22">
        <f t="shared" si="0"/>
        <v>387.62072346441926</v>
      </c>
      <c r="D62" s="18">
        <v>23768.670630550678</v>
      </c>
      <c r="E62" s="23">
        <v>2.1941777625828016</v>
      </c>
      <c r="F62" s="18">
        <v>20.245432845047333</v>
      </c>
      <c r="G62" s="18">
        <v>2.7143806022294408</v>
      </c>
      <c r="H62" s="18">
        <v>3.3137607366945411E-2</v>
      </c>
      <c r="I62" s="18">
        <v>2.9700882168031582</v>
      </c>
      <c r="J62" s="18">
        <v>4.9216545606421865E-3</v>
      </c>
      <c r="K62" s="18">
        <v>1.2020227423387411</v>
      </c>
      <c r="L62" s="18">
        <v>0.40470944113321095</v>
      </c>
      <c r="M62" s="18">
        <v>31.649204262923156</v>
      </c>
      <c r="N62" s="18">
        <v>0.37949828204277836</v>
      </c>
      <c r="O62" s="18">
        <v>33.101886233124887</v>
      </c>
      <c r="P62" s="18">
        <v>0.9673026291117317</v>
      </c>
      <c r="Q62" s="18">
        <v>139.7956839272785</v>
      </c>
      <c r="R62" s="18">
        <v>63.784423901774467</v>
      </c>
      <c r="S62" s="27">
        <v>31.562000000000001</v>
      </c>
      <c r="T62" s="27">
        <v>0.378</v>
      </c>
      <c r="U62" s="81">
        <v>0.27500000000000002</v>
      </c>
      <c r="V62" s="75" t="str">
        <f t="shared" si="1"/>
        <v>concordant</v>
      </c>
      <c r="W62" s="20" t="s">
        <v>862</v>
      </c>
    </row>
    <row r="63" spans="1:23" x14ac:dyDescent="0.25">
      <c r="A63" s="18" t="s">
        <v>467</v>
      </c>
      <c r="B63" s="22">
        <v>420.14491416216839</v>
      </c>
      <c r="C63" s="22">
        <f t="shared" si="0"/>
        <v>465.96349647722502</v>
      </c>
      <c r="D63" s="18">
        <v>24992.713369086545</v>
      </c>
      <c r="E63" s="23">
        <v>2.1548910908940155</v>
      </c>
      <c r="F63" s="18">
        <v>21.011263734215717</v>
      </c>
      <c r="G63" s="18">
        <v>2.2109565223590528</v>
      </c>
      <c r="H63" s="18">
        <v>3.1930830630221313E-2</v>
      </c>
      <c r="I63" s="18">
        <v>2.9111655437257018</v>
      </c>
      <c r="J63" s="18">
        <v>4.921725637671976E-3</v>
      </c>
      <c r="K63" s="18">
        <v>1.8930118594384377</v>
      </c>
      <c r="L63" s="18">
        <v>0.65025909073372956</v>
      </c>
      <c r="M63" s="18">
        <v>31.649660210861736</v>
      </c>
      <c r="N63" s="18">
        <v>0.59766346217316269</v>
      </c>
      <c r="O63" s="18">
        <v>31.915154825612365</v>
      </c>
      <c r="P63" s="18">
        <v>0.91465341205895712</v>
      </c>
      <c r="Q63" s="18">
        <v>51.942286034078229</v>
      </c>
      <c r="R63" s="18">
        <v>52.771888338998387</v>
      </c>
      <c r="S63" s="27">
        <v>31.634</v>
      </c>
      <c r="T63" s="27">
        <v>0.59699999999999998</v>
      </c>
      <c r="U63" s="81">
        <v>5.04E-2</v>
      </c>
      <c r="V63" s="75" t="str">
        <f t="shared" si="1"/>
        <v>concordant</v>
      </c>
      <c r="W63" s="20" t="s">
        <v>862</v>
      </c>
    </row>
    <row r="64" spans="1:23" x14ac:dyDescent="0.25">
      <c r="A64" s="18" t="s">
        <v>389</v>
      </c>
      <c r="B64" s="22">
        <v>196.23894438457828</v>
      </c>
      <c r="C64" s="22">
        <f t="shared" si="0"/>
        <v>208.32412624470598</v>
      </c>
      <c r="D64" s="18">
        <v>9629.6469265229662</v>
      </c>
      <c r="E64" s="23">
        <v>3.8159253591810312</v>
      </c>
      <c r="F64" s="18">
        <v>20.027783049671971</v>
      </c>
      <c r="G64" s="18">
        <v>3.5373938426786369</v>
      </c>
      <c r="H64" s="18">
        <v>3.2871950250951847E-2</v>
      </c>
      <c r="I64" s="18">
        <v>4.1689616838850574</v>
      </c>
      <c r="J64" s="18">
        <v>4.93364048823299E-3</v>
      </c>
      <c r="K64" s="18">
        <v>1.5349488366391366</v>
      </c>
      <c r="L64" s="18">
        <v>0.36818492301630307</v>
      </c>
      <c r="M64" s="18">
        <v>31.726091642625459</v>
      </c>
      <c r="N64" s="18">
        <v>0.48578290228172705</v>
      </c>
      <c r="O64" s="18">
        <v>32.840760882519419</v>
      </c>
      <c r="P64" s="18">
        <v>1.3472154564112078</v>
      </c>
      <c r="Q64" s="18">
        <v>115.15112548137743</v>
      </c>
      <c r="R64" s="18">
        <v>91.461201727298516</v>
      </c>
      <c r="S64" s="27">
        <v>31.658999999999999</v>
      </c>
      <c r="T64" s="27">
        <v>0.48499999999999999</v>
      </c>
      <c r="U64" s="81">
        <v>0.21099999999999999</v>
      </c>
      <c r="V64" s="75" t="str">
        <f t="shared" si="1"/>
        <v>concordant</v>
      </c>
      <c r="W64" s="20" t="s">
        <v>862</v>
      </c>
    </row>
    <row r="65" spans="1:23" x14ac:dyDescent="0.25">
      <c r="A65" s="18" t="s">
        <v>503</v>
      </c>
      <c r="B65" s="22">
        <v>472.76074784049831</v>
      </c>
      <c r="C65" s="22">
        <f t="shared" si="0"/>
        <v>519.90260638476229</v>
      </c>
      <c r="D65" s="18">
        <v>4201.3254944688697</v>
      </c>
      <c r="E65" s="23">
        <v>2.3566906179186931</v>
      </c>
      <c r="F65" s="18">
        <v>21.20566808030884</v>
      </c>
      <c r="G65" s="18">
        <v>2.0036396431858807</v>
      </c>
      <c r="H65" s="18">
        <v>2.9502073717432464E-2</v>
      </c>
      <c r="I65" s="18">
        <v>2.7358924387044823</v>
      </c>
      <c r="J65" s="18">
        <v>4.9047134759927745E-3</v>
      </c>
      <c r="K65" s="18">
        <v>1.851392675869765</v>
      </c>
      <c r="L65" s="18">
        <v>0.67670521314297305</v>
      </c>
      <c r="M65" s="18">
        <v>31.540528956356155</v>
      </c>
      <c r="N65" s="18">
        <v>0.58251284511520751</v>
      </c>
      <c r="O65" s="18">
        <v>29.522528079796412</v>
      </c>
      <c r="P65" s="18">
        <v>0.7960756442612098</v>
      </c>
      <c r="Q65" s="18" t="s">
        <v>857</v>
      </c>
      <c r="R65" s="18" t="s">
        <v>857</v>
      </c>
      <c r="S65" s="27">
        <v>31.661000000000001</v>
      </c>
      <c r="T65" s="27">
        <v>0.58499999999999996</v>
      </c>
      <c r="U65" s="81">
        <v>-0.38300000000000001</v>
      </c>
      <c r="V65" s="75" t="str">
        <f t="shared" si="1"/>
        <v>rev discord.</v>
      </c>
      <c r="W65" s="20" t="s">
        <v>862</v>
      </c>
    </row>
    <row r="66" spans="1:23" x14ac:dyDescent="0.25">
      <c r="A66" s="18" t="s">
        <v>560</v>
      </c>
      <c r="B66" s="22">
        <v>372.42171836685213</v>
      </c>
      <c r="C66" s="22">
        <f t="shared" si="0"/>
        <v>411.21199608979123</v>
      </c>
      <c r="D66" s="18">
        <v>20871.04870455385</v>
      </c>
      <c r="E66" s="23">
        <v>2.2562123540676486</v>
      </c>
      <c r="F66" s="18">
        <v>20.525289986087213</v>
      </c>
      <c r="G66" s="18">
        <v>1.9696776193959173</v>
      </c>
      <c r="H66" s="18">
        <v>3.2701990559217645E-2</v>
      </c>
      <c r="I66" s="18">
        <v>2.374801032370276</v>
      </c>
      <c r="J66" s="18">
        <v>4.9440516978223577E-3</v>
      </c>
      <c r="K66" s="18">
        <v>1.320233624366226</v>
      </c>
      <c r="L66" s="18">
        <v>0.55593441571334856</v>
      </c>
      <c r="M66" s="18">
        <v>31.792876770308744</v>
      </c>
      <c r="N66" s="18">
        <v>0.41870689717524989</v>
      </c>
      <c r="O66" s="18">
        <v>32.673665250933936</v>
      </c>
      <c r="P66" s="18">
        <v>0.76358325569825247</v>
      </c>
      <c r="Q66" s="18">
        <v>97.92216882190705</v>
      </c>
      <c r="R66" s="18">
        <v>46.717051777288376</v>
      </c>
      <c r="S66" s="27">
        <v>31.74</v>
      </c>
      <c r="T66" s="27">
        <v>0.41799999999999998</v>
      </c>
      <c r="U66" s="81">
        <v>0.16600000000000001</v>
      </c>
      <c r="V66" s="75" t="str">
        <f t="shared" si="1"/>
        <v>concordant</v>
      </c>
      <c r="W66" s="20" t="s">
        <v>862</v>
      </c>
    </row>
    <row r="67" spans="1:23" x14ac:dyDescent="0.25">
      <c r="A67" s="18" t="s">
        <v>442</v>
      </c>
      <c r="B67" s="22">
        <v>247.7838512376679</v>
      </c>
      <c r="C67" s="22">
        <f t="shared" si="0"/>
        <v>270.6169573084731</v>
      </c>
      <c r="D67" s="18">
        <v>15769.506134071669</v>
      </c>
      <c r="E67" s="23">
        <v>2.5502095448724247</v>
      </c>
      <c r="F67" s="18">
        <v>20.269667923366864</v>
      </c>
      <c r="G67" s="18">
        <v>3.8380909479443783</v>
      </c>
      <c r="H67" s="18">
        <v>3.3075378569540501E-2</v>
      </c>
      <c r="I67" s="18">
        <v>4.1030013864251593</v>
      </c>
      <c r="J67" s="18">
        <v>4.9508295187359573E-3</v>
      </c>
      <c r="K67" s="18">
        <v>1.4297110729647602</v>
      </c>
      <c r="L67" s="18">
        <v>0.34845493294128033</v>
      </c>
      <c r="M67" s="18">
        <v>31.836354308631684</v>
      </c>
      <c r="N67" s="18">
        <v>0.45404578215411995</v>
      </c>
      <c r="O67" s="18">
        <v>33.040725000707347</v>
      </c>
      <c r="P67" s="18">
        <v>1.3338427633182057</v>
      </c>
      <c r="Q67" s="18">
        <v>121.47488005906428</v>
      </c>
      <c r="R67" s="18">
        <v>90.642556617379199</v>
      </c>
      <c r="S67" s="27">
        <v>31.763999999999999</v>
      </c>
      <c r="T67" s="27">
        <v>0.45300000000000001</v>
      </c>
      <c r="U67" s="81">
        <v>0.22700000000000001</v>
      </c>
      <c r="V67" s="75" t="str">
        <f t="shared" si="1"/>
        <v>concordant</v>
      </c>
      <c r="W67" s="20" t="s">
        <v>862</v>
      </c>
    </row>
    <row r="68" spans="1:23" x14ac:dyDescent="0.25">
      <c r="A68" s="18" t="s">
        <v>410</v>
      </c>
      <c r="B68" s="22">
        <v>113.78899818163475</v>
      </c>
      <c r="C68" s="22">
        <f t="shared" si="0"/>
        <v>130.45598479388502</v>
      </c>
      <c r="D68" s="18">
        <v>3892.9718182037727</v>
      </c>
      <c r="E68" s="23">
        <v>1.6043940752331265</v>
      </c>
      <c r="F68" s="18">
        <v>17.814194050769981</v>
      </c>
      <c r="G68" s="18">
        <v>4.0351058760035308</v>
      </c>
      <c r="H68" s="18">
        <v>3.6004732313746922E-2</v>
      </c>
      <c r="I68" s="18">
        <v>4.8881045393068243</v>
      </c>
      <c r="J68" s="18">
        <v>4.9826592810533971E-3</v>
      </c>
      <c r="K68" s="18">
        <v>2.2793993337433611</v>
      </c>
      <c r="L68" s="18">
        <v>0.46631558621833402</v>
      </c>
      <c r="M68" s="18">
        <v>32.04052806102375</v>
      </c>
      <c r="N68" s="18">
        <v>0.72851961075186544</v>
      </c>
      <c r="O68" s="18">
        <v>35.915836622095441</v>
      </c>
      <c r="P68" s="18">
        <v>1.7249188216939686</v>
      </c>
      <c r="Q68" s="18">
        <v>303.23752983107204</v>
      </c>
      <c r="R68" s="18">
        <v>98.582866787638935</v>
      </c>
      <c r="S68" s="27">
        <v>31.808</v>
      </c>
      <c r="T68" s="27">
        <v>0.72299999999999998</v>
      </c>
      <c r="U68" s="81">
        <v>0.72699999999999998</v>
      </c>
      <c r="V68" s="75" t="str">
        <f t="shared" si="1"/>
        <v>discord.</v>
      </c>
      <c r="W68" s="20" t="s">
        <v>862</v>
      </c>
    </row>
    <row r="69" spans="1:23" x14ac:dyDescent="0.25">
      <c r="A69" s="18" t="s">
        <v>531</v>
      </c>
      <c r="B69" s="22">
        <v>273.03649307444749</v>
      </c>
      <c r="C69" s="22">
        <f t="shared" si="0"/>
        <v>297.04392260703617</v>
      </c>
      <c r="D69" s="18">
        <v>5520.8287599025862</v>
      </c>
      <c r="E69" s="23">
        <v>2.6726549706371867</v>
      </c>
      <c r="F69" s="18">
        <v>20.465037638681082</v>
      </c>
      <c r="G69" s="18">
        <v>3.0755777778581672</v>
      </c>
      <c r="H69" s="18">
        <v>3.1526898433481665E-2</v>
      </c>
      <c r="I69" s="18">
        <v>4.0099079981023777</v>
      </c>
      <c r="J69" s="18">
        <v>4.9439271260644851E-3</v>
      </c>
      <c r="K69" s="18">
        <v>1.9497306466116509</v>
      </c>
      <c r="L69" s="18">
        <v>0.486228274447775</v>
      </c>
      <c r="M69" s="18">
        <v>31.792077679857311</v>
      </c>
      <c r="N69" s="18">
        <v>0.61833389747611101</v>
      </c>
      <c r="O69" s="18">
        <v>31.517622172826556</v>
      </c>
      <c r="P69" s="18">
        <v>1.244414970251718</v>
      </c>
      <c r="Q69" s="18">
        <v>10.653672237349229</v>
      </c>
      <c r="R69" s="18" t="s">
        <v>857</v>
      </c>
      <c r="S69" s="27">
        <v>31.809000000000001</v>
      </c>
      <c r="T69" s="27">
        <v>0.61899999999999999</v>
      </c>
      <c r="U69" s="81">
        <v>-5.1900000000000002E-2</v>
      </c>
      <c r="V69" s="75" t="str">
        <f t="shared" si="1"/>
        <v>concordant</v>
      </c>
      <c r="W69" s="20" t="s">
        <v>862</v>
      </c>
    </row>
    <row r="70" spans="1:23" x14ac:dyDescent="0.25">
      <c r="A70" s="18" t="s">
        <v>401</v>
      </c>
      <c r="B70" s="22">
        <v>266.32066760813035</v>
      </c>
      <c r="C70" s="22">
        <f t="shared" si="0"/>
        <v>295.21829299212823</v>
      </c>
      <c r="D70" s="18">
        <v>4417.774992100015</v>
      </c>
      <c r="E70" s="23">
        <v>2.1657612366505186</v>
      </c>
      <c r="F70" s="18">
        <v>20.181761599590281</v>
      </c>
      <c r="G70" s="18">
        <v>2.9486957803880509</v>
      </c>
      <c r="H70" s="18">
        <v>3.1572626565820314E-2</v>
      </c>
      <c r="I70" s="18">
        <v>3.618607840178965</v>
      </c>
      <c r="J70" s="18">
        <v>4.9532537208044434E-3</v>
      </c>
      <c r="K70" s="18">
        <v>1.5290412935539421</v>
      </c>
      <c r="L70" s="18">
        <v>0.42254959948307635</v>
      </c>
      <c r="M70" s="18">
        <v>31.851904712976332</v>
      </c>
      <c r="N70" s="18">
        <v>0.48582754492163005</v>
      </c>
      <c r="O70" s="18">
        <v>31.562633642296227</v>
      </c>
      <c r="P70" s="18">
        <v>1.1245596889096188</v>
      </c>
      <c r="Q70" s="18">
        <v>9.6024732296337767</v>
      </c>
      <c r="R70" s="18" t="s">
        <v>857</v>
      </c>
      <c r="S70" s="27">
        <v>31.869</v>
      </c>
      <c r="T70" s="27">
        <v>0.48599999999999999</v>
      </c>
      <c r="U70" s="81">
        <v>-5.4600000000000003E-2</v>
      </c>
      <c r="V70" s="75" t="str">
        <f t="shared" si="1"/>
        <v>concordant</v>
      </c>
      <c r="W70" s="20" t="s">
        <v>862</v>
      </c>
    </row>
    <row r="71" spans="1:23" x14ac:dyDescent="0.25">
      <c r="A71" s="18" t="s">
        <v>437</v>
      </c>
      <c r="B71" s="22">
        <v>372.68152079665185</v>
      </c>
      <c r="C71" s="22">
        <f t="shared" si="0"/>
        <v>409.66523157566263</v>
      </c>
      <c r="D71" s="18">
        <v>26120.901314826588</v>
      </c>
      <c r="E71" s="23">
        <v>2.3680738233794876</v>
      </c>
      <c r="F71" s="18">
        <v>20.816220672226805</v>
      </c>
      <c r="G71" s="18">
        <v>2.2803365968909026</v>
      </c>
      <c r="H71" s="18">
        <v>3.2596362445213363E-2</v>
      </c>
      <c r="I71" s="18">
        <v>2.7750557510076157</v>
      </c>
      <c r="J71" s="18">
        <v>4.9671873818220458E-3</v>
      </c>
      <c r="K71" s="18">
        <v>1.5761823222991138</v>
      </c>
      <c r="L71" s="18">
        <v>0.56798221863715936</v>
      </c>
      <c r="M71" s="18">
        <v>31.94128352435364</v>
      </c>
      <c r="N71" s="18">
        <v>0.50220764574802423</v>
      </c>
      <c r="O71" s="18">
        <v>32.569803262330879</v>
      </c>
      <c r="P71" s="18">
        <v>0.88948838567568522</v>
      </c>
      <c r="Q71" s="18">
        <v>79.139548385800026</v>
      </c>
      <c r="R71" s="18">
        <v>54.263704308686357</v>
      </c>
      <c r="S71" s="27">
        <v>31.904</v>
      </c>
      <c r="T71" s="27">
        <v>0.502</v>
      </c>
      <c r="U71" s="81">
        <v>0.11799999999999999</v>
      </c>
      <c r="V71" s="75" t="str">
        <f t="shared" si="1"/>
        <v>concordant</v>
      </c>
      <c r="W71" s="20" t="s">
        <v>862</v>
      </c>
    </row>
    <row r="72" spans="1:23" x14ac:dyDescent="0.25">
      <c r="A72" s="18" t="s">
        <v>308</v>
      </c>
      <c r="B72" s="22">
        <v>366.78108587697307</v>
      </c>
      <c r="C72" s="22">
        <f t="shared" si="0"/>
        <v>403.33138531395286</v>
      </c>
      <c r="D72" s="18">
        <v>13264.962420897042</v>
      </c>
      <c r="E72" s="23">
        <v>2.3582174840921351</v>
      </c>
      <c r="F72" s="18">
        <v>21.592900247691414</v>
      </c>
      <c r="G72" s="18">
        <v>2.1439039705451646</v>
      </c>
      <c r="H72" s="18">
        <v>3.1092303063561259E-2</v>
      </c>
      <c r="I72" s="18">
        <v>2.5835915956520279</v>
      </c>
      <c r="J72" s="18">
        <v>4.974055380094513E-3</v>
      </c>
      <c r="K72" s="18">
        <v>1.4167690475292958</v>
      </c>
      <c r="L72" s="18">
        <v>0.54837190595975038</v>
      </c>
      <c r="M72" s="18">
        <v>31.985338505190953</v>
      </c>
      <c r="N72" s="18">
        <v>0.45203600972434188</v>
      </c>
      <c r="O72" s="18">
        <v>31.089738266915958</v>
      </c>
      <c r="P72" s="18">
        <v>0.79105960673096654</v>
      </c>
      <c r="Q72" s="18" t="s">
        <v>857</v>
      </c>
      <c r="R72" s="18" t="s">
        <v>857</v>
      </c>
      <c r="S72" s="27">
        <v>32.039000000000001</v>
      </c>
      <c r="T72" s="27">
        <v>0.45300000000000001</v>
      </c>
      <c r="U72" s="81">
        <v>-0.16800000000000001</v>
      </c>
      <c r="V72" s="75" t="str">
        <f t="shared" si="1"/>
        <v>concordant</v>
      </c>
      <c r="W72" s="20" t="s">
        <v>862</v>
      </c>
    </row>
    <row r="73" spans="1:23" x14ac:dyDescent="0.25">
      <c r="A73" s="18" t="s">
        <v>549</v>
      </c>
      <c r="B73" s="22">
        <v>210.86580275099848</v>
      </c>
      <c r="C73" s="22">
        <f t="shared" si="0"/>
        <v>228.82474309834066</v>
      </c>
      <c r="D73" s="18">
        <v>8728.8472585563886</v>
      </c>
      <c r="E73" s="23">
        <v>2.7592643378771662</v>
      </c>
      <c r="F73" s="18">
        <v>14.762425624787685</v>
      </c>
      <c r="G73" s="18">
        <v>5.6877497120626241</v>
      </c>
      <c r="H73" s="18">
        <v>4.692148067648319E-2</v>
      </c>
      <c r="I73" s="18">
        <v>5.8628285641824514</v>
      </c>
      <c r="J73" s="18">
        <v>5.1418043966474309E-3</v>
      </c>
      <c r="K73" s="18">
        <v>1.3344874648348497</v>
      </c>
      <c r="L73" s="18">
        <v>0.22761836717989323</v>
      </c>
      <c r="M73" s="18">
        <v>33.061276129972143</v>
      </c>
      <c r="N73" s="18">
        <v>0.44006914575262357</v>
      </c>
      <c r="O73" s="18">
        <v>46.559308014246668</v>
      </c>
      <c r="P73" s="18">
        <v>2.6680606834061322</v>
      </c>
      <c r="Q73" s="18">
        <v>812.22999750504835</v>
      </c>
      <c r="R73" s="18">
        <v>119.47735511396968</v>
      </c>
      <c r="S73" s="27">
        <v>32.247</v>
      </c>
      <c r="T73" s="27">
        <v>0.42899999999999999</v>
      </c>
      <c r="U73" s="81">
        <v>2.4700000000000002</v>
      </c>
      <c r="V73" s="75" t="str">
        <f t="shared" si="1"/>
        <v>discord.</v>
      </c>
      <c r="W73" s="20" t="s">
        <v>862</v>
      </c>
    </row>
    <row r="74" spans="1:23" x14ac:dyDescent="0.25">
      <c r="A74" s="18" t="s">
        <v>303</v>
      </c>
      <c r="B74" s="22">
        <v>300.8904594170541</v>
      </c>
      <c r="C74" s="22">
        <f t="shared" si="0"/>
        <v>327.67457156913571</v>
      </c>
      <c r="D74" s="18">
        <v>3606.1081181864201</v>
      </c>
      <c r="E74" s="23">
        <v>2.6399702017941382</v>
      </c>
      <c r="F74" s="18">
        <v>16.832849771410793</v>
      </c>
      <c r="G74" s="18">
        <v>4.7358062714172373</v>
      </c>
      <c r="H74" s="18">
        <v>3.8819521864481774E-2</v>
      </c>
      <c r="I74" s="18">
        <v>4.9661357061047449</v>
      </c>
      <c r="J74" s="18">
        <v>5.0720137882426632E-3</v>
      </c>
      <c r="K74" s="18">
        <v>1.4847646180376231</v>
      </c>
      <c r="L74" s="18">
        <v>0.29897785842067071</v>
      </c>
      <c r="M74" s="18">
        <v>32.613662882158827</v>
      </c>
      <c r="N74" s="18">
        <v>0.48301326875644079</v>
      </c>
      <c r="O74" s="18">
        <v>38.670856818103246</v>
      </c>
      <c r="P74" s="18">
        <v>1.8843391521583932</v>
      </c>
      <c r="Q74" s="18">
        <v>432.78782470648196</v>
      </c>
      <c r="R74" s="18">
        <v>105.63462614764393</v>
      </c>
      <c r="S74" s="27">
        <v>32.25</v>
      </c>
      <c r="T74" s="27">
        <v>0.47799999999999998</v>
      </c>
      <c r="U74" s="81">
        <v>1.1200000000000001</v>
      </c>
      <c r="V74" s="75" t="str">
        <f t="shared" si="1"/>
        <v>discord.</v>
      </c>
      <c r="W74" s="20" t="s">
        <v>862</v>
      </c>
    </row>
    <row r="75" spans="1:23" x14ac:dyDescent="0.25">
      <c r="A75" s="18" t="s">
        <v>336</v>
      </c>
      <c r="B75" s="22">
        <v>165.96015576132609</v>
      </c>
      <c r="C75" s="22">
        <f t="shared" si="0"/>
        <v>178.92719829409504</v>
      </c>
      <c r="D75" s="18">
        <v>22321.673083505102</v>
      </c>
      <c r="E75" s="23">
        <v>3.0076739939236989</v>
      </c>
      <c r="F75" s="18">
        <v>19.661331420841062</v>
      </c>
      <c r="G75" s="18">
        <v>3.3338158573682635</v>
      </c>
      <c r="H75" s="18">
        <v>3.4863139366112288E-2</v>
      </c>
      <c r="I75" s="18">
        <v>3.5340783805372022</v>
      </c>
      <c r="J75" s="18">
        <v>5.0396802283961687E-3</v>
      </c>
      <c r="K75" s="18">
        <v>1.1720650917705397</v>
      </c>
      <c r="L75" s="18">
        <v>0.33164660360259962</v>
      </c>
      <c r="M75" s="18">
        <v>32.406275880339884</v>
      </c>
      <c r="N75" s="18">
        <v>0.37886955661621613</v>
      </c>
      <c r="O75" s="18">
        <v>34.796350182601593</v>
      </c>
      <c r="P75" s="18">
        <v>1.2088985790000599</v>
      </c>
      <c r="Q75" s="18">
        <v>202.97328667869036</v>
      </c>
      <c r="R75" s="18">
        <v>77.401475384355251</v>
      </c>
      <c r="S75" s="27">
        <v>32.262999999999998</v>
      </c>
      <c r="T75" s="27">
        <v>0.377</v>
      </c>
      <c r="U75" s="81">
        <v>0.443</v>
      </c>
      <c r="V75" s="75" t="str">
        <f t="shared" si="1"/>
        <v>discord.</v>
      </c>
      <c r="W75" s="20" t="s">
        <v>862</v>
      </c>
    </row>
    <row r="76" spans="1:23" x14ac:dyDescent="0.25">
      <c r="A76" s="18" t="s">
        <v>483</v>
      </c>
      <c r="B76" s="22">
        <v>204.67539841415103</v>
      </c>
      <c r="C76" s="22">
        <f t="shared" si="0"/>
        <v>221.15602706923508</v>
      </c>
      <c r="D76" s="18">
        <v>12289.455764093502</v>
      </c>
      <c r="E76" s="23">
        <v>2.9185002364875023</v>
      </c>
      <c r="F76" s="18">
        <v>19.2247535384377</v>
      </c>
      <c r="G76" s="18">
        <v>3.1998829570752494</v>
      </c>
      <c r="H76" s="18">
        <v>3.5367366244449507E-2</v>
      </c>
      <c r="I76" s="18">
        <v>3.5285093293332537</v>
      </c>
      <c r="J76" s="18">
        <v>5.0584573745743842E-3</v>
      </c>
      <c r="K76" s="18">
        <v>1.4724122234475427</v>
      </c>
      <c r="L76" s="18">
        <v>0.41729016024049181</v>
      </c>
      <c r="M76" s="18">
        <v>32.526713046230405</v>
      </c>
      <c r="N76" s="18">
        <v>0.47772106601355802</v>
      </c>
      <c r="O76" s="18">
        <v>35.29096509238741</v>
      </c>
      <c r="P76" s="18">
        <v>1.2238540758256455</v>
      </c>
      <c r="Q76" s="18">
        <v>227.62273677786806</v>
      </c>
      <c r="R76" s="18">
        <v>74.112436628786611</v>
      </c>
      <c r="S76" s="27">
        <v>32.360999999999997</v>
      </c>
      <c r="T76" s="27">
        <v>0.47499999999999998</v>
      </c>
      <c r="U76" s="81">
        <v>0.51100000000000001</v>
      </c>
      <c r="V76" s="75" t="str">
        <f t="shared" si="1"/>
        <v>discord.</v>
      </c>
      <c r="W76" s="20" t="s">
        <v>862</v>
      </c>
    </row>
    <row r="77" spans="1:23" x14ac:dyDescent="0.25">
      <c r="A77" s="18" t="s">
        <v>487</v>
      </c>
      <c r="B77" s="22">
        <v>587.15145338724619</v>
      </c>
      <c r="C77" s="22">
        <f t="shared" si="0"/>
        <v>674.85757757243948</v>
      </c>
      <c r="D77" s="18">
        <v>12872.204104389129</v>
      </c>
      <c r="E77" s="23">
        <v>1.5732150158027043</v>
      </c>
      <c r="F77" s="18">
        <v>21.088603981671469</v>
      </c>
      <c r="G77" s="18">
        <v>1.7381732639405907</v>
      </c>
      <c r="H77" s="18">
        <v>3.2098312771822103E-2</v>
      </c>
      <c r="I77" s="18">
        <v>2.429340845213678</v>
      </c>
      <c r="J77" s="18">
        <v>5.0382764494722523E-3</v>
      </c>
      <c r="K77" s="18">
        <v>1.633377779437859</v>
      </c>
      <c r="L77" s="18">
        <v>0.67235430658318829</v>
      </c>
      <c r="M77" s="18">
        <v>32.397271910784696</v>
      </c>
      <c r="N77" s="18">
        <v>0.52784236138478491</v>
      </c>
      <c r="O77" s="18">
        <v>32.079937894903381</v>
      </c>
      <c r="P77" s="18">
        <v>0.76714875052988063</v>
      </c>
      <c r="Q77" s="18">
        <v>8.3615793264500713</v>
      </c>
      <c r="R77" s="18" t="s">
        <v>857</v>
      </c>
      <c r="S77" s="27">
        <v>32.415999999999997</v>
      </c>
      <c r="T77" s="27">
        <v>0.52800000000000002</v>
      </c>
      <c r="U77" s="81">
        <v>-5.8700000000000002E-2</v>
      </c>
      <c r="V77" s="75" t="str">
        <f t="shared" si="1"/>
        <v>concordant</v>
      </c>
      <c r="W77" s="20" t="s">
        <v>862</v>
      </c>
    </row>
    <row r="78" spans="1:23" x14ac:dyDescent="0.25">
      <c r="A78" s="18" t="s">
        <v>596</v>
      </c>
      <c r="B78" s="22">
        <v>213.60537402200023</v>
      </c>
      <c r="C78" s="22">
        <f t="shared" si="0"/>
        <v>236.58436597450824</v>
      </c>
      <c r="D78" s="18">
        <v>5688.1503070934787</v>
      </c>
      <c r="E78" s="23">
        <v>2.1844849851949815</v>
      </c>
      <c r="F78" s="18">
        <v>21.062087673882779</v>
      </c>
      <c r="G78" s="18">
        <v>3.4370717986221009</v>
      </c>
      <c r="H78" s="18">
        <v>3.115669380252227E-2</v>
      </c>
      <c r="I78" s="18">
        <v>4.6881681763323808</v>
      </c>
      <c r="J78" s="18">
        <v>5.0423202614570247E-3</v>
      </c>
      <c r="K78" s="18">
        <v>1.306684037768836</v>
      </c>
      <c r="L78" s="18">
        <v>0.27871953151456069</v>
      </c>
      <c r="M78" s="18">
        <v>32.423209265706127</v>
      </c>
      <c r="N78" s="18">
        <v>0.4226052314420734</v>
      </c>
      <c r="O78" s="18">
        <v>31.153145998230965</v>
      </c>
      <c r="P78" s="18">
        <v>1.4383351193723772</v>
      </c>
      <c r="Q78" s="18" t="s">
        <v>857</v>
      </c>
      <c r="R78" s="18" t="s">
        <v>857</v>
      </c>
      <c r="S78" s="27">
        <v>32.499000000000002</v>
      </c>
      <c r="T78" s="27">
        <v>0.42399999999999999</v>
      </c>
      <c r="U78" s="81">
        <v>-0.23499999999999999</v>
      </c>
      <c r="V78" s="75" t="str">
        <f t="shared" si="1"/>
        <v>rev discord.</v>
      </c>
      <c r="W78" s="20" t="s">
        <v>862</v>
      </c>
    </row>
    <row r="79" spans="1:23" x14ac:dyDescent="0.25">
      <c r="A79" s="18" t="s">
        <v>384</v>
      </c>
      <c r="B79" s="22">
        <v>423.03484782332282</v>
      </c>
      <c r="C79" s="22">
        <f t="shared" si="0"/>
        <v>455.81648818246009</v>
      </c>
      <c r="D79" s="18">
        <v>7285.6305245112262</v>
      </c>
      <c r="E79" s="23">
        <v>3.0325873918866071</v>
      </c>
      <c r="F79" s="18">
        <v>20.04195499427464</v>
      </c>
      <c r="G79" s="18">
        <v>2.6534992654177523</v>
      </c>
      <c r="H79" s="18">
        <v>3.3562403039621345E-2</v>
      </c>
      <c r="I79" s="18">
        <v>3.0491202757815725</v>
      </c>
      <c r="J79" s="18">
        <v>5.0706550722404396E-3</v>
      </c>
      <c r="K79" s="18">
        <v>1.4440228836484341</v>
      </c>
      <c r="L79" s="18">
        <v>0.47358672438013039</v>
      </c>
      <c r="M79" s="18">
        <v>32.604948230962322</v>
      </c>
      <c r="N79" s="18">
        <v>0.46963424527285014</v>
      </c>
      <c r="O79" s="18">
        <v>33.51929595009819</v>
      </c>
      <c r="P79" s="18">
        <v>1.0053584996867073</v>
      </c>
      <c r="Q79" s="18">
        <v>99.503314346479243</v>
      </c>
      <c r="R79" s="18">
        <v>63.541853418674393</v>
      </c>
      <c r="S79" s="27">
        <v>32.549999999999997</v>
      </c>
      <c r="T79" s="27">
        <v>0.46899999999999997</v>
      </c>
      <c r="U79" s="81">
        <v>0.16800000000000001</v>
      </c>
      <c r="V79" s="75" t="str">
        <f t="shared" si="1"/>
        <v>concordant</v>
      </c>
      <c r="W79" s="20" t="s">
        <v>862</v>
      </c>
    </row>
    <row r="80" spans="1:23" x14ac:dyDescent="0.25">
      <c r="A80" s="18" t="s">
        <v>593</v>
      </c>
      <c r="B80" s="22">
        <v>180.78403304311814</v>
      </c>
      <c r="C80" s="22">
        <f t="shared" si="0"/>
        <v>194.292945243345</v>
      </c>
      <c r="D80" s="18">
        <v>3567.6078519465909</v>
      </c>
      <c r="E80" s="23">
        <v>3.1449051659703073</v>
      </c>
      <c r="F80" s="18">
        <v>19.819441631338734</v>
      </c>
      <c r="G80" s="18">
        <v>3.6919922727829282</v>
      </c>
      <c r="H80" s="18">
        <v>3.2340451649296748E-2</v>
      </c>
      <c r="I80" s="18">
        <v>4.290254680428272</v>
      </c>
      <c r="J80" s="18">
        <v>5.0627023095183507E-3</v>
      </c>
      <c r="K80" s="18">
        <v>1.4677804065721898</v>
      </c>
      <c r="L80" s="18">
        <v>0.34211964461412092</v>
      </c>
      <c r="M80" s="18">
        <v>32.553939871532286</v>
      </c>
      <c r="N80" s="18">
        <v>0.47661590054438818</v>
      </c>
      <c r="O80" s="18">
        <v>32.318127293481758</v>
      </c>
      <c r="P80" s="18">
        <v>1.3646974546172572</v>
      </c>
      <c r="Q80" s="18">
        <v>14.841398365404839</v>
      </c>
      <c r="R80" s="18" t="s">
        <v>857</v>
      </c>
      <c r="S80" s="27">
        <v>32.567999999999998</v>
      </c>
      <c r="T80" s="27">
        <v>0.47699999999999998</v>
      </c>
      <c r="U80" s="81">
        <v>-4.3400000000000001E-2</v>
      </c>
      <c r="V80" s="75" t="str">
        <f t="shared" si="1"/>
        <v>concordant</v>
      </c>
      <c r="W80" s="20" t="s">
        <v>862</v>
      </c>
    </row>
    <row r="81" spans="1:23" x14ac:dyDescent="0.25">
      <c r="A81" s="18" t="s">
        <v>543</v>
      </c>
      <c r="B81" s="22">
        <v>214.07476431568281</v>
      </c>
      <c r="C81" s="22">
        <f t="shared" si="0"/>
        <v>227.00006622332683</v>
      </c>
      <c r="D81" s="18">
        <v>12594.765749226692</v>
      </c>
      <c r="E81" s="23">
        <v>3.8921775269662047</v>
      </c>
      <c r="F81" s="18">
        <v>19.237388806831852</v>
      </c>
      <c r="G81" s="18">
        <v>3.0994632356953145</v>
      </c>
      <c r="H81" s="18">
        <v>3.5775830259942333E-2</v>
      </c>
      <c r="I81" s="18">
        <v>3.4981963738705733</v>
      </c>
      <c r="J81" s="18">
        <v>5.1106167618743571E-3</v>
      </c>
      <c r="K81" s="18">
        <v>1.581786645629234</v>
      </c>
      <c r="L81" s="18">
        <v>0.4521720557039709</v>
      </c>
      <c r="M81" s="18">
        <v>32.861253079128524</v>
      </c>
      <c r="N81" s="18">
        <v>0.51847230847276649</v>
      </c>
      <c r="O81" s="18">
        <v>35.691466076842381</v>
      </c>
      <c r="P81" s="18">
        <v>1.2268691782893733</v>
      </c>
      <c r="Q81" s="18">
        <v>230.42140916420249</v>
      </c>
      <c r="R81" s="18">
        <v>72.089955687212196</v>
      </c>
      <c r="S81" s="27">
        <v>32.692</v>
      </c>
      <c r="T81" s="27">
        <v>0.51600000000000001</v>
      </c>
      <c r="U81" s="81">
        <v>0.51800000000000002</v>
      </c>
      <c r="V81" s="75" t="str">
        <f t="shared" si="1"/>
        <v>discord.</v>
      </c>
      <c r="W81" s="20" t="s">
        <v>862</v>
      </c>
    </row>
    <row r="82" spans="1:23" x14ac:dyDescent="0.25">
      <c r="A82" s="18" t="s">
        <v>422</v>
      </c>
      <c r="B82" s="22">
        <v>204.15649195353211</v>
      </c>
      <c r="C82" s="22">
        <f t="shared" si="0"/>
        <v>220.01385011235325</v>
      </c>
      <c r="D82" s="18">
        <v>6781.0709740498851</v>
      </c>
      <c r="E82" s="23">
        <v>3.0255213465296875</v>
      </c>
      <c r="F82" s="18">
        <v>21.396688896116427</v>
      </c>
      <c r="G82" s="18">
        <v>3.6830070722294139</v>
      </c>
      <c r="H82" s="18">
        <v>3.1514662500559315E-2</v>
      </c>
      <c r="I82" s="18">
        <v>4.25905045415616</v>
      </c>
      <c r="J82" s="18">
        <v>5.1126138836948814E-3</v>
      </c>
      <c r="K82" s="18">
        <v>1.9097908740949745</v>
      </c>
      <c r="L82" s="18">
        <v>0.44840766613396627</v>
      </c>
      <c r="M82" s="18">
        <v>32.874061879892466</v>
      </c>
      <c r="N82" s="18">
        <v>0.62622772660595416</v>
      </c>
      <c r="O82" s="18">
        <v>31.505577666147062</v>
      </c>
      <c r="P82" s="18">
        <v>1.3212353828213743</v>
      </c>
      <c r="Q82" s="18" t="s">
        <v>857</v>
      </c>
      <c r="R82" s="18" t="s">
        <v>857</v>
      </c>
      <c r="S82" s="27">
        <v>32.956000000000003</v>
      </c>
      <c r="T82" s="27">
        <v>0.628</v>
      </c>
      <c r="U82" s="81">
        <v>-0.25</v>
      </c>
      <c r="V82" s="75" t="str">
        <f t="shared" si="1"/>
        <v>rev discord.</v>
      </c>
      <c r="W82" s="20" t="s">
        <v>862</v>
      </c>
    </row>
    <row r="83" spans="1:23" x14ac:dyDescent="0.25">
      <c r="A83" s="18" t="s">
        <v>523</v>
      </c>
      <c r="B83" s="22">
        <v>191.86153932512045</v>
      </c>
      <c r="C83" s="22">
        <f t="shared" si="0"/>
        <v>206.57948484267129</v>
      </c>
      <c r="D83" s="18">
        <v>30419.238556247634</v>
      </c>
      <c r="E83" s="23">
        <v>3.0634344778377804</v>
      </c>
      <c r="F83" s="18">
        <v>19.141179052945859</v>
      </c>
      <c r="G83" s="18">
        <v>3.0529055256168984</v>
      </c>
      <c r="H83" s="18">
        <v>3.6940055376483809E-2</v>
      </c>
      <c r="I83" s="18">
        <v>3.4174012474418136</v>
      </c>
      <c r="J83" s="18">
        <v>5.166970395363406E-3</v>
      </c>
      <c r="K83" s="18">
        <v>1.5329027971742564</v>
      </c>
      <c r="L83" s="18">
        <v>0.4485580375795063</v>
      </c>
      <c r="M83" s="18">
        <v>33.222674670408175</v>
      </c>
      <c r="N83" s="18">
        <v>0.50796125439282491</v>
      </c>
      <c r="O83" s="18">
        <v>36.832128514973938</v>
      </c>
      <c r="P83" s="18">
        <v>1.2361466327027095</v>
      </c>
      <c r="Q83" s="18">
        <v>278.8828852742065</v>
      </c>
      <c r="R83" s="18">
        <v>69.919871356582888</v>
      </c>
      <c r="S83" s="27">
        <v>33.006</v>
      </c>
      <c r="T83" s="27">
        <v>0.505</v>
      </c>
      <c r="U83" s="81">
        <v>0.65400000000000003</v>
      </c>
      <c r="V83" s="75" t="str">
        <f t="shared" si="1"/>
        <v>discord.</v>
      </c>
      <c r="W83" s="20" t="s">
        <v>862</v>
      </c>
    </row>
    <row r="84" spans="1:23" x14ac:dyDescent="0.25">
      <c r="A84" s="18" t="s">
        <v>506</v>
      </c>
      <c r="B84" s="22">
        <v>161.66741232077058</v>
      </c>
      <c r="C84" s="22">
        <f t="shared" si="0"/>
        <v>170.55273941811583</v>
      </c>
      <c r="D84" s="18">
        <v>70735.726970717034</v>
      </c>
      <c r="E84" s="23">
        <v>4.2757955311214477</v>
      </c>
      <c r="F84" s="18">
        <v>19.174312496148211</v>
      </c>
      <c r="G84" s="18">
        <v>3.2227112878699189</v>
      </c>
      <c r="H84" s="18">
        <v>3.7097908223468014E-2</v>
      </c>
      <c r="I84" s="18">
        <v>3.5975787173604803</v>
      </c>
      <c r="J84" s="18">
        <v>5.1830157857953117E-3</v>
      </c>
      <c r="K84" s="18">
        <v>1.5989027648883192</v>
      </c>
      <c r="L84" s="18">
        <v>0.44443857674959319</v>
      </c>
      <c r="M84" s="18">
        <v>33.325577382026289</v>
      </c>
      <c r="N84" s="18">
        <v>0.53146864757256296</v>
      </c>
      <c r="O84" s="18">
        <v>36.986687986746844</v>
      </c>
      <c r="P84" s="18">
        <v>1.3066826361719635</v>
      </c>
      <c r="Q84" s="18">
        <v>281.54709938151416</v>
      </c>
      <c r="R84" s="18">
        <v>73.74944867337139</v>
      </c>
      <c r="S84" s="27">
        <v>33.106000000000002</v>
      </c>
      <c r="T84" s="27">
        <v>0.52800000000000002</v>
      </c>
      <c r="U84" s="81">
        <v>0.66100000000000003</v>
      </c>
      <c r="V84" s="75" t="str">
        <f t="shared" si="1"/>
        <v>discord.</v>
      </c>
      <c r="W84" s="20" t="s">
        <v>862</v>
      </c>
    </row>
    <row r="85" spans="1:23" x14ac:dyDescent="0.25">
      <c r="A85" s="18" t="s">
        <v>490</v>
      </c>
      <c r="B85" s="22">
        <v>1184.4651904640123</v>
      </c>
      <c r="C85" s="22">
        <f t="shared" si="0"/>
        <v>1236.7590271076067</v>
      </c>
      <c r="D85" s="18">
        <v>55992.02428727589</v>
      </c>
      <c r="E85" s="23">
        <v>5.3227939968550473</v>
      </c>
      <c r="F85" s="18">
        <v>21.29297005417553</v>
      </c>
      <c r="G85" s="18">
        <v>1.6109140415281267</v>
      </c>
      <c r="H85" s="18">
        <v>3.3588942403076465E-2</v>
      </c>
      <c r="I85" s="18">
        <v>2.272395580759603</v>
      </c>
      <c r="J85" s="18">
        <v>5.2037395759600338E-3</v>
      </c>
      <c r="K85" s="18">
        <v>1.6011195570632293</v>
      </c>
      <c r="L85" s="18">
        <v>0.70459543691244841</v>
      </c>
      <c r="M85" s="18">
        <v>33.458481296632812</v>
      </c>
      <c r="N85" s="18">
        <v>0.53432245652976462</v>
      </c>
      <c r="O85" s="18">
        <v>33.545368177424379</v>
      </c>
      <c r="P85" s="18">
        <v>0.74982928993760822</v>
      </c>
      <c r="Q85" s="18">
        <v>39.793311999628941</v>
      </c>
      <c r="R85" s="18">
        <v>38.567494014086336</v>
      </c>
      <c r="S85" s="27">
        <v>33.453000000000003</v>
      </c>
      <c r="T85" s="27">
        <v>0.53400000000000003</v>
      </c>
      <c r="U85" s="81">
        <v>1.5599999999999999E-2</v>
      </c>
      <c r="V85" s="75" t="str">
        <f t="shared" si="1"/>
        <v>concordant</v>
      </c>
      <c r="W85" s="20" t="s">
        <v>862</v>
      </c>
    </row>
    <row r="86" spans="1:23" x14ac:dyDescent="0.25">
      <c r="A86" s="18" t="s">
        <v>556</v>
      </c>
      <c r="B86" s="22">
        <v>209.21549603561201</v>
      </c>
      <c r="C86" s="22">
        <f t="shared" si="0"/>
        <v>227.35910917204376</v>
      </c>
      <c r="D86" s="18">
        <v>5677.5200625385933</v>
      </c>
      <c r="E86" s="23">
        <v>2.7098043371331526</v>
      </c>
      <c r="F86" s="18">
        <v>20.152851775875696</v>
      </c>
      <c r="G86" s="18">
        <v>3.2276758143944329</v>
      </c>
      <c r="H86" s="18">
        <v>3.3875929830448383E-2</v>
      </c>
      <c r="I86" s="18">
        <v>4.6596308779143056</v>
      </c>
      <c r="J86" s="18">
        <v>5.217873667087476E-3</v>
      </c>
      <c r="K86" s="18">
        <v>1.8982271100451809</v>
      </c>
      <c r="L86" s="18">
        <v>0.4073771420483942</v>
      </c>
      <c r="M86" s="18">
        <v>33.549123184777478</v>
      </c>
      <c r="N86" s="18">
        <v>0.6351842726715482</v>
      </c>
      <c r="O86" s="18">
        <v>33.82726140428052</v>
      </c>
      <c r="P86" s="18">
        <v>1.5502600766536929</v>
      </c>
      <c r="Q86" s="18">
        <v>53.637927766407884</v>
      </c>
      <c r="R86" s="18" t="s">
        <v>857</v>
      </c>
      <c r="S86" s="27">
        <v>33.531999999999996</v>
      </c>
      <c r="T86" s="27">
        <v>0.63500000000000001</v>
      </c>
      <c r="U86" s="81">
        <v>4.99E-2</v>
      </c>
      <c r="V86" s="75" t="str">
        <f t="shared" si="1"/>
        <v>concordant</v>
      </c>
      <c r="W86" s="20" t="s">
        <v>862</v>
      </c>
    </row>
    <row r="87" spans="1:23" x14ac:dyDescent="0.25">
      <c r="A87" s="18" t="s">
        <v>408</v>
      </c>
      <c r="B87" s="22">
        <v>228.09941930191172</v>
      </c>
      <c r="C87" s="22">
        <f t="shared" si="0"/>
        <v>246.61647476427157</v>
      </c>
      <c r="D87" s="18">
        <v>19848.921559213806</v>
      </c>
      <c r="E87" s="23">
        <v>2.8948103355260986</v>
      </c>
      <c r="F87" s="18">
        <v>19.983927657460331</v>
      </c>
      <c r="G87" s="18">
        <v>2.9682382758443775</v>
      </c>
      <c r="H87" s="18">
        <v>3.5574132712512273E-2</v>
      </c>
      <c r="I87" s="18">
        <v>3.3458876013662748</v>
      </c>
      <c r="J87" s="18">
        <v>5.2410578887682026E-3</v>
      </c>
      <c r="K87" s="18">
        <v>1.5367653349515058</v>
      </c>
      <c r="L87" s="18">
        <v>0.45929974883913499</v>
      </c>
      <c r="M87" s="18">
        <v>33.697800775854617</v>
      </c>
      <c r="N87" s="18">
        <v>0.51650496430566406</v>
      </c>
      <c r="O87" s="18">
        <v>35.493720378769012</v>
      </c>
      <c r="P87" s="18">
        <v>1.1670637419189767</v>
      </c>
      <c r="Q87" s="18">
        <v>158.73664124115408</v>
      </c>
      <c r="R87" s="18">
        <v>69.53483376570081</v>
      </c>
      <c r="S87" s="27">
        <v>33.590000000000003</v>
      </c>
      <c r="T87" s="27">
        <v>0.51500000000000001</v>
      </c>
      <c r="U87" s="81">
        <v>0.32100000000000001</v>
      </c>
      <c r="V87" s="75" t="str">
        <f t="shared" si="1"/>
        <v>concordant</v>
      </c>
      <c r="W87" s="20" t="s">
        <v>862</v>
      </c>
    </row>
    <row r="88" spans="1:23" x14ac:dyDescent="0.25">
      <c r="A88" s="18" t="s">
        <v>520</v>
      </c>
      <c r="B88" s="22">
        <v>290.33843804790553</v>
      </c>
      <c r="C88" s="22">
        <f t="shared" si="0"/>
        <v>317.47214913354082</v>
      </c>
      <c r="D88" s="18">
        <v>31601.183667253805</v>
      </c>
      <c r="E88" s="23">
        <v>2.5145669431624036</v>
      </c>
      <c r="F88" s="18">
        <v>21.17008817896722</v>
      </c>
      <c r="G88" s="18">
        <v>2.1771135019790666</v>
      </c>
      <c r="H88" s="18">
        <v>3.369095911657935E-2</v>
      </c>
      <c r="I88" s="18">
        <v>2.5965156650291337</v>
      </c>
      <c r="J88" s="18">
        <v>5.2259459812109641E-3</v>
      </c>
      <c r="K88" s="18">
        <v>1.4148350024830998</v>
      </c>
      <c r="L88" s="18">
        <v>0.54489754155487635</v>
      </c>
      <c r="M88" s="18">
        <v>33.600890341601712</v>
      </c>
      <c r="N88" s="18">
        <v>0.47416034302569088</v>
      </c>
      <c r="O88" s="18">
        <v>33.645582997921295</v>
      </c>
      <c r="P88" s="18">
        <v>0.85929763862073116</v>
      </c>
      <c r="Q88" s="18">
        <v>36.813411012630851</v>
      </c>
      <c r="R88" s="18" t="s">
        <v>857</v>
      </c>
      <c r="S88" s="27">
        <v>33.597999999999999</v>
      </c>
      <c r="T88" s="27">
        <v>0.47399999999999998</v>
      </c>
      <c r="U88" s="81">
        <v>8.0099999999999998E-3</v>
      </c>
      <c r="V88" s="75" t="str">
        <f t="shared" si="1"/>
        <v>concordant</v>
      </c>
      <c r="W88" s="20" t="s">
        <v>862</v>
      </c>
    </row>
    <row r="89" spans="1:23" x14ac:dyDescent="0.25">
      <c r="A89" s="18" t="s">
        <v>474</v>
      </c>
      <c r="B89" s="22">
        <v>600.77603208101402</v>
      </c>
      <c r="C89" s="22">
        <f t="shared" si="0"/>
        <v>671.79119306386826</v>
      </c>
      <c r="D89" s="18">
        <v>10999.913328890132</v>
      </c>
      <c r="E89" s="23">
        <v>1.9880595296140375</v>
      </c>
      <c r="F89" s="18">
        <v>20.515620061347125</v>
      </c>
      <c r="G89" s="18">
        <v>1.867310873846791</v>
      </c>
      <c r="H89" s="18">
        <v>3.4252746275109457E-2</v>
      </c>
      <c r="I89" s="18">
        <v>2.8422181996083844</v>
      </c>
      <c r="J89" s="18">
        <v>5.2368735309114376E-3</v>
      </c>
      <c r="K89" s="18">
        <v>1.6064228340885764</v>
      </c>
      <c r="L89" s="18">
        <v>0.56520038972022535</v>
      </c>
      <c r="M89" s="18">
        <v>33.670967251934691</v>
      </c>
      <c r="N89" s="18">
        <v>0.53948795202716937</v>
      </c>
      <c r="O89" s="18">
        <v>34.197270331434737</v>
      </c>
      <c r="P89" s="18">
        <v>0.95577610758945397</v>
      </c>
      <c r="Q89" s="18">
        <v>71.287029342756014</v>
      </c>
      <c r="R89" s="18">
        <v>55.791677071000279</v>
      </c>
      <c r="S89" s="27">
        <v>33.639000000000003</v>
      </c>
      <c r="T89" s="27">
        <v>0.53900000000000003</v>
      </c>
      <c r="U89" s="81">
        <v>9.3899999999999997E-2</v>
      </c>
      <c r="V89" s="75" t="str">
        <f t="shared" si="1"/>
        <v>concordant</v>
      </c>
      <c r="W89" s="20" t="s">
        <v>862</v>
      </c>
    </row>
    <row r="90" spans="1:23" x14ac:dyDescent="0.25">
      <c r="A90" s="18" t="s">
        <v>314</v>
      </c>
      <c r="B90" s="22">
        <v>1276.2172305804459</v>
      </c>
      <c r="C90" s="22">
        <f t="shared" si="0"/>
        <v>1536.4087556365098</v>
      </c>
      <c r="D90" s="18">
        <v>34843.313376011123</v>
      </c>
      <c r="E90" s="23">
        <v>1.1526549495483471</v>
      </c>
      <c r="F90" s="18">
        <v>21.285607828826748</v>
      </c>
      <c r="G90" s="18">
        <v>1.4720298790019997</v>
      </c>
      <c r="H90" s="18">
        <v>3.3898424284000951E-2</v>
      </c>
      <c r="I90" s="18">
        <v>2.2564596952976546</v>
      </c>
      <c r="J90" s="18">
        <v>5.2731445328074757E-3</v>
      </c>
      <c r="K90" s="18">
        <v>1.7008169889432379</v>
      </c>
      <c r="L90" s="18">
        <v>0.75375465047643109</v>
      </c>
      <c r="M90" s="18">
        <v>33.903562860956804</v>
      </c>
      <c r="N90" s="18">
        <v>0.57512386122017034</v>
      </c>
      <c r="O90" s="18">
        <v>33.849353260565685</v>
      </c>
      <c r="P90" s="18">
        <v>0.75120627719747191</v>
      </c>
      <c r="Q90" s="18">
        <v>29.997168055253276</v>
      </c>
      <c r="R90" s="18" t="s">
        <v>857</v>
      </c>
      <c r="S90" s="27">
        <v>33.906999999999996</v>
      </c>
      <c r="T90" s="27">
        <v>0.57499999999999996</v>
      </c>
      <c r="U90" s="81">
        <v>-9.5300000000000003E-3</v>
      </c>
      <c r="V90" s="75" t="str">
        <f t="shared" si="1"/>
        <v>concordant</v>
      </c>
      <c r="W90" s="20" t="s">
        <v>862</v>
      </c>
    </row>
    <row r="91" spans="1:23" x14ac:dyDescent="0.25">
      <c r="A91" s="18" t="s">
        <v>550</v>
      </c>
      <c r="B91" s="22">
        <v>954.96508576675842</v>
      </c>
      <c r="C91" s="22">
        <f t="shared" si="0"/>
        <v>1073.6106557194441</v>
      </c>
      <c r="D91" s="18">
        <v>96532.943418724986</v>
      </c>
      <c r="E91" s="23">
        <v>1.8914890395375286</v>
      </c>
      <c r="F91" s="18">
        <v>20.917950179583709</v>
      </c>
      <c r="G91" s="18">
        <v>1.7943197988786939</v>
      </c>
      <c r="H91" s="18">
        <v>3.4707690204442296E-2</v>
      </c>
      <c r="I91" s="18">
        <v>2.5538474032234464</v>
      </c>
      <c r="J91" s="18">
        <v>5.2885971470497681E-3</v>
      </c>
      <c r="K91" s="18">
        <v>1.8172537589574511</v>
      </c>
      <c r="L91" s="18">
        <v>0.71157491894924019</v>
      </c>
      <c r="M91" s="18">
        <v>34.002653527548567</v>
      </c>
      <c r="N91" s="18">
        <v>0.61628771780305414</v>
      </c>
      <c r="O91" s="18">
        <v>34.643815712706427</v>
      </c>
      <c r="P91" s="18">
        <v>0.86982722430538928</v>
      </c>
      <c r="Q91" s="18">
        <v>79.28587985565467</v>
      </c>
      <c r="R91" s="18">
        <v>42.616445725017876</v>
      </c>
      <c r="S91" s="27">
        <v>33.963999999999999</v>
      </c>
      <c r="T91" s="27">
        <v>0.61599999999999999</v>
      </c>
      <c r="U91" s="81">
        <v>0.113</v>
      </c>
      <c r="V91" s="75" t="str">
        <f t="shared" si="1"/>
        <v>concordant</v>
      </c>
      <c r="W91" s="20" t="s">
        <v>862</v>
      </c>
    </row>
    <row r="92" spans="1:23" x14ac:dyDescent="0.25">
      <c r="A92" s="18" t="s">
        <v>306</v>
      </c>
      <c r="B92" s="22">
        <v>666.14047021228112</v>
      </c>
      <c r="C92" s="22">
        <f t="shared" ref="C92:C155" si="2">B92+((B92/E92)*0.235)</f>
        <v>787.54715764853188</v>
      </c>
      <c r="D92" s="18">
        <v>100242.57509569243</v>
      </c>
      <c r="E92" s="23">
        <v>1.2894101124543482</v>
      </c>
      <c r="F92" s="18">
        <v>20.153414052290671</v>
      </c>
      <c r="G92" s="18">
        <v>2.0058897820189014</v>
      </c>
      <c r="H92" s="18">
        <v>3.63940506782513E-2</v>
      </c>
      <c r="I92" s="18">
        <v>2.6586206432500541</v>
      </c>
      <c r="J92" s="18">
        <v>5.3322029826213795E-3</v>
      </c>
      <c r="K92" s="18">
        <v>1.7446789764657604</v>
      </c>
      <c r="L92" s="18">
        <v>0.65623464592261715</v>
      </c>
      <c r="M92" s="18">
        <v>34.282269929484606</v>
      </c>
      <c r="N92" s="18">
        <v>0.59652797297722415</v>
      </c>
      <c r="O92" s="18">
        <v>36.297333926122114</v>
      </c>
      <c r="P92" s="18">
        <v>0.94796410668595854</v>
      </c>
      <c r="Q92" s="18">
        <v>171.65210711834754</v>
      </c>
      <c r="R92" s="18">
        <v>46.841045275690831</v>
      </c>
      <c r="S92" s="27">
        <v>34.161000000000001</v>
      </c>
      <c r="T92" s="27">
        <v>0.59399999999999997</v>
      </c>
      <c r="U92" s="81">
        <v>0.35399999999999998</v>
      </c>
      <c r="V92" s="75" t="str">
        <f t="shared" ref="V92:V155" si="3">IF(U92&gt;0.381, "discord.", IF(U92&lt;-0.175, "rev discord.", "concordant"))</f>
        <v>concordant</v>
      </c>
      <c r="W92" s="20" t="s">
        <v>862</v>
      </c>
    </row>
    <row r="93" spans="1:23" x14ac:dyDescent="0.25">
      <c r="A93" s="18" t="s">
        <v>353</v>
      </c>
      <c r="B93" s="22">
        <v>756.57606242881184</v>
      </c>
      <c r="C93" s="22">
        <f t="shared" si="2"/>
        <v>805.42305468607094</v>
      </c>
      <c r="D93" s="18">
        <v>15414.076308318934</v>
      </c>
      <c r="E93" s="23">
        <v>3.6398428327866719</v>
      </c>
      <c r="F93" s="18">
        <v>20.621530390099338</v>
      </c>
      <c r="G93" s="18">
        <v>1.7120720653442283</v>
      </c>
      <c r="H93" s="18">
        <v>3.4877733296590739E-2</v>
      </c>
      <c r="I93" s="18">
        <v>2.4728780760642963</v>
      </c>
      <c r="J93" s="18">
        <v>5.3252338531758758E-3</v>
      </c>
      <c r="K93" s="18">
        <v>1.7797829005426591</v>
      </c>
      <c r="L93" s="18">
        <v>0.71972125021839684</v>
      </c>
      <c r="M93" s="18">
        <v>34.237582163114915</v>
      </c>
      <c r="N93" s="18">
        <v>0.60773932246345908</v>
      </c>
      <c r="O93" s="18">
        <v>34.810669298471872</v>
      </c>
      <c r="P93" s="18">
        <v>0.84623683478872991</v>
      </c>
      <c r="Q93" s="18">
        <v>74.518129950633352</v>
      </c>
      <c r="R93" s="18">
        <v>40.819849304717685</v>
      </c>
      <c r="S93" s="27">
        <v>34.203000000000003</v>
      </c>
      <c r="T93" s="27">
        <v>0.60699999999999998</v>
      </c>
      <c r="U93" s="81">
        <v>0.10100000000000001</v>
      </c>
      <c r="V93" s="75" t="str">
        <f t="shared" si="3"/>
        <v>concordant</v>
      </c>
      <c r="W93" s="20" t="s">
        <v>862</v>
      </c>
    </row>
    <row r="94" spans="1:23" x14ac:dyDescent="0.25">
      <c r="A94" s="18" t="s">
        <v>299</v>
      </c>
      <c r="B94" s="22">
        <v>580.97962111500226</v>
      </c>
      <c r="C94" s="22">
        <f t="shared" si="2"/>
        <v>652.71702316956498</v>
      </c>
      <c r="D94" s="18">
        <v>14760.449303255255</v>
      </c>
      <c r="E94" s="23">
        <v>1.9031942480741375</v>
      </c>
      <c r="F94" s="18">
        <v>19.570394936640753</v>
      </c>
      <c r="G94" s="18">
        <v>2.773983892335786</v>
      </c>
      <c r="H94" s="18">
        <v>3.7042514402965875E-2</v>
      </c>
      <c r="I94" s="18">
        <v>3.3274982522057024</v>
      </c>
      <c r="J94" s="18">
        <v>5.3530079736983649E-3</v>
      </c>
      <c r="K94" s="18">
        <v>1.7726174605954907</v>
      </c>
      <c r="L94" s="18">
        <v>0.53271777360678507</v>
      </c>
      <c r="M94" s="18">
        <v>34.415674789491234</v>
      </c>
      <c r="N94" s="18">
        <v>0.6084326877869195</v>
      </c>
      <c r="O94" s="18">
        <v>36.932452558911002</v>
      </c>
      <c r="P94" s="18">
        <v>1.2068459815527213</v>
      </c>
      <c r="Q94" s="18">
        <v>203.69466835850338</v>
      </c>
      <c r="R94" s="18">
        <v>65.341321518336287</v>
      </c>
      <c r="S94" s="27">
        <v>34.265000000000001</v>
      </c>
      <c r="T94" s="27">
        <v>0.60599999999999998</v>
      </c>
      <c r="U94" s="81">
        <v>0.44</v>
      </c>
      <c r="V94" s="75" t="str">
        <f t="shared" si="3"/>
        <v>discord.</v>
      </c>
      <c r="W94" s="20" t="s">
        <v>862</v>
      </c>
    </row>
    <row r="95" spans="1:23" x14ac:dyDescent="0.25">
      <c r="A95" s="18" t="s">
        <v>577</v>
      </c>
      <c r="B95" s="22">
        <v>1820.6264164029008</v>
      </c>
      <c r="C95" s="22">
        <f t="shared" si="2"/>
        <v>1959.8040124580621</v>
      </c>
      <c r="D95" s="18">
        <v>26900.121260056945</v>
      </c>
      <c r="E95" s="23">
        <v>3.074109770405212</v>
      </c>
      <c r="F95" s="18">
        <v>21.262879632848101</v>
      </c>
      <c r="G95" s="18">
        <v>1.2366938873047035</v>
      </c>
      <c r="H95" s="18">
        <v>3.4217244284514586E-2</v>
      </c>
      <c r="I95" s="18">
        <v>1.9951635730479917</v>
      </c>
      <c r="J95" s="18">
        <v>5.3334231283293119E-3</v>
      </c>
      <c r="K95" s="18">
        <v>1.56494678737676</v>
      </c>
      <c r="L95" s="18">
        <v>0.78437016819929517</v>
      </c>
      <c r="M95" s="18">
        <v>34.290093770996911</v>
      </c>
      <c r="N95" s="18">
        <v>0.53519703653539707</v>
      </c>
      <c r="O95" s="18">
        <v>34.162415467912439</v>
      </c>
      <c r="P95" s="18">
        <v>0.67025758341367947</v>
      </c>
      <c r="Q95" s="18">
        <v>25.191718948628463</v>
      </c>
      <c r="R95" s="18" t="s">
        <v>857</v>
      </c>
      <c r="S95" s="27">
        <v>34.298000000000002</v>
      </c>
      <c r="T95" s="27">
        <v>0.53500000000000003</v>
      </c>
      <c r="U95" s="81">
        <v>-2.23E-2</v>
      </c>
      <c r="V95" s="75" t="str">
        <f t="shared" si="3"/>
        <v>concordant</v>
      </c>
      <c r="W95" s="20" t="s">
        <v>862</v>
      </c>
    </row>
    <row r="96" spans="1:23" x14ac:dyDescent="0.25">
      <c r="A96" s="18" t="s">
        <v>482</v>
      </c>
      <c r="B96" s="22">
        <v>222.87956165025588</v>
      </c>
      <c r="C96" s="22">
        <f t="shared" si="2"/>
        <v>248.2641350381119</v>
      </c>
      <c r="D96" s="18">
        <v>8468.1255042480552</v>
      </c>
      <c r="E96" s="23">
        <v>2.0633278403988125</v>
      </c>
      <c r="F96" s="18">
        <v>19.898960977079675</v>
      </c>
      <c r="G96" s="18">
        <v>3.1451886566504199</v>
      </c>
      <c r="H96" s="18">
        <v>3.5760036263767107E-2</v>
      </c>
      <c r="I96" s="18">
        <v>3.5178203742317566</v>
      </c>
      <c r="J96" s="18">
        <v>5.3533452427706558E-3</v>
      </c>
      <c r="K96" s="18">
        <v>1.5606343400075482</v>
      </c>
      <c r="L96" s="18">
        <v>0.4436367335408275</v>
      </c>
      <c r="M96" s="18">
        <v>34.41783738884677</v>
      </c>
      <c r="N96" s="18">
        <v>0.53570523498599698</v>
      </c>
      <c r="O96" s="18">
        <v>35.675982921258253</v>
      </c>
      <c r="P96" s="18">
        <v>1.2332257506220579</v>
      </c>
      <c r="Q96" s="18">
        <v>121.16196862898904</v>
      </c>
      <c r="R96" s="18">
        <v>74.311894129144918</v>
      </c>
      <c r="S96" s="27">
        <v>34.341999999999999</v>
      </c>
      <c r="T96" s="27">
        <v>0.53500000000000003</v>
      </c>
      <c r="U96" s="81">
        <v>0.22</v>
      </c>
      <c r="V96" s="75" t="str">
        <f t="shared" si="3"/>
        <v>concordant</v>
      </c>
      <c r="W96" s="20" t="s">
        <v>862</v>
      </c>
    </row>
    <row r="97" spans="1:23" x14ac:dyDescent="0.25">
      <c r="A97" s="18" t="s">
        <v>592</v>
      </c>
      <c r="B97" s="22">
        <v>1790.5709051572012</v>
      </c>
      <c r="C97" s="22">
        <f t="shared" si="2"/>
        <v>1904.643809435478</v>
      </c>
      <c r="D97" s="18">
        <v>60047.361290307461</v>
      </c>
      <c r="E97" s="23">
        <v>3.6887301622956294</v>
      </c>
      <c r="F97" s="18">
        <v>20.924225960291821</v>
      </c>
      <c r="G97" s="18">
        <v>1.3158449788166826</v>
      </c>
      <c r="H97" s="18">
        <v>3.5178112916233267E-2</v>
      </c>
      <c r="I97" s="18">
        <v>2.2429382653637755</v>
      </c>
      <c r="J97" s="18">
        <v>5.3515356465405617E-3</v>
      </c>
      <c r="K97" s="18">
        <v>1.8115751451778586</v>
      </c>
      <c r="L97" s="18">
        <v>0.80767945027860355</v>
      </c>
      <c r="M97" s="18">
        <v>34.406234088021165</v>
      </c>
      <c r="N97" s="18">
        <v>0.62163439698911915</v>
      </c>
      <c r="O97" s="18">
        <v>35.105347703431129</v>
      </c>
      <c r="P97" s="18">
        <v>0.77393550837675917</v>
      </c>
      <c r="Q97" s="18">
        <v>83.160907001368585</v>
      </c>
      <c r="R97" s="18">
        <v>31.365702896991568</v>
      </c>
      <c r="S97" s="27">
        <v>34.363999999999997</v>
      </c>
      <c r="T97" s="27">
        <v>0.621</v>
      </c>
      <c r="U97" s="81">
        <v>0.122</v>
      </c>
      <c r="V97" s="75" t="str">
        <f t="shared" si="3"/>
        <v>concordant</v>
      </c>
      <c r="W97" s="20" t="s">
        <v>862</v>
      </c>
    </row>
    <row r="98" spans="1:23" x14ac:dyDescent="0.25">
      <c r="A98" s="18" t="s">
        <v>576</v>
      </c>
      <c r="B98" s="22">
        <v>225.8270599078003</v>
      </c>
      <c r="C98" s="22">
        <f t="shared" si="2"/>
        <v>242.99139410033632</v>
      </c>
      <c r="D98" s="18">
        <v>5094.5356243607985</v>
      </c>
      <c r="E98" s="23">
        <v>3.0918390706591179</v>
      </c>
      <c r="F98" s="18">
        <v>19.917176928912738</v>
      </c>
      <c r="G98" s="18">
        <v>4.3848604814002865</v>
      </c>
      <c r="H98" s="18">
        <v>3.4956061846150695E-2</v>
      </c>
      <c r="I98" s="18">
        <v>5.2364173596446548</v>
      </c>
      <c r="J98" s="18">
        <v>5.35717747126448E-3</v>
      </c>
      <c r="K98" s="18">
        <v>1.794614161147275</v>
      </c>
      <c r="L98" s="18">
        <v>0.34271793821817476</v>
      </c>
      <c r="M98" s="18">
        <v>34.442409928584851</v>
      </c>
      <c r="N98" s="18">
        <v>0.61646006570916967</v>
      </c>
      <c r="O98" s="18">
        <v>34.887519412750436</v>
      </c>
      <c r="P98" s="18">
        <v>1.7958299241769957</v>
      </c>
      <c r="Q98" s="18">
        <v>65.605193110310893</v>
      </c>
      <c r="R98" s="18" t="s">
        <v>857</v>
      </c>
      <c r="S98" s="27">
        <v>34.415999999999997</v>
      </c>
      <c r="T98" s="27">
        <v>0.61599999999999999</v>
      </c>
      <c r="U98" s="81">
        <v>7.7700000000000005E-2</v>
      </c>
      <c r="V98" s="75" t="str">
        <f t="shared" si="3"/>
        <v>concordant</v>
      </c>
      <c r="W98" s="20" t="s">
        <v>862</v>
      </c>
    </row>
    <row r="99" spans="1:23" x14ac:dyDescent="0.25">
      <c r="A99" s="18" t="s">
        <v>470</v>
      </c>
      <c r="B99" s="22">
        <v>468.49641103446805</v>
      </c>
      <c r="C99" s="22">
        <f t="shared" si="2"/>
        <v>496.40322435517402</v>
      </c>
      <c r="D99" s="18">
        <v>59493.380798167695</v>
      </c>
      <c r="E99" s="23">
        <v>3.9451532974354944</v>
      </c>
      <c r="F99" s="18">
        <v>20.099932250721441</v>
      </c>
      <c r="G99" s="18">
        <v>2.1165207770652739</v>
      </c>
      <c r="H99" s="18">
        <v>3.66541253124813E-2</v>
      </c>
      <c r="I99" s="18">
        <v>2.8928551902537056</v>
      </c>
      <c r="J99" s="18">
        <v>5.3812242933196381E-3</v>
      </c>
      <c r="K99" s="18">
        <v>1.9719311464690454</v>
      </c>
      <c r="L99" s="18">
        <v>0.68165567122497606</v>
      </c>
      <c r="M99" s="18">
        <v>34.596597837466831</v>
      </c>
      <c r="N99" s="18">
        <v>0.68039369033331099</v>
      </c>
      <c r="O99" s="18">
        <v>36.55210405700744</v>
      </c>
      <c r="P99" s="18">
        <v>1.0385938260892509</v>
      </c>
      <c r="Q99" s="18">
        <v>166.90937016903004</v>
      </c>
      <c r="R99" s="18">
        <v>49.458411350018288</v>
      </c>
      <c r="S99" s="27">
        <v>34.478999999999999</v>
      </c>
      <c r="T99" s="27">
        <v>0.67800000000000005</v>
      </c>
      <c r="U99" s="81">
        <v>0.34</v>
      </c>
      <c r="V99" s="75" t="str">
        <f t="shared" si="3"/>
        <v>concordant</v>
      </c>
      <c r="W99" s="20" t="s">
        <v>862</v>
      </c>
    </row>
    <row r="100" spans="1:23" x14ac:dyDescent="0.25">
      <c r="A100" s="18" t="s">
        <v>367</v>
      </c>
      <c r="B100" s="22">
        <v>830.48081617162734</v>
      </c>
      <c r="C100" s="22">
        <f t="shared" si="2"/>
        <v>889.49387995592008</v>
      </c>
      <c r="D100" s="18">
        <v>17046.285037741407</v>
      </c>
      <c r="E100" s="23">
        <v>3.3071150569931644</v>
      </c>
      <c r="F100" s="18">
        <v>21.401581436964982</v>
      </c>
      <c r="G100" s="18">
        <v>1.6651677170552999</v>
      </c>
      <c r="H100" s="18">
        <v>3.3890903706914756E-2</v>
      </c>
      <c r="I100" s="18">
        <v>2.3382678088222408</v>
      </c>
      <c r="J100" s="18">
        <v>5.3576344700846179E-3</v>
      </c>
      <c r="K100" s="18">
        <v>1.5930142189156837</v>
      </c>
      <c r="L100" s="18">
        <v>0.68127962627089633</v>
      </c>
      <c r="M100" s="18">
        <v>34.445340233427416</v>
      </c>
      <c r="N100" s="18">
        <v>0.54725578187293067</v>
      </c>
      <c r="O100" s="18">
        <v>33.841967337424776</v>
      </c>
      <c r="P100" s="18">
        <v>0.7782742859818903</v>
      </c>
      <c r="Q100" s="18" t="s">
        <v>857</v>
      </c>
      <c r="R100" s="18" t="s">
        <v>857</v>
      </c>
      <c r="S100" s="27">
        <v>34.481999999999999</v>
      </c>
      <c r="T100" s="27">
        <v>0.54800000000000004</v>
      </c>
      <c r="U100" s="81">
        <v>-0.105</v>
      </c>
      <c r="V100" s="75" t="str">
        <f t="shared" si="3"/>
        <v>concordant</v>
      </c>
      <c r="W100" s="20" t="s">
        <v>862</v>
      </c>
    </row>
    <row r="101" spans="1:23" x14ac:dyDescent="0.25">
      <c r="A101" s="18" t="s">
        <v>369</v>
      </c>
      <c r="B101" s="22">
        <v>890.81096994305472</v>
      </c>
      <c r="C101" s="22">
        <f t="shared" si="2"/>
        <v>986.32940141475115</v>
      </c>
      <c r="D101" s="18">
        <v>23523.24792351466</v>
      </c>
      <c r="E101" s="23">
        <v>2.191624953542592</v>
      </c>
      <c r="F101" s="18">
        <v>20.915619075131261</v>
      </c>
      <c r="G101" s="18">
        <v>1.3151309341299624</v>
      </c>
      <c r="H101" s="18">
        <v>3.4983268639836564E-2</v>
      </c>
      <c r="I101" s="18">
        <v>1.8795965646460129</v>
      </c>
      <c r="J101" s="18">
        <v>5.3723745252054825E-3</v>
      </c>
      <c r="K101" s="18">
        <v>1.3261502731276378</v>
      </c>
      <c r="L101" s="18">
        <v>0.70555048783960383</v>
      </c>
      <c r="M101" s="18">
        <v>34.539853668799864</v>
      </c>
      <c r="N101" s="18">
        <v>0.4568254374913856</v>
      </c>
      <c r="O101" s="18">
        <v>34.914211322833886</v>
      </c>
      <c r="P101" s="18">
        <v>0.64509201727162235</v>
      </c>
      <c r="Q101" s="18">
        <v>60.733928873656147</v>
      </c>
      <c r="R101" s="18">
        <v>31.743470975734652</v>
      </c>
      <c r="S101" s="27">
        <v>34.517000000000003</v>
      </c>
      <c r="T101" s="27">
        <v>0.45600000000000002</v>
      </c>
      <c r="U101" s="81">
        <v>6.5100000000000005E-2</v>
      </c>
      <c r="V101" s="75" t="str">
        <f t="shared" si="3"/>
        <v>concordant</v>
      </c>
      <c r="W101" s="20" t="s">
        <v>862</v>
      </c>
    </row>
    <row r="102" spans="1:23" x14ac:dyDescent="0.25">
      <c r="A102" s="18" t="s">
        <v>495</v>
      </c>
      <c r="B102" s="22">
        <v>711.77431436063955</v>
      </c>
      <c r="C102" s="22">
        <f t="shared" si="2"/>
        <v>774.9997855754026</v>
      </c>
      <c r="D102" s="18">
        <v>13880.632166573647</v>
      </c>
      <c r="E102" s="23">
        <v>2.6455629457719825</v>
      </c>
      <c r="F102" s="18">
        <v>20.190971116244203</v>
      </c>
      <c r="G102" s="18">
        <v>1.9383310216449858</v>
      </c>
      <c r="H102" s="18">
        <v>3.5867240653735477E-2</v>
      </c>
      <c r="I102" s="18">
        <v>2.6975267634258548</v>
      </c>
      <c r="J102" s="18">
        <v>5.3806351468083909E-3</v>
      </c>
      <c r="K102" s="18">
        <v>1.8575856552377006</v>
      </c>
      <c r="L102" s="18">
        <v>0.68862547739047053</v>
      </c>
      <c r="M102" s="18">
        <v>34.592820281803668</v>
      </c>
      <c r="N102" s="18">
        <v>0.64087020906665515</v>
      </c>
      <c r="O102" s="18">
        <v>35.781072791543956</v>
      </c>
      <c r="P102" s="18">
        <v>0.94839589883615716</v>
      </c>
      <c r="Q102" s="18">
        <v>116.23570778908766</v>
      </c>
      <c r="R102" s="18">
        <v>46.119624787528288</v>
      </c>
      <c r="S102" s="27">
        <v>34.521999999999998</v>
      </c>
      <c r="T102" s="27">
        <v>0.63900000000000001</v>
      </c>
      <c r="U102" s="81">
        <v>0.20699999999999999</v>
      </c>
      <c r="V102" s="75" t="str">
        <f t="shared" si="3"/>
        <v>concordant</v>
      </c>
      <c r="W102" s="20" t="s">
        <v>862</v>
      </c>
    </row>
    <row r="103" spans="1:23" x14ac:dyDescent="0.25">
      <c r="A103" s="18" t="s">
        <v>559</v>
      </c>
      <c r="B103" s="22">
        <v>302.57858234098677</v>
      </c>
      <c r="C103" s="22">
        <f t="shared" si="2"/>
        <v>333.23093238253625</v>
      </c>
      <c r="D103" s="18">
        <v>7803.9114208956735</v>
      </c>
      <c r="E103" s="23">
        <v>2.3197558018797011</v>
      </c>
      <c r="F103" s="18">
        <v>19.995971303210666</v>
      </c>
      <c r="G103" s="18">
        <v>2.0525916738999377</v>
      </c>
      <c r="H103" s="18">
        <v>3.5898877216293056E-2</v>
      </c>
      <c r="I103" s="18">
        <v>2.6527395173496009</v>
      </c>
      <c r="J103" s="18">
        <v>5.4013649516172733E-3</v>
      </c>
      <c r="K103" s="18">
        <v>1.6700658713958256</v>
      </c>
      <c r="L103" s="18">
        <v>0.62956270695752981</v>
      </c>
      <c r="M103" s="18">
        <v>34.725736637441358</v>
      </c>
      <c r="N103" s="18">
        <v>0.57838345246892331</v>
      </c>
      <c r="O103" s="18">
        <v>35.812083270197675</v>
      </c>
      <c r="P103" s="18">
        <v>0.9334437312677899</v>
      </c>
      <c r="Q103" s="18">
        <v>109.23297944894802</v>
      </c>
      <c r="R103" s="18">
        <v>48.662469485728373</v>
      </c>
      <c r="S103" s="27">
        <v>34.661000000000001</v>
      </c>
      <c r="T103" s="27">
        <v>0.57699999999999996</v>
      </c>
      <c r="U103" s="81">
        <v>0.188</v>
      </c>
      <c r="V103" s="75" t="str">
        <f t="shared" si="3"/>
        <v>concordant</v>
      </c>
      <c r="W103" s="20" t="s">
        <v>862</v>
      </c>
    </row>
    <row r="104" spans="1:23" x14ac:dyDescent="0.25">
      <c r="A104" s="18" t="s">
        <v>548</v>
      </c>
      <c r="B104" s="22">
        <v>303.32933513152568</v>
      </c>
      <c r="C104" s="22">
        <f t="shared" si="2"/>
        <v>342.10525020166574</v>
      </c>
      <c r="D104" s="18">
        <v>17539.062366855884</v>
      </c>
      <c r="E104" s="23">
        <v>1.8383162235364112</v>
      </c>
      <c r="F104" s="18">
        <v>9.3750481254544944</v>
      </c>
      <c r="G104" s="18">
        <v>8.9368553600358371</v>
      </c>
      <c r="H104" s="18">
        <v>8.5283243113506435E-2</v>
      </c>
      <c r="I104" s="18">
        <v>9.1306233462934792</v>
      </c>
      <c r="J104" s="18">
        <v>5.83230468772627E-3</v>
      </c>
      <c r="K104" s="18">
        <v>1.8698174317933873</v>
      </c>
      <c r="L104" s="18">
        <v>0.2047852989744042</v>
      </c>
      <c r="M104" s="18">
        <v>37.488236202694303</v>
      </c>
      <c r="N104" s="18">
        <v>0.6989273504171436</v>
      </c>
      <c r="O104" s="18">
        <v>83.099971046054222</v>
      </c>
      <c r="P104" s="18">
        <v>7.2854838679943654</v>
      </c>
      <c r="Q104" s="18">
        <v>1732.6237203020555</v>
      </c>
      <c r="R104" s="18">
        <v>164.29608728190033</v>
      </c>
      <c r="S104" s="27">
        <v>34.683</v>
      </c>
      <c r="T104" s="27">
        <v>0.64700000000000002</v>
      </c>
      <c r="U104" s="81">
        <v>7.5</v>
      </c>
      <c r="V104" s="75" t="str">
        <f t="shared" si="3"/>
        <v>discord.</v>
      </c>
      <c r="W104" s="20" t="s">
        <v>862</v>
      </c>
    </row>
    <row r="105" spans="1:23" x14ac:dyDescent="0.25">
      <c r="A105" s="18" t="s">
        <v>350</v>
      </c>
      <c r="B105" s="22">
        <v>670.73132475032889</v>
      </c>
      <c r="C105" s="22">
        <f t="shared" si="2"/>
        <v>708.73046012669545</v>
      </c>
      <c r="D105" s="18">
        <v>193589.17889726316</v>
      </c>
      <c r="E105" s="23">
        <v>4.1480381002131939</v>
      </c>
      <c r="F105" s="18">
        <v>20.911118122811249</v>
      </c>
      <c r="G105" s="18">
        <v>2.3588141801287064</v>
      </c>
      <c r="H105" s="18">
        <v>3.5739022779170716E-2</v>
      </c>
      <c r="I105" s="18">
        <v>2.8330828291564152</v>
      </c>
      <c r="J105" s="18">
        <v>5.4254665995642241E-3</v>
      </c>
      <c r="K105" s="18">
        <v>1.5691850122885114</v>
      </c>
      <c r="L105" s="18">
        <v>0.55387897457122892</v>
      </c>
      <c r="M105" s="18">
        <v>34.880269293070583</v>
      </c>
      <c r="N105" s="18">
        <v>0.5458578632080382</v>
      </c>
      <c r="O105" s="18">
        <v>35.655382635627788</v>
      </c>
      <c r="P105" s="18">
        <v>0.99261687733840986</v>
      </c>
      <c r="Q105" s="18">
        <v>88.184977842835877</v>
      </c>
      <c r="R105" s="18">
        <v>55.90685207937274</v>
      </c>
      <c r="S105" s="27">
        <v>34.834000000000003</v>
      </c>
      <c r="T105" s="27">
        <v>0.54500000000000004</v>
      </c>
      <c r="U105" s="81">
        <v>0.13400000000000001</v>
      </c>
      <c r="V105" s="75" t="str">
        <f t="shared" si="3"/>
        <v>concordant</v>
      </c>
      <c r="W105" s="20" t="s">
        <v>862</v>
      </c>
    </row>
    <row r="106" spans="1:23" x14ac:dyDescent="0.25">
      <c r="A106" s="18" t="s">
        <v>390</v>
      </c>
      <c r="B106" s="22">
        <v>378.97910466417085</v>
      </c>
      <c r="C106" s="22">
        <f t="shared" si="2"/>
        <v>432.24522586942214</v>
      </c>
      <c r="D106" s="18">
        <v>12612.342147912839</v>
      </c>
      <c r="E106" s="23">
        <v>1.6719837596753719</v>
      </c>
      <c r="F106" s="18">
        <v>21.097576732210555</v>
      </c>
      <c r="G106" s="18">
        <v>2.8907415577117228</v>
      </c>
      <c r="H106" s="18">
        <v>3.4494545696318726E-2</v>
      </c>
      <c r="I106" s="18">
        <v>3.6207135449556787</v>
      </c>
      <c r="J106" s="18">
        <v>5.4158704357542249E-3</v>
      </c>
      <c r="K106" s="18">
        <v>2.1781230256282429</v>
      </c>
      <c r="L106" s="18">
        <v>0.60157286639335772</v>
      </c>
      <c r="M106" s="18">
        <v>34.818741965837035</v>
      </c>
      <c r="N106" s="18">
        <v>0.75635057862468003</v>
      </c>
      <c r="O106" s="18">
        <v>34.434630434966188</v>
      </c>
      <c r="P106" s="18">
        <v>1.2258759158377082</v>
      </c>
      <c r="Q106" s="18">
        <v>7.7206598272963802</v>
      </c>
      <c r="R106" s="18" t="s">
        <v>857</v>
      </c>
      <c r="S106" s="27">
        <v>34.841999999999999</v>
      </c>
      <c r="T106" s="27">
        <v>0.75700000000000001</v>
      </c>
      <c r="U106" s="81">
        <v>-6.6299999999999998E-2</v>
      </c>
      <c r="V106" s="75" t="str">
        <f t="shared" si="3"/>
        <v>concordant</v>
      </c>
      <c r="W106" s="20" t="s">
        <v>862</v>
      </c>
    </row>
    <row r="107" spans="1:23" x14ac:dyDescent="0.25">
      <c r="A107" s="18" t="s">
        <v>545</v>
      </c>
      <c r="B107" s="22">
        <v>674.37863474208643</v>
      </c>
      <c r="C107" s="22">
        <f t="shared" si="2"/>
        <v>698.78759896668589</v>
      </c>
      <c r="D107" s="18">
        <v>1213308.9673554853</v>
      </c>
      <c r="E107" s="23">
        <v>6.4926548175557022</v>
      </c>
      <c r="F107" s="18">
        <v>20.837334506872075</v>
      </c>
      <c r="G107" s="18">
        <v>2.2728899665498306</v>
      </c>
      <c r="H107" s="18">
        <v>3.6020755392002654E-2</v>
      </c>
      <c r="I107" s="18">
        <v>3.1020797680451815</v>
      </c>
      <c r="J107" s="18">
        <v>5.437061158799261E-3</v>
      </c>
      <c r="K107" s="18">
        <v>2.1111300294542943</v>
      </c>
      <c r="L107" s="18">
        <v>0.68055310865995311</v>
      </c>
      <c r="M107" s="18">
        <v>34.954608866319873</v>
      </c>
      <c r="N107" s="18">
        <v>0.73594018786331006</v>
      </c>
      <c r="O107" s="18">
        <v>35.931540639462767</v>
      </c>
      <c r="P107" s="18">
        <v>1.0951343481143567</v>
      </c>
      <c r="Q107" s="18">
        <v>101.71302973918961</v>
      </c>
      <c r="R107" s="18">
        <v>53.738708638591348</v>
      </c>
      <c r="S107" s="27">
        <v>34.896000000000001</v>
      </c>
      <c r="T107" s="27">
        <v>0.73499999999999999</v>
      </c>
      <c r="U107" s="81">
        <v>0.16800000000000001</v>
      </c>
      <c r="V107" s="75" t="str">
        <f t="shared" si="3"/>
        <v>concordant</v>
      </c>
      <c r="W107" s="20" t="s">
        <v>862</v>
      </c>
    </row>
    <row r="108" spans="1:23" x14ac:dyDescent="0.25">
      <c r="A108" s="18" t="s">
        <v>521</v>
      </c>
      <c r="B108" s="22">
        <v>623.85306103373352</v>
      </c>
      <c r="C108" s="22">
        <f t="shared" si="2"/>
        <v>660.36518380247946</v>
      </c>
      <c r="D108" s="18">
        <v>18496.675950543591</v>
      </c>
      <c r="E108" s="23">
        <v>4.0152546120495707</v>
      </c>
      <c r="F108" s="18">
        <v>20.569145153417615</v>
      </c>
      <c r="G108" s="18">
        <v>2.0602978175161639</v>
      </c>
      <c r="H108" s="18">
        <v>3.5893325742995974E-2</v>
      </c>
      <c r="I108" s="18">
        <v>2.8896464243005435</v>
      </c>
      <c r="J108" s="18">
        <v>5.4405706381744018E-3</v>
      </c>
      <c r="K108" s="18">
        <v>2.0126059841105581</v>
      </c>
      <c r="L108" s="18">
        <v>0.69648866628993256</v>
      </c>
      <c r="M108" s="18">
        <v>34.977110044171582</v>
      </c>
      <c r="N108" s="18">
        <v>0.70204510362172101</v>
      </c>
      <c r="O108" s="18">
        <v>35.806641728426605</v>
      </c>
      <c r="P108" s="18">
        <v>1.0166545934754936</v>
      </c>
      <c r="Q108" s="18">
        <v>91.773091209774364</v>
      </c>
      <c r="R108" s="18">
        <v>49.128042706176949</v>
      </c>
      <c r="S108" s="27">
        <v>34.927</v>
      </c>
      <c r="T108" s="27">
        <v>0.70099999999999996</v>
      </c>
      <c r="U108" s="81">
        <v>0.14299999999999999</v>
      </c>
      <c r="V108" s="75" t="str">
        <f t="shared" si="3"/>
        <v>concordant</v>
      </c>
      <c r="W108" s="20" t="s">
        <v>862</v>
      </c>
    </row>
    <row r="109" spans="1:23" x14ac:dyDescent="0.25">
      <c r="A109" s="18" t="s">
        <v>379</v>
      </c>
      <c r="B109" s="22">
        <v>311.47860814995306</v>
      </c>
      <c r="C109" s="22">
        <f t="shared" si="2"/>
        <v>345.54517013928239</v>
      </c>
      <c r="D109" s="18">
        <v>15597.026150007097</v>
      </c>
      <c r="E109" s="23">
        <v>2.148660406006528</v>
      </c>
      <c r="F109" s="18">
        <v>21.71773986147608</v>
      </c>
      <c r="G109" s="18">
        <v>2.5586238432098534</v>
      </c>
      <c r="H109" s="18">
        <v>3.3750709025444123E-2</v>
      </c>
      <c r="I109" s="18">
        <v>2.9836515648987758</v>
      </c>
      <c r="J109" s="18">
        <v>5.4329807787556715E-3</v>
      </c>
      <c r="K109" s="18">
        <v>1.5328873488598922</v>
      </c>
      <c r="L109" s="18">
        <v>0.51376218553586284</v>
      </c>
      <c r="M109" s="18">
        <v>34.928447235550024</v>
      </c>
      <c r="N109" s="18">
        <v>0.53396585669096908</v>
      </c>
      <c r="O109" s="18">
        <v>33.704272968087551</v>
      </c>
      <c r="P109" s="18">
        <v>0.98911145778187759</v>
      </c>
      <c r="Q109" s="18" t="s">
        <v>857</v>
      </c>
      <c r="R109" s="18" t="s">
        <v>857</v>
      </c>
      <c r="S109" s="27">
        <v>35.002000000000002</v>
      </c>
      <c r="T109" s="27">
        <v>0.53500000000000003</v>
      </c>
      <c r="U109" s="81">
        <v>-0.21099999999999999</v>
      </c>
      <c r="V109" s="75" t="str">
        <f t="shared" si="3"/>
        <v>rev discord.</v>
      </c>
      <c r="W109" s="20" t="s">
        <v>862</v>
      </c>
    </row>
    <row r="110" spans="1:23" x14ac:dyDescent="0.25">
      <c r="A110" s="18" t="s">
        <v>569</v>
      </c>
      <c r="B110" s="22">
        <v>554.69201754658752</v>
      </c>
      <c r="C110" s="22">
        <f t="shared" si="2"/>
        <v>607.84964036694885</v>
      </c>
      <c r="D110" s="18">
        <v>37696.358785206728</v>
      </c>
      <c r="E110" s="23">
        <v>2.4521906211637088</v>
      </c>
      <c r="F110" s="18">
        <v>20.686487368688756</v>
      </c>
      <c r="G110" s="18">
        <v>2.0032190288557707</v>
      </c>
      <c r="H110" s="18">
        <v>3.6078161439861409E-2</v>
      </c>
      <c r="I110" s="18">
        <v>2.614380564173453</v>
      </c>
      <c r="J110" s="18">
        <v>5.4539328807723135E-3</v>
      </c>
      <c r="K110" s="18">
        <v>1.6756217781126823</v>
      </c>
      <c r="L110" s="18">
        <v>0.64092496749509664</v>
      </c>
      <c r="M110" s="18">
        <v>35.062781918095176</v>
      </c>
      <c r="N110" s="18">
        <v>0.58592471128936197</v>
      </c>
      <c r="O110" s="18">
        <v>35.98780159080205</v>
      </c>
      <c r="P110" s="18">
        <v>0.92438037118596128</v>
      </c>
      <c r="Q110" s="18">
        <v>98.117247728963221</v>
      </c>
      <c r="R110" s="18">
        <v>47.504519159042175</v>
      </c>
      <c r="S110" s="27">
        <v>35.006999999999998</v>
      </c>
      <c r="T110" s="27">
        <v>0.58499999999999996</v>
      </c>
      <c r="U110" s="81">
        <v>0.159</v>
      </c>
      <c r="V110" s="75" t="str">
        <f t="shared" si="3"/>
        <v>concordant</v>
      </c>
      <c r="W110" s="20" t="s">
        <v>862</v>
      </c>
    </row>
    <row r="111" spans="1:23" x14ac:dyDescent="0.25">
      <c r="A111" s="18" t="s">
        <v>436</v>
      </c>
      <c r="B111" s="22">
        <v>511.61138638517929</v>
      </c>
      <c r="C111" s="22">
        <f t="shared" si="2"/>
        <v>567.3941512163002</v>
      </c>
      <c r="D111" s="18">
        <v>48226.562127259022</v>
      </c>
      <c r="E111" s="23">
        <v>2.1553014836124103</v>
      </c>
      <c r="F111" s="18">
        <v>20.52192534850332</v>
      </c>
      <c r="G111" s="18">
        <v>2.1106286664141876</v>
      </c>
      <c r="H111" s="18">
        <v>3.6564999150374519E-2</v>
      </c>
      <c r="I111" s="18">
        <v>2.763022056011609</v>
      </c>
      <c r="J111" s="18">
        <v>5.4599963124021987E-3</v>
      </c>
      <c r="K111" s="18">
        <v>1.7823159600658147</v>
      </c>
      <c r="L111" s="18">
        <v>0.64506034477284169</v>
      </c>
      <c r="M111" s="18">
        <v>35.101657168879321</v>
      </c>
      <c r="N111" s="18">
        <v>0.62392222497850014</v>
      </c>
      <c r="O111" s="18">
        <v>36.464802918798782</v>
      </c>
      <c r="P111" s="18">
        <v>0.98965409807568605</v>
      </c>
      <c r="Q111" s="18">
        <v>127.16860994304771</v>
      </c>
      <c r="R111" s="18">
        <v>49.696297915938032</v>
      </c>
      <c r="S111" s="27">
        <v>35.020000000000003</v>
      </c>
      <c r="T111" s="27">
        <v>0.622</v>
      </c>
      <c r="U111" s="81">
        <v>0.23400000000000001</v>
      </c>
      <c r="V111" s="75" t="str">
        <f t="shared" si="3"/>
        <v>concordant</v>
      </c>
      <c r="W111" s="20" t="s">
        <v>862</v>
      </c>
    </row>
    <row r="112" spans="1:23" x14ac:dyDescent="0.25">
      <c r="A112" s="18" t="s">
        <v>454</v>
      </c>
      <c r="B112" s="22">
        <v>1034.313869564771</v>
      </c>
      <c r="C112" s="22">
        <f t="shared" si="2"/>
        <v>1097.2841993890906</v>
      </c>
      <c r="D112" s="18">
        <v>28076.599855798486</v>
      </c>
      <c r="E112" s="23">
        <v>3.8599727844183489</v>
      </c>
      <c r="F112" s="18">
        <v>20.476340937099899</v>
      </c>
      <c r="G112" s="18">
        <v>2.4274253408957627</v>
      </c>
      <c r="H112" s="18">
        <v>3.6394768782883148E-2</v>
      </c>
      <c r="I112" s="18">
        <v>2.804158502509547</v>
      </c>
      <c r="J112" s="18">
        <v>5.4613953084445823E-3</v>
      </c>
      <c r="K112" s="18">
        <v>1.294143330087788</v>
      </c>
      <c r="L112" s="18">
        <v>0.46150862332839265</v>
      </c>
      <c r="M112" s="18">
        <v>35.110626696943093</v>
      </c>
      <c r="N112" s="18">
        <v>0.45314667426239197</v>
      </c>
      <c r="O112" s="18">
        <v>36.298037472249639</v>
      </c>
      <c r="P112" s="18">
        <v>0.99987650075373224</v>
      </c>
      <c r="Q112" s="18">
        <v>115.57019227654665</v>
      </c>
      <c r="R112" s="18">
        <v>58.684119577925287</v>
      </c>
      <c r="S112" s="27">
        <v>35.039000000000001</v>
      </c>
      <c r="T112" s="27">
        <v>0.45200000000000001</v>
      </c>
      <c r="U112" s="81">
        <v>0.20399999999999999</v>
      </c>
      <c r="V112" s="75" t="str">
        <f t="shared" si="3"/>
        <v>concordant</v>
      </c>
      <c r="W112" s="20" t="s">
        <v>862</v>
      </c>
    </row>
    <row r="113" spans="1:23" x14ac:dyDescent="0.25">
      <c r="A113" s="18" t="s">
        <v>539</v>
      </c>
      <c r="B113" s="22">
        <v>1599.8551074544425</v>
      </c>
      <c r="C113" s="22">
        <f t="shared" si="2"/>
        <v>1691.4179110387142</v>
      </c>
      <c r="D113" s="18">
        <v>41169.045416533991</v>
      </c>
      <c r="E113" s="23">
        <v>4.1060991530885751</v>
      </c>
      <c r="F113" s="18">
        <v>21.330787575216799</v>
      </c>
      <c r="G113" s="18">
        <v>1.2585879362295536</v>
      </c>
      <c r="H113" s="18">
        <v>3.5010891891465279E-2</v>
      </c>
      <c r="I113" s="18">
        <v>2.0616107530006516</v>
      </c>
      <c r="J113" s="18">
        <v>5.4502031654057375E-3</v>
      </c>
      <c r="K113" s="18">
        <v>1.6123490106247866</v>
      </c>
      <c r="L113" s="18">
        <v>0.78208216962296628</v>
      </c>
      <c r="M113" s="18">
        <v>35.038869002901237</v>
      </c>
      <c r="N113" s="18">
        <v>0.56341627433701547</v>
      </c>
      <c r="O113" s="18">
        <v>34.941311091631448</v>
      </c>
      <c r="P113" s="18">
        <v>0.70810050845774697</v>
      </c>
      <c r="Q113" s="18">
        <v>28.248813247310096</v>
      </c>
      <c r="R113" s="18" t="s">
        <v>857</v>
      </c>
      <c r="S113" s="27">
        <v>35.045000000000002</v>
      </c>
      <c r="T113" s="27">
        <v>0.56299999999999994</v>
      </c>
      <c r="U113" s="81">
        <v>-1.67E-2</v>
      </c>
      <c r="V113" s="75" t="str">
        <f t="shared" si="3"/>
        <v>concordant</v>
      </c>
      <c r="W113" s="20" t="s">
        <v>862</v>
      </c>
    </row>
    <row r="114" spans="1:23" x14ac:dyDescent="0.25">
      <c r="A114" s="18" t="s">
        <v>461</v>
      </c>
      <c r="B114" s="22">
        <v>256.39979420782345</v>
      </c>
      <c r="C114" s="22">
        <f t="shared" si="2"/>
        <v>290.43489616554774</v>
      </c>
      <c r="D114" s="18">
        <v>19631.773369361774</v>
      </c>
      <c r="E114" s="23">
        <v>1.7703473229985098</v>
      </c>
      <c r="F114" s="18">
        <v>19.253583479444018</v>
      </c>
      <c r="G114" s="18">
        <v>3.196800814576668</v>
      </c>
      <c r="H114" s="18">
        <v>3.8827431399687487E-2</v>
      </c>
      <c r="I114" s="18">
        <v>4.0869794545904021</v>
      </c>
      <c r="J114" s="18">
        <v>5.4844313329407996E-3</v>
      </c>
      <c r="K114" s="18">
        <v>2.5447179030701665</v>
      </c>
      <c r="L114" s="18">
        <v>0.6226402484632011</v>
      </c>
      <c r="M114" s="18">
        <v>35.258318149443355</v>
      </c>
      <c r="N114" s="18">
        <v>0.894775545909134</v>
      </c>
      <c r="O114" s="18">
        <v>38.678587879431461</v>
      </c>
      <c r="P114" s="18">
        <v>1.5510577033061779</v>
      </c>
      <c r="Q114" s="18">
        <v>256.38063439881182</v>
      </c>
      <c r="R114" s="18">
        <v>73.550018908534568</v>
      </c>
      <c r="S114" s="27">
        <v>35.052999999999997</v>
      </c>
      <c r="T114" s="27">
        <v>0.89</v>
      </c>
      <c r="U114" s="81">
        <v>0.58499999999999996</v>
      </c>
      <c r="V114" s="75" t="str">
        <f t="shared" si="3"/>
        <v>discord.</v>
      </c>
      <c r="W114" s="20" t="s">
        <v>862</v>
      </c>
    </row>
    <row r="115" spans="1:23" x14ac:dyDescent="0.25">
      <c r="A115" s="18" t="s">
        <v>339</v>
      </c>
      <c r="B115" s="22">
        <v>279.41849528546112</v>
      </c>
      <c r="C115" s="22">
        <f t="shared" si="2"/>
        <v>308.33050735793574</v>
      </c>
      <c r="D115" s="18">
        <v>13644.121720473833</v>
      </c>
      <c r="E115" s="23">
        <v>2.2711441260982799</v>
      </c>
      <c r="F115" s="18">
        <v>19.618748146625162</v>
      </c>
      <c r="G115" s="18">
        <v>2.9747733830714007</v>
      </c>
      <c r="H115" s="18">
        <v>3.76419968516759E-2</v>
      </c>
      <c r="I115" s="18">
        <v>3.3121181413464917</v>
      </c>
      <c r="J115" s="18">
        <v>5.4819002905499925E-3</v>
      </c>
      <c r="K115" s="18">
        <v>1.4081106463680246</v>
      </c>
      <c r="L115" s="18">
        <v>0.42513901566191642</v>
      </c>
      <c r="M115" s="18">
        <v>35.242090978150713</v>
      </c>
      <c r="N115" s="18">
        <v>0.49489362919832303</v>
      </c>
      <c r="O115" s="18">
        <v>37.519244750961299</v>
      </c>
      <c r="P115" s="18">
        <v>1.2200034320772524</v>
      </c>
      <c r="Q115" s="18">
        <v>185.70567881899902</v>
      </c>
      <c r="R115" s="18">
        <v>69.834918650942726</v>
      </c>
      <c r="S115" s="27">
        <v>35.104999999999997</v>
      </c>
      <c r="T115" s="27">
        <v>0.49299999999999999</v>
      </c>
      <c r="U115" s="81">
        <v>0.38900000000000001</v>
      </c>
      <c r="V115" s="75" t="str">
        <f t="shared" si="3"/>
        <v>discord.</v>
      </c>
      <c r="W115" s="20" t="s">
        <v>862</v>
      </c>
    </row>
    <row r="116" spans="1:23" x14ac:dyDescent="0.25">
      <c r="A116" s="18" t="s">
        <v>330</v>
      </c>
      <c r="B116" s="22">
        <v>466.07096135268404</v>
      </c>
      <c r="C116" s="22">
        <f t="shared" si="2"/>
        <v>520.04374884426034</v>
      </c>
      <c r="D116" s="18">
        <v>49446.995207644184</v>
      </c>
      <c r="E116" s="23">
        <v>2.0292944094276177</v>
      </c>
      <c r="F116" s="18">
        <v>20.123376687900471</v>
      </c>
      <c r="G116" s="18">
        <v>2.3125722872526309</v>
      </c>
      <c r="H116" s="18">
        <v>3.740846464981027E-2</v>
      </c>
      <c r="I116" s="18">
        <v>2.8598472959473411</v>
      </c>
      <c r="J116" s="18">
        <v>5.4857575876641898E-3</v>
      </c>
      <c r="K116" s="18">
        <v>1.6780339783402458</v>
      </c>
      <c r="L116" s="18">
        <v>0.5867564959563295</v>
      </c>
      <c r="M116" s="18">
        <v>35.266821097229432</v>
      </c>
      <c r="N116" s="18">
        <v>0.59017342056011302</v>
      </c>
      <c r="O116" s="18">
        <v>37.29069643797844</v>
      </c>
      <c r="P116" s="18">
        <v>1.0471116838194874</v>
      </c>
      <c r="Q116" s="18">
        <v>169.55386359244821</v>
      </c>
      <c r="R116" s="18">
        <v>54.085040953015465</v>
      </c>
      <c r="S116" s="27">
        <v>35.145000000000003</v>
      </c>
      <c r="T116" s="27">
        <v>0.58799999999999997</v>
      </c>
      <c r="U116" s="81">
        <v>0.34599999999999997</v>
      </c>
      <c r="V116" s="75" t="str">
        <f t="shared" si="3"/>
        <v>concordant</v>
      </c>
      <c r="W116" s="20" t="s">
        <v>862</v>
      </c>
    </row>
    <row r="117" spans="1:23" x14ac:dyDescent="0.25">
      <c r="A117" s="18" t="s">
        <v>554</v>
      </c>
      <c r="B117" s="22">
        <v>166.1776119163903</v>
      </c>
      <c r="C117" s="22">
        <f t="shared" si="2"/>
        <v>183.18452043125021</v>
      </c>
      <c r="D117" s="18">
        <v>27664.457361710029</v>
      </c>
      <c r="E117" s="23">
        <v>2.2962279573756734</v>
      </c>
      <c r="F117" s="18">
        <v>19.918256526169614</v>
      </c>
      <c r="G117" s="18">
        <v>3.6865448578048809</v>
      </c>
      <c r="H117" s="18">
        <v>3.7529678803642816E-2</v>
      </c>
      <c r="I117" s="18">
        <v>3.9681987497823181</v>
      </c>
      <c r="J117" s="18">
        <v>5.4881891178166177E-3</v>
      </c>
      <c r="K117" s="18">
        <v>1.465874125096104</v>
      </c>
      <c r="L117" s="18">
        <v>0.36940541982089925</v>
      </c>
      <c r="M117" s="18">
        <v>35.282410210639242</v>
      </c>
      <c r="N117" s="18">
        <v>0.51578294807771385</v>
      </c>
      <c r="O117" s="18">
        <v>37.409330141006841</v>
      </c>
      <c r="P117" s="18">
        <v>1.4574643608667195</v>
      </c>
      <c r="Q117" s="18">
        <v>176.06994321720487</v>
      </c>
      <c r="R117" s="18">
        <v>86.031344357710168</v>
      </c>
      <c r="S117" s="27">
        <v>35.155000000000001</v>
      </c>
      <c r="T117" s="27">
        <v>0.51400000000000001</v>
      </c>
      <c r="U117" s="81">
        <v>0.36299999999999999</v>
      </c>
      <c r="V117" s="75" t="str">
        <f t="shared" si="3"/>
        <v>concordant</v>
      </c>
      <c r="W117" s="20" t="s">
        <v>862</v>
      </c>
    </row>
    <row r="118" spans="1:23" x14ac:dyDescent="0.25">
      <c r="A118" s="18" t="s">
        <v>540</v>
      </c>
      <c r="B118" s="22">
        <v>239.22880969175387</v>
      </c>
      <c r="C118" s="22">
        <f t="shared" si="2"/>
        <v>263.80235521560684</v>
      </c>
      <c r="D118" s="18">
        <v>3946.5106133253048</v>
      </c>
      <c r="E118" s="23">
        <v>2.2877761055274646</v>
      </c>
      <c r="F118" s="18">
        <v>19.277084640901343</v>
      </c>
      <c r="G118" s="18">
        <v>3.5164575700248668</v>
      </c>
      <c r="H118" s="18">
        <v>3.6324633779304193E-2</v>
      </c>
      <c r="I118" s="18">
        <v>3.7857763521827028</v>
      </c>
      <c r="J118" s="18">
        <v>5.4797410721768849E-3</v>
      </c>
      <c r="K118" s="18">
        <v>1.3150397399810767</v>
      </c>
      <c r="L118" s="18">
        <v>0.3473632929274561</v>
      </c>
      <c r="M118" s="18">
        <v>35.228247635089751</v>
      </c>
      <c r="N118" s="18">
        <v>0.46200193721624316</v>
      </c>
      <c r="O118" s="18">
        <v>36.229322050361496</v>
      </c>
      <c r="P118" s="18">
        <v>1.3473813839220874</v>
      </c>
      <c r="Q118" s="18">
        <v>103.07769160989183</v>
      </c>
      <c r="R118" s="18">
        <v>83.936634878163844</v>
      </c>
      <c r="S118" s="27">
        <v>35.167999999999999</v>
      </c>
      <c r="T118" s="27">
        <v>0.46100000000000002</v>
      </c>
      <c r="U118" s="81">
        <v>0.17100000000000001</v>
      </c>
      <c r="V118" s="75" t="str">
        <f t="shared" si="3"/>
        <v>concordant</v>
      </c>
      <c r="W118" s="20" t="s">
        <v>862</v>
      </c>
    </row>
    <row r="119" spans="1:23" x14ac:dyDescent="0.25">
      <c r="A119" s="18" t="s">
        <v>391</v>
      </c>
      <c r="B119" s="22">
        <v>603.99935274530446</v>
      </c>
      <c r="C119" s="22">
        <f t="shared" si="2"/>
        <v>642.86740725096297</v>
      </c>
      <c r="D119" s="18">
        <v>33526.916533396972</v>
      </c>
      <c r="E119" s="23">
        <v>3.6518382435241943</v>
      </c>
      <c r="F119" s="18">
        <v>20.338283232493914</v>
      </c>
      <c r="G119" s="18">
        <v>2.0540691467925809</v>
      </c>
      <c r="H119" s="18">
        <v>3.7055470994961322E-2</v>
      </c>
      <c r="I119" s="18">
        <v>2.6969359989583053</v>
      </c>
      <c r="J119" s="18">
        <v>5.4988468491806329E-3</v>
      </c>
      <c r="K119" s="18">
        <v>1.6976664294697423</v>
      </c>
      <c r="L119" s="18">
        <v>0.62947968736576176</v>
      </c>
      <c r="M119" s="18">
        <v>35.350738995842853</v>
      </c>
      <c r="N119" s="18">
        <v>0.59849512160162632</v>
      </c>
      <c r="O119" s="18">
        <v>36.945138462887577</v>
      </c>
      <c r="P119" s="18">
        <v>0.97847793428836738</v>
      </c>
      <c r="Q119" s="18">
        <v>141.78736255727409</v>
      </c>
      <c r="R119" s="18">
        <v>49.20752850874905</v>
      </c>
      <c r="S119" s="27">
        <v>35.255000000000003</v>
      </c>
      <c r="T119" s="27">
        <v>0.59699999999999998</v>
      </c>
      <c r="U119" s="81">
        <v>0.27200000000000002</v>
      </c>
      <c r="V119" s="75" t="str">
        <f t="shared" si="3"/>
        <v>concordant</v>
      </c>
      <c r="W119" s="20" t="s">
        <v>862</v>
      </c>
    </row>
    <row r="120" spans="1:23" x14ac:dyDescent="0.25">
      <c r="A120" s="18" t="s">
        <v>428</v>
      </c>
      <c r="B120" s="22">
        <v>1011.1539078555928</v>
      </c>
      <c r="C120" s="22">
        <f t="shared" si="2"/>
        <v>1057.7742723105935</v>
      </c>
      <c r="D120" s="18">
        <v>66960.876657741232</v>
      </c>
      <c r="E120" s="23">
        <v>5.0969393123347171</v>
      </c>
      <c r="F120" s="18">
        <v>20.513063353058868</v>
      </c>
      <c r="G120" s="18">
        <v>1.2464382883813003</v>
      </c>
      <c r="H120" s="18">
        <v>3.6852907940265286E-2</v>
      </c>
      <c r="I120" s="18">
        <v>1.9013369602450012</v>
      </c>
      <c r="J120" s="18">
        <v>5.4995686607827807E-3</v>
      </c>
      <c r="K120" s="18">
        <v>1.4357229189749166</v>
      </c>
      <c r="L120" s="18">
        <v>0.75511229676506852</v>
      </c>
      <c r="M120" s="18">
        <v>35.355366643993918</v>
      </c>
      <c r="N120" s="18">
        <v>0.50621566391532369</v>
      </c>
      <c r="O120" s="18">
        <v>36.746789205324013</v>
      </c>
      <c r="P120" s="18">
        <v>0.68618888608390094</v>
      </c>
      <c r="Q120" s="18">
        <v>128.63232721472073</v>
      </c>
      <c r="R120" s="18">
        <v>29.332472085482813</v>
      </c>
      <c r="S120" s="27">
        <v>35.271999999999998</v>
      </c>
      <c r="T120" s="27">
        <v>0.505</v>
      </c>
      <c r="U120" s="81">
        <v>0.23699999999999999</v>
      </c>
      <c r="V120" s="75" t="str">
        <f t="shared" si="3"/>
        <v>concordant</v>
      </c>
      <c r="W120" s="20" t="s">
        <v>862</v>
      </c>
    </row>
    <row r="121" spans="1:23" x14ac:dyDescent="0.25">
      <c r="A121" s="18" t="s">
        <v>566</v>
      </c>
      <c r="B121" s="22">
        <v>1703.0083673770594</v>
      </c>
      <c r="C121" s="22">
        <f t="shared" si="2"/>
        <v>1805.2017413711606</v>
      </c>
      <c r="D121" s="18">
        <v>31626.300793152208</v>
      </c>
      <c r="E121" s="23">
        <v>3.9161733358241997</v>
      </c>
      <c r="F121" s="18">
        <v>21.025426490683692</v>
      </c>
      <c r="G121" s="18">
        <v>1.3507104630515581</v>
      </c>
      <c r="H121" s="18">
        <v>3.5768993739088581E-2</v>
      </c>
      <c r="I121" s="18">
        <v>2.3878150404950653</v>
      </c>
      <c r="J121" s="18">
        <v>5.4977173064678798E-3</v>
      </c>
      <c r="K121" s="18">
        <v>1.9623222362678034</v>
      </c>
      <c r="L121" s="18">
        <v>0.82180663199983672</v>
      </c>
      <c r="M121" s="18">
        <v>35.343497312498165</v>
      </c>
      <c r="N121" s="18">
        <v>0.69165552089201654</v>
      </c>
      <c r="O121" s="18">
        <v>35.684764134081952</v>
      </c>
      <c r="P121" s="18">
        <v>0.83728731032006465</v>
      </c>
      <c r="Q121" s="18">
        <v>58.727545843822121</v>
      </c>
      <c r="R121" s="18">
        <v>32.450187189369601</v>
      </c>
      <c r="S121" s="27">
        <v>35.323</v>
      </c>
      <c r="T121" s="27">
        <v>0.69099999999999995</v>
      </c>
      <c r="U121" s="81">
        <v>5.8000000000000003E-2</v>
      </c>
      <c r="V121" s="75" t="str">
        <f t="shared" si="3"/>
        <v>concordant</v>
      </c>
      <c r="W121" s="20" t="s">
        <v>862</v>
      </c>
    </row>
    <row r="122" spans="1:23" x14ac:dyDescent="0.25">
      <c r="A122" s="18" t="s">
        <v>366</v>
      </c>
      <c r="B122" s="22">
        <v>404.67441535248702</v>
      </c>
      <c r="C122" s="22">
        <f t="shared" si="2"/>
        <v>434.95414028115351</v>
      </c>
      <c r="D122" s="18">
        <v>3574.2738908837791</v>
      </c>
      <c r="E122" s="23">
        <v>3.1406655057755364</v>
      </c>
      <c r="F122" s="18">
        <v>21.909132164855304</v>
      </c>
      <c r="G122" s="18">
        <v>2.2355384592443519</v>
      </c>
      <c r="H122" s="18">
        <v>3.1263392252525161E-2</v>
      </c>
      <c r="I122" s="18">
        <v>2.9786906083397877</v>
      </c>
      <c r="J122" s="18">
        <v>5.4630545222277794E-3</v>
      </c>
      <c r="K122" s="18">
        <v>1.8776701218572565</v>
      </c>
      <c r="L122" s="18">
        <v>0.63036762415006253</v>
      </c>
      <c r="M122" s="18">
        <v>35.121264569752732</v>
      </c>
      <c r="N122" s="18">
        <v>0.65766831703755813</v>
      </c>
      <c r="O122" s="18">
        <v>31.258206842790123</v>
      </c>
      <c r="P122" s="18">
        <v>0.91689989515247383</v>
      </c>
      <c r="Q122" s="18" t="s">
        <v>857</v>
      </c>
      <c r="R122" s="18" t="s">
        <v>857</v>
      </c>
      <c r="S122" s="27">
        <v>35.353000000000002</v>
      </c>
      <c r="T122" s="27">
        <v>0.66200000000000003</v>
      </c>
      <c r="U122" s="81">
        <v>-0.66</v>
      </c>
      <c r="V122" s="75" t="str">
        <f t="shared" si="3"/>
        <v>rev discord.</v>
      </c>
      <c r="W122" s="20" t="s">
        <v>862</v>
      </c>
    </row>
    <row r="123" spans="1:23" x14ac:dyDescent="0.25">
      <c r="A123" s="18" t="s">
        <v>565</v>
      </c>
      <c r="B123" s="22">
        <v>273.07456952374594</v>
      </c>
      <c r="C123" s="22">
        <f t="shared" si="2"/>
        <v>305.53573518041316</v>
      </c>
      <c r="D123" s="18">
        <v>4568.0325628876981</v>
      </c>
      <c r="E123" s="23">
        <v>1.9769014001781502</v>
      </c>
      <c r="F123" s="18">
        <v>20.766870856354888</v>
      </c>
      <c r="G123" s="18">
        <v>2.733722068185644</v>
      </c>
      <c r="H123" s="18">
        <v>3.4056569659690089E-2</v>
      </c>
      <c r="I123" s="18">
        <v>3.2312829569569916</v>
      </c>
      <c r="J123" s="18">
        <v>5.5030793382136465E-3</v>
      </c>
      <c r="K123" s="18">
        <v>1.4466626081641834</v>
      </c>
      <c r="L123" s="18">
        <v>0.44770533173193661</v>
      </c>
      <c r="M123" s="18">
        <v>35.377874103942837</v>
      </c>
      <c r="N123" s="18">
        <v>0.51039666967814767</v>
      </c>
      <c r="O123" s="18">
        <v>34.004654643051282</v>
      </c>
      <c r="P123" s="18">
        <v>1.0805918013578939</v>
      </c>
      <c r="Q123" s="18" t="s">
        <v>857</v>
      </c>
      <c r="R123" s="18" t="s">
        <v>857</v>
      </c>
      <c r="S123" s="27">
        <v>35.46</v>
      </c>
      <c r="T123" s="27">
        <v>0.51200000000000001</v>
      </c>
      <c r="U123" s="81">
        <v>-0.23300000000000001</v>
      </c>
      <c r="V123" s="75" t="str">
        <f t="shared" si="3"/>
        <v>rev discord.</v>
      </c>
      <c r="W123" s="20" t="s">
        <v>862</v>
      </c>
    </row>
    <row r="124" spans="1:23" x14ac:dyDescent="0.25">
      <c r="A124" s="18" t="s">
        <v>376</v>
      </c>
      <c r="B124" s="22">
        <v>297.44990631056965</v>
      </c>
      <c r="C124" s="22">
        <f t="shared" si="2"/>
        <v>316.53282705872118</v>
      </c>
      <c r="D124" s="18">
        <v>6596.5502493766035</v>
      </c>
      <c r="E124" s="23">
        <v>3.6629994383723923</v>
      </c>
      <c r="F124" s="18">
        <v>20.647832932750394</v>
      </c>
      <c r="G124" s="18">
        <v>2.4030759617694812</v>
      </c>
      <c r="H124" s="18">
        <v>3.5194808420758478E-2</v>
      </c>
      <c r="I124" s="18">
        <v>2.9842129267228894</v>
      </c>
      <c r="J124" s="18">
        <v>5.5231777706946294E-3</v>
      </c>
      <c r="K124" s="18">
        <v>1.7090615540304339</v>
      </c>
      <c r="L124" s="18">
        <v>0.57270094192214305</v>
      </c>
      <c r="M124" s="18">
        <v>35.506726544063696</v>
      </c>
      <c r="N124" s="18">
        <v>0.60516366931251753</v>
      </c>
      <c r="O124" s="18">
        <v>35.121723818271349</v>
      </c>
      <c r="P124" s="18">
        <v>1.0301877639454773</v>
      </c>
      <c r="Q124" s="18">
        <v>8.9038338227023139</v>
      </c>
      <c r="R124" s="18" t="s">
        <v>857</v>
      </c>
      <c r="S124" s="27">
        <v>35.53</v>
      </c>
      <c r="T124" s="27">
        <v>0.60599999999999998</v>
      </c>
      <c r="U124" s="81">
        <v>-6.5199999999999994E-2</v>
      </c>
      <c r="V124" s="75" t="str">
        <f t="shared" si="3"/>
        <v>concordant</v>
      </c>
      <c r="W124" s="20" t="s">
        <v>862</v>
      </c>
    </row>
    <row r="125" spans="1:23" x14ac:dyDescent="0.25">
      <c r="A125" s="18" t="s">
        <v>342</v>
      </c>
      <c r="B125" s="22">
        <v>659.74934213527592</v>
      </c>
      <c r="C125" s="22">
        <f t="shared" si="2"/>
        <v>786.16244013973937</v>
      </c>
      <c r="D125" s="18">
        <v>25609.212376299649</v>
      </c>
      <c r="E125" s="23">
        <v>1.2264638542148181</v>
      </c>
      <c r="F125" s="18">
        <v>20.220544942607884</v>
      </c>
      <c r="G125" s="18">
        <v>1.5771418161028448</v>
      </c>
      <c r="H125" s="18">
        <v>3.7528160620444354E-2</v>
      </c>
      <c r="I125" s="18">
        <v>2.353126298237183</v>
      </c>
      <c r="J125" s="18">
        <v>5.5766007041913165E-3</v>
      </c>
      <c r="K125" s="18">
        <v>1.7304894002371147</v>
      </c>
      <c r="L125" s="18">
        <v>0.73540013620751676</v>
      </c>
      <c r="M125" s="18">
        <v>35.849212143147795</v>
      </c>
      <c r="N125" s="18">
        <v>0.61864504748173132</v>
      </c>
      <c r="O125" s="18">
        <v>37.407844363153139</v>
      </c>
      <c r="P125" s="18">
        <v>0.86423656842356422</v>
      </c>
      <c r="Q125" s="18">
        <v>138.61591099141432</v>
      </c>
      <c r="R125" s="18">
        <v>37.452411105729325</v>
      </c>
      <c r="S125" s="27">
        <v>35.756</v>
      </c>
      <c r="T125" s="27">
        <v>0.61699999999999999</v>
      </c>
      <c r="U125" s="81">
        <v>0.26200000000000001</v>
      </c>
      <c r="V125" s="75" t="str">
        <f t="shared" si="3"/>
        <v>concordant</v>
      </c>
      <c r="W125" s="20" t="s">
        <v>862</v>
      </c>
    </row>
    <row r="126" spans="1:23" x14ac:dyDescent="0.25">
      <c r="A126" s="18" t="s">
        <v>579</v>
      </c>
      <c r="B126" s="22">
        <v>177.95591610550909</v>
      </c>
      <c r="C126" s="22">
        <f t="shared" si="2"/>
        <v>193.92937727061198</v>
      </c>
      <c r="D126" s="18">
        <v>9773.8443587310485</v>
      </c>
      <c r="E126" s="23">
        <v>2.6180700508514523</v>
      </c>
      <c r="F126" s="18">
        <v>20.221227999323418</v>
      </c>
      <c r="G126" s="18">
        <v>3.6805627493975255</v>
      </c>
      <c r="H126" s="18">
        <v>3.6857339574828292E-2</v>
      </c>
      <c r="I126" s="18">
        <v>3.9603846774849782</v>
      </c>
      <c r="J126" s="18">
        <v>5.5790315982824504E-3</v>
      </c>
      <c r="K126" s="18">
        <v>1.4590206107094843</v>
      </c>
      <c r="L126" s="18">
        <v>0.36840376113060497</v>
      </c>
      <c r="M126" s="18">
        <v>35.864795770682733</v>
      </c>
      <c r="N126" s="18">
        <v>0.52182183265629689</v>
      </c>
      <c r="O126" s="18">
        <v>36.751129065860454</v>
      </c>
      <c r="P126" s="18">
        <v>1.4294617764832154</v>
      </c>
      <c r="Q126" s="18">
        <v>95.038144997037307</v>
      </c>
      <c r="R126" s="18">
        <v>87.176697982492655</v>
      </c>
      <c r="S126" s="27">
        <v>35.811999999999998</v>
      </c>
      <c r="T126" s="27">
        <v>0.52100000000000002</v>
      </c>
      <c r="U126" s="81">
        <v>0.14899999999999999</v>
      </c>
      <c r="V126" s="75" t="str">
        <f t="shared" si="3"/>
        <v>concordant</v>
      </c>
      <c r="W126" s="20" t="s">
        <v>862</v>
      </c>
    </row>
    <row r="127" spans="1:23" x14ac:dyDescent="0.25">
      <c r="A127" s="18" t="s">
        <v>413</v>
      </c>
      <c r="B127" s="22">
        <v>551.28950567865354</v>
      </c>
      <c r="C127" s="22">
        <f t="shared" si="2"/>
        <v>585.35560831947384</v>
      </c>
      <c r="D127" s="18">
        <v>10760.150700834452</v>
      </c>
      <c r="E127" s="23">
        <v>3.8029895935100075</v>
      </c>
      <c r="F127" s="18">
        <v>18.185794551867144</v>
      </c>
      <c r="G127" s="18">
        <v>1.7498248786918642</v>
      </c>
      <c r="H127" s="18">
        <v>4.167204779259609E-2</v>
      </c>
      <c r="I127" s="18">
        <v>2.4214840573421865</v>
      </c>
      <c r="J127" s="18">
        <v>5.6276924806735913E-3</v>
      </c>
      <c r="K127" s="18">
        <v>1.6686726222822317</v>
      </c>
      <c r="L127" s="18">
        <v>0.68911154596399116</v>
      </c>
      <c r="M127" s="18">
        <v>36.176736058735209</v>
      </c>
      <c r="N127" s="18">
        <v>0.60198057984640485</v>
      </c>
      <c r="O127" s="18">
        <v>41.455206770375391</v>
      </c>
      <c r="P127" s="18">
        <v>0.98361579192286897</v>
      </c>
      <c r="Q127" s="18">
        <v>358.66985449684648</v>
      </c>
      <c r="R127" s="18">
        <v>39.583990626825766</v>
      </c>
      <c r="S127" s="27">
        <v>35.859000000000002</v>
      </c>
      <c r="T127" s="27">
        <v>0.59699999999999998</v>
      </c>
      <c r="U127" s="81">
        <v>0.88100000000000001</v>
      </c>
      <c r="V127" s="75" t="str">
        <f t="shared" si="3"/>
        <v>discord.</v>
      </c>
      <c r="W127" s="20" t="s">
        <v>862</v>
      </c>
    </row>
    <row r="128" spans="1:23" x14ac:dyDescent="0.25">
      <c r="A128" s="18" t="s">
        <v>505</v>
      </c>
      <c r="B128" s="22">
        <v>78.218410675151446</v>
      </c>
      <c r="C128" s="22">
        <f t="shared" si="2"/>
        <v>85.00043235940916</v>
      </c>
      <c r="D128" s="18">
        <v>4141.1119226119235</v>
      </c>
      <c r="E128" s="23">
        <v>2.7103019371534787</v>
      </c>
      <c r="F128" s="18">
        <v>17.808776727221797</v>
      </c>
      <c r="G128" s="18">
        <v>5.3115395358460207</v>
      </c>
      <c r="H128" s="18">
        <v>4.0813230958721997E-2</v>
      </c>
      <c r="I128" s="18">
        <v>6.5345912661405441</v>
      </c>
      <c r="J128" s="18">
        <v>5.6221980097730401E-3</v>
      </c>
      <c r="K128" s="18">
        <v>1.7581057070840764</v>
      </c>
      <c r="L128" s="18">
        <v>0.26904600999205958</v>
      </c>
      <c r="M128" s="18">
        <v>36.141514542698232</v>
      </c>
      <c r="N128" s="18">
        <v>0.6336281690514376</v>
      </c>
      <c r="O128" s="18">
        <v>40.617718873292432</v>
      </c>
      <c r="P128" s="18">
        <v>2.6018212815451385</v>
      </c>
      <c r="Q128" s="18">
        <v>313.74074972925422</v>
      </c>
      <c r="R128" s="18">
        <v>143.32728963664044</v>
      </c>
      <c r="S128" s="27">
        <v>35.872</v>
      </c>
      <c r="T128" s="27">
        <v>0.629</v>
      </c>
      <c r="U128" s="81">
        <v>0.747</v>
      </c>
      <c r="V128" s="75" t="str">
        <f t="shared" si="3"/>
        <v>discord.</v>
      </c>
      <c r="W128" s="20" t="s">
        <v>862</v>
      </c>
    </row>
    <row r="129" spans="1:23" x14ac:dyDescent="0.25">
      <c r="A129" s="18" t="s">
        <v>500</v>
      </c>
      <c r="B129" s="22">
        <v>425.44969643481556</v>
      </c>
      <c r="C129" s="22">
        <f t="shared" si="2"/>
        <v>473.1717014634288</v>
      </c>
      <c r="D129" s="18">
        <v>45872.918634917834</v>
      </c>
      <c r="E129" s="23">
        <v>2.0950645012135407</v>
      </c>
      <c r="F129" s="18">
        <v>20.711646169732585</v>
      </c>
      <c r="G129" s="18">
        <v>2.8138943069748663</v>
      </c>
      <c r="H129" s="18">
        <v>3.7129704769910059E-2</v>
      </c>
      <c r="I129" s="18">
        <v>3.4420852904719865</v>
      </c>
      <c r="J129" s="18">
        <v>5.5940322170085566E-3</v>
      </c>
      <c r="K129" s="18">
        <v>1.9821101625492423</v>
      </c>
      <c r="L129" s="18">
        <v>0.57584574328704419</v>
      </c>
      <c r="M129" s="18">
        <v>35.960958754403734</v>
      </c>
      <c r="N129" s="18">
        <v>0.71080139483212434</v>
      </c>
      <c r="O129" s="18">
        <v>37.017818296853243</v>
      </c>
      <c r="P129" s="18">
        <v>1.2512387357712562</v>
      </c>
      <c r="Q129" s="18">
        <v>106.07254485953004</v>
      </c>
      <c r="R129" s="18">
        <v>66.480334281464607</v>
      </c>
      <c r="S129" s="27">
        <v>35.898000000000003</v>
      </c>
      <c r="T129" s="27">
        <v>0.71</v>
      </c>
      <c r="U129" s="81">
        <v>0.17699999999999999</v>
      </c>
      <c r="V129" s="75" t="str">
        <f t="shared" si="3"/>
        <v>concordant</v>
      </c>
      <c r="W129" s="20" t="s">
        <v>862</v>
      </c>
    </row>
    <row r="130" spans="1:23" x14ac:dyDescent="0.25">
      <c r="A130" s="18" t="s">
        <v>570</v>
      </c>
      <c r="B130" s="22">
        <v>200.16133317200394</v>
      </c>
      <c r="C130" s="22">
        <f t="shared" si="2"/>
        <v>231.125026027605</v>
      </c>
      <c r="D130" s="18">
        <v>16332.185413547195</v>
      </c>
      <c r="E130" s="23">
        <v>1.5191312455779051</v>
      </c>
      <c r="F130" s="18">
        <v>20.016179600454496</v>
      </c>
      <c r="G130" s="18">
        <v>2.5188539145202133</v>
      </c>
      <c r="H130" s="18">
        <v>3.7951096059968346E-2</v>
      </c>
      <c r="I130" s="18">
        <v>2.994851691015548</v>
      </c>
      <c r="J130" s="18">
        <v>5.6070691929533175E-3</v>
      </c>
      <c r="K130" s="18">
        <v>1.5862199739674359</v>
      </c>
      <c r="L130" s="18">
        <v>0.52964892342617187</v>
      </c>
      <c r="M130" s="18">
        <v>36.04453244235031</v>
      </c>
      <c r="N130" s="18">
        <v>0.57015011819824224</v>
      </c>
      <c r="O130" s="18">
        <v>37.821668285966481</v>
      </c>
      <c r="P130" s="18">
        <v>1.1118669884312169</v>
      </c>
      <c r="Q130" s="18">
        <v>152.09593390191523</v>
      </c>
      <c r="R130" s="18">
        <v>59.507168200441924</v>
      </c>
      <c r="S130" s="27">
        <v>35.938000000000002</v>
      </c>
      <c r="T130" s="27">
        <v>0.56799999999999995</v>
      </c>
      <c r="U130" s="81">
        <v>0.29699999999999999</v>
      </c>
      <c r="V130" s="75" t="str">
        <f t="shared" si="3"/>
        <v>concordant</v>
      </c>
      <c r="W130" s="20" t="s">
        <v>862</v>
      </c>
    </row>
    <row r="131" spans="1:23" x14ac:dyDescent="0.25">
      <c r="A131" s="18" t="s">
        <v>440</v>
      </c>
      <c r="B131" s="22">
        <v>140.0558847659118</v>
      </c>
      <c r="C131" s="22">
        <f t="shared" si="2"/>
        <v>153.17238247853635</v>
      </c>
      <c r="D131" s="18">
        <v>3181.3012761970567</v>
      </c>
      <c r="E131" s="23">
        <v>2.5092927732004693</v>
      </c>
      <c r="F131" s="18">
        <v>16.14392861379169</v>
      </c>
      <c r="G131" s="18">
        <v>5.3596075033662007</v>
      </c>
      <c r="H131" s="18">
        <v>4.4943852271115518E-2</v>
      </c>
      <c r="I131" s="18">
        <v>5.5962972702120197</v>
      </c>
      <c r="J131" s="18">
        <v>5.6831975905966862E-3</v>
      </c>
      <c r="K131" s="18">
        <v>1.5753239395250043</v>
      </c>
      <c r="L131" s="18">
        <v>0.28149397064915449</v>
      </c>
      <c r="M131" s="18">
        <v>36.532532797713046</v>
      </c>
      <c r="N131" s="18">
        <v>0.57387808562805631</v>
      </c>
      <c r="O131" s="18">
        <v>44.639441629864763</v>
      </c>
      <c r="P131" s="18">
        <v>2.4440431228734099</v>
      </c>
      <c r="Q131" s="18">
        <v>505.21764496204099</v>
      </c>
      <c r="R131" s="18">
        <v>118.22329845043436</v>
      </c>
      <c r="S131" s="27">
        <v>36.043999999999997</v>
      </c>
      <c r="T131" s="27">
        <v>0.56599999999999995</v>
      </c>
      <c r="U131" s="81">
        <v>1.34</v>
      </c>
      <c r="V131" s="75" t="str">
        <f t="shared" si="3"/>
        <v>discord.</v>
      </c>
      <c r="W131" s="20" t="s">
        <v>862</v>
      </c>
    </row>
    <row r="132" spans="1:23" x14ac:dyDescent="0.25">
      <c r="A132" s="18" t="s">
        <v>316</v>
      </c>
      <c r="B132" s="22">
        <v>135.23309050353205</v>
      </c>
      <c r="C132" s="22">
        <f t="shared" si="2"/>
        <v>150.90513492185568</v>
      </c>
      <c r="D132" s="18">
        <v>3702.8265378464375</v>
      </c>
      <c r="E132" s="23">
        <v>2.0278002933154879</v>
      </c>
      <c r="F132" s="18">
        <v>20.359995914953089</v>
      </c>
      <c r="G132" s="18">
        <v>3.4266062168885929</v>
      </c>
      <c r="H132" s="18">
        <v>3.478533425581521E-2</v>
      </c>
      <c r="I132" s="18">
        <v>4.0363925751547693</v>
      </c>
      <c r="J132" s="18">
        <v>5.6037200955327444E-3</v>
      </c>
      <c r="K132" s="18">
        <v>1.5315206279888609</v>
      </c>
      <c r="L132" s="18">
        <v>0.37942806589622541</v>
      </c>
      <c r="M132" s="18">
        <v>36.023063117281254</v>
      </c>
      <c r="N132" s="18">
        <v>0.55016203807452868</v>
      </c>
      <c r="O132" s="18">
        <v>34.720006792410992</v>
      </c>
      <c r="P132" s="18">
        <v>1.3777470565392633</v>
      </c>
      <c r="Q132" s="18" t="s">
        <v>857</v>
      </c>
      <c r="R132" s="18" t="s">
        <v>857</v>
      </c>
      <c r="S132" s="27">
        <v>36.100999999999999</v>
      </c>
      <c r="T132" s="27">
        <v>0.55100000000000005</v>
      </c>
      <c r="U132" s="81">
        <v>-0.218</v>
      </c>
      <c r="V132" s="75" t="str">
        <f t="shared" si="3"/>
        <v>rev discord.</v>
      </c>
      <c r="W132" s="20" t="s">
        <v>862</v>
      </c>
    </row>
    <row r="133" spans="1:23" x14ac:dyDescent="0.25">
      <c r="A133" s="18" t="s">
        <v>501</v>
      </c>
      <c r="B133" s="22">
        <v>92.953727649874679</v>
      </c>
      <c r="C133" s="22">
        <f t="shared" si="2"/>
        <v>99.931460842078991</v>
      </c>
      <c r="D133" s="18">
        <v>27752.89362001164</v>
      </c>
      <c r="E133" s="23">
        <v>3.1305476142488957</v>
      </c>
      <c r="F133" s="18">
        <v>21.618062069405287</v>
      </c>
      <c r="G133" s="18">
        <v>4.1432337105244947</v>
      </c>
      <c r="H133" s="18">
        <v>3.5554375593224094E-2</v>
      </c>
      <c r="I133" s="18">
        <v>4.4898308966666685</v>
      </c>
      <c r="J133" s="18">
        <v>5.6315139119530819E-3</v>
      </c>
      <c r="K133" s="18">
        <v>1.7292830398399395</v>
      </c>
      <c r="L133" s="18">
        <v>0.38515549463651044</v>
      </c>
      <c r="M133" s="18">
        <v>36.201232681267754</v>
      </c>
      <c r="N133" s="18">
        <v>0.62426728438199675</v>
      </c>
      <c r="O133" s="18">
        <v>35.474348288600282</v>
      </c>
      <c r="P133" s="18">
        <v>1.5652380141830484</v>
      </c>
      <c r="Q133" s="18" t="s">
        <v>857</v>
      </c>
      <c r="R133" s="18" t="s">
        <v>857</v>
      </c>
      <c r="S133" s="27">
        <v>36.244999999999997</v>
      </c>
      <c r="T133" s="27">
        <v>0.625</v>
      </c>
      <c r="U133" s="81">
        <v>-0.121</v>
      </c>
      <c r="V133" s="75" t="str">
        <f t="shared" si="3"/>
        <v>concordant</v>
      </c>
      <c r="W133" s="20" t="s">
        <v>862</v>
      </c>
    </row>
    <row r="134" spans="1:23" x14ac:dyDescent="0.25">
      <c r="A134" s="18" t="s">
        <v>395</v>
      </c>
      <c r="B134" s="22">
        <v>353.48372277245306</v>
      </c>
      <c r="C134" s="22">
        <f t="shared" si="2"/>
        <v>423.97492300460993</v>
      </c>
      <c r="D134" s="18">
        <v>10214.347778020947</v>
      </c>
      <c r="E134" s="23">
        <v>1.1784261663575983</v>
      </c>
      <c r="F134" s="18">
        <v>20.897246324263399</v>
      </c>
      <c r="G134" s="18">
        <v>2.5259516553393055</v>
      </c>
      <c r="H134" s="18">
        <v>3.6200342053666422E-2</v>
      </c>
      <c r="I134" s="18">
        <v>3.3595812203759339</v>
      </c>
      <c r="J134" s="18">
        <v>5.6405475779857245E-3</v>
      </c>
      <c r="K134" s="18">
        <v>1.5706833025682629</v>
      </c>
      <c r="L134" s="18">
        <v>0.46752353925603418</v>
      </c>
      <c r="M134" s="18">
        <v>36.259141060690041</v>
      </c>
      <c r="N134" s="18">
        <v>0.56791759565117772</v>
      </c>
      <c r="O134" s="18">
        <v>36.107534652385162</v>
      </c>
      <c r="P134" s="18">
        <v>1.1917473584407432</v>
      </c>
      <c r="Q134" s="18">
        <v>26.021521705585329</v>
      </c>
      <c r="R134" s="18" t="s">
        <v>857</v>
      </c>
      <c r="S134" s="27">
        <v>36.268000000000001</v>
      </c>
      <c r="T134" s="27">
        <v>0.56799999999999995</v>
      </c>
      <c r="U134" s="81">
        <v>-2.5100000000000001E-2</v>
      </c>
      <c r="V134" s="75" t="str">
        <f t="shared" si="3"/>
        <v>concordant</v>
      </c>
      <c r="W134" s="20" t="s">
        <v>862</v>
      </c>
    </row>
    <row r="135" spans="1:23" x14ac:dyDescent="0.25">
      <c r="A135" s="18" t="s">
        <v>338</v>
      </c>
      <c r="B135" s="22">
        <v>1479.9403143249231</v>
      </c>
      <c r="C135" s="22">
        <f t="shared" si="2"/>
        <v>1543.7860983122646</v>
      </c>
      <c r="D135" s="18">
        <v>215367.77025835676</v>
      </c>
      <c r="E135" s="23">
        <v>5.4472817490237269</v>
      </c>
      <c r="F135" s="18">
        <v>20.919120523203549</v>
      </c>
      <c r="G135" s="18">
        <v>1.1391043294203269</v>
      </c>
      <c r="H135" s="18">
        <v>3.7492358035190229E-2</v>
      </c>
      <c r="I135" s="18">
        <v>1.5942892722893192</v>
      </c>
      <c r="J135" s="18">
        <v>5.6810005860184346E-3</v>
      </c>
      <c r="K135" s="18">
        <v>1.115277811802676</v>
      </c>
      <c r="L135" s="18">
        <v>0.69954545338010898</v>
      </c>
      <c r="M135" s="18">
        <v>36.518450016002674</v>
      </c>
      <c r="N135" s="18">
        <v>0.40613073468777117</v>
      </c>
      <c r="O135" s="18">
        <v>37.372805347387747</v>
      </c>
      <c r="P135" s="18">
        <v>0.58499874156656162</v>
      </c>
      <c r="Q135" s="18">
        <v>92.59604094968202</v>
      </c>
      <c r="R135" s="18">
        <v>26.986265942751004</v>
      </c>
      <c r="S135" s="27">
        <v>36.466999999999999</v>
      </c>
      <c r="T135" s="27">
        <v>0.40600000000000003</v>
      </c>
      <c r="U135" s="81">
        <v>0.14099999999999999</v>
      </c>
      <c r="V135" s="75" t="str">
        <f t="shared" si="3"/>
        <v>concordant</v>
      </c>
      <c r="W135" s="20" t="s">
        <v>862</v>
      </c>
    </row>
    <row r="136" spans="1:23" x14ac:dyDescent="0.25">
      <c r="A136" s="18" t="s">
        <v>443</v>
      </c>
      <c r="B136" s="22">
        <v>118.33043125453557</v>
      </c>
      <c r="C136" s="22">
        <f t="shared" si="2"/>
        <v>132.48092780219102</v>
      </c>
      <c r="D136" s="18">
        <v>37649.994602534891</v>
      </c>
      <c r="E136" s="23">
        <v>1.9651360820566541</v>
      </c>
      <c r="F136" s="18">
        <v>20.088690578515624</v>
      </c>
      <c r="G136" s="18">
        <v>4.3023018893829166</v>
      </c>
      <c r="H136" s="18">
        <v>3.8796251733409275E-2</v>
      </c>
      <c r="I136" s="18">
        <v>4.7165837256364869</v>
      </c>
      <c r="J136" s="18">
        <v>5.7051181912896156E-3</v>
      </c>
      <c r="K136" s="18">
        <v>1.932481824656082</v>
      </c>
      <c r="L136" s="18">
        <v>0.40972066586081851</v>
      </c>
      <c r="M136" s="18">
        <v>36.673041987395592</v>
      </c>
      <c r="N136" s="18">
        <v>0.70668782769514848</v>
      </c>
      <c r="O136" s="18">
        <v>38.648111422116813</v>
      </c>
      <c r="P136" s="18">
        <v>1.7886167883858946</v>
      </c>
      <c r="Q136" s="18">
        <v>163.05290912300728</v>
      </c>
      <c r="R136" s="18">
        <v>100.6378789181402</v>
      </c>
      <c r="S136" s="27">
        <v>36.554000000000002</v>
      </c>
      <c r="T136" s="27">
        <v>0.70399999999999996</v>
      </c>
      <c r="U136" s="81">
        <v>0.32500000000000001</v>
      </c>
      <c r="V136" s="75" t="str">
        <f t="shared" si="3"/>
        <v>concordant</v>
      </c>
      <c r="W136" s="20" t="s">
        <v>862</v>
      </c>
    </row>
    <row r="137" spans="1:23" x14ac:dyDescent="0.25">
      <c r="A137" s="18" t="s">
        <v>375</v>
      </c>
      <c r="B137" s="22">
        <v>148.16408507232143</v>
      </c>
      <c r="C137" s="22">
        <f t="shared" si="2"/>
        <v>155.4596096506329</v>
      </c>
      <c r="D137" s="18">
        <v>3521.7688635154987</v>
      </c>
      <c r="E137" s="23">
        <v>4.7725916921047826</v>
      </c>
      <c r="F137" s="18">
        <v>19.451189785467577</v>
      </c>
      <c r="G137" s="18">
        <v>3.496025943984264</v>
      </c>
      <c r="H137" s="18">
        <v>3.7327825841997488E-2</v>
      </c>
      <c r="I137" s="18">
        <v>4.6006350664117086</v>
      </c>
      <c r="J137" s="18">
        <v>5.7149587605554468E-3</v>
      </c>
      <c r="K137" s="18">
        <v>1.8182610825449366</v>
      </c>
      <c r="L137" s="18">
        <v>0.39521958518720357</v>
      </c>
      <c r="M137" s="18">
        <v>36.736118205040718</v>
      </c>
      <c r="N137" s="18">
        <v>0.66605890867844053</v>
      </c>
      <c r="O137" s="18">
        <v>37.211766619953522</v>
      </c>
      <c r="P137" s="18">
        <v>1.6809885692728948</v>
      </c>
      <c r="Q137" s="18">
        <v>68.013502888361529</v>
      </c>
      <c r="R137" s="18" t="s">
        <v>857</v>
      </c>
      <c r="S137" s="27">
        <v>36.707999999999998</v>
      </c>
      <c r="T137" s="27">
        <v>0.66600000000000004</v>
      </c>
      <c r="U137" s="81">
        <v>7.8E-2</v>
      </c>
      <c r="V137" s="75" t="str">
        <f t="shared" si="3"/>
        <v>concordant</v>
      </c>
      <c r="W137" s="20" t="s">
        <v>862</v>
      </c>
    </row>
    <row r="138" spans="1:23" x14ac:dyDescent="0.25">
      <c r="A138" s="18" t="s">
        <v>370</v>
      </c>
      <c r="B138" s="22">
        <v>72.884543624665213</v>
      </c>
      <c r="C138" s="22">
        <f t="shared" si="2"/>
        <v>81.197242731207581</v>
      </c>
      <c r="D138" s="18">
        <v>3753.2132886230715</v>
      </c>
      <c r="E138" s="23">
        <v>2.0604460154603865</v>
      </c>
      <c r="F138" s="18">
        <v>18.094268213124415</v>
      </c>
      <c r="G138" s="18">
        <v>4.6562035445863508</v>
      </c>
      <c r="H138" s="18">
        <v>4.084421235310725E-2</v>
      </c>
      <c r="I138" s="18">
        <v>4.9943382520529838</v>
      </c>
      <c r="J138" s="18">
        <v>5.7596308568384231E-3</v>
      </c>
      <c r="K138" s="18">
        <v>1.5417181249371474</v>
      </c>
      <c r="L138" s="18">
        <v>0.30869317357577947</v>
      </c>
      <c r="M138" s="18">
        <v>37.022450268649358</v>
      </c>
      <c r="N138" s="18">
        <v>0.56914593005560477</v>
      </c>
      <c r="O138" s="18">
        <v>40.647942849795847</v>
      </c>
      <c r="P138" s="18">
        <v>1.9900006265072285</v>
      </c>
      <c r="Q138" s="18">
        <v>260.26769802377805</v>
      </c>
      <c r="R138" s="18">
        <v>109.17076374690339</v>
      </c>
      <c r="S138" s="27">
        <v>36.804000000000002</v>
      </c>
      <c r="T138" s="27">
        <v>0.56599999999999995</v>
      </c>
      <c r="U138" s="81">
        <v>0.59099999999999997</v>
      </c>
      <c r="V138" s="75" t="str">
        <f t="shared" si="3"/>
        <v>discord.</v>
      </c>
      <c r="W138" s="20" t="s">
        <v>862</v>
      </c>
    </row>
    <row r="139" spans="1:23" x14ac:dyDescent="0.25">
      <c r="A139" s="18" t="s">
        <v>326</v>
      </c>
      <c r="B139" s="22">
        <v>118.18942089859944</v>
      </c>
      <c r="C139" s="22">
        <f t="shared" si="2"/>
        <v>127.97202989269454</v>
      </c>
      <c r="D139" s="18">
        <v>8858.6610843468334</v>
      </c>
      <c r="E139" s="23">
        <v>2.8391724465258608</v>
      </c>
      <c r="F139" s="18">
        <v>20.726326303718743</v>
      </c>
      <c r="G139" s="18">
        <v>3.694550649271116</v>
      </c>
      <c r="H139" s="18">
        <v>3.6927053496820725E-2</v>
      </c>
      <c r="I139" s="18">
        <v>4.1313561965115264</v>
      </c>
      <c r="J139" s="18">
        <v>5.7313460239652465E-3</v>
      </c>
      <c r="K139" s="18">
        <v>1.843541887084184</v>
      </c>
      <c r="L139" s="18">
        <v>0.44623164873579546</v>
      </c>
      <c r="M139" s="18">
        <v>36.841156144161431</v>
      </c>
      <c r="N139" s="18">
        <v>0.67724508188780419</v>
      </c>
      <c r="O139" s="18">
        <v>36.8193968522612</v>
      </c>
      <c r="P139" s="18">
        <v>1.4938923895295773</v>
      </c>
      <c r="Q139" s="18">
        <v>35.377650386832777</v>
      </c>
      <c r="R139" s="18" t="s">
        <v>857</v>
      </c>
      <c r="S139" s="27">
        <v>36.841999999999999</v>
      </c>
      <c r="T139" s="27">
        <v>0.67700000000000005</v>
      </c>
      <c r="U139" s="81">
        <v>-3.5100000000000001E-3</v>
      </c>
      <c r="V139" s="75" t="str">
        <f t="shared" si="3"/>
        <v>concordant</v>
      </c>
      <c r="W139" s="20" t="s">
        <v>862</v>
      </c>
    </row>
    <row r="140" spans="1:23" x14ac:dyDescent="0.25">
      <c r="A140" s="18" t="s">
        <v>580</v>
      </c>
      <c r="B140" s="22">
        <v>400.14831733510255</v>
      </c>
      <c r="C140" s="22">
        <f t="shared" si="2"/>
        <v>416.50791299932564</v>
      </c>
      <c r="D140" s="18">
        <v>6273.4712096593003</v>
      </c>
      <c r="E140" s="23">
        <v>5.7479938076583741</v>
      </c>
      <c r="F140" s="18">
        <v>15.945757253120082</v>
      </c>
      <c r="G140" s="18">
        <v>3.2525381866660728</v>
      </c>
      <c r="H140" s="18">
        <v>4.8573561228966604E-2</v>
      </c>
      <c r="I140" s="18">
        <v>3.6928489468006571</v>
      </c>
      <c r="J140" s="18">
        <v>5.8406562400048091E-3</v>
      </c>
      <c r="K140" s="18">
        <v>1.7090073113023039</v>
      </c>
      <c r="L140" s="18">
        <v>0.46278830678490701</v>
      </c>
      <c r="M140" s="18">
        <v>37.541761369157825</v>
      </c>
      <c r="N140" s="18">
        <v>0.63972686296078862</v>
      </c>
      <c r="O140" s="18">
        <v>48.160356844828435</v>
      </c>
      <c r="P140" s="18">
        <v>1.7369724099565147</v>
      </c>
      <c r="Q140" s="18">
        <v>614.93154569241347</v>
      </c>
      <c r="R140" s="18">
        <v>70.732819080772401</v>
      </c>
      <c r="S140" s="27">
        <v>36.9</v>
      </c>
      <c r="T140" s="27">
        <v>0.629</v>
      </c>
      <c r="U140" s="81">
        <v>1.71</v>
      </c>
      <c r="V140" s="75" t="str">
        <f t="shared" si="3"/>
        <v>discord.</v>
      </c>
      <c r="W140" s="20" t="s">
        <v>862</v>
      </c>
    </row>
    <row r="141" spans="1:23" x14ac:dyDescent="0.25">
      <c r="A141" s="18" t="s">
        <v>472</v>
      </c>
      <c r="B141" s="22">
        <v>116.58178968337737</v>
      </c>
      <c r="C141" s="22">
        <f t="shared" si="2"/>
        <v>127.51512244194812</v>
      </c>
      <c r="D141" s="18">
        <v>3175.9588166372969</v>
      </c>
      <c r="E141" s="23">
        <v>2.5057977453505291</v>
      </c>
      <c r="F141" s="18">
        <v>19.907799296178119</v>
      </c>
      <c r="G141" s="18">
        <v>3.4741460032515734</v>
      </c>
      <c r="H141" s="18">
        <v>3.650485797996085E-2</v>
      </c>
      <c r="I141" s="18">
        <v>4.2664307643111501</v>
      </c>
      <c r="J141" s="18">
        <v>5.790802286402854E-3</v>
      </c>
      <c r="K141" s="18">
        <v>2.2968798098689125</v>
      </c>
      <c r="L141" s="18">
        <v>0.53836097120862614</v>
      </c>
      <c r="M141" s="18">
        <v>37.222240383106445</v>
      </c>
      <c r="N141" s="18">
        <v>0.85248658919261899</v>
      </c>
      <c r="O141" s="18">
        <v>36.405889009025771</v>
      </c>
      <c r="P141" s="18">
        <v>1.5257179691104952</v>
      </c>
      <c r="Q141" s="18" t="s">
        <v>857</v>
      </c>
      <c r="R141" s="18" t="s">
        <v>857</v>
      </c>
      <c r="S141" s="27">
        <v>37.271000000000001</v>
      </c>
      <c r="T141" s="27">
        <v>0.85399999999999998</v>
      </c>
      <c r="U141" s="81">
        <v>-0.13200000000000001</v>
      </c>
      <c r="V141" s="75" t="str">
        <f t="shared" si="3"/>
        <v>concordant</v>
      </c>
      <c r="W141" s="20" t="s">
        <v>862</v>
      </c>
    </row>
    <row r="142" spans="1:23" x14ac:dyDescent="0.25">
      <c r="A142" s="18" t="s">
        <v>600</v>
      </c>
      <c r="B142" s="22">
        <v>53.156629231951833</v>
      </c>
      <c r="C142" s="22">
        <f t="shared" si="2"/>
        <v>57.07493210295489</v>
      </c>
      <c r="D142" s="18">
        <v>32291.449950257142</v>
      </c>
      <c r="E142" s="23">
        <v>3.1880659256722743</v>
      </c>
      <c r="F142" s="18">
        <v>17.253382213543539</v>
      </c>
      <c r="G142" s="18">
        <v>4.6989533956019791</v>
      </c>
      <c r="H142" s="18">
        <v>4.6905866263993845E-2</v>
      </c>
      <c r="I142" s="18">
        <v>5.1822827219767476</v>
      </c>
      <c r="J142" s="18">
        <v>5.8987616582713426E-3</v>
      </c>
      <c r="K142" s="18">
        <v>2.1853775728586697</v>
      </c>
      <c r="L142" s="18">
        <v>0.42170172684539903</v>
      </c>
      <c r="M142" s="18">
        <v>37.914147165391654</v>
      </c>
      <c r="N142" s="18">
        <v>0.82613546240423474</v>
      </c>
      <c r="O142" s="18">
        <v>46.544163871773037</v>
      </c>
      <c r="P142" s="18">
        <v>2.3576065058304856</v>
      </c>
      <c r="Q142" s="18">
        <v>517.30231954351962</v>
      </c>
      <c r="R142" s="18">
        <v>103.22085042444365</v>
      </c>
      <c r="S142" s="27">
        <v>37.393000000000001</v>
      </c>
      <c r="T142" s="27">
        <v>0.81499999999999995</v>
      </c>
      <c r="U142" s="81">
        <v>1.38</v>
      </c>
      <c r="V142" s="75" t="str">
        <f t="shared" si="3"/>
        <v>discord.</v>
      </c>
      <c r="W142" s="20" t="s">
        <v>862</v>
      </c>
    </row>
    <row r="143" spans="1:23" x14ac:dyDescent="0.25">
      <c r="A143" s="18" t="s">
        <v>542</v>
      </c>
      <c r="B143" s="22">
        <v>344.98679230930168</v>
      </c>
      <c r="C143" s="22">
        <f t="shared" si="2"/>
        <v>387.09806628026308</v>
      </c>
      <c r="D143" s="18">
        <v>34936.069034147738</v>
      </c>
      <c r="E143" s="23">
        <v>1.9251827016344942</v>
      </c>
      <c r="F143" s="18">
        <v>20.617864045468</v>
      </c>
      <c r="G143" s="18">
        <v>2.3450355685888908</v>
      </c>
      <c r="H143" s="18">
        <v>3.8706024234131768E-2</v>
      </c>
      <c r="I143" s="18">
        <v>2.8424529159252607</v>
      </c>
      <c r="J143" s="18">
        <v>5.8352734503758531E-3</v>
      </c>
      <c r="K143" s="18">
        <v>1.6058750540825351</v>
      </c>
      <c r="L143" s="18">
        <v>0.56496100430912466</v>
      </c>
      <c r="M143" s="18">
        <v>37.507263077568098</v>
      </c>
      <c r="N143" s="18">
        <v>0.60057093353520941</v>
      </c>
      <c r="O143" s="18">
        <v>38.559913710064613</v>
      </c>
      <c r="P143" s="18">
        <v>1.0754971563631877</v>
      </c>
      <c r="Q143" s="18">
        <v>104.58485763091993</v>
      </c>
      <c r="R143" s="18">
        <v>55.438401673746789</v>
      </c>
      <c r="S143" s="27">
        <v>37.444000000000003</v>
      </c>
      <c r="T143" s="27">
        <v>0.6</v>
      </c>
      <c r="U143" s="81">
        <v>0.16900000000000001</v>
      </c>
      <c r="V143" s="75" t="str">
        <f t="shared" si="3"/>
        <v>concordant</v>
      </c>
      <c r="W143" s="20" t="s">
        <v>862</v>
      </c>
    </row>
    <row r="144" spans="1:23" x14ac:dyDescent="0.25">
      <c r="A144" s="18" t="s">
        <v>585</v>
      </c>
      <c r="B144" s="22">
        <v>290.76792662368155</v>
      </c>
      <c r="C144" s="22">
        <f t="shared" si="2"/>
        <v>306.8210647253652</v>
      </c>
      <c r="D144" s="18">
        <v>10476.951947809539</v>
      </c>
      <c r="E144" s="23">
        <v>4.2565174686560843</v>
      </c>
      <c r="F144" s="18">
        <v>21.245077130926102</v>
      </c>
      <c r="G144" s="18">
        <v>2.9908167046071075</v>
      </c>
      <c r="H144" s="18">
        <v>3.7138305178504923E-2</v>
      </c>
      <c r="I144" s="18">
        <v>3.3777755156209954</v>
      </c>
      <c r="J144" s="18">
        <v>5.8776482550086627E-3</v>
      </c>
      <c r="K144" s="18">
        <v>1.5004287285475026</v>
      </c>
      <c r="L144" s="18">
        <v>0.44420617107577448</v>
      </c>
      <c r="M144" s="18">
        <v>37.77883815037486</v>
      </c>
      <c r="N144" s="18">
        <v>0.5651868024580935</v>
      </c>
      <c r="O144" s="18">
        <v>37.026238336208507</v>
      </c>
      <c r="P144" s="18">
        <v>1.2281355758682047</v>
      </c>
      <c r="Q144" s="18" t="s">
        <v>857</v>
      </c>
      <c r="R144" s="18" t="s">
        <v>857</v>
      </c>
      <c r="S144" s="27">
        <v>37.823999999999998</v>
      </c>
      <c r="T144" s="27">
        <v>0.56599999999999995</v>
      </c>
      <c r="U144" s="81">
        <v>-0.12</v>
      </c>
      <c r="V144" s="75" t="str">
        <f t="shared" si="3"/>
        <v>concordant</v>
      </c>
      <c r="W144" s="20" t="s">
        <v>862</v>
      </c>
    </row>
    <row r="145" spans="1:23" x14ac:dyDescent="0.25">
      <c r="A145" s="18" t="s">
        <v>414</v>
      </c>
      <c r="B145" s="22">
        <v>203.69959212633674</v>
      </c>
      <c r="C145" s="22">
        <f t="shared" si="2"/>
        <v>220.54120127606896</v>
      </c>
      <c r="D145" s="18">
        <v>3583.0083146322741</v>
      </c>
      <c r="E145" s="23">
        <v>2.8423295971365206</v>
      </c>
      <c r="F145" s="18">
        <v>21.275559729785265</v>
      </c>
      <c r="G145" s="18">
        <v>2.9470775295189284</v>
      </c>
      <c r="H145" s="18">
        <v>3.4549268244767749E-2</v>
      </c>
      <c r="I145" s="18">
        <v>3.3820286372436774</v>
      </c>
      <c r="J145" s="18">
        <v>5.8612465769624983E-3</v>
      </c>
      <c r="K145" s="18">
        <v>1.6304281736921333</v>
      </c>
      <c r="L145" s="18">
        <v>0.48208585691365347</v>
      </c>
      <c r="M145" s="18">
        <v>37.673723107621306</v>
      </c>
      <c r="N145" s="18">
        <v>0.61245162894162064</v>
      </c>
      <c r="O145" s="18">
        <v>34.488340605784757</v>
      </c>
      <c r="P145" s="18">
        <v>1.1468194544805748</v>
      </c>
      <c r="Q145" s="18" t="s">
        <v>857</v>
      </c>
      <c r="R145" s="18" t="s">
        <v>857</v>
      </c>
      <c r="S145" s="27">
        <v>37.865000000000002</v>
      </c>
      <c r="T145" s="27">
        <v>0.61599999999999999</v>
      </c>
      <c r="U145" s="81">
        <v>-0.50900000000000001</v>
      </c>
      <c r="V145" s="75" t="str">
        <f t="shared" si="3"/>
        <v>rev discord.</v>
      </c>
      <c r="W145" s="20" t="s">
        <v>862</v>
      </c>
    </row>
    <row r="146" spans="1:23" x14ac:dyDescent="0.25">
      <c r="A146" s="18" t="s">
        <v>362</v>
      </c>
      <c r="B146" s="22">
        <v>92.773372799923962</v>
      </c>
      <c r="C146" s="22">
        <f t="shared" si="2"/>
        <v>100.98594928763082</v>
      </c>
      <c r="D146" s="18">
        <v>4208.9132769568196</v>
      </c>
      <c r="E146" s="23">
        <v>2.6546775717238624</v>
      </c>
      <c r="F146" s="18">
        <v>18.978560254129587</v>
      </c>
      <c r="G146" s="18">
        <v>3.8801957428176483</v>
      </c>
      <c r="H146" s="18">
        <v>4.0248830697222779E-2</v>
      </c>
      <c r="I146" s="18">
        <v>4.5282954501846184</v>
      </c>
      <c r="J146" s="18">
        <v>5.942639100682671E-3</v>
      </c>
      <c r="K146" s="18">
        <v>1.6634367981903646</v>
      </c>
      <c r="L146" s="18">
        <v>0.36734281508123495</v>
      </c>
      <c r="M146" s="18">
        <v>38.195334506475135</v>
      </c>
      <c r="N146" s="18">
        <v>0.63347670718807692</v>
      </c>
      <c r="O146" s="18">
        <v>40.066959253586866</v>
      </c>
      <c r="P146" s="18">
        <v>1.7790212738342177</v>
      </c>
      <c r="Q146" s="18">
        <v>153.63545177594352</v>
      </c>
      <c r="R146" s="18">
        <v>98.681878722027719</v>
      </c>
      <c r="S146" s="27">
        <v>38.082999999999998</v>
      </c>
      <c r="T146" s="27">
        <v>0.63200000000000001</v>
      </c>
      <c r="U146" s="81">
        <v>0.29599999999999999</v>
      </c>
      <c r="V146" s="75" t="str">
        <f t="shared" si="3"/>
        <v>concordant</v>
      </c>
      <c r="W146" s="20" t="s">
        <v>862</v>
      </c>
    </row>
    <row r="147" spans="1:23" x14ac:dyDescent="0.25">
      <c r="A147" s="18" t="s">
        <v>561</v>
      </c>
      <c r="B147" s="22">
        <v>185.38110074742588</v>
      </c>
      <c r="C147" s="22">
        <f t="shared" si="2"/>
        <v>204.09873661163044</v>
      </c>
      <c r="D147" s="18">
        <v>10498.914527554954</v>
      </c>
      <c r="E147" s="23">
        <v>2.3274605292945969</v>
      </c>
      <c r="F147" s="18">
        <v>20.467303631085283</v>
      </c>
      <c r="G147" s="18">
        <v>3.0029934703554102</v>
      </c>
      <c r="H147" s="18">
        <v>3.896205983069085E-2</v>
      </c>
      <c r="I147" s="18">
        <v>3.392769441069555</v>
      </c>
      <c r="J147" s="18">
        <v>5.9638439180897769E-3</v>
      </c>
      <c r="K147" s="18">
        <v>1.5732448606821177</v>
      </c>
      <c r="L147" s="18">
        <v>0.46370520838756396</v>
      </c>
      <c r="M147" s="18">
        <v>38.331220579531632</v>
      </c>
      <c r="N147" s="18">
        <v>0.60125461879212239</v>
      </c>
      <c r="O147" s="18">
        <v>38.810169474290404</v>
      </c>
      <c r="P147" s="18">
        <v>1.2918935002213452</v>
      </c>
      <c r="Q147" s="18">
        <v>68.525927828266376</v>
      </c>
      <c r="R147" s="18" t="s">
        <v>857</v>
      </c>
      <c r="S147" s="27">
        <v>38.302</v>
      </c>
      <c r="T147" s="27">
        <v>0.60099999999999998</v>
      </c>
      <c r="U147" s="81">
        <v>7.5399999999999995E-2</v>
      </c>
      <c r="V147" s="75" t="str">
        <f t="shared" si="3"/>
        <v>concordant</v>
      </c>
      <c r="W147" s="20" t="s">
        <v>862</v>
      </c>
    </row>
    <row r="148" spans="1:23" x14ac:dyDescent="0.25">
      <c r="A148" s="18" t="s">
        <v>555</v>
      </c>
      <c r="B148" s="22">
        <v>92.060472146236037</v>
      </c>
      <c r="C148" s="22">
        <f t="shared" si="2"/>
        <v>101.03011640129228</v>
      </c>
      <c r="D148" s="18">
        <v>3509.0556949673737</v>
      </c>
      <c r="E148" s="23">
        <v>2.4119363420873858</v>
      </c>
      <c r="F148" s="18">
        <v>20.017004775840864</v>
      </c>
      <c r="G148" s="18">
        <v>4.2410027096863372</v>
      </c>
      <c r="H148" s="18">
        <v>3.8013154612943856E-2</v>
      </c>
      <c r="I148" s="18">
        <v>4.9287190353529322</v>
      </c>
      <c r="J148" s="18">
        <v>6.0170933951102018E-3</v>
      </c>
      <c r="K148" s="18">
        <v>1.4987873203658126</v>
      </c>
      <c r="L148" s="18">
        <v>0.30409266781393818</v>
      </c>
      <c r="M148" s="18">
        <v>38.672444671240193</v>
      </c>
      <c r="N148" s="18">
        <v>0.57788258863340758</v>
      </c>
      <c r="O148" s="18">
        <v>37.882375692656552</v>
      </c>
      <c r="P148" s="18">
        <v>1.8327173817237075</v>
      </c>
      <c r="Q148" s="18" t="s">
        <v>857</v>
      </c>
      <c r="R148" s="18" t="s">
        <v>857</v>
      </c>
      <c r="S148" s="27">
        <v>38.72</v>
      </c>
      <c r="T148" s="27">
        <v>0.57899999999999996</v>
      </c>
      <c r="U148" s="81">
        <v>-0.123</v>
      </c>
      <c r="V148" s="75" t="str">
        <f t="shared" si="3"/>
        <v>concordant</v>
      </c>
      <c r="W148" s="20" t="s">
        <v>862</v>
      </c>
    </row>
    <row r="149" spans="1:23" x14ac:dyDescent="0.25">
      <c r="A149" s="18" t="s">
        <v>544</v>
      </c>
      <c r="B149" s="22">
        <v>134.52331435265646</v>
      </c>
      <c r="C149" s="22">
        <f t="shared" si="2"/>
        <v>162.95191553202116</v>
      </c>
      <c r="D149" s="18">
        <v>16918.082553707558</v>
      </c>
      <c r="E149" s="23">
        <v>1.1120131684784045</v>
      </c>
      <c r="F149" s="18">
        <v>19.916710967545445</v>
      </c>
      <c r="G149" s="18">
        <v>3.6850867178604294</v>
      </c>
      <c r="H149" s="18">
        <v>4.1394949990273482E-2</v>
      </c>
      <c r="I149" s="18">
        <v>3.9808778748105311</v>
      </c>
      <c r="J149" s="18">
        <v>6.0828881023509782E-3</v>
      </c>
      <c r="K149" s="18">
        <v>1.5054080631201563</v>
      </c>
      <c r="L149" s="18">
        <v>0.37815982063800596</v>
      </c>
      <c r="M149" s="18">
        <v>39.094033993754451</v>
      </c>
      <c r="N149" s="18">
        <v>0.5867438005622887</v>
      </c>
      <c r="O149" s="18">
        <v>41.185066237658887</v>
      </c>
      <c r="P149" s="18">
        <v>1.6067230447230401</v>
      </c>
      <c r="Q149" s="18">
        <v>164.73427220847782</v>
      </c>
      <c r="R149" s="18">
        <v>86.182944705514132</v>
      </c>
      <c r="S149" s="27">
        <v>38.968000000000004</v>
      </c>
      <c r="T149" s="27">
        <v>0.58499999999999996</v>
      </c>
      <c r="U149" s="81">
        <v>0.32300000000000001</v>
      </c>
      <c r="V149" s="75" t="str">
        <f t="shared" si="3"/>
        <v>concordant</v>
      </c>
      <c r="W149" s="20" t="s">
        <v>862</v>
      </c>
    </row>
    <row r="150" spans="1:23" x14ac:dyDescent="0.25">
      <c r="A150" s="18" t="s">
        <v>479</v>
      </c>
      <c r="B150" s="22">
        <v>58.830218102080721</v>
      </c>
      <c r="C150" s="22">
        <f t="shared" si="2"/>
        <v>63.76401634215749</v>
      </c>
      <c r="D150" s="18">
        <v>5858.4765712440176</v>
      </c>
      <c r="E150" s="23">
        <v>2.8021213234236062</v>
      </c>
      <c r="F150" s="18">
        <v>18.033599894409981</v>
      </c>
      <c r="G150" s="18">
        <v>5.58681949792983</v>
      </c>
      <c r="H150" s="18">
        <v>4.5371790495061667E-2</v>
      </c>
      <c r="I150" s="18">
        <v>5.9067969133118483</v>
      </c>
      <c r="J150" s="18">
        <v>6.2049197428120156E-3</v>
      </c>
      <c r="K150" s="18">
        <v>1.9161401071464168</v>
      </c>
      <c r="L150" s="18">
        <v>0.32439579949466496</v>
      </c>
      <c r="M150" s="18">
        <v>39.875896802476078</v>
      </c>
      <c r="N150" s="18">
        <v>0.76171972312200964</v>
      </c>
      <c r="O150" s="18">
        <v>45.055188627702286</v>
      </c>
      <c r="P150" s="18">
        <v>2.6031431019133251</v>
      </c>
      <c r="Q150" s="18">
        <v>330.2433770111345</v>
      </c>
      <c r="R150" s="18">
        <v>126.83527912488103</v>
      </c>
      <c r="S150" s="27">
        <v>39.563000000000002</v>
      </c>
      <c r="T150" s="27">
        <v>0.75600000000000001</v>
      </c>
      <c r="U150" s="81">
        <v>0.78700000000000003</v>
      </c>
      <c r="V150" s="75" t="str">
        <f t="shared" si="3"/>
        <v>discord.</v>
      </c>
      <c r="W150" s="20" t="s">
        <v>862</v>
      </c>
    </row>
    <row r="151" spans="1:23" x14ac:dyDescent="0.25">
      <c r="A151" s="18" t="s">
        <v>295</v>
      </c>
      <c r="B151" s="22">
        <v>29.806619071640753</v>
      </c>
      <c r="C151" s="22">
        <f t="shared" si="2"/>
        <v>33.735766706934157</v>
      </c>
      <c r="D151" s="18">
        <v>3020.9153815220679</v>
      </c>
      <c r="E151" s="23">
        <v>1.7827162865852766</v>
      </c>
      <c r="F151" s="18">
        <v>30</v>
      </c>
      <c r="G151" s="18">
        <v>4.4644952344479805</v>
      </c>
      <c r="H151" s="18">
        <v>2.3789712315677759E-2</v>
      </c>
      <c r="I151" s="18">
        <v>7.1598370742332129</v>
      </c>
      <c r="J151" s="18">
        <v>6.0779637589566116E-3</v>
      </c>
      <c r="K151" s="18">
        <v>2.3269334189588058</v>
      </c>
      <c r="L151" s="18">
        <v>0.32499809630207438</v>
      </c>
      <c r="M151" s="18">
        <v>39.062481489325343</v>
      </c>
      <c r="N151" s="18">
        <v>0.90620955021873684</v>
      </c>
      <c r="O151" s="18">
        <v>23.872819679681946</v>
      </c>
      <c r="P151" s="18">
        <v>1.6893198312116855</v>
      </c>
      <c r="Q151" s="18" t="s">
        <v>857</v>
      </c>
      <c r="R151" s="18" t="s">
        <v>857</v>
      </c>
      <c r="S151" s="27">
        <v>39.97</v>
      </c>
      <c r="T151" s="27">
        <v>0.92700000000000005</v>
      </c>
      <c r="U151" s="81">
        <v>-2.33</v>
      </c>
      <c r="V151" s="75" t="str">
        <f t="shared" si="3"/>
        <v>rev discord.</v>
      </c>
      <c r="W151" s="20" t="s">
        <v>862</v>
      </c>
    </row>
    <row r="152" spans="1:23" x14ac:dyDescent="0.25">
      <c r="A152" s="18" t="s">
        <v>293</v>
      </c>
      <c r="B152" s="22">
        <v>135.13087132557388</v>
      </c>
      <c r="C152" s="22">
        <f t="shared" si="2"/>
        <v>151.29652444097044</v>
      </c>
      <c r="D152" s="18">
        <v>15036.450419803936</v>
      </c>
      <c r="E152" s="23">
        <v>1.9643966460758033</v>
      </c>
      <c r="F152" s="18">
        <v>21.236251417065393</v>
      </c>
      <c r="G152" s="18">
        <v>2.6244673248039545</v>
      </c>
      <c r="H152" s="18">
        <v>9.763529535081264E-2</v>
      </c>
      <c r="I152" s="18">
        <v>3.1431584512460051</v>
      </c>
      <c r="J152" s="18">
        <v>1.5306736176566933E-2</v>
      </c>
      <c r="K152" s="18">
        <v>1.6381756125140552</v>
      </c>
      <c r="L152" s="18">
        <v>0.52118772817980363</v>
      </c>
      <c r="M152" s="18">
        <v>97.925994966672405</v>
      </c>
      <c r="N152" s="18">
        <v>1.5920767491860985</v>
      </c>
      <c r="O152" s="18">
        <v>94.591190856886882</v>
      </c>
      <c r="P152" s="18">
        <v>2.8388738739489838</v>
      </c>
      <c r="Q152" s="18">
        <v>11.299099244361749</v>
      </c>
      <c r="R152" s="18" t="s">
        <v>857</v>
      </c>
      <c r="S152" s="27">
        <v>98.135999999999996</v>
      </c>
      <c r="T152" s="27">
        <v>1.595</v>
      </c>
      <c r="U152" s="81">
        <v>-0.216</v>
      </c>
      <c r="V152" s="75" t="str">
        <f t="shared" si="3"/>
        <v>rev discord.</v>
      </c>
      <c r="W152" s="20" t="s">
        <v>862</v>
      </c>
    </row>
    <row r="153" spans="1:23" x14ac:dyDescent="0.25">
      <c r="A153" s="18" t="s">
        <v>564</v>
      </c>
      <c r="B153" s="22">
        <v>57.715561830770099</v>
      </c>
      <c r="C153" s="22">
        <f t="shared" si="2"/>
        <v>67.28212346435825</v>
      </c>
      <c r="D153" s="18">
        <v>40883.676769678845</v>
      </c>
      <c r="E153" s="23">
        <v>1.4177671717088807</v>
      </c>
      <c r="F153" s="18">
        <v>19.778108275250705</v>
      </c>
      <c r="G153" s="18">
        <v>2.3119329945775524</v>
      </c>
      <c r="H153" s="18">
        <v>0.16196042573561398</v>
      </c>
      <c r="I153" s="18">
        <v>2.9025012574852633</v>
      </c>
      <c r="J153" s="18">
        <v>2.3328458464251529E-2</v>
      </c>
      <c r="K153" s="18">
        <v>1.7547053145988449</v>
      </c>
      <c r="L153" s="18">
        <v>0.60454937274312415</v>
      </c>
      <c r="M153" s="18">
        <v>148.65759357894851</v>
      </c>
      <c r="N153" s="18">
        <v>2.5786560003494259</v>
      </c>
      <c r="O153" s="18">
        <v>152.41772942439565</v>
      </c>
      <c r="P153" s="18">
        <v>4.1079227632347823</v>
      </c>
      <c r="Q153" s="18">
        <v>211.27858672992733</v>
      </c>
      <c r="R153" s="18">
        <v>53.608550342692155</v>
      </c>
      <c r="S153" s="27">
        <v>148.41</v>
      </c>
      <c r="T153" s="27">
        <v>2.5720000000000001</v>
      </c>
      <c r="U153" s="81">
        <v>0.16800000000000001</v>
      </c>
      <c r="V153" s="75" t="str">
        <f t="shared" si="3"/>
        <v>concordant</v>
      </c>
      <c r="W153" s="20" t="s">
        <v>862</v>
      </c>
    </row>
    <row r="154" spans="1:23" x14ac:dyDescent="0.25">
      <c r="A154" s="18" t="s">
        <v>513</v>
      </c>
      <c r="B154" s="22">
        <v>67.02118019277988</v>
      </c>
      <c r="C154" s="22">
        <f t="shared" si="2"/>
        <v>71.083063523390393</v>
      </c>
      <c r="D154" s="18">
        <v>18972.809341091612</v>
      </c>
      <c r="E154" s="23">
        <v>3.8775060885207662</v>
      </c>
      <c r="F154" s="18">
        <v>20.808940467542676</v>
      </c>
      <c r="G154" s="18">
        <v>2.3708479215424765</v>
      </c>
      <c r="H154" s="18">
        <v>0.16227548557341945</v>
      </c>
      <c r="I154" s="18">
        <v>2.686863027502989</v>
      </c>
      <c r="J154" s="18">
        <v>2.4803307291590374E-2</v>
      </c>
      <c r="K154" s="18">
        <v>1.263656451069656</v>
      </c>
      <c r="L154" s="18">
        <v>0.47030921864447367</v>
      </c>
      <c r="M154" s="18">
        <v>157.94165254362636</v>
      </c>
      <c r="N154" s="18">
        <v>1.9715886682664632</v>
      </c>
      <c r="O154" s="18">
        <v>152.69300821212312</v>
      </c>
      <c r="P154" s="18">
        <v>3.8090907068264386</v>
      </c>
      <c r="Q154" s="18">
        <v>71.970061778519323</v>
      </c>
      <c r="R154" s="18">
        <v>56.391294295032878</v>
      </c>
      <c r="S154" s="27">
        <v>158.28800000000001</v>
      </c>
      <c r="T154" s="27">
        <v>1.9750000000000001</v>
      </c>
      <c r="U154" s="81">
        <v>-0.222</v>
      </c>
      <c r="V154" s="75" t="str">
        <f t="shared" si="3"/>
        <v>rev discord.</v>
      </c>
      <c r="W154" s="20" t="s">
        <v>862</v>
      </c>
    </row>
    <row r="155" spans="1:23" x14ac:dyDescent="0.25">
      <c r="A155" s="18" t="s">
        <v>403</v>
      </c>
      <c r="B155" s="22">
        <v>588.34458319715543</v>
      </c>
      <c r="C155" s="22">
        <f t="shared" si="2"/>
        <v>645.35827918338862</v>
      </c>
      <c r="D155" s="18">
        <v>549879.9891124717</v>
      </c>
      <c r="E155" s="23">
        <v>2.4250484845731921</v>
      </c>
      <c r="F155" s="18">
        <v>10.929363303408808</v>
      </c>
      <c r="G155" s="18">
        <v>1.0864110880375937</v>
      </c>
      <c r="H155" s="18">
        <v>3.0717162100908384</v>
      </c>
      <c r="I155" s="18">
        <v>1.9794109914448874</v>
      </c>
      <c r="J155" s="18">
        <v>0.24288924255440439</v>
      </c>
      <c r="K155" s="18">
        <v>1.654622115373606</v>
      </c>
      <c r="L155" s="18">
        <v>0.83591640266976652</v>
      </c>
      <c r="M155" s="18">
        <v>1401.6999427192841</v>
      </c>
      <c r="N155" s="18">
        <v>20.844639820237489</v>
      </c>
      <c r="O155" s="18">
        <v>1425.6633840852103</v>
      </c>
      <c r="P155" s="18">
        <v>15.163580481303711</v>
      </c>
      <c r="Q155" s="18">
        <v>1461.6099356566342</v>
      </c>
      <c r="R155" s="18">
        <v>20.648145039875999</v>
      </c>
      <c r="S155" s="27">
        <v>1397.21</v>
      </c>
      <c r="T155" s="27">
        <v>14.98</v>
      </c>
      <c r="U155" s="81">
        <v>0.35599999999999998</v>
      </c>
      <c r="V155" s="75" t="str">
        <f t="shared" si="3"/>
        <v>concordant</v>
      </c>
      <c r="W155" s="20" t="s">
        <v>862</v>
      </c>
    </row>
  </sheetData>
  <mergeCells count="1">
    <mergeCell ref="S22:T22"/>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BC183D-6B7F-4E93-8D41-D641CF32CE19}">
  <sheetPr>
    <tabColor rgb="FFFF9999"/>
  </sheetPr>
  <dimension ref="A1:X252"/>
  <sheetViews>
    <sheetView zoomScaleNormal="100" workbookViewId="0"/>
  </sheetViews>
  <sheetFormatPr defaultColWidth="9.140625" defaultRowHeight="15" x14ac:dyDescent="0.25"/>
  <cols>
    <col min="1" max="1" width="33.7109375" style="18" customWidth="1"/>
    <col min="2" max="2" width="13.7109375" style="18" customWidth="1"/>
    <col min="3" max="18" width="11.7109375" style="18" customWidth="1"/>
    <col min="19" max="20" width="11.7109375" style="20" customWidth="1"/>
    <col min="21" max="22" width="18.28515625" style="20" customWidth="1"/>
    <col min="23" max="23" width="11.7109375" style="20" customWidth="1"/>
    <col min="24" max="24" width="11.7109375" style="21" customWidth="1"/>
    <col min="25" max="16384" width="9.140625" style="18"/>
  </cols>
  <sheetData>
    <row r="1" spans="1:2" x14ac:dyDescent="0.25">
      <c r="A1" s="18" t="s">
        <v>806</v>
      </c>
      <c r="B1" s="17" t="s">
        <v>5</v>
      </c>
    </row>
    <row r="2" spans="1:2" x14ac:dyDescent="0.25">
      <c r="A2" s="18" t="s">
        <v>807</v>
      </c>
      <c r="B2" s="21" t="s">
        <v>968</v>
      </c>
    </row>
    <row r="3" spans="1:2" x14ac:dyDescent="0.25">
      <c r="A3" s="18" t="s">
        <v>809</v>
      </c>
      <c r="B3" s="21" t="s">
        <v>6</v>
      </c>
    </row>
    <row r="4" spans="1:2" x14ac:dyDescent="0.25">
      <c r="A4" s="18" t="s">
        <v>810</v>
      </c>
      <c r="B4" s="21" t="s">
        <v>967</v>
      </c>
    </row>
    <row r="5" spans="1:2" x14ac:dyDescent="0.25">
      <c r="A5" s="18" t="s">
        <v>812</v>
      </c>
      <c r="B5" s="21" t="s">
        <v>813</v>
      </c>
    </row>
    <row r="6" spans="1:2" x14ac:dyDescent="0.25">
      <c r="A6" s="18" t="s">
        <v>814</v>
      </c>
      <c r="B6" s="21" t="s">
        <v>815</v>
      </c>
    </row>
    <row r="7" spans="1:2" x14ac:dyDescent="0.25">
      <c r="A7" s="18" t="s">
        <v>816</v>
      </c>
      <c r="B7" s="21">
        <v>42.592688000000003</v>
      </c>
    </row>
    <row r="8" spans="1:2" x14ac:dyDescent="0.25">
      <c r="A8" s="18" t="s">
        <v>817</v>
      </c>
      <c r="B8" s="21">
        <v>-122.822058</v>
      </c>
    </row>
    <row r="9" spans="1:2" x14ac:dyDescent="0.25">
      <c r="A9" s="18" t="s">
        <v>818</v>
      </c>
      <c r="B9" s="33" t="s">
        <v>819</v>
      </c>
    </row>
    <row r="10" spans="1:2" x14ac:dyDescent="0.25">
      <c r="A10" s="18" t="s">
        <v>820</v>
      </c>
      <c r="B10" s="33">
        <v>1.1234876032462024</v>
      </c>
    </row>
    <row r="11" spans="1:2" x14ac:dyDescent="0.25">
      <c r="A11" s="18" t="s">
        <v>821</v>
      </c>
      <c r="B11" s="33">
        <v>0.82342143991706029</v>
      </c>
    </row>
    <row r="12" spans="1:2" x14ac:dyDescent="0.25">
      <c r="A12" s="18" t="s">
        <v>822</v>
      </c>
      <c r="B12" s="33" t="s">
        <v>823</v>
      </c>
    </row>
    <row r="13" spans="1:2" x14ac:dyDescent="0.25">
      <c r="A13" s="18" t="s">
        <v>824</v>
      </c>
      <c r="B13" s="33" t="s">
        <v>825</v>
      </c>
    </row>
    <row r="14" spans="1:2" x14ac:dyDescent="0.25">
      <c r="A14" s="18" t="s">
        <v>826</v>
      </c>
      <c r="B14" s="33" t="s">
        <v>827</v>
      </c>
    </row>
    <row r="15" spans="1:2" x14ac:dyDescent="0.25">
      <c r="A15" s="18" t="s">
        <v>828</v>
      </c>
      <c r="B15" s="33"/>
    </row>
    <row r="16" spans="1:2" x14ac:dyDescent="0.25">
      <c r="A16" s="18" t="s">
        <v>829</v>
      </c>
      <c r="B16" s="33" t="s">
        <v>830</v>
      </c>
    </row>
    <row r="17" spans="1:24" x14ac:dyDescent="0.25">
      <c r="A17" s="18" t="s">
        <v>831</v>
      </c>
      <c r="B17" s="18" t="s">
        <v>832</v>
      </c>
    </row>
    <row r="18" spans="1:24" x14ac:dyDescent="0.25">
      <c r="B18" s="18" t="s">
        <v>833</v>
      </c>
    </row>
    <row r="19" spans="1:24" x14ac:dyDescent="0.25">
      <c r="A19" s="78"/>
      <c r="B19" s="79"/>
    </row>
    <row r="20" spans="1:24" ht="18.75" x14ac:dyDescent="0.25">
      <c r="A20" s="82" t="s">
        <v>1053</v>
      </c>
      <c r="B20" s="79"/>
    </row>
    <row r="22" spans="1:24" ht="17.25" x14ac:dyDescent="0.25">
      <c r="A22" s="43"/>
      <c r="B22" s="43"/>
      <c r="C22" s="43"/>
      <c r="D22" s="43"/>
      <c r="E22" s="43"/>
      <c r="F22" s="43"/>
      <c r="G22" s="43"/>
      <c r="H22" s="43"/>
      <c r="I22" s="43" t="s">
        <v>834</v>
      </c>
      <c r="J22" s="43"/>
      <c r="K22" s="43"/>
      <c r="L22" s="43"/>
      <c r="M22" s="43"/>
      <c r="N22" s="43"/>
      <c r="O22" s="43" t="s">
        <v>835</v>
      </c>
      <c r="P22" s="43"/>
      <c r="Q22" s="43"/>
      <c r="R22" s="43"/>
      <c r="S22" s="85" t="s">
        <v>1050</v>
      </c>
      <c r="T22" s="85"/>
      <c r="U22" s="75"/>
      <c r="V22" s="75"/>
    </row>
    <row r="23" spans="1:24" x14ac:dyDescent="0.25">
      <c r="A23" s="43"/>
      <c r="B23" s="43"/>
      <c r="C23" s="43"/>
      <c r="D23" s="43"/>
      <c r="E23" s="43"/>
      <c r="F23" s="43"/>
      <c r="G23" s="43"/>
      <c r="H23" s="43"/>
      <c r="I23" s="43"/>
      <c r="J23" s="43"/>
      <c r="K23" s="43"/>
      <c r="L23" s="43"/>
      <c r="M23" s="43"/>
      <c r="N23" s="43"/>
      <c r="O23" s="43"/>
      <c r="P23" s="43"/>
      <c r="Q23" s="43"/>
      <c r="R23" s="43"/>
      <c r="U23" s="75"/>
      <c r="V23" s="75"/>
    </row>
    <row r="24" spans="1:24" ht="30" x14ac:dyDescent="0.25">
      <c r="A24" s="43" t="s">
        <v>837</v>
      </c>
      <c r="B24" s="37" t="s">
        <v>838</v>
      </c>
      <c r="C24" s="37" t="s">
        <v>839</v>
      </c>
      <c r="D24" s="37" t="s">
        <v>840</v>
      </c>
      <c r="E24" s="37" t="s">
        <v>841</v>
      </c>
      <c r="F24" s="37" t="s">
        <v>842</v>
      </c>
      <c r="G24" s="37" t="s">
        <v>843</v>
      </c>
      <c r="H24" s="37" t="s">
        <v>844</v>
      </c>
      <c r="I24" s="37" t="s">
        <v>843</v>
      </c>
      <c r="J24" s="37" t="s">
        <v>842</v>
      </c>
      <c r="K24" s="37" t="s">
        <v>843</v>
      </c>
      <c r="L24" s="37" t="s">
        <v>845</v>
      </c>
      <c r="M24" s="37" t="s">
        <v>842</v>
      </c>
      <c r="N24" s="37" t="s">
        <v>843</v>
      </c>
      <c r="O24" s="37" t="s">
        <v>844</v>
      </c>
      <c r="P24" s="37" t="s">
        <v>843</v>
      </c>
      <c r="Q24" s="37" t="s">
        <v>842</v>
      </c>
      <c r="R24" s="37" t="s">
        <v>843</v>
      </c>
      <c r="S24" s="36" t="s">
        <v>1038</v>
      </c>
      <c r="T24" s="37" t="s">
        <v>846</v>
      </c>
      <c r="U24" s="76" t="s">
        <v>945</v>
      </c>
      <c r="V24" s="76" t="s">
        <v>946</v>
      </c>
      <c r="W24" s="37" t="s">
        <v>947</v>
      </c>
      <c r="X24" s="37" t="s">
        <v>848</v>
      </c>
    </row>
    <row r="25" spans="1:24" x14ac:dyDescent="0.25">
      <c r="A25" s="43"/>
      <c r="B25" s="37" t="s">
        <v>849</v>
      </c>
      <c r="C25" s="37" t="s">
        <v>849</v>
      </c>
      <c r="D25" s="37" t="s">
        <v>850</v>
      </c>
      <c r="E25" s="37" t="s">
        <v>851</v>
      </c>
      <c r="F25" s="37" t="s">
        <v>844</v>
      </c>
      <c r="G25" s="37" t="s">
        <v>852</v>
      </c>
      <c r="H25" s="37" t="s">
        <v>853</v>
      </c>
      <c r="I25" s="37" t="s">
        <v>852</v>
      </c>
      <c r="J25" s="37" t="s">
        <v>854</v>
      </c>
      <c r="K25" s="37" t="s">
        <v>852</v>
      </c>
      <c r="L25" s="37" t="s">
        <v>855</v>
      </c>
      <c r="M25" s="37" t="s">
        <v>854</v>
      </c>
      <c r="N25" s="37" t="s">
        <v>856</v>
      </c>
      <c r="O25" s="37" t="s">
        <v>853</v>
      </c>
      <c r="P25" s="37" t="s">
        <v>856</v>
      </c>
      <c r="Q25" s="37" t="s">
        <v>844</v>
      </c>
      <c r="R25" s="37" t="s">
        <v>856</v>
      </c>
      <c r="S25" s="37" t="s">
        <v>856</v>
      </c>
      <c r="T25" s="37" t="s">
        <v>856</v>
      </c>
      <c r="U25" s="77" t="s">
        <v>852</v>
      </c>
      <c r="V25" s="80"/>
      <c r="W25" s="19"/>
      <c r="X25" s="19"/>
    </row>
    <row r="28" spans="1:24" x14ac:dyDescent="0.25">
      <c r="A28" s="18" t="s">
        <v>490</v>
      </c>
      <c r="B28" s="22">
        <v>103.6651179417248</v>
      </c>
      <c r="C28" s="22">
        <f t="shared" ref="C28:C91" si="0">B28+((B28/E28)*0.235)</f>
        <v>115.96000760896047</v>
      </c>
      <c r="D28" s="18">
        <v>7378.0706060863076</v>
      </c>
      <c r="E28" s="23">
        <v>1.9814169444094432</v>
      </c>
      <c r="F28" s="18">
        <v>15.879475760551875</v>
      </c>
      <c r="G28" s="18">
        <v>6.1914049322375027</v>
      </c>
      <c r="H28" s="18">
        <v>2.3018805098099938E-2</v>
      </c>
      <c r="I28" s="18">
        <v>6.5571542103633149</v>
      </c>
      <c r="J28" s="18">
        <v>2.7603659032658986E-3</v>
      </c>
      <c r="K28" s="18">
        <v>2.1394033841189075</v>
      </c>
      <c r="L28" s="18">
        <v>0.32627010368883319</v>
      </c>
      <c r="M28" s="18">
        <v>17.769947395990648</v>
      </c>
      <c r="N28" s="18">
        <v>0.37964735504259828</v>
      </c>
      <c r="O28" s="18">
        <v>23.107954618083941</v>
      </c>
      <c r="P28" s="18">
        <v>1.4981137225362655</v>
      </c>
      <c r="Q28" s="18">
        <v>620.78558622259686</v>
      </c>
      <c r="R28" s="18">
        <v>133.82868916636329</v>
      </c>
      <c r="S28" s="27">
        <v>17.45</v>
      </c>
      <c r="T28" s="27">
        <v>0.37</v>
      </c>
      <c r="U28" s="81">
        <v>1.8</v>
      </c>
      <c r="V28" s="75" t="str">
        <f t="shared" ref="V28:V91" si="1">IF(U28&gt;0.381, "discord.", IF(U28&lt;-0.175, "rev discord.", "concordant"))</f>
        <v>discord.</v>
      </c>
      <c r="W28" s="20" t="s">
        <v>858</v>
      </c>
      <c r="X28" s="42" t="s">
        <v>1049</v>
      </c>
    </row>
    <row r="29" spans="1:24" x14ac:dyDescent="0.25">
      <c r="A29" s="18" t="s">
        <v>577</v>
      </c>
      <c r="B29" s="22">
        <v>128.22187311770827</v>
      </c>
      <c r="C29" s="22">
        <f t="shared" si="0"/>
        <v>140.98342953873839</v>
      </c>
      <c r="D29" s="18">
        <v>5936.3953634938734</v>
      </c>
      <c r="E29" s="23">
        <v>2.3611649855660111</v>
      </c>
      <c r="F29" s="18">
        <v>18.874696516031015</v>
      </c>
      <c r="G29" s="18">
        <v>5.5887960730691395</v>
      </c>
      <c r="H29" s="18">
        <v>1.8965996030362375E-2</v>
      </c>
      <c r="I29" s="18">
        <v>5.830755188537287</v>
      </c>
      <c r="J29" s="18">
        <v>2.7395887489703842E-3</v>
      </c>
      <c r="K29" s="18">
        <v>1.6535025574657587</v>
      </c>
      <c r="L29" s="18">
        <v>0.28358291576301953</v>
      </c>
      <c r="M29" s="18">
        <v>17.636376570611272</v>
      </c>
      <c r="N29" s="18">
        <v>0.29121939093984395</v>
      </c>
      <c r="O29" s="18">
        <v>19.077406450764798</v>
      </c>
      <c r="P29" s="18">
        <v>1.1019727433170239</v>
      </c>
      <c r="Q29" s="18">
        <v>204.74223708684477</v>
      </c>
      <c r="R29" s="18">
        <v>129.83942548680025</v>
      </c>
      <c r="S29" s="27">
        <v>17.55</v>
      </c>
      <c r="T29" s="27">
        <v>0.28999999999999998</v>
      </c>
      <c r="U29" s="81">
        <v>0.48</v>
      </c>
      <c r="V29" s="75" t="str">
        <f t="shared" si="1"/>
        <v>discord.</v>
      </c>
      <c r="W29" s="20" t="s">
        <v>862</v>
      </c>
    </row>
    <row r="30" spans="1:24" x14ac:dyDescent="0.25">
      <c r="A30" s="18" t="s">
        <v>549</v>
      </c>
      <c r="B30" s="22">
        <v>119.27071880834508</v>
      </c>
      <c r="C30" s="22">
        <f t="shared" si="0"/>
        <v>133.81442740774486</v>
      </c>
      <c r="D30" s="18">
        <v>7343.4574275927371</v>
      </c>
      <c r="E30" s="23">
        <v>1.9271988797353807</v>
      </c>
      <c r="F30" s="18">
        <v>17.871158221993674</v>
      </c>
      <c r="G30" s="18">
        <v>4.9471608854202778</v>
      </c>
      <c r="H30" s="18">
        <v>2.0658158957586426E-2</v>
      </c>
      <c r="I30" s="18">
        <v>5.2821263528755455</v>
      </c>
      <c r="J30" s="18">
        <v>2.7992733409532432E-3</v>
      </c>
      <c r="K30" s="18">
        <v>1.8468982118915094</v>
      </c>
      <c r="L30" s="18">
        <v>0.3496505173311642</v>
      </c>
      <c r="M30" s="18">
        <v>18.020065570708539</v>
      </c>
      <c r="N30" s="18">
        <v>0.33234753673756856</v>
      </c>
      <c r="O30" s="18">
        <v>20.762220733501927</v>
      </c>
      <c r="P30" s="18">
        <v>1.0855508335551267</v>
      </c>
      <c r="Q30" s="18">
        <v>351.05154440420375</v>
      </c>
      <c r="R30" s="18">
        <v>111.89246253793904</v>
      </c>
      <c r="S30" s="27">
        <v>17.86</v>
      </c>
      <c r="T30" s="27">
        <v>0.33</v>
      </c>
      <c r="U30" s="81">
        <v>0.9</v>
      </c>
      <c r="V30" s="75" t="str">
        <f t="shared" si="1"/>
        <v>discord.</v>
      </c>
      <c r="W30" s="20" t="s">
        <v>862</v>
      </c>
    </row>
    <row r="31" spans="1:24" x14ac:dyDescent="0.25">
      <c r="A31" s="18" t="s">
        <v>547</v>
      </c>
      <c r="B31" s="22">
        <v>231.70276180312632</v>
      </c>
      <c r="C31" s="22">
        <f t="shared" si="0"/>
        <v>258.76023667276496</v>
      </c>
      <c r="D31" s="18">
        <v>5050.8854418119263</v>
      </c>
      <c r="E31" s="23">
        <v>2.0123884171036797</v>
      </c>
      <c r="F31" s="18">
        <v>20.744742388032378</v>
      </c>
      <c r="G31" s="18">
        <v>3.7774040696699847</v>
      </c>
      <c r="H31" s="18">
        <v>1.7309147122607366E-2</v>
      </c>
      <c r="I31" s="18">
        <v>5.2411543246570016</v>
      </c>
      <c r="J31" s="18">
        <v>2.7921740599716797E-3</v>
      </c>
      <c r="K31" s="18">
        <v>1.6320596232233082</v>
      </c>
      <c r="L31" s="18">
        <v>0.311393163056712</v>
      </c>
      <c r="M31" s="18">
        <v>17.974428254432979</v>
      </c>
      <c r="N31" s="18">
        <v>0.29294478993997153</v>
      </c>
      <c r="O31" s="18">
        <v>17.425039697024449</v>
      </c>
      <c r="P31" s="18">
        <v>0.90548173289613665</v>
      </c>
      <c r="Q31" s="18" t="s">
        <v>857</v>
      </c>
      <c r="R31" s="18" t="s">
        <v>857</v>
      </c>
      <c r="S31" s="27">
        <v>18.010000000000002</v>
      </c>
      <c r="T31" s="27">
        <v>0.28999999999999998</v>
      </c>
      <c r="U31" s="81">
        <v>-0.18</v>
      </c>
      <c r="V31" s="75" t="str">
        <f t="shared" si="1"/>
        <v>rev discord.</v>
      </c>
      <c r="W31" s="20" t="s">
        <v>862</v>
      </c>
    </row>
    <row r="32" spans="1:24" x14ac:dyDescent="0.25">
      <c r="A32" s="18" t="s">
        <v>539</v>
      </c>
      <c r="B32" s="22">
        <v>128.78032057928559</v>
      </c>
      <c r="C32" s="22">
        <f t="shared" si="0"/>
        <v>145.19186225324935</v>
      </c>
      <c r="D32" s="18">
        <v>18054.462358495039</v>
      </c>
      <c r="E32" s="23">
        <v>1.8440300087190298</v>
      </c>
      <c r="F32" s="18">
        <v>17.968019517901389</v>
      </c>
      <c r="G32" s="18">
        <v>5.3936325479960843</v>
      </c>
      <c r="H32" s="18">
        <v>2.1728304337940801E-2</v>
      </c>
      <c r="I32" s="18">
        <v>5.6436027346100417</v>
      </c>
      <c r="J32" s="18">
        <v>2.8889983834827519E-3</v>
      </c>
      <c r="K32" s="18">
        <v>1.660805354020302</v>
      </c>
      <c r="L32" s="18">
        <v>0.29428105274583266</v>
      </c>
      <c r="M32" s="18">
        <v>18.596829961459786</v>
      </c>
      <c r="N32" s="18">
        <v>0.30841207531813808</v>
      </c>
      <c r="O32" s="18">
        <v>21.826277514821943</v>
      </c>
      <c r="P32" s="18">
        <v>1.2186443114015031</v>
      </c>
      <c r="Q32" s="18">
        <v>393.71301973576749</v>
      </c>
      <c r="R32" s="18">
        <v>121.06188182570747</v>
      </c>
      <c r="S32" s="27">
        <v>18.41</v>
      </c>
      <c r="T32" s="27">
        <v>0.31</v>
      </c>
      <c r="U32" s="81">
        <v>1</v>
      </c>
      <c r="V32" s="75" t="str">
        <f t="shared" si="1"/>
        <v>discord.</v>
      </c>
      <c r="W32" s="20" t="s">
        <v>862</v>
      </c>
    </row>
    <row r="33" spans="1:23" x14ac:dyDescent="0.25">
      <c r="A33" s="18" t="s">
        <v>522</v>
      </c>
      <c r="B33" s="22">
        <v>106.11157902175631</v>
      </c>
      <c r="C33" s="22">
        <f t="shared" si="0"/>
        <v>119.49418947179896</v>
      </c>
      <c r="D33" s="18">
        <v>34855.506166183637</v>
      </c>
      <c r="E33" s="23">
        <v>1.8633301150922508</v>
      </c>
      <c r="F33" s="18">
        <v>20.03612110256082</v>
      </c>
      <c r="G33" s="18">
        <v>4.4010698881493733</v>
      </c>
      <c r="H33" s="18">
        <v>1.9409247283175425E-2</v>
      </c>
      <c r="I33" s="18">
        <v>4.8044577888923197</v>
      </c>
      <c r="J33" s="18">
        <v>2.8697317414489803E-3</v>
      </c>
      <c r="K33" s="18">
        <v>1.9270084185557446</v>
      </c>
      <c r="L33" s="18">
        <v>0.40108759473564265</v>
      </c>
      <c r="M33" s="18">
        <v>18.472985799560725</v>
      </c>
      <c r="N33" s="18">
        <v>0.35546643242460618</v>
      </c>
      <c r="O33" s="18">
        <v>19.519003079267549</v>
      </c>
      <c r="P33" s="18">
        <v>0.9288263732400992</v>
      </c>
      <c r="Q33" s="18">
        <v>150.3456467284457</v>
      </c>
      <c r="R33" s="18">
        <v>103.19367649448944</v>
      </c>
      <c r="S33" s="27">
        <v>18.41</v>
      </c>
      <c r="T33" s="27">
        <v>0.35</v>
      </c>
      <c r="U33" s="81">
        <v>0.34</v>
      </c>
      <c r="V33" s="75" t="str">
        <f t="shared" si="1"/>
        <v>concordant</v>
      </c>
      <c r="W33" s="20" t="s">
        <v>862</v>
      </c>
    </row>
    <row r="34" spans="1:23" x14ac:dyDescent="0.25">
      <c r="A34" s="18" t="s">
        <v>300</v>
      </c>
      <c r="B34" s="22">
        <v>267.07631128368087</v>
      </c>
      <c r="C34" s="22">
        <f t="shared" si="0"/>
        <v>298.3653059783</v>
      </c>
      <c r="D34" s="18">
        <v>7768.0023245051043</v>
      </c>
      <c r="E34" s="23">
        <v>2.0059108246919348</v>
      </c>
      <c r="F34" s="18">
        <v>19.183770678801196</v>
      </c>
      <c r="G34" s="18">
        <v>3.3597025190246801</v>
      </c>
      <c r="H34" s="18">
        <v>2.2099555629853433E-2</v>
      </c>
      <c r="I34" s="18">
        <v>4.2073717527278296</v>
      </c>
      <c r="J34" s="18">
        <v>3.2118751668922291E-3</v>
      </c>
      <c r="K34" s="18">
        <v>1.687009942192361</v>
      </c>
      <c r="L34" s="18">
        <v>0.40096526794871312</v>
      </c>
      <c r="M34" s="18">
        <v>20.671897592463971</v>
      </c>
      <c r="N34" s="18">
        <v>0.34817841284807471</v>
      </c>
      <c r="O34" s="18">
        <v>22.195156207433129</v>
      </c>
      <c r="P34" s="18">
        <v>0.92370067096537944</v>
      </c>
      <c r="Q34" s="18">
        <v>190.48387914562485</v>
      </c>
      <c r="R34" s="18">
        <v>89.713283939198604</v>
      </c>
      <c r="S34" s="27">
        <v>20.58</v>
      </c>
      <c r="T34" s="27">
        <v>0.35</v>
      </c>
      <c r="U34" s="81">
        <v>0.44</v>
      </c>
      <c r="V34" s="75" t="str">
        <f t="shared" si="1"/>
        <v>discord.</v>
      </c>
      <c r="W34" s="20" t="s">
        <v>862</v>
      </c>
    </row>
    <row r="35" spans="1:23" x14ac:dyDescent="0.25">
      <c r="A35" s="18" t="s">
        <v>314</v>
      </c>
      <c r="B35" s="22">
        <v>301.64326375273077</v>
      </c>
      <c r="C35" s="22">
        <f t="shared" si="0"/>
        <v>341.39470072390611</v>
      </c>
      <c r="D35" s="18">
        <v>16379.228170401928</v>
      </c>
      <c r="E35" s="23">
        <v>1.7832353339400762</v>
      </c>
      <c r="F35" s="18">
        <v>19.291757858849842</v>
      </c>
      <c r="G35" s="18">
        <v>3.4996939097005937</v>
      </c>
      <c r="H35" s="18">
        <v>2.261600800415348E-2</v>
      </c>
      <c r="I35" s="18">
        <v>3.7648251766914163</v>
      </c>
      <c r="J35" s="18">
        <v>3.2355784222386583E-3</v>
      </c>
      <c r="K35" s="18">
        <v>1.3621122980707081</v>
      </c>
      <c r="L35" s="18">
        <v>0.36179961462852123</v>
      </c>
      <c r="M35" s="18">
        <v>20.824207588085045</v>
      </c>
      <c r="N35" s="18">
        <v>0.28319144197879709</v>
      </c>
      <c r="O35" s="18">
        <v>22.708085251606104</v>
      </c>
      <c r="P35" s="18">
        <v>0.84543103733872726</v>
      </c>
      <c r="Q35" s="18">
        <v>226.95078055001903</v>
      </c>
      <c r="R35" s="18">
        <v>81.115014599908505</v>
      </c>
      <c r="S35" s="27">
        <v>20.71</v>
      </c>
      <c r="T35" s="27">
        <v>0.28000000000000003</v>
      </c>
      <c r="U35" s="81">
        <v>0.54</v>
      </c>
      <c r="V35" s="75" t="str">
        <f t="shared" si="1"/>
        <v>discord.</v>
      </c>
      <c r="W35" s="20" t="s">
        <v>862</v>
      </c>
    </row>
    <row r="36" spans="1:23" x14ac:dyDescent="0.25">
      <c r="A36" s="18" t="s">
        <v>441</v>
      </c>
      <c r="B36" s="22">
        <v>290.33908151984451</v>
      </c>
      <c r="C36" s="22">
        <f t="shared" si="0"/>
        <v>317.54101275372108</v>
      </c>
      <c r="D36" s="18">
        <v>6586.0788166939528</v>
      </c>
      <c r="E36" s="23">
        <v>2.5082661804611859</v>
      </c>
      <c r="F36" s="18">
        <v>19.6692105897856</v>
      </c>
      <c r="G36" s="18">
        <v>3.532118757281157</v>
      </c>
      <c r="H36" s="18">
        <v>2.2029862329841048E-2</v>
      </c>
      <c r="I36" s="18">
        <v>3.7913657114316046</v>
      </c>
      <c r="J36" s="18">
        <v>3.3118762412820599E-3</v>
      </c>
      <c r="K36" s="18">
        <v>1.3361314780902933</v>
      </c>
      <c r="L36" s="18">
        <v>0.35241429600463808</v>
      </c>
      <c r="M36" s="18">
        <v>21.314450011048322</v>
      </c>
      <c r="N36" s="18">
        <v>0.28431878075720718</v>
      </c>
      <c r="O36" s="18">
        <v>22.125918521048114</v>
      </c>
      <c r="P36" s="18">
        <v>0.82980086491986604</v>
      </c>
      <c r="Q36" s="18">
        <v>111.2373289600913</v>
      </c>
      <c r="R36" s="18">
        <v>83.79296346732464</v>
      </c>
      <c r="S36" s="27">
        <v>21.27</v>
      </c>
      <c r="T36" s="27">
        <v>0.28000000000000003</v>
      </c>
      <c r="U36" s="81">
        <v>0.23</v>
      </c>
      <c r="V36" s="75" t="str">
        <f t="shared" si="1"/>
        <v>concordant</v>
      </c>
      <c r="W36" s="20" t="s">
        <v>862</v>
      </c>
    </row>
    <row r="37" spans="1:23" x14ac:dyDescent="0.25">
      <c r="A37" s="18" t="s">
        <v>525</v>
      </c>
      <c r="B37" s="22">
        <v>110.69229387557725</v>
      </c>
      <c r="C37" s="22">
        <f t="shared" si="0"/>
        <v>119.3264421936028</v>
      </c>
      <c r="D37" s="18">
        <v>3905.6594829544601</v>
      </c>
      <c r="E37" s="23">
        <v>3.0127683823144262</v>
      </c>
      <c r="F37" s="18">
        <v>17.209036509964577</v>
      </c>
      <c r="G37" s="18">
        <v>6.450611566896427</v>
      </c>
      <c r="H37" s="18">
        <v>2.4992938036386133E-2</v>
      </c>
      <c r="I37" s="18">
        <v>7.5219511822905156</v>
      </c>
      <c r="J37" s="18">
        <v>3.3649489225533622E-3</v>
      </c>
      <c r="K37" s="18">
        <v>1.7360169114215747</v>
      </c>
      <c r="L37" s="18">
        <v>0.23079342970329372</v>
      </c>
      <c r="M37" s="18">
        <v>21.655440130652504</v>
      </c>
      <c r="N37" s="18">
        <v>0.3753113586382355</v>
      </c>
      <c r="O37" s="18">
        <v>25.065464635262494</v>
      </c>
      <c r="P37" s="18">
        <v>1.8623330368731157</v>
      </c>
      <c r="Q37" s="18">
        <v>365.5474943921011</v>
      </c>
      <c r="R37" s="18">
        <v>165.18592434868077</v>
      </c>
      <c r="S37" s="27">
        <v>21.45</v>
      </c>
      <c r="T37" s="27">
        <v>0.37</v>
      </c>
      <c r="U37" s="81">
        <v>0.94</v>
      </c>
      <c r="V37" s="75" t="str">
        <f t="shared" si="1"/>
        <v>discord.</v>
      </c>
      <c r="W37" s="20" t="s">
        <v>862</v>
      </c>
    </row>
    <row r="38" spans="1:23" x14ac:dyDescent="0.25">
      <c r="A38" s="18" t="s">
        <v>294</v>
      </c>
      <c r="B38" s="22">
        <v>536.15708772011988</v>
      </c>
      <c r="C38" s="22">
        <f t="shared" si="0"/>
        <v>609.29879130584391</v>
      </c>
      <c r="D38" s="18">
        <v>23561.720654757341</v>
      </c>
      <c r="E38" s="23">
        <v>1.7226412489361351</v>
      </c>
      <c r="F38" s="18">
        <v>19.741691266635645</v>
      </c>
      <c r="G38" s="18">
        <v>3.3956906143070258</v>
      </c>
      <c r="H38" s="18">
        <v>2.3093963288942091E-2</v>
      </c>
      <c r="I38" s="18">
        <v>3.901880807846021</v>
      </c>
      <c r="J38" s="18">
        <v>3.3616531645194615E-3</v>
      </c>
      <c r="K38" s="18">
        <v>1.9215431580488105</v>
      </c>
      <c r="L38" s="18">
        <v>0.49246587804140846</v>
      </c>
      <c r="M38" s="18">
        <v>21.634265525892769</v>
      </c>
      <c r="N38" s="18">
        <v>0.41501496175114383</v>
      </c>
      <c r="O38" s="18">
        <v>23.182549092550904</v>
      </c>
      <c r="P38" s="18">
        <v>0.89430770140299387</v>
      </c>
      <c r="Q38" s="18">
        <v>186.7985802563303</v>
      </c>
      <c r="R38" s="18">
        <v>79.07090452676789</v>
      </c>
      <c r="S38" s="27">
        <v>21.54</v>
      </c>
      <c r="T38" s="27">
        <v>0.41</v>
      </c>
      <c r="U38" s="81">
        <v>0.43</v>
      </c>
      <c r="V38" s="75" t="str">
        <f t="shared" si="1"/>
        <v>discord.</v>
      </c>
      <c r="W38" s="20" t="s">
        <v>862</v>
      </c>
    </row>
    <row r="39" spans="1:23" x14ac:dyDescent="0.25">
      <c r="A39" s="18" t="s">
        <v>325</v>
      </c>
      <c r="B39" s="22">
        <v>181.52927980096834</v>
      </c>
      <c r="C39" s="22">
        <f t="shared" si="0"/>
        <v>202.98637436046118</v>
      </c>
      <c r="D39" s="18">
        <v>38069.035426311813</v>
      </c>
      <c r="E39" s="23">
        <v>1.9881247498326651</v>
      </c>
      <c r="F39" s="18">
        <v>18.652238381231658</v>
      </c>
      <c r="G39" s="18">
        <v>3.7480574856382716</v>
      </c>
      <c r="H39" s="18">
        <v>2.4817370280276765E-2</v>
      </c>
      <c r="I39" s="18">
        <v>4.0817745854235055</v>
      </c>
      <c r="J39" s="18">
        <v>3.3965641440159154E-3</v>
      </c>
      <c r="K39" s="18">
        <v>1.6164415629346842</v>
      </c>
      <c r="L39" s="18">
        <v>0.39601441214005001</v>
      </c>
      <c r="M39" s="18">
        <v>21.858558249767942</v>
      </c>
      <c r="N39" s="18">
        <v>0.35273245882480353</v>
      </c>
      <c r="O39" s="18">
        <v>24.891528028578129</v>
      </c>
      <c r="P39" s="18">
        <v>1.0036640119108444</v>
      </c>
      <c r="Q39" s="18">
        <v>328.464109499053</v>
      </c>
      <c r="R39" s="18">
        <v>85.060082089882442</v>
      </c>
      <c r="S39" s="27">
        <v>21.68</v>
      </c>
      <c r="T39" s="27">
        <v>0.35</v>
      </c>
      <c r="U39" s="81">
        <v>0.83</v>
      </c>
      <c r="V39" s="75" t="str">
        <f t="shared" si="1"/>
        <v>discord.</v>
      </c>
      <c r="W39" s="20" t="s">
        <v>862</v>
      </c>
    </row>
    <row r="40" spans="1:23" x14ac:dyDescent="0.25">
      <c r="A40" s="18" t="s">
        <v>566</v>
      </c>
      <c r="B40" s="22">
        <v>104.71134933199507</v>
      </c>
      <c r="C40" s="22">
        <f t="shared" si="0"/>
        <v>120.65645754841636</v>
      </c>
      <c r="D40" s="18">
        <v>8636.1030219702043</v>
      </c>
      <c r="E40" s="23">
        <v>1.5432424013075563</v>
      </c>
      <c r="F40" s="18">
        <v>17.253308312692887</v>
      </c>
      <c r="G40" s="18">
        <v>5.1372914126201801</v>
      </c>
      <c r="H40" s="18">
        <v>2.7971738651994538E-2</v>
      </c>
      <c r="I40" s="18">
        <v>5.5049930685366908</v>
      </c>
      <c r="J40" s="18">
        <v>3.6358932211515409E-3</v>
      </c>
      <c r="K40" s="18">
        <v>1.9485607211423823</v>
      </c>
      <c r="L40" s="18">
        <v>0.35396242954041335</v>
      </c>
      <c r="M40" s="18">
        <v>23.395966734309184</v>
      </c>
      <c r="N40" s="18">
        <v>0.45505834789743993</v>
      </c>
      <c r="O40" s="18">
        <v>28.012057746265992</v>
      </c>
      <c r="P40" s="18">
        <v>1.520986288137383</v>
      </c>
      <c r="Q40" s="18">
        <v>444.25976558503282</v>
      </c>
      <c r="R40" s="18">
        <v>114.54042185982885</v>
      </c>
      <c r="S40" s="27">
        <v>23.12</v>
      </c>
      <c r="T40" s="27">
        <v>0.45</v>
      </c>
      <c r="U40" s="81">
        <v>1.2</v>
      </c>
      <c r="V40" s="75" t="str">
        <f t="shared" si="1"/>
        <v>discord.</v>
      </c>
      <c r="W40" s="20" t="s">
        <v>862</v>
      </c>
    </row>
    <row r="41" spans="1:23" x14ac:dyDescent="0.25">
      <c r="A41" s="18" t="s">
        <v>588</v>
      </c>
      <c r="B41" s="22">
        <v>87.724862424280204</v>
      </c>
      <c r="C41" s="22">
        <f t="shared" si="0"/>
        <v>98.268981423093777</v>
      </c>
      <c r="D41" s="18">
        <v>15510.680559542485</v>
      </c>
      <c r="E41" s="23">
        <v>1.955150797522818</v>
      </c>
      <c r="F41" s="18">
        <v>19.015029785537205</v>
      </c>
      <c r="G41" s="18">
        <v>5.1765556774965455</v>
      </c>
      <c r="H41" s="18">
        <v>2.5792278897035125E-2</v>
      </c>
      <c r="I41" s="18">
        <v>5.4599200954558818</v>
      </c>
      <c r="J41" s="18">
        <v>3.6449105737171345E-3</v>
      </c>
      <c r="K41" s="18">
        <v>1.7347610718215793</v>
      </c>
      <c r="L41" s="18">
        <v>0.31772645780390907</v>
      </c>
      <c r="M41" s="18">
        <v>23.453885476274969</v>
      </c>
      <c r="N41" s="18">
        <v>0.40612962016555976</v>
      </c>
      <c r="O41" s="18">
        <v>25.857002625764064</v>
      </c>
      <c r="P41" s="18">
        <v>1.3939486030912196</v>
      </c>
      <c r="Q41" s="18">
        <v>255.3135414351884</v>
      </c>
      <c r="R41" s="18">
        <v>119.07290373845895</v>
      </c>
      <c r="S41" s="27">
        <v>23.31</v>
      </c>
      <c r="T41" s="27">
        <v>0.4</v>
      </c>
      <c r="U41" s="81">
        <v>0.61</v>
      </c>
      <c r="V41" s="75" t="str">
        <f t="shared" si="1"/>
        <v>discord.</v>
      </c>
      <c r="W41" s="20" t="s">
        <v>862</v>
      </c>
    </row>
    <row r="42" spans="1:23" x14ac:dyDescent="0.25">
      <c r="A42" s="18" t="s">
        <v>555</v>
      </c>
      <c r="B42" s="22">
        <v>220.87159990584908</v>
      </c>
      <c r="C42" s="22">
        <f t="shared" si="0"/>
        <v>254.14040481350395</v>
      </c>
      <c r="D42" s="18">
        <v>13153.422518150015</v>
      </c>
      <c r="E42" s="23">
        <v>1.5601650291300868</v>
      </c>
      <c r="F42" s="18">
        <v>19.131323805938681</v>
      </c>
      <c r="G42" s="18">
        <v>3.9990414464689472</v>
      </c>
      <c r="H42" s="18">
        <v>2.5629182127444337E-2</v>
      </c>
      <c r="I42" s="18">
        <v>4.244151328783655</v>
      </c>
      <c r="J42" s="18">
        <v>3.6621785839977801E-3</v>
      </c>
      <c r="K42" s="18">
        <v>1.4072954132050277</v>
      </c>
      <c r="L42" s="18">
        <v>0.33158464535908766</v>
      </c>
      <c r="M42" s="18">
        <v>23.564797002443481</v>
      </c>
      <c r="N42" s="18">
        <v>0.33102091734639316</v>
      </c>
      <c r="O42" s="18">
        <v>25.695548044754116</v>
      </c>
      <c r="P42" s="18">
        <v>1.0768750432510341</v>
      </c>
      <c r="Q42" s="18">
        <v>229.7765736234048</v>
      </c>
      <c r="R42" s="18">
        <v>92.500087175182003</v>
      </c>
      <c r="S42" s="27">
        <v>23.44</v>
      </c>
      <c r="T42" s="27">
        <v>0.33</v>
      </c>
      <c r="U42" s="81">
        <v>0.54</v>
      </c>
      <c r="V42" s="75" t="str">
        <f t="shared" si="1"/>
        <v>discord.</v>
      </c>
      <c r="W42" s="20" t="s">
        <v>862</v>
      </c>
    </row>
    <row r="43" spans="1:23" x14ac:dyDescent="0.25">
      <c r="A43" s="18" t="s">
        <v>343</v>
      </c>
      <c r="B43" s="22">
        <v>203.72702500692873</v>
      </c>
      <c r="C43" s="22">
        <f t="shared" si="0"/>
        <v>231.69822806151112</v>
      </c>
      <c r="D43" s="18">
        <v>11714.068144846795</v>
      </c>
      <c r="E43" s="23">
        <v>1.7116121456486642</v>
      </c>
      <c r="F43" s="18">
        <v>20.379295192844538</v>
      </c>
      <c r="G43" s="18">
        <v>3.7348215130895941</v>
      </c>
      <c r="H43" s="18">
        <v>2.4282076374958876E-2</v>
      </c>
      <c r="I43" s="18">
        <v>4.0686382055373143</v>
      </c>
      <c r="J43" s="18">
        <v>3.698524998399965E-3</v>
      </c>
      <c r="K43" s="18">
        <v>1.6133267594470868</v>
      </c>
      <c r="L43" s="18">
        <v>0.39652745659503219</v>
      </c>
      <c r="M43" s="18">
        <v>23.798241884450675</v>
      </c>
      <c r="N43" s="18">
        <v>0.38323557398384445</v>
      </c>
      <c r="O43" s="18">
        <v>24.361023398143917</v>
      </c>
      <c r="P43" s="18">
        <v>0.9793667737221714</v>
      </c>
      <c r="Q43" s="18">
        <v>80.2264078480123</v>
      </c>
      <c r="R43" s="18" t="s">
        <v>857</v>
      </c>
      <c r="S43" s="27">
        <v>23.76</v>
      </c>
      <c r="T43" s="27">
        <v>0.38</v>
      </c>
      <c r="U43" s="81">
        <v>0.14000000000000001</v>
      </c>
      <c r="V43" s="75" t="str">
        <f t="shared" si="1"/>
        <v>concordant</v>
      </c>
      <c r="W43" s="20" t="s">
        <v>862</v>
      </c>
    </row>
    <row r="44" spans="1:23" x14ac:dyDescent="0.25">
      <c r="A44" s="18" t="s">
        <v>507</v>
      </c>
      <c r="B44" s="22">
        <v>138.07285421395676</v>
      </c>
      <c r="C44" s="22">
        <f t="shared" si="0"/>
        <v>154.6509398806748</v>
      </c>
      <c r="D44" s="18">
        <v>4026.3932902071997</v>
      </c>
      <c r="E44" s="23">
        <v>1.9572296459669227</v>
      </c>
      <c r="F44" s="18">
        <v>20.130654320973701</v>
      </c>
      <c r="G44" s="18">
        <v>4.6039827585326085</v>
      </c>
      <c r="H44" s="18">
        <v>2.3229694604646765E-2</v>
      </c>
      <c r="I44" s="18">
        <v>6.3705227149214663</v>
      </c>
      <c r="J44" s="18">
        <v>3.6904008717067193E-3</v>
      </c>
      <c r="K44" s="18">
        <v>1.8283260129443732</v>
      </c>
      <c r="L44" s="18">
        <v>0.28699780139892522</v>
      </c>
      <c r="M44" s="18">
        <v>23.746063171238902</v>
      </c>
      <c r="N44" s="18">
        <v>0.43335680234419272</v>
      </c>
      <c r="O44" s="18">
        <v>23.317248486200825</v>
      </c>
      <c r="P44" s="18">
        <v>1.4685057363425624</v>
      </c>
      <c r="Q44" s="18" t="s">
        <v>857</v>
      </c>
      <c r="R44" s="18" t="s">
        <v>857</v>
      </c>
      <c r="S44" s="27">
        <v>23.77</v>
      </c>
      <c r="T44" s="27">
        <v>0.43</v>
      </c>
      <c r="U44" s="81">
        <v>-0.11</v>
      </c>
      <c r="V44" s="75" t="str">
        <f t="shared" si="1"/>
        <v>concordant</v>
      </c>
      <c r="W44" s="20" t="s">
        <v>862</v>
      </c>
    </row>
    <row r="45" spans="1:23" x14ac:dyDescent="0.25">
      <c r="A45" s="18" t="s">
        <v>478</v>
      </c>
      <c r="B45" s="22">
        <v>928.62323645288052</v>
      </c>
      <c r="C45" s="22">
        <f t="shared" si="0"/>
        <v>1432.6146407650022</v>
      </c>
      <c r="D45" s="18">
        <v>20219.087409989148</v>
      </c>
      <c r="E45" s="23">
        <v>0.43299639378627047</v>
      </c>
      <c r="F45" s="18">
        <v>21.593083932320202</v>
      </c>
      <c r="G45" s="18">
        <v>1.8409173955683835</v>
      </c>
      <c r="H45" s="18">
        <v>2.3094158847178508E-2</v>
      </c>
      <c r="I45" s="18">
        <v>2.3189267668971727</v>
      </c>
      <c r="J45" s="18">
        <v>3.695111856453354E-3</v>
      </c>
      <c r="K45" s="18">
        <v>1.3896746502197286</v>
      </c>
      <c r="L45" s="18">
        <v>0.59927491892259077</v>
      </c>
      <c r="M45" s="18">
        <v>23.776320397557051</v>
      </c>
      <c r="N45" s="18">
        <v>0.32980491371940523</v>
      </c>
      <c r="O45" s="18">
        <v>23.182743176874709</v>
      </c>
      <c r="P45" s="18">
        <v>0.53150031654097241</v>
      </c>
      <c r="Q45" s="18" t="s">
        <v>857</v>
      </c>
      <c r="R45" s="18" t="s">
        <v>857</v>
      </c>
      <c r="S45" s="27">
        <v>23.81</v>
      </c>
      <c r="T45" s="27">
        <v>0.33</v>
      </c>
      <c r="U45" s="81">
        <v>-0.15</v>
      </c>
      <c r="V45" s="75" t="str">
        <f t="shared" si="1"/>
        <v>concordant</v>
      </c>
      <c r="W45" s="20" t="s">
        <v>862</v>
      </c>
    </row>
    <row r="46" spans="1:23" x14ac:dyDescent="0.25">
      <c r="A46" s="18" t="s">
        <v>376</v>
      </c>
      <c r="B46" s="22">
        <v>172.97263422663855</v>
      </c>
      <c r="C46" s="22">
        <f t="shared" si="0"/>
        <v>197.68609052771296</v>
      </c>
      <c r="D46" s="18">
        <v>11369.699481671265</v>
      </c>
      <c r="E46" s="23">
        <v>1.6447949873159935</v>
      </c>
      <c r="F46" s="18">
        <v>17.936935656196052</v>
      </c>
      <c r="G46" s="18">
        <v>4.1496141692482462</v>
      </c>
      <c r="H46" s="18">
        <v>2.8056421522168067E-2</v>
      </c>
      <c r="I46" s="18">
        <v>4.4179630247431119</v>
      </c>
      <c r="J46" s="18">
        <v>3.7663271804346905E-3</v>
      </c>
      <c r="K46" s="18">
        <v>1.4009260263146168</v>
      </c>
      <c r="L46" s="18">
        <v>0.31709772546049653</v>
      </c>
      <c r="M46" s="18">
        <v>24.233697526463871</v>
      </c>
      <c r="N46" s="18">
        <v>0.33885884907782859</v>
      </c>
      <c r="O46" s="18">
        <v>28.095700133067393</v>
      </c>
      <c r="P46" s="18">
        <v>1.2242427073428459</v>
      </c>
      <c r="Q46" s="18">
        <v>372.16489577083945</v>
      </c>
      <c r="R46" s="18">
        <v>94.355394627507337</v>
      </c>
      <c r="S46" s="27">
        <v>24</v>
      </c>
      <c r="T46" s="27">
        <v>0.34</v>
      </c>
      <c r="U46" s="81">
        <v>0.95</v>
      </c>
      <c r="V46" s="75" t="str">
        <f t="shared" si="1"/>
        <v>discord.</v>
      </c>
      <c r="W46" s="20" t="s">
        <v>862</v>
      </c>
    </row>
    <row r="47" spans="1:23" x14ac:dyDescent="0.25">
      <c r="A47" s="18" t="s">
        <v>464</v>
      </c>
      <c r="B47" s="22">
        <v>125.61675600304621</v>
      </c>
      <c r="C47" s="22">
        <f t="shared" si="0"/>
        <v>140.753509581255</v>
      </c>
      <c r="D47" s="18">
        <v>3294.6232806294047</v>
      </c>
      <c r="E47" s="23">
        <v>1.9502159104455143</v>
      </c>
      <c r="F47" s="18">
        <v>25.417236901864438</v>
      </c>
      <c r="G47" s="18">
        <v>3.8070962686696985</v>
      </c>
      <c r="H47" s="18">
        <v>1.7542465562473641E-2</v>
      </c>
      <c r="I47" s="18">
        <v>4.220739926981838</v>
      </c>
      <c r="J47" s="18">
        <v>3.6772724172404719E-3</v>
      </c>
      <c r="K47" s="18">
        <v>1.7638306283054361</v>
      </c>
      <c r="L47" s="18">
        <v>0.41789607007762619</v>
      </c>
      <c r="M47" s="18">
        <v>23.661742340344222</v>
      </c>
      <c r="N47" s="18">
        <v>0.41658804246352155</v>
      </c>
      <c r="O47" s="18">
        <v>17.657889689047263</v>
      </c>
      <c r="P47" s="18">
        <v>0.7388506672011097</v>
      </c>
      <c r="Q47" s="18" t="s">
        <v>857</v>
      </c>
      <c r="R47" s="18" t="s">
        <v>857</v>
      </c>
      <c r="S47" s="27">
        <v>24.02</v>
      </c>
      <c r="T47" s="27">
        <v>0.42</v>
      </c>
      <c r="U47" s="81">
        <v>-1.5</v>
      </c>
      <c r="V47" s="75" t="str">
        <f t="shared" si="1"/>
        <v>rev discord.</v>
      </c>
      <c r="W47" s="20" t="s">
        <v>862</v>
      </c>
    </row>
    <row r="48" spans="1:23" x14ac:dyDescent="0.25">
      <c r="A48" s="18" t="s">
        <v>301</v>
      </c>
      <c r="B48" s="22">
        <v>215.30469991155874</v>
      </c>
      <c r="C48" s="22">
        <f t="shared" si="0"/>
        <v>248.22762224287226</v>
      </c>
      <c r="D48" s="18">
        <v>5383.5493761809539</v>
      </c>
      <c r="E48" s="23">
        <v>1.5368199690795088</v>
      </c>
      <c r="F48" s="18">
        <v>20.199832800857596</v>
      </c>
      <c r="G48" s="18">
        <v>3.515190845331424</v>
      </c>
      <c r="H48" s="18">
        <v>2.4395272423345774E-2</v>
      </c>
      <c r="I48" s="18">
        <v>3.7531912440228568</v>
      </c>
      <c r="J48" s="18">
        <v>3.7989380751340543E-3</v>
      </c>
      <c r="K48" s="18">
        <v>1.2589721103003895</v>
      </c>
      <c r="L48" s="18">
        <v>0.33544043680304475</v>
      </c>
      <c r="M48" s="18">
        <v>24.443128659526089</v>
      </c>
      <c r="N48" s="18">
        <v>0.30714948938944708</v>
      </c>
      <c r="O48" s="18">
        <v>24.473229792588675</v>
      </c>
      <c r="P48" s="18">
        <v>0.90754637746134748</v>
      </c>
      <c r="Q48" s="18">
        <v>27.453582096483057</v>
      </c>
      <c r="R48" s="18" t="s">
        <v>857</v>
      </c>
      <c r="S48" s="27">
        <v>24.44</v>
      </c>
      <c r="T48" s="27">
        <v>0.31</v>
      </c>
      <c r="U48" s="81">
        <v>7.3000000000000001E-3</v>
      </c>
      <c r="V48" s="75" t="str">
        <f t="shared" si="1"/>
        <v>concordant</v>
      </c>
      <c r="W48" s="20" t="s">
        <v>862</v>
      </c>
    </row>
    <row r="49" spans="1:23" x14ac:dyDescent="0.25">
      <c r="A49" s="18" t="s">
        <v>570</v>
      </c>
      <c r="B49" s="22">
        <v>1941.2064270838628</v>
      </c>
      <c r="C49" s="22">
        <f t="shared" si="0"/>
        <v>2360.3142308297042</v>
      </c>
      <c r="D49" s="18">
        <v>6655.8031377269108</v>
      </c>
      <c r="E49" s="23">
        <v>1.0884634127245936</v>
      </c>
      <c r="F49" s="18">
        <v>7.2883127988863308</v>
      </c>
      <c r="G49" s="18">
        <v>10.591002334750439</v>
      </c>
      <c r="H49" s="18">
        <v>8.0611191008615232E-2</v>
      </c>
      <c r="I49" s="18">
        <v>11.506413611231142</v>
      </c>
      <c r="J49" s="18">
        <v>4.3483638689453688E-3</v>
      </c>
      <c r="K49" s="18">
        <v>4.4637627441172816</v>
      </c>
      <c r="L49" s="18">
        <v>0.38793692760707854</v>
      </c>
      <c r="M49" s="18">
        <v>27.970585349770626</v>
      </c>
      <c r="N49" s="18">
        <v>1.2458358275347852</v>
      </c>
      <c r="O49" s="18">
        <v>78.71939753842824</v>
      </c>
      <c r="P49" s="18">
        <v>8.7157835240496908</v>
      </c>
      <c r="Q49" s="18">
        <v>2156.9051676232839</v>
      </c>
      <c r="R49" s="18">
        <v>185.62891948702668</v>
      </c>
      <c r="S49" s="27">
        <v>24.86</v>
      </c>
      <c r="T49" s="27">
        <v>1.1100000000000001</v>
      </c>
      <c r="U49" s="81">
        <v>11</v>
      </c>
      <c r="V49" s="75" t="str">
        <f t="shared" si="1"/>
        <v>discord.</v>
      </c>
      <c r="W49" s="20" t="s">
        <v>862</v>
      </c>
    </row>
    <row r="50" spans="1:23" x14ac:dyDescent="0.25">
      <c r="A50" s="18" t="s">
        <v>377</v>
      </c>
      <c r="B50" s="22">
        <v>402.54760516884181</v>
      </c>
      <c r="C50" s="22">
        <f t="shared" si="0"/>
        <v>460.19394297775938</v>
      </c>
      <c r="D50" s="18">
        <v>6032.2080358078965</v>
      </c>
      <c r="E50" s="23">
        <v>1.6410181602211678</v>
      </c>
      <c r="F50" s="18">
        <v>20.542346006292668</v>
      </c>
      <c r="G50" s="18">
        <v>2.4330937250620366</v>
      </c>
      <c r="H50" s="18">
        <v>2.4411800412498671E-2</v>
      </c>
      <c r="I50" s="18">
        <v>2.7474826290198124</v>
      </c>
      <c r="J50" s="18">
        <v>3.8621569219543404E-3</v>
      </c>
      <c r="K50" s="18">
        <v>1.2512027116192332</v>
      </c>
      <c r="L50" s="18">
        <v>0.45539968056708346</v>
      </c>
      <c r="M50" s="18">
        <v>24.849108405679232</v>
      </c>
      <c r="N50" s="18">
        <v>0.31031424723422951</v>
      </c>
      <c r="O50" s="18">
        <v>24.489612242955129</v>
      </c>
      <c r="P50" s="18">
        <v>0.6647987070030279</v>
      </c>
      <c r="Q50" s="18" t="s">
        <v>857</v>
      </c>
      <c r="R50" s="18" t="s">
        <v>857</v>
      </c>
      <c r="S50" s="27">
        <v>24.87</v>
      </c>
      <c r="T50" s="27">
        <v>0.31</v>
      </c>
      <c r="U50" s="81">
        <v>-8.5999999999999993E-2</v>
      </c>
      <c r="V50" s="75" t="str">
        <f t="shared" si="1"/>
        <v>concordant</v>
      </c>
      <c r="W50" s="20" t="s">
        <v>862</v>
      </c>
    </row>
    <row r="51" spans="1:23" x14ac:dyDescent="0.25">
      <c r="A51" s="18" t="s">
        <v>340</v>
      </c>
      <c r="B51" s="22">
        <v>499.44323196026738</v>
      </c>
      <c r="C51" s="22">
        <f t="shared" si="0"/>
        <v>574.28561459818013</v>
      </c>
      <c r="D51" s="18">
        <v>16224.789808295129</v>
      </c>
      <c r="E51" s="23">
        <v>1.5682178382601006</v>
      </c>
      <c r="F51" s="18">
        <v>17.656353489943204</v>
      </c>
      <c r="G51" s="18">
        <v>3.8939096150671326</v>
      </c>
      <c r="H51" s="18">
        <v>2.9932861469612958E-2</v>
      </c>
      <c r="I51" s="18">
        <v>4.1246171335252511</v>
      </c>
      <c r="J51" s="18">
        <v>3.9173912610104512E-3</v>
      </c>
      <c r="K51" s="18">
        <v>1.3590734568124179</v>
      </c>
      <c r="L51" s="18">
        <v>0.32950293634910965</v>
      </c>
      <c r="M51" s="18">
        <v>25.203792192594673</v>
      </c>
      <c r="N51" s="18">
        <v>0.34186930488368183</v>
      </c>
      <c r="O51" s="18">
        <v>29.947318960072241</v>
      </c>
      <c r="P51" s="18">
        <v>1.2171751603788579</v>
      </c>
      <c r="Q51" s="18">
        <v>429.09998072842535</v>
      </c>
      <c r="R51" s="18">
        <v>86.828442381389465</v>
      </c>
      <c r="S51" s="27">
        <v>24.92</v>
      </c>
      <c r="T51" s="27">
        <v>0.34</v>
      </c>
      <c r="U51" s="81">
        <v>1.1000000000000001</v>
      </c>
      <c r="V51" s="75" t="str">
        <f t="shared" si="1"/>
        <v>discord.</v>
      </c>
      <c r="W51" s="20" t="s">
        <v>862</v>
      </c>
    </row>
    <row r="52" spans="1:23" x14ac:dyDescent="0.25">
      <c r="A52" s="18" t="s">
        <v>565</v>
      </c>
      <c r="B52" s="22">
        <v>184.68899198271603</v>
      </c>
      <c r="C52" s="22">
        <f t="shared" si="0"/>
        <v>201.98872834730923</v>
      </c>
      <c r="D52" s="18">
        <v>7276.3792967173495</v>
      </c>
      <c r="E52" s="23">
        <v>2.5088193369679068</v>
      </c>
      <c r="F52" s="18">
        <v>12.911642717108801</v>
      </c>
      <c r="G52" s="18">
        <v>6.1185739090044526</v>
      </c>
      <c r="H52" s="18">
        <v>4.1797780543995966E-2</v>
      </c>
      <c r="I52" s="18">
        <v>6.4285642152665092</v>
      </c>
      <c r="J52" s="18">
        <v>4.0404662926737086E-3</v>
      </c>
      <c r="K52" s="18">
        <v>1.5571857522575565</v>
      </c>
      <c r="L52" s="18">
        <v>0.24222916659361743</v>
      </c>
      <c r="M52" s="18">
        <v>25.994040481508069</v>
      </c>
      <c r="N52" s="18">
        <v>0.40396049787528199</v>
      </c>
      <c r="O52" s="18">
        <v>41.577758970008396</v>
      </c>
      <c r="P52" s="18">
        <v>2.618874299882556</v>
      </c>
      <c r="Q52" s="18">
        <v>1069.2578994437893</v>
      </c>
      <c r="R52" s="18">
        <v>125.445030018046</v>
      </c>
      <c r="S52" s="27">
        <v>25.06</v>
      </c>
      <c r="T52" s="27">
        <v>0.39</v>
      </c>
      <c r="U52" s="81">
        <v>3.6</v>
      </c>
      <c r="V52" s="75" t="str">
        <f t="shared" si="1"/>
        <v>discord.</v>
      </c>
      <c r="W52" s="20" t="s">
        <v>862</v>
      </c>
    </row>
    <row r="53" spans="1:23" x14ac:dyDescent="0.25">
      <c r="A53" s="18" t="s">
        <v>389</v>
      </c>
      <c r="B53" s="22">
        <v>349.82740713505592</v>
      </c>
      <c r="C53" s="22">
        <f t="shared" si="0"/>
        <v>401.63160854504781</v>
      </c>
      <c r="D53" s="18">
        <v>6114.5305240157795</v>
      </c>
      <c r="E53" s="23">
        <v>1.5869261264373389</v>
      </c>
      <c r="F53" s="18">
        <v>19.892437134892006</v>
      </c>
      <c r="G53" s="18">
        <v>2.9563933994221911</v>
      </c>
      <c r="H53" s="18">
        <v>2.5718877613377392E-2</v>
      </c>
      <c r="I53" s="18">
        <v>3.3435283140219365</v>
      </c>
      <c r="J53" s="18">
        <v>3.918655314370998E-3</v>
      </c>
      <c r="K53" s="18">
        <v>1.3766287237836665</v>
      </c>
      <c r="L53" s="18">
        <v>0.41172934531776623</v>
      </c>
      <c r="M53" s="18">
        <v>25.211909002256434</v>
      </c>
      <c r="N53" s="18">
        <v>0.34639656191202128</v>
      </c>
      <c r="O53" s="18">
        <v>25.784343581908967</v>
      </c>
      <c r="P53" s="18">
        <v>0.85125305029364284</v>
      </c>
      <c r="Q53" s="18">
        <v>79.44902238118712</v>
      </c>
      <c r="R53" s="18">
        <v>72.37883827149399</v>
      </c>
      <c r="S53" s="27">
        <v>25.18</v>
      </c>
      <c r="T53" s="27">
        <v>0.35</v>
      </c>
      <c r="U53" s="81">
        <v>0.14000000000000001</v>
      </c>
      <c r="V53" s="75" t="str">
        <f t="shared" si="1"/>
        <v>concordant</v>
      </c>
      <c r="W53" s="20" t="s">
        <v>862</v>
      </c>
    </row>
    <row r="54" spans="1:23" x14ac:dyDescent="0.25">
      <c r="A54" s="18" t="s">
        <v>421</v>
      </c>
      <c r="B54" s="22">
        <v>321.18943129951924</v>
      </c>
      <c r="C54" s="22">
        <f t="shared" si="0"/>
        <v>362.82725873320214</v>
      </c>
      <c r="D54" s="18">
        <v>6131.9154344043263</v>
      </c>
      <c r="E54" s="23">
        <v>1.8127630812535596</v>
      </c>
      <c r="F54" s="18">
        <v>13.056984128363126</v>
      </c>
      <c r="G54" s="18">
        <v>4.2813799047886656</v>
      </c>
      <c r="H54" s="18">
        <v>4.1273888933110056E-2</v>
      </c>
      <c r="I54" s="18">
        <v>4.5585473458935111</v>
      </c>
      <c r="J54" s="18">
        <v>4.0616391745829407E-3</v>
      </c>
      <c r="K54" s="18">
        <v>1.500710144085835</v>
      </c>
      <c r="L54" s="18">
        <v>0.3292079757464238</v>
      </c>
      <c r="M54" s="18">
        <v>26.129978953809463</v>
      </c>
      <c r="N54" s="18">
        <v>0.39134157496137689</v>
      </c>
      <c r="O54" s="18">
        <v>41.067022174489409</v>
      </c>
      <c r="P54" s="18">
        <v>1.8347093164149229</v>
      </c>
      <c r="Q54" s="18">
        <v>1033.2695847660825</v>
      </c>
      <c r="R54" s="18">
        <v>87.009339634622279</v>
      </c>
      <c r="S54" s="27">
        <v>25.23</v>
      </c>
      <c r="T54" s="27">
        <v>0.38</v>
      </c>
      <c r="U54" s="81">
        <v>3.4</v>
      </c>
      <c r="V54" s="75" t="str">
        <f t="shared" si="1"/>
        <v>discord.</v>
      </c>
      <c r="W54" s="20" t="s">
        <v>862</v>
      </c>
    </row>
    <row r="55" spans="1:23" x14ac:dyDescent="0.25">
      <c r="A55" s="18" t="s">
        <v>351</v>
      </c>
      <c r="B55" s="22">
        <v>182.67393553988148</v>
      </c>
      <c r="C55" s="22">
        <f t="shared" si="0"/>
        <v>205.52779838501354</v>
      </c>
      <c r="D55" s="18">
        <v>10606.835499131183</v>
      </c>
      <c r="E55" s="23">
        <v>1.8783859491401493</v>
      </c>
      <c r="F55" s="18">
        <v>19.620732745651139</v>
      </c>
      <c r="G55" s="18">
        <v>3.7596939124670254</v>
      </c>
      <c r="H55" s="18">
        <v>2.6684948545273934E-2</v>
      </c>
      <c r="I55" s="18">
        <v>3.9885830243758007</v>
      </c>
      <c r="J55" s="18">
        <v>3.9367494257757712E-3</v>
      </c>
      <c r="K55" s="18">
        <v>1.3272795853931372</v>
      </c>
      <c r="L55" s="18">
        <v>0.33276970224302937</v>
      </c>
      <c r="M55" s="18">
        <v>25.328094795416664</v>
      </c>
      <c r="N55" s="18">
        <v>0.33551507743124276</v>
      </c>
      <c r="O55" s="18">
        <v>26.740229662839816</v>
      </c>
      <c r="P55" s="18">
        <v>1.0526351726392758</v>
      </c>
      <c r="Q55" s="18">
        <v>155.53710003873087</v>
      </c>
      <c r="R55" s="18">
        <v>88.098494085540736</v>
      </c>
      <c r="S55" s="27">
        <v>25.24</v>
      </c>
      <c r="T55" s="27">
        <v>0.33</v>
      </c>
      <c r="U55" s="81">
        <v>0.33</v>
      </c>
      <c r="V55" s="75" t="str">
        <f t="shared" si="1"/>
        <v>concordant</v>
      </c>
      <c r="W55" s="20" t="s">
        <v>862</v>
      </c>
    </row>
    <row r="56" spans="1:23" x14ac:dyDescent="0.25">
      <c r="A56" s="18" t="s">
        <v>357</v>
      </c>
      <c r="B56" s="22">
        <v>700.60250365459376</v>
      </c>
      <c r="C56" s="22">
        <f t="shared" si="0"/>
        <v>787.19125892452394</v>
      </c>
      <c r="D56" s="18">
        <v>24025.085538089737</v>
      </c>
      <c r="E56" s="23">
        <v>1.9014199689737872</v>
      </c>
      <c r="F56" s="18">
        <v>20.168808698604</v>
      </c>
      <c r="G56" s="18">
        <v>1.9964591189964231</v>
      </c>
      <c r="H56" s="18">
        <v>2.633471118476639E-2</v>
      </c>
      <c r="I56" s="18">
        <v>2.3390465226437978</v>
      </c>
      <c r="J56" s="18">
        <v>3.9334222322112084E-3</v>
      </c>
      <c r="K56" s="18">
        <v>1.2163713062828398</v>
      </c>
      <c r="L56" s="18">
        <v>0.52002869310525268</v>
      </c>
      <c r="M56" s="18">
        <v>25.306730398370842</v>
      </c>
      <c r="N56" s="18">
        <v>0.30722038426740639</v>
      </c>
      <c r="O56" s="18">
        <v>26.393788670673715</v>
      </c>
      <c r="P56" s="18">
        <v>0.60940830050438421</v>
      </c>
      <c r="Q56" s="18">
        <v>126.54403821008469</v>
      </c>
      <c r="R56" s="18">
        <v>47.031630227388135</v>
      </c>
      <c r="S56" s="27">
        <v>25.24</v>
      </c>
      <c r="T56" s="27">
        <v>0.31</v>
      </c>
      <c r="U56" s="81">
        <v>0.26</v>
      </c>
      <c r="V56" s="75" t="str">
        <f t="shared" si="1"/>
        <v>concordant</v>
      </c>
      <c r="W56" s="20" t="s">
        <v>862</v>
      </c>
    </row>
    <row r="57" spans="1:23" x14ac:dyDescent="0.25">
      <c r="A57" s="18" t="s">
        <v>367</v>
      </c>
      <c r="B57" s="22">
        <v>284.85657912215356</v>
      </c>
      <c r="C57" s="22">
        <f t="shared" si="0"/>
        <v>315.3078419913852</v>
      </c>
      <c r="D57" s="18">
        <v>3929.5514312976375</v>
      </c>
      <c r="E57" s="23">
        <v>2.1983093568623211</v>
      </c>
      <c r="F57" s="18">
        <v>20.284232132595573</v>
      </c>
      <c r="G57" s="18">
        <v>2.8633294725775698</v>
      </c>
      <c r="H57" s="18">
        <v>2.4521376249211718E-2</v>
      </c>
      <c r="I57" s="18">
        <v>3.6472123221495987</v>
      </c>
      <c r="J57" s="18">
        <v>3.9199938220037187E-3</v>
      </c>
      <c r="K57" s="18">
        <v>1.1019703874345146</v>
      </c>
      <c r="L57" s="18">
        <v>0.3021404541606269</v>
      </c>
      <c r="M57" s="18">
        <v>25.220503890685556</v>
      </c>
      <c r="N57" s="18">
        <v>0.27737953058196219</v>
      </c>
      <c r="O57" s="18">
        <v>24.598216514698425</v>
      </c>
      <c r="P57" s="18">
        <v>0.88636966497870695</v>
      </c>
      <c r="Q57" s="18" t="s">
        <v>857</v>
      </c>
      <c r="R57" s="18" t="s">
        <v>857</v>
      </c>
      <c r="S57" s="27">
        <v>25.26</v>
      </c>
      <c r="T57" s="27">
        <v>0.28000000000000003</v>
      </c>
      <c r="U57" s="81">
        <v>-0.15</v>
      </c>
      <c r="V57" s="75" t="str">
        <f t="shared" si="1"/>
        <v>concordant</v>
      </c>
      <c r="W57" s="20" t="s">
        <v>862</v>
      </c>
    </row>
    <row r="58" spans="1:23" x14ac:dyDescent="0.25">
      <c r="A58" s="18" t="s">
        <v>590</v>
      </c>
      <c r="B58" s="22">
        <v>286.10494732607572</v>
      </c>
      <c r="C58" s="22">
        <f t="shared" si="0"/>
        <v>317.08274760172083</v>
      </c>
      <c r="D58" s="18">
        <v>6435.2045249256389</v>
      </c>
      <c r="E58" s="23">
        <v>2.1704143620064582</v>
      </c>
      <c r="F58" s="18">
        <v>20.444664803229216</v>
      </c>
      <c r="G58" s="18">
        <v>2.3811201778950495</v>
      </c>
      <c r="H58" s="18">
        <v>2.5035861489093834E-2</v>
      </c>
      <c r="I58" s="18">
        <v>2.7077575976881398</v>
      </c>
      <c r="J58" s="18">
        <v>3.9256795231502233E-3</v>
      </c>
      <c r="K58" s="18">
        <v>1.2673700362429208</v>
      </c>
      <c r="L58" s="18">
        <v>0.46805151145176022</v>
      </c>
      <c r="M58" s="18">
        <v>25.257013055699268</v>
      </c>
      <c r="N58" s="18">
        <v>0.31947355933422905</v>
      </c>
      <c r="O58" s="18">
        <v>25.107984766182764</v>
      </c>
      <c r="P58" s="18">
        <v>0.67152662678686781</v>
      </c>
      <c r="Q58" s="18">
        <v>10.887532487659659</v>
      </c>
      <c r="R58" s="18" t="s">
        <v>857</v>
      </c>
      <c r="S58" s="27">
        <v>25.27</v>
      </c>
      <c r="T58" s="27">
        <v>0.32</v>
      </c>
      <c r="U58" s="81">
        <v>-3.5000000000000003E-2</v>
      </c>
      <c r="V58" s="75" t="str">
        <f t="shared" si="1"/>
        <v>concordant</v>
      </c>
      <c r="W58" s="20" t="s">
        <v>862</v>
      </c>
    </row>
    <row r="59" spans="1:23" x14ac:dyDescent="0.25">
      <c r="A59" s="18" t="s">
        <v>315</v>
      </c>
      <c r="B59" s="22">
        <v>271.75488505460231</v>
      </c>
      <c r="C59" s="22">
        <f t="shared" si="0"/>
        <v>299.37705497875675</v>
      </c>
      <c r="D59" s="18">
        <v>6782.5855081956852</v>
      </c>
      <c r="E59" s="23">
        <v>2.3119978684942706</v>
      </c>
      <c r="F59" s="18">
        <v>19.300801802659905</v>
      </c>
      <c r="G59" s="18">
        <v>3.3225179642752658</v>
      </c>
      <c r="H59" s="18">
        <v>2.6655492784052253E-2</v>
      </c>
      <c r="I59" s="18">
        <v>3.7895309032158924</v>
      </c>
      <c r="J59" s="18">
        <v>3.9406004522820641E-3</v>
      </c>
      <c r="K59" s="18">
        <v>1.713176937297787</v>
      </c>
      <c r="L59" s="18">
        <v>0.45208153226668268</v>
      </c>
      <c r="M59" s="18">
        <v>25.352822712077284</v>
      </c>
      <c r="N59" s="18">
        <v>0.43348573495053166</v>
      </c>
      <c r="O59" s="18">
        <v>26.711097736963961</v>
      </c>
      <c r="P59" s="18">
        <v>0.99902759563865118</v>
      </c>
      <c r="Q59" s="18">
        <v>150.6981036200095</v>
      </c>
      <c r="R59" s="18">
        <v>79.226010384081846</v>
      </c>
      <c r="S59" s="27">
        <v>25.27</v>
      </c>
      <c r="T59" s="27">
        <v>0.43</v>
      </c>
      <c r="U59" s="81">
        <v>0.32</v>
      </c>
      <c r="V59" s="75" t="str">
        <f t="shared" si="1"/>
        <v>concordant</v>
      </c>
      <c r="W59" s="20" t="s">
        <v>862</v>
      </c>
    </row>
    <row r="60" spans="1:23" x14ac:dyDescent="0.25">
      <c r="A60" s="18" t="s">
        <v>557</v>
      </c>
      <c r="B60" s="22">
        <v>343.7303740780805</v>
      </c>
      <c r="C60" s="22">
        <f t="shared" si="0"/>
        <v>382.59719216157742</v>
      </c>
      <c r="D60" s="18">
        <v>72260.501547987486</v>
      </c>
      <c r="E60" s="23">
        <v>2.0782930502522183</v>
      </c>
      <c r="F60" s="18">
        <v>20.246223845647727</v>
      </c>
      <c r="G60" s="18">
        <v>3.1429930076536956</v>
      </c>
      <c r="H60" s="18">
        <v>2.6537469927131824E-2</v>
      </c>
      <c r="I60" s="18">
        <v>3.4393644590453984</v>
      </c>
      <c r="J60" s="18">
        <v>3.9456174125458657E-3</v>
      </c>
      <c r="K60" s="18">
        <v>1.3967117898754267</v>
      </c>
      <c r="L60" s="18">
        <v>0.4060958954792151</v>
      </c>
      <c r="M60" s="18">
        <v>25.385037091066621</v>
      </c>
      <c r="N60" s="18">
        <v>0.35385862722273664</v>
      </c>
      <c r="O60" s="18">
        <v>26.594364033778362</v>
      </c>
      <c r="P60" s="18">
        <v>0.90280287421608918</v>
      </c>
      <c r="Q60" s="18">
        <v>137.29011572384945</v>
      </c>
      <c r="R60" s="18">
        <v>73.845106806099011</v>
      </c>
      <c r="S60" s="27">
        <v>25.31</v>
      </c>
      <c r="T60" s="27">
        <v>0.35</v>
      </c>
      <c r="U60" s="81">
        <v>0.28000000000000003</v>
      </c>
      <c r="V60" s="75" t="str">
        <f t="shared" si="1"/>
        <v>concordant</v>
      </c>
      <c r="W60" s="20" t="s">
        <v>862</v>
      </c>
    </row>
    <row r="61" spans="1:23" x14ac:dyDescent="0.25">
      <c r="A61" s="18" t="s">
        <v>540</v>
      </c>
      <c r="B61" s="22">
        <v>172.86885195506326</v>
      </c>
      <c r="C61" s="22">
        <f t="shared" si="0"/>
        <v>189.50237353624303</v>
      </c>
      <c r="D61" s="18">
        <v>44695.801093812006</v>
      </c>
      <c r="E61" s="23">
        <v>2.4423078427002918</v>
      </c>
      <c r="F61" s="18">
        <v>18.079593669048343</v>
      </c>
      <c r="G61" s="18">
        <v>3.8808460435775918</v>
      </c>
      <c r="H61" s="18">
        <v>3.0024937399143806E-2</v>
      </c>
      <c r="I61" s="18">
        <v>4.1835086860025266</v>
      </c>
      <c r="J61" s="18">
        <v>3.9869049811153473E-3</v>
      </c>
      <c r="K61" s="18">
        <v>1.5622792738067273</v>
      </c>
      <c r="L61" s="18">
        <v>0.37343755949017343</v>
      </c>
      <c r="M61" s="18">
        <v>25.650142381848067</v>
      </c>
      <c r="N61" s="18">
        <v>0.39993067325458398</v>
      </c>
      <c r="O61" s="18">
        <v>30.038090080307928</v>
      </c>
      <c r="P61" s="18">
        <v>1.2382409780223487</v>
      </c>
      <c r="Q61" s="18">
        <v>396.64471707018924</v>
      </c>
      <c r="R61" s="18">
        <v>87.039724453674125</v>
      </c>
      <c r="S61" s="27">
        <v>25.39</v>
      </c>
      <c r="T61" s="27">
        <v>0.4</v>
      </c>
      <c r="U61" s="81">
        <v>1</v>
      </c>
      <c r="V61" s="75" t="str">
        <f t="shared" si="1"/>
        <v>discord.</v>
      </c>
      <c r="W61" s="20" t="s">
        <v>862</v>
      </c>
    </row>
    <row r="62" spans="1:23" x14ac:dyDescent="0.25">
      <c r="A62" s="18" t="s">
        <v>593</v>
      </c>
      <c r="B62" s="22">
        <v>368.09936679989301</v>
      </c>
      <c r="C62" s="22">
        <f t="shared" si="0"/>
        <v>397.21916914658499</v>
      </c>
      <c r="D62" s="18">
        <v>20392.08094143241</v>
      </c>
      <c r="E62" s="23">
        <v>2.9706022784114694</v>
      </c>
      <c r="F62" s="18">
        <v>20.849508806685272</v>
      </c>
      <c r="G62" s="18">
        <v>3.8451539866925559</v>
      </c>
      <c r="H62" s="18">
        <v>2.5638047229785806E-2</v>
      </c>
      <c r="I62" s="18">
        <v>4.1778252251699763</v>
      </c>
      <c r="J62" s="18">
        <v>3.9498813546010661E-3</v>
      </c>
      <c r="K62" s="18">
        <v>1.4422162480913601</v>
      </c>
      <c r="L62" s="18">
        <v>0.34520741542812716</v>
      </c>
      <c r="M62" s="18">
        <v>25.412416141971772</v>
      </c>
      <c r="N62" s="18">
        <v>0.36578054939016447</v>
      </c>
      <c r="O62" s="18">
        <v>25.704324545986356</v>
      </c>
      <c r="P62" s="18">
        <v>1.0604035098439386</v>
      </c>
      <c r="Q62" s="18">
        <v>53.063788178733674</v>
      </c>
      <c r="R62" s="18" t="s">
        <v>857</v>
      </c>
      <c r="S62" s="27">
        <v>25.4</v>
      </c>
      <c r="T62" s="27">
        <v>0.37</v>
      </c>
      <c r="U62" s="81">
        <v>6.9000000000000006E-2</v>
      </c>
      <c r="V62" s="75" t="str">
        <f t="shared" si="1"/>
        <v>concordant</v>
      </c>
      <c r="W62" s="20" t="s">
        <v>862</v>
      </c>
    </row>
    <row r="63" spans="1:23" x14ac:dyDescent="0.25">
      <c r="A63" s="18" t="s">
        <v>299</v>
      </c>
      <c r="B63" s="22">
        <v>892.75591040751431</v>
      </c>
      <c r="C63" s="22">
        <f t="shared" si="0"/>
        <v>1146.15316745319</v>
      </c>
      <c r="D63" s="18">
        <v>8344.5218247261819</v>
      </c>
      <c r="E63" s="23">
        <v>0.82793966040425249</v>
      </c>
      <c r="F63" s="18">
        <v>20.826916642234981</v>
      </c>
      <c r="G63" s="18">
        <v>2.0683428152167669</v>
      </c>
      <c r="H63" s="18">
        <v>2.5011992298433532E-2</v>
      </c>
      <c r="I63" s="18">
        <v>2.6136497812893316</v>
      </c>
      <c r="J63" s="18">
        <v>3.9535429522810639E-3</v>
      </c>
      <c r="K63" s="18">
        <v>1.5529238991908385</v>
      </c>
      <c r="L63" s="18">
        <v>0.59415913727537373</v>
      </c>
      <c r="M63" s="18">
        <v>25.435927407431546</v>
      </c>
      <c r="N63" s="18">
        <v>0.39422233367531589</v>
      </c>
      <c r="O63" s="18">
        <v>25.084340077452534</v>
      </c>
      <c r="P63" s="18">
        <v>0.64758488393187896</v>
      </c>
      <c r="Q63" s="18" t="s">
        <v>857</v>
      </c>
      <c r="R63" s="18" t="s">
        <v>857</v>
      </c>
      <c r="S63" s="27">
        <v>25.46</v>
      </c>
      <c r="T63" s="27">
        <v>0.39</v>
      </c>
      <c r="U63" s="81">
        <v>-8.3000000000000004E-2</v>
      </c>
      <c r="V63" s="75" t="str">
        <f t="shared" si="1"/>
        <v>concordant</v>
      </c>
      <c r="W63" s="20" t="s">
        <v>862</v>
      </c>
    </row>
    <row r="64" spans="1:23" x14ac:dyDescent="0.25">
      <c r="A64" s="18" t="s">
        <v>591</v>
      </c>
      <c r="B64" s="22">
        <v>495.29349649447738</v>
      </c>
      <c r="C64" s="22">
        <f t="shared" si="0"/>
        <v>568.22990697217426</v>
      </c>
      <c r="D64" s="18">
        <v>19049.018201406368</v>
      </c>
      <c r="E64" s="23">
        <v>1.5958280770040647</v>
      </c>
      <c r="F64" s="18">
        <v>20.391763479480115</v>
      </c>
      <c r="G64" s="18">
        <v>2.2251789668317659</v>
      </c>
      <c r="H64" s="18">
        <v>2.6160043981120335E-2</v>
      </c>
      <c r="I64" s="18">
        <v>2.5294650647139276</v>
      </c>
      <c r="J64" s="18">
        <v>3.9658282669552377E-3</v>
      </c>
      <c r="K64" s="18">
        <v>1.1493760099215624</v>
      </c>
      <c r="L64" s="18">
        <v>0.45439489398583638</v>
      </c>
      <c r="M64" s="18">
        <v>25.51481127884972</v>
      </c>
      <c r="N64" s="18">
        <v>0.29268152337639108</v>
      </c>
      <c r="O64" s="18">
        <v>26.220970573551767</v>
      </c>
      <c r="P64" s="18">
        <v>0.65475982809923927</v>
      </c>
      <c r="Q64" s="18">
        <v>91.407382483533965</v>
      </c>
      <c r="R64" s="18">
        <v>53.391422305667803</v>
      </c>
      <c r="S64" s="27">
        <v>25.47</v>
      </c>
      <c r="T64" s="27">
        <v>0.28999999999999998</v>
      </c>
      <c r="U64" s="81">
        <v>0.17</v>
      </c>
      <c r="V64" s="75" t="str">
        <f t="shared" si="1"/>
        <v>concordant</v>
      </c>
      <c r="W64" s="20" t="s">
        <v>862</v>
      </c>
    </row>
    <row r="65" spans="1:23" x14ac:dyDescent="0.25">
      <c r="A65" s="18" t="s">
        <v>459</v>
      </c>
      <c r="B65" s="22">
        <v>201.79624697347489</v>
      </c>
      <c r="C65" s="22">
        <f t="shared" si="0"/>
        <v>216.45849369382574</v>
      </c>
      <c r="D65" s="18">
        <v>13055.927913423102</v>
      </c>
      <c r="E65" s="23">
        <v>3.2343009187634122</v>
      </c>
      <c r="F65" s="18">
        <v>19.512142084087266</v>
      </c>
      <c r="G65" s="18">
        <v>3.6641545496127077</v>
      </c>
      <c r="H65" s="18">
        <v>2.7228922021411577E-2</v>
      </c>
      <c r="I65" s="18">
        <v>3.8817804376649492</v>
      </c>
      <c r="J65" s="18">
        <v>3.9805044939388422E-3</v>
      </c>
      <c r="K65" s="18">
        <v>1.2452471463074168</v>
      </c>
      <c r="L65" s="18">
        <v>0.32079278215346074</v>
      </c>
      <c r="M65" s="18">
        <v>25.609045906763512</v>
      </c>
      <c r="N65" s="18">
        <v>0.31826332808688385</v>
      </c>
      <c r="O65" s="18">
        <v>27.278072529496413</v>
      </c>
      <c r="P65" s="18">
        <v>1.044778533127241</v>
      </c>
      <c r="Q65" s="18">
        <v>176.8557889141747</v>
      </c>
      <c r="R65" s="18">
        <v>85.768402674699772</v>
      </c>
      <c r="S65" s="27">
        <v>25.51</v>
      </c>
      <c r="T65" s="27">
        <v>0.32</v>
      </c>
      <c r="U65" s="81">
        <v>0.39</v>
      </c>
      <c r="V65" s="75" t="str">
        <f t="shared" si="1"/>
        <v>discord.</v>
      </c>
      <c r="W65" s="20" t="s">
        <v>862</v>
      </c>
    </row>
    <row r="66" spans="1:23" x14ac:dyDescent="0.25">
      <c r="A66" s="18" t="s">
        <v>496</v>
      </c>
      <c r="B66" s="22">
        <v>488.49785339885125</v>
      </c>
      <c r="C66" s="22">
        <f t="shared" si="0"/>
        <v>549.13275922697744</v>
      </c>
      <c r="D66" s="18">
        <v>11153.436828507472</v>
      </c>
      <c r="E66" s="23">
        <v>1.8932493417921696</v>
      </c>
      <c r="F66" s="18">
        <v>20.412138594542991</v>
      </c>
      <c r="G66" s="18">
        <v>2.2961737672436673</v>
      </c>
      <c r="H66" s="18">
        <v>2.5986838014428776E-2</v>
      </c>
      <c r="I66" s="18">
        <v>2.8896440307468616</v>
      </c>
      <c r="J66" s="18">
        <v>3.9706383960645304E-3</v>
      </c>
      <c r="K66" s="18">
        <v>1.0698106303860588</v>
      </c>
      <c r="L66" s="18">
        <v>0.37022229001319362</v>
      </c>
      <c r="M66" s="18">
        <v>25.545696802393412</v>
      </c>
      <c r="N66" s="18">
        <v>0.272749800021586</v>
      </c>
      <c r="O66" s="18">
        <v>26.049569193599787</v>
      </c>
      <c r="P66" s="18">
        <v>0.74316626017164822</v>
      </c>
      <c r="Q66" s="18">
        <v>72.77732464732324</v>
      </c>
      <c r="R66" s="18">
        <v>63.835472580250247</v>
      </c>
      <c r="S66" s="27">
        <v>25.52</v>
      </c>
      <c r="T66" s="27">
        <v>0.27</v>
      </c>
      <c r="U66" s="81">
        <v>0.12</v>
      </c>
      <c r="V66" s="75" t="str">
        <f t="shared" si="1"/>
        <v>concordant</v>
      </c>
      <c r="W66" s="20" t="s">
        <v>862</v>
      </c>
    </row>
    <row r="67" spans="1:23" x14ac:dyDescent="0.25">
      <c r="A67" s="18" t="s">
        <v>582</v>
      </c>
      <c r="B67" s="22">
        <v>204.32170453406587</v>
      </c>
      <c r="C67" s="22">
        <f t="shared" si="0"/>
        <v>222.27629883740028</v>
      </c>
      <c r="D67" s="18">
        <v>3535.358155974795</v>
      </c>
      <c r="E67" s="23">
        <v>2.6742793378844749</v>
      </c>
      <c r="F67" s="18">
        <v>18.979206473988256</v>
      </c>
      <c r="G67" s="18">
        <v>3.7505233777416063</v>
      </c>
      <c r="H67" s="18">
        <v>2.6406512262221203E-2</v>
      </c>
      <c r="I67" s="18">
        <v>3.9977528625775745</v>
      </c>
      <c r="J67" s="18">
        <v>3.9750103911555829E-3</v>
      </c>
      <c r="K67" s="18">
        <v>1.2866848402147424</v>
      </c>
      <c r="L67" s="18">
        <v>0.32185202148417591</v>
      </c>
      <c r="M67" s="18">
        <v>25.573768967769251</v>
      </c>
      <c r="N67" s="18">
        <v>0.32840197115593739</v>
      </c>
      <c r="O67" s="18">
        <v>26.46482109935992</v>
      </c>
      <c r="P67" s="18">
        <v>1.0443297545829839</v>
      </c>
      <c r="Q67" s="18">
        <v>108.14219958155319</v>
      </c>
      <c r="R67" s="18">
        <v>89.448155569534165</v>
      </c>
      <c r="S67" s="27">
        <v>25.52</v>
      </c>
      <c r="T67" s="27">
        <v>0.33</v>
      </c>
      <c r="U67" s="81">
        <v>0.21</v>
      </c>
      <c r="V67" s="75" t="str">
        <f t="shared" si="1"/>
        <v>concordant</v>
      </c>
      <c r="W67" s="20" t="s">
        <v>862</v>
      </c>
    </row>
    <row r="68" spans="1:23" x14ac:dyDescent="0.25">
      <c r="A68" s="18" t="s">
        <v>331</v>
      </c>
      <c r="B68" s="22">
        <v>581.32815898627177</v>
      </c>
      <c r="C68" s="22">
        <f t="shared" si="0"/>
        <v>689.35242701395271</v>
      </c>
      <c r="D68" s="18">
        <v>10608.964296364986</v>
      </c>
      <c r="E68" s="23">
        <v>1.2646428423543432</v>
      </c>
      <c r="F68" s="18">
        <v>18.471656729754205</v>
      </c>
      <c r="G68" s="18">
        <v>3.2594410745151521</v>
      </c>
      <c r="H68" s="18">
        <v>2.8912514568361511E-2</v>
      </c>
      <c r="I68" s="18">
        <v>3.7328973644041059</v>
      </c>
      <c r="J68" s="18">
        <v>4.0005918667159355E-3</v>
      </c>
      <c r="K68" s="18">
        <v>1.2603350351272351</v>
      </c>
      <c r="L68" s="18">
        <v>0.33762916900567547</v>
      </c>
      <c r="M68" s="18">
        <v>25.73802274323824</v>
      </c>
      <c r="N68" s="18">
        <v>0.32373860707078705</v>
      </c>
      <c r="O68" s="18">
        <v>28.940887832360303</v>
      </c>
      <c r="P68" s="18">
        <v>1.0650831997288677</v>
      </c>
      <c r="Q68" s="18">
        <v>303.58419775959595</v>
      </c>
      <c r="R68" s="18">
        <v>80.102317370022234</v>
      </c>
      <c r="S68" s="27">
        <v>25.55</v>
      </c>
      <c r="T68" s="27">
        <v>0.32</v>
      </c>
      <c r="U68" s="81">
        <v>0.74</v>
      </c>
      <c r="V68" s="75" t="str">
        <f t="shared" si="1"/>
        <v>discord.</v>
      </c>
      <c r="W68" s="20" t="s">
        <v>862</v>
      </c>
    </row>
    <row r="69" spans="1:23" x14ac:dyDescent="0.25">
      <c r="A69" s="18" t="s">
        <v>545</v>
      </c>
      <c r="B69" s="22">
        <v>250.74582266087296</v>
      </c>
      <c r="C69" s="22">
        <f t="shared" si="0"/>
        <v>277.41625018909826</v>
      </c>
      <c r="D69" s="18">
        <v>43945.967988277662</v>
      </c>
      <c r="E69" s="23">
        <v>2.2093859673957059</v>
      </c>
      <c r="F69" s="18">
        <v>20.877114598702654</v>
      </c>
      <c r="G69" s="18">
        <v>3.8914818327982719</v>
      </c>
      <c r="H69" s="18">
        <v>2.5884841181183511E-2</v>
      </c>
      <c r="I69" s="18">
        <v>4.2363666312735759</v>
      </c>
      <c r="J69" s="18">
        <v>3.9799242120371709E-3</v>
      </c>
      <c r="K69" s="18">
        <v>1.6741198785726628</v>
      </c>
      <c r="L69" s="18">
        <v>0.39517823273699321</v>
      </c>
      <c r="M69" s="18">
        <v>25.605319999192513</v>
      </c>
      <c r="N69" s="18">
        <v>0.427813547131775</v>
      </c>
      <c r="O69" s="18">
        <v>25.948621500721707</v>
      </c>
      <c r="P69" s="18">
        <v>1.0853517399257893</v>
      </c>
      <c r="Q69" s="18">
        <v>57.839163542060675</v>
      </c>
      <c r="R69" s="18" t="s">
        <v>857</v>
      </c>
      <c r="S69" s="27">
        <v>25.58</v>
      </c>
      <c r="T69" s="27">
        <v>0.43</v>
      </c>
      <c r="U69" s="81">
        <v>0.08</v>
      </c>
      <c r="V69" s="75" t="str">
        <f t="shared" si="1"/>
        <v>concordant</v>
      </c>
      <c r="W69" s="20" t="s">
        <v>862</v>
      </c>
    </row>
    <row r="70" spans="1:23" x14ac:dyDescent="0.25">
      <c r="A70" s="18" t="s">
        <v>362</v>
      </c>
      <c r="B70" s="22">
        <v>205.73869328843759</v>
      </c>
      <c r="C70" s="22">
        <f t="shared" si="0"/>
        <v>226.31256915963789</v>
      </c>
      <c r="D70" s="18">
        <v>4904.0247837463394</v>
      </c>
      <c r="E70" s="23">
        <v>2.349999252715532</v>
      </c>
      <c r="F70" s="18">
        <v>20.403350714399615</v>
      </c>
      <c r="G70" s="18">
        <v>4.0869500731311126</v>
      </c>
      <c r="H70" s="18">
        <v>2.5079592535658488E-2</v>
      </c>
      <c r="I70" s="18">
        <v>4.3892791622556739</v>
      </c>
      <c r="J70" s="18">
        <v>3.9777170629294156E-3</v>
      </c>
      <c r="K70" s="18">
        <v>1.498059385775568</v>
      </c>
      <c r="L70" s="18">
        <v>0.34129963722920476</v>
      </c>
      <c r="M70" s="18">
        <v>25.591148188973548</v>
      </c>
      <c r="N70" s="18">
        <v>0.38261064633205244</v>
      </c>
      <c r="O70" s="18">
        <v>25.151303071503058</v>
      </c>
      <c r="P70" s="18">
        <v>1.0904008206028646</v>
      </c>
      <c r="Q70" s="18" t="s">
        <v>857</v>
      </c>
      <c r="R70" s="18" t="s">
        <v>857</v>
      </c>
      <c r="S70" s="27">
        <v>25.62</v>
      </c>
      <c r="T70" s="27">
        <v>0.38</v>
      </c>
      <c r="U70" s="81">
        <v>-0.1</v>
      </c>
      <c r="V70" s="75" t="str">
        <f t="shared" si="1"/>
        <v>concordant</v>
      </c>
      <c r="W70" s="20" t="s">
        <v>862</v>
      </c>
    </row>
    <row r="71" spans="1:23" x14ac:dyDescent="0.25">
      <c r="A71" s="18" t="s">
        <v>384</v>
      </c>
      <c r="B71" s="22">
        <v>306.3569483158218</v>
      </c>
      <c r="C71" s="22">
        <f t="shared" si="0"/>
        <v>332.55635197688804</v>
      </c>
      <c r="D71" s="18">
        <v>3118.1104927264146</v>
      </c>
      <c r="E71" s="23">
        <v>2.7479206697061187</v>
      </c>
      <c r="F71" s="18">
        <v>11.364988843213014</v>
      </c>
      <c r="G71" s="18">
        <v>8.2804609871830941</v>
      </c>
      <c r="H71" s="18">
        <v>4.7746591264341047E-2</v>
      </c>
      <c r="I71" s="18">
        <v>8.4780396629420256</v>
      </c>
      <c r="J71" s="18">
        <v>4.1774936000147549E-3</v>
      </c>
      <c r="K71" s="18">
        <v>1.4280117485730195</v>
      </c>
      <c r="L71" s="18">
        <v>0.16843654964424537</v>
      </c>
      <c r="M71" s="18">
        <v>26.873760508310642</v>
      </c>
      <c r="N71" s="18">
        <v>0.38296165940494475</v>
      </c>
      <c r="O71" s="18">
        <v>47.359247023705059</v>
      </c>
      <c r="P71" s="18">
        <v>3.9229577499709336</v>
      </c>
      <c r="Q71" s="18">
        <v>1266.7486820218658</v>
      </c>
      <c r="R71" s="18">
        <v>163.45296496443598</v>
      </c>
      <c r="S71" s="27">
        <v>25.64</v>
      </c>
      <c r="T71" s="27">
        <v>0.37</v>
      </c>
      <c r="U71" s="81">
        <v>4.5999999999999996</v>
      </c>
      <c r="V71" s="75" t="str">
        <f t="shared" si="1"/>
        <v>discord.</v>
      </c>
      <c r="W71" s="20" t="s">
        <v>862</v>
      </c>
    </row>
    <row r="72" spans="1:23" x14ac:dyDescent="0.25">
      <c r="A72" s="18" t="s">
        <v>463</v>
      </c>
      <c r="B72" s="22">
        <v>362.2133681636916</v>
      </c>
      <c r="C72" s="22">
        <f t="shared" si="0"/>
        <v>403.82586629001491</v>
      </c>
      <c r="D72" s="18">
        <v>11192.944400131179</v>
      </c>
      <c r="E72" s="23">
        <v>2.0455426939297854</v>
      </c>
      <c r="F72" s="18">
        <v>19.186607723293186</v>
      </c>
      <c r="G72" s="18">
        <v>2.927753272189376</v>
      </c>
      <c r="H72" s="18">
        <v>2.7843061692968494E-2</v>
      </c>
      <c r="I72" s="18">
        <v>3.2020446369450366</v>
      </c>
      <c r="J72" s="18">
        <v>4.008292628254681E-3</v>
      </c>
      <c r="K72" s="18">
        <v>1.2814403001432189</v>
      </c>
      <c r="L72" s="18">
        <v>0.4001943899713396</v>
      </c>
      <c r="M72" s="18">
        <v>25.78746704478581</v>
      </c>
      <c r="N72" s="18">
        <v>0.32979092744192684</v>
      </c>
      <c r="O72" s="18">
        <v>27.884948627595961</v>
      </c>
      <c r="P72" s="18">
        <v>0.88073971942866613</v>
      </c>
      <c r="Q72" s="18">
        <v>212.53027214180864</v>
      </c>
      <c r="R72" s="18">
        <v>68.024047885413609</v>
      </c>
      <c r="S72" s="27">
        <v>25.66</v>
      </c>
      <c r="T72" s="27">
        <v>0.33</v>
      </c>
      <c r="U72" s="81">
        <v>0.49</v>
      </c>
      <c r="V72" s="75" t="str">
        <f t="shared" si="1"/>
        <v>discord.</v>
      </c>
      <c r="W72" s="20" t="s">
        <v>862</v>
      </c>
    </row>
    <row r="73" spans="1:23" x14ac:dyDescent="0.25">
      <c r="A73" s="18" t="s">
        <v>433</v>
      </c>
      <c r="B73" s="22">
        <v>315.3027089562529</v>
      </c>
      <c r="C73" s="22">
        <f t="shared" si="0"/>
        <v>354.10577556936931</v>
      </c>
      <c r="D73" s="18">
        <v>28872.84590752903</v>
      </c>
      <c r="E73" s="23">
        <v>1.9095433189209092</v>
      </c>
      <c r="F73" s="18">
        <v>19.245215642329367</v>
      </c>
      <c r="G73" s="18">
        <v>3.5753885861168389</v>
      </c>
      <c r="H73" s="18">
        <v>2.8283282435313292E-2</v>
      </c>
      <c r="I73" s="18">
        <v>3.7594086481305671</v>
      </c>
      <c r="J73" s="18">
        <v>4.0181688400292787E-3</v>
      </c>
      <c r="K73" s="18">
        <v>1.1605105466619219</v>
      </c>
      <c r="L73" s="18">
        <v>0.30869497181132644</v>
      </c>
      <c r="M73" s="18">
        <v>25.850878710788841</v>
      </c>
      <c r="N73" s="18">
        <v>0.29940145531826801</v>
      </c>
      <c r="O73" s="18">
        <v>28.319739699239353</v>
      </c>
      <c r="P73" s="18">
        <v>1.0499452106607858</v>
      </c>
      <c r="Q73" s="18">
        <v>243.134606480879</v>
      </c>
      <c r="R73" s="18">
        <v>82.424733028493392</v>
      </c>
      <c r="S73" s="27">
        <v>25.7</v>
      </c>
      <c r="T73" s="27">
        <v>0.3</v>
      </c>
      <c r="U73" s="81">
        <v>0.56999999999999995</v>
      </c>
      <c r="V73" s="75" t="str">
        <f t="shared" si="1"/>
        <v>discord.</v>
      </c>
      <c r="W73" s="20" t="s">
        <v>862</v>
      </c>
    </row>
    <row r="74" spans="1:23" x14ac:dyDescent="0.25">
      <c r="A74" s="18" t="s">
        <v>520</v>
      </c>
      <c r="B74" s="22">
        <v>190.05809431330144</v>
      </c>
      <c r="C74" s="22">
        <f t="shared" si="0"/>
        <v>202.77274764083347</v>
      </c>
      <c r="D74" s="18">
        <v>9699.7800840607233</v>
      </c>
      <c r="E74" s="23">
        <v>3.512769952359784</v>
      </c>
      <c r="F74" s="18">
        <v>18.434270205034071</v>
      </c>
      <c r="G74" s="18">
        <v>4.5101245259647893</v>
      </c>
      <c r="H74" s="18">
        <v>2.902353650620804E-2</v>
      </c>
      <c r="I74" s="18">
        <v>4.8048155363329768</v>
      </c>
      <c r="J74" s="18">
        <v>4.0239085971234155E-3</v>
      </c>
      <c r="K74" s="18">
        <v>1.6348708982512201</v>
      </c>
      <c r="L74" s="18">
        <v>0.34025674573533143</v>
      </c>
      <c r="M74" s="18">
        <v>25.887731376326943</v>
      </c>
      <c r="N74" s="18">
        <v>0.42238231075855381</v>
      </c>
      <c r="O74" s="18">
        <v>29.050444000813346</v>
      </c>
      <c r="P74" s="18">
        <v>1.3760427210637403</v>
      </c>
      <c r="Q74" s="18">
        <v>299.0472097905411</v>
      </c>
      <c r="R74" s="18">
        <v>103.0935882518458</v>
      </c>
      <c r="S74" s="27">
        <v>25.7</v>
      </c>
      <c r="T74" s="27">
        <v>0.42</v>
      </c>
      <c r="U74" s="81">
        <v>0.73</v>
      </c>
      <c r="V74" s="75" t="str">
        <f t="shared" si="1"/>
        <v>discord.</v>
      </c>
      <c r="W74" s="20" t="s">
        <v>862</v>
      </c>
    </row>
    <row r="75" spans="1:23" x14ac:dyDescent="0.25">
      <c r="A75" s="18" t="s">
        <v>491</v>
      </c>
      <c r="B75" s="22">
        <v>246.37279026899128</v>
      </c>
      <c r="C75" s="22">
        <f t="shared" si="0"/>
        <v>272.88958483248422</v>
      </c>
      <c r="D75" s="18">
        <v>16107.475742943368</v>
      </c>
      <c r="E75" s="23">
        <v>2.1834315446605177</v>
      </c>
      <c r="F75" s="18">
        <v>20.608957512871857</v>
      </c>
      <c r="G75" s="18">
        <v>2.848950032429292</v>
      </c>
      <c r="H75" s="18">
        <v>2.6118050004336684E-2</v>
      </c>
      <c r="I75" s="18">
        <v>3.2346037152547797</v>
      </c>
      <c r="J75" s="18">
        <v>3.9997664122551242E-3</v>
      </c>
      <c r="K75" s="18">
        <v>1.4998384153192408</v>
      </c>
      <c r="L75" s="18">
        <v>0.46368536839484287</v>
      </c>
      <c r="M75" s="18">
        <v>25.732722722926241</v>
      </c>
      <c r="N75" s="18">
        <v>0.38517997118717595</v>
      </c>
      <c r="O75" s="18">
        <v>26.179416777800842</v>
      </c>
      <c r="P75" s="18">
        <v>0.8359773518676441</v>
      </c>
      <c r="Q75" s="18">
        <v>67.403922348527971</v>
      </c>
      <c r="R75" s="18">
        <v>68.195186113956126</v>
      </c>
      <c r="S75" s="27">
        <v>25.71</v>
      </c>
      <c r="T75" s="27">
        <v>0.38</v>
      </c>
      <c r="U75" s="81">
        <v>0.1</v>
      </c>
      <c r="V75" s="75" t="str">
        <f t="shared" si="1"/>
        <v>concordant</v>
      </c>
      <c r="W75" s="20" t="s">
        <v>862</v>
      </c>
    </row>
    <row r="76" spans="1:23" x14ac:dyDescent="0.25">
      <c r="A76" s="18" t="s">
        <v>323</v>
      </c>
      <c r="B76" s="22">
        <v>507.31284071009861</v>
      </c>
      <c r="C76" s="22">
        <f t="shared" si="0"/>
        <v>545.49189638022381</v>
      </c>
      <c r="D76" s="18">
        <v>5902.0898062806928</v>
      </c>
      <c r="E76" s="23">
        <v>3.1226156717165967</v>
      </c>
      <c r="F76" s="18">
        <v>20.077129850417268</v>
      </c>
      <c r="G76" s="18">
        <v>2.6664091620139874</v>
      </c>
      <c r="H76" s="18">
        <v>2.5984413582899778E-2</v>
      </c>
      <c r="I76" s="18">
        <v>3.1463264722832998</v>
      </c>
      <c r="J76" s="18">
        <v>4.0035212470290876E-3</v>
      </c>
      <c r="K76" s="18">
        <v>1.5606828030619977</v>
      </c>
      <c r="L76" s="18">
        <v>0.49603333182694348</v>
      </c>
      <c r="M76" s="18">
        <v>25.756831468452063</v>
      </c>
      <c r="N76" s="18">
        <v>0.40118044220789706</v>
      </c>
      <c r="O76" s="18">
        <v>26.047169816233747</v>
      </c>
      <c r="P76" s="18">
        <v>0.80910697286869748</v>
      </c>
      <c r="Q76" s="18">
        <v>52.914369735190022</v>
      </c>
      <c r="R76" s="18" t="s">
        <v>857</v>
      </c>
      <c r="S76" s="27">
        <v>25.74</v>
      </c>
      <c r="T76" s="27">
        <v>0.4</v>
      </c>
      <c r="U76" s="81">
        <v>6.7000000000000004E-2</v>
      </c>
      <c r="V76" s="75" t="str">
        <f t="shared" si="1"/>
        <v>concordant</v>
      </c>
      <c r="W76" s="20" t="s">
        <v>862</v>
      </c>
    </row>
    <row r="77" spans="1:23" x14ac:dyDescent="0.25">
      <c r="A77" s="18" t="s">
        <v>424</v>
      </c>
      <c r="B77" s="22">
        <v>189.51910513859326</v>
      </c>
      <c r="C77" s="22">
        <f t="shared" si="0"/>
        <v>206.56955791888328</v>
      </c>
      <c r="D77" s="18">
        <v>3712.781469012124</v>
      </c>
      <c r="E77" s="23">
        <v>2.6120707925746856</v>
      </c>
      <c r="F77" s="18">
        <v>20.85831187665255</v>
      </c>
      <c r="G77" s="18">
        <v>3.9480686941558276</v>
      </c>
      <c r="H77" s="18">
        <v>2.3978848181869822E-2</v>
      </c>
      <c r="I77" s="18">
        <v>4.3338127674540949</v>
      </c>
      <c r="J77" s="18">
        <v>3.9907069039565139E-3</v>
      </c>
      <c r="K77" s="18">
        <v>1.5678276827852871</v>
      </c>
      <c r="L77" s="18">
        <v>0.36176636299549014</v>
      </c>
      <c r="M77" s="18">
        <v>25.674553778844182</v>
      </c>
      <c r="N77" s="18">
        <v>0.40173222849977108</v>
      </c>
      <c r="O77" s="18">
        <v>24.060385166861728</v>
      </c>
      <c r="P77" s="18">
        <v>1.0304751823876277</v>
      </c>
      <c r="Q77" s="18" t="s">
        <v>857</v>
      </c>
      <c r="R77" s="18" t="s">
        <v>857</v>
      </c>
      <c r="S77" s="27">
        <v>25.77</v>
      </c>
      <c r="T77" s="27">
        <v>0.4</v>
      </c>
      <c r="U77" s="81">
        <v>-0.37</v>
      </c>
      <c r="V77" s="75" t="str">
        <f t="shared" si="1"/>
        <v>rev discord.</v>
      </c>
      <c r="W77" s="20" t="s">
        <v>862</v>
      </c>
    </row>
    <row r="78" spans="1:23" x14ac:dyDescent="0.25">
      <c r="A78" s="18" t="s">
        <v>482</v>
      </c>
      <c r="B78" s="22">
        <v>245.06188661327568</v>
      </c>
      <c r="C78" s="22">
        <f t="shared" si="0"/>
        <v>264.62413087347744</v>
      </c>
      <c r="D78" s="18">
        <v>3549.8118955349955</v>
      </c>
      <c r="E78" s="23">
        <v>2.9439129063162932</v>
      </c>
      <c r="F78" s="18">
        <v>19.637632121961065</v>
      </c>
      <c r="G78" s="18">
        <v>4.041641648734382</v>
      </c>
      <c r="H78" s="18">
        <v>2.5675682697164359E-2</v>
      </c>
      <c r="I78" s="18">
        <v>4.8024451247455753</v>
      </c>
      <c r="J78" s="18">
        <v>4.0093497714785639E-3</v>
      </c>
      <c r="K78" s="18">
        <v>1.400451373628165</v>
      </c>
      <c r="L78" s="18">
        <v>0.29161215531897616</v>
      </c>
      <c r="M78" s="18">
        <v>25.794254617690388</v>
      </c>
      <c r="N78" s="18">
        <v>0.36051424357643391</v>
      </c>
      <c r="O78" s="18">
        <v>25.741583025978116</v>
      </c>
      <c r="P78" s="18">
        <v>1.2206874284697111</v>
      </c>
      <c r="Q78" s="18">
        <v>20.819200968736975</v>
      </c>
      <c r="R78" s="18" t="s">
        <v>857</v>
      </c>
      <c r="S78" s="27">
        <v>25.8</v>
      </c>
      <c r="T78" s="27">
        <v>0.36</v>
      </c>
      <c r="U78" s="81">
        <v>-1.2E-2</v>
      </c>
      <c r="V78" s="75" t="str">
        <f t="shared" si="1"/>
        <v>concordant</v>
      </c>
      <c r="W78" s="20" t="s">
        <v>862</v>
      </c>
    </row>
    <row r="79" spans="1:23" x14ac:dyDescent="0.25">
      <c r="A79" s="18" t="s">
        <v>536</v>
      </c>
      <c r="B79" s="22">
        <v>135.97434739400177</v>
      </c>
      <c r="C79" s="22">
        <f t="shared" si="0"/>
        <v>146.2002072739572</v>
      </c>
      <c r="D79" s="18">
        <v>3959.165146416678</v>
      </c>
      <c r="E79" s="23">
        <v>3.1248200163808311</v>
      </c>
      <c r="F79" s="18">
        <v>21.619658475954164</v>
      </c>
      <c r="G79" s="18">
        <v>3.8284401648744666</v>
      </c>
      <c r="H79" s="18">
        <v>2.3199995853128413E-2</v>
      </c>
      <c r="I79" s="18">
        <v>6.032376946798264</v>
      </c>
      <c r="J79" s="18">
        <v>3.9897258333674163E-3</v>
      </c>
      <c r="K79" s="18">
        <v>1.6614660214845809</v>
      </c>
      <c r="L79" s="18">
        <v>0.27542476807030758</v>
      </c>
      <c r="M79" s="18">
        <v>25.668254526864018</v>
      </c>
      <c r="N79" s="18">
        <v>0.42562139846772418</v>
      </c>
      <c r="O79" s="18">
        <v>23.287777051987884</v>
      </c>
      <c r="P79" s="18">
        <v>1.3888202196815431</v>
      </c>
      <c r="Q79" s="18" t="s">
        <v>857</v>
      </c>
      <c r="R79" s="18" t="s">
        <v>857</v>
      </c>
      <c r="S79" s="27">
        <v>25.81</v>
      </c>
      <c r="T79" s="27">
        <v>0.43</v>
      </c>
      <c r="U79" s="81">
        <v>-0.55000000000000004</v>
      </c>
      <c r="V79" s="75" t="str">
        <f t="shared" si="1"/>
        <v>rev discord.</v>
      </c>
      <c r="W79" s="20" t="s">
        <v>862</v>
      </c>
    </row>
    <row r="80" spans="1:23" x14ac:dyDescent="0.25">
      <c r="A80" s="18" t="s">
        <v>573</v>
      </c>
      <c r="B80" s="22">
        <v>208.90675504610249</v>
      </c>
      <c r="C80" s="22">
        <f t="shared" si="0"/>
        <v>232.0994302833314</v>
      </c>
      <c r="D80" s="18">
        <v>3250.3802706547485</v>
      </c>
      <c r="E80" s="23">
        <v>2.1167496605579084</v>
      </c>
      <c r="F80" s="18">
        <v>20.696166140093226</v>
      </c>
      <c r="G80" s="18">
        <v>3.8142371151309593</v>
      </c>
      <c r="H80" s="18">
        <v>2.3906051559849466E-2</v>
      </c>
      <c r="I80" s="18">
        <v>4.1471827624880531</v>
      </c>
      <c r="J80" s="18">
        <v>3.9977854416774327E-3</v>
      </c>
      <c r="K80" s="18">
        <v>1.3351295846717206</v>
      </c>
      <c r="L80" s="18">
        <v>0.32193651959305619</v>
      </c>
      <c r="M80" s="18">
        <v>25.720003427712122</v>
      </c>
      <c r="N80" s="18">
        <v>0.34271124332006941</v>
      </c>
      <c r="O80" s="18">
        <v>23.988197070378042</v>
      </c>
      <c r="P80" s="18">
        <v>0.98317530879878134</v>
      </c>
      <c r="Q80" s="18" t="s">
        <v>857</v>
      </c>
      <c r="R80" s="18" t="s">
        <v>857</v>
      </c>
      <c r="S80" s="27">
        <v>25.82</v>
      </c>
      <c r="T80" s="27">
        <v>0.34</v>
      </c>
      <c r="U80" s="81">
        <v>-0.4</v>
      </c>
      <c r="V80" s="75" t="str">
        <f t="shared" si="1"/>
        <v>rev discord.</v>
      </c>
      <c r="W80" s="20" t="s">
        <v>862</v>
      </c>
    </row>
    <row r="81" spans="1:23" x14ac:dyDescent="0.25">
      <c r="A81" s="18" t="s">
        <v>465</v>
      </c>
      <c r="B81" s="22">
        <v>262.45174559541152</v>
      </c>
      <c r="C81" s="22">
        <f t="shared" si="0"/>
        <v>287.79576875947004</v>
      </c>
      <c r="D81" s="18">
        <v>6321.9220482278843</v>
      </c>
      <c r="E81" s="23">
        <v>2.4335583903027467</v>
      </c>
      <c r="F81" s="18">
        <v>19.212084025764103</v>
      </c>
      <c r="G81" s="18">
        <v>3.3110106450661609</v>
      </c>
      <c r="H81" s="18">
        <v>2.7443355923547692E-2</v>
      </c>
      <c r="I81" s="18">
        <v>3.5247806887376698</v>
      </c>
      <c r="J81" s="18">
        <v>4.0295763612350835E-3</v>
      </c>
      <c r="K81" s="18">
        <v>1.1422757803795596</v>
      </c>
      <c r="L81" s="18">
        <v>0.32407002910261684</v>
      </c>
      <c r="M81" s="18">
        <v>25.924121597228556</v>
      </c>
      <c r="N81" s="18">
        <v>0.29553032964437698</v>
      </c>
      <c r="O81" s="18">
        <v>27.490011487743384</v>
      </c>
      <c r="P81" s="18">
        <v>0.95596384995431727</v>
      </c>
      <c r="Q81" s="18">
        <v>166.5655377066212</v>
      </c>
      <c r="R81" s="18">
        <v>77.90851789381469</v>
      </c>
      <c r="S81" s="27">
        <v>25.83</v>
      </c>
      <c r="T81" s="27">
        <v>0.28999999999999998</v>
      </c>
      <c r="U81" s="81">
        <v>0.36</v>
      </c>
      <c r="V81" s="75" t="str">
        <f t="shared" si="1"/>
        <v>concordant</v>
      </c>
      <c r="W81" s="20" t="s">
        <v>862</v>
      </c>
    </row>
    <row r="82" spans="1:23" x14ac:dyDescent="0.25">
      <c r="A82" s="18" t="s">
        <v>296</v>
      </c>
      <c r="B82" s="22">
        <v>240.81644365642168</v>
      </c>
      <c r="C82" s="22">
        <f t="shared" si="0"/>
        <v>301.22140459860185</v>
      </c>
      <c r="D82" s="18">
        <v>3365.3428067341697</v>
      </c>
      <c r="E82" s="23">
        <v>0.93687444502164352</v>
      </c>
      <c r="F82" s="18">
        <v>19.260330163854164</v>
      </c>
      <c r="G82" s="18">
        <v>4.1335971472043935</v>
      </c>
      <c r="H82" s="18">
        <v>2.6300570982518704E-2</v>
      </c>
      <c r="I82" s="18">
        <v>4.5907137651208378</v>
      </c>
      <c r="J82" s="18">
        <v>4.0237312003249415E-3</v>
      </c>
      <c r="K82" s="18">
        <v>1.8032838923409154</v>
      </c>
      <c r="L82" s="18">
        <v>0.3928112238323031</v>
      </c>
      <c r="M82" s="18">
        <v>25.88659238617991</v>
      </c>
      <c r="N82" s="18">
        <v>0.4658727328521941</v>
      </c>
      <c r="O82" s="18">
        <v>26.360012204779931</v>
      </c>
      <c r="P82" s="18">
        <v>1.1945406482064609</v>
      </c>
      <c r="Q82" s="18">
        <v>69.739137683878724</v>
      </c>
      <c r="R82" s="18" t="s">
        <v>857</v>
      </c>
      <c r="S82" s="27">
        <v>25.86</v>
      </c>
      <c r="T82" s="27">
        <v>0.47</v>
      </c>
      <c r="U82" s="81">
        <v>0.11</v>
      </c>
      <c r="V82" s="75" t="str">
        <f t="shared" si="1"/>
        <v>concordant</v>
      </c>
      <c r="W82" s="20" t="s">
        <v>862</v>
      </c>
    </row>
    <row r="83" spans="1:23" x14ac:dyDescent="0.25">
      <c r="A83" s="18" t="s">
        <v>318</v>
      </c>
      <c r="B83" s="22">
        <v>143.10120233373854</v>
      </c>
      <c r="C83" s="22">
        <f t="shared" si="0"/>
        <v>167.13529615213466</v>
      </c>
      <c r="D83" s="18">
        <v>3310.726563049413</v>
      </c>
      <c r="E83" s="23">
        <v>1.3992115867787986</v>
      </c>
      <c r="F83" s="18">
        <v>18.597292956374798</v>
      </c>
      <c r="G83" s="18">
        <v>4.0612095760673581</v>
      </c>
      <c r="H83" s="18">
        <v>2.7272438294951368E-2</v>
      </c>
      <c r="I83" s="18">
        <v>4.8027885527477459</v>
      </c>
      <c r="J83" s="18">
        <v>4.0370501107060992E-3</v>
      </c>
      <c r="K83" s="18">
        <v>1.2365380520710965</v>
      </c>
      <c r="L83" s="18">
        <v>0.2574625217184825</v>
      </c>
      <c r="M83" s="18">
        <v>25.972106941886924</v>
      </c>
      <c r="N83" s="18">
        <v>0.32050889912670222</v>
      </c>
      <c r="O83" s="18">
        <v>27.321086068015696</v>
      </c>
      <c r="P83" s="18">
        <v>1.2946785257436488</v>
      </c>
      <c r="Q83" s="18">
        <v>147.6308474061386</v>
      </c>
      <c r="R83" s="18">
        <v>108.86423725069005</v>
      </c>
      <c r="S83" s="27">
        <v>25.89</v>
      </c>
      <c r="T83" s="27">
        <v>0.32</v>
      </c>
      <c r="U83" s="81">
        <v>0.31</v>
      </c>
      <c r="V83" s="75" t="str">
        <f t="shared" si="1"/>
        <v>concordant</v>
      </c>
      <c r="W83" s="20" t="s">
        <v>862</v>
      </c>
    </row>
    <row r="84" spans="1:23" x14ac:dyDescent="0.25">
      <c r="A84" s="18" t="s">
        <v>569</v>
      </c>
      <c r="B84" s="22">
        <v>282.82119367425815</v>
      </c>
      <c r="C84" s="22">
        <f t="shared" si="0"/>
        <v>309.60943876285876</v>
      </c>
      <c r="D84" s="18">
        <v>8274.9590084718566</v>
      </c>
      <c r="E84" s="23">
        <v>2.4810501880070213</v>
      </c>
      <c r="F84" s="18">
        <v>19.725999819432467</v>
      </c>
      <c r="G84" s="18">
        <v>3.2924151009890861</v>
      </c>
      <c r="H84" s="18">
        <v>2.7187355386712162E-2</v>
      </c>
      <c r="I84" s="18">
        <v>3.6084771177264443</v>
      </c>
      <c r="J84" s="18">
        <v>4.0478685592986088E-3</v>
      </c>
      <c r="K84" s="18">
        <v>1.4535937760664783</v>
      </c>
      <c r="L84" s="18">
        <v>0.4028274888943536</v>
      </c>
      <c r="M84" s="18">
        <v>26.041566355468024</v>
      </c>
      <c r="N84" s="18">
        <v>0.37777502591426071</v>
      </c>
      <c r="O84" s="18">
        <v>27.236984404441603</v>
      </c>
      <c r="P84" s="18">
        <v>0.96977570098068533</v>
      </c>
      <c r="Q84" s="18">
        <v>134.00567358638958</v>
      </c>
      <c r="R84" s="18">
        <v>77.653022281504377</v>
      </c>
      <c r="S84" s="27">
        <v>25.97</v>
      </c>
      <c r="T84" s="27">
        <v>0.38</v>
      </c>
      <c r="U84" s="81">
        <v>0.27</v>
      </c>
      <c r="V84" s="75" t="str">
        <f t="shared" si="1"/>
        <v>concordant</v>
      </c>
      <c r="W84" s="20" t="s">
        <v>862</v>
      </c>
    </row>
    <row r="85" spans="1:23" x14ac:dyDescent="0.25">
      <c r="A85" s="18" t="s">
        <v>416</v>
      </c>
      <c r="B85" s="22">
        <v>278.18325402554507</v>
      </c>
      <c r="C85" s="22">
        <f t="shared" si="0"/>
        <v>303.58130657657131</v>
      </c>
      <c r="D85" s="18">
        <v>103992.42074495989</v>
      </c>
      <c r="E85" s="23">
        <v>2.5739400516895756</v>
      </c>
      <c r="F85" s="18">
        <v>19.956291162140843</v>
      </c>
      <c r="G85" s="18">
        <v>3.4999017068932936</v>
      </c>
      <c r="H85" s="18">
        <v>2.7701322024583308E-2</v>
      </c>
      <c r="I85" s="18">
        <v>3.80188634137185</v>
      </c>
      <c r="J85" s="18">
        <v>4.0517473736217963E-3</v>
      </c>
      <c r="K85" s="18">
        <v>1.484908799242143</v>
      </c>
      <c r="L85" s="18">
        <v>0.39057159155008758</v>
      </c>
      <c r="M85" s="18">
        <v>26.066469944378714</v>
      </c>
      <c r="N85" s="18">
        <v>0.3862818029521744</v>
      </c>
      <c r="O85" s="18">
        <v>27.744917540336878</v>
      </c>
      <c r="P85" s="18">
        <v>1.0405495670778713</v>
      </c>
      <c r="Q85" s="18">
        <v>175.59841417990782</v>
      </c>
      <c r="R85" s="18">
        <v>81.656634064538395</v>
      </c>
      <c r="S85" s="27">
        <v>25.97</v>
      </c>
      <c r="T85" s="27">
        <v>0.38</v>
      </c>
      <c r="U85" s="81">
        <v>0.38</v>
      </c>
      <c r="V85" s="75" t="str">
        <f t="shared" si="1"/>
        <v>concordant</v>
      </c>
      <c r="W85" s="20" t="s">
        <v>862</v>
      </c>
    </row>
    <row r="86" spans="1:23" x14ac:dyDescent="0.25">
      <c r="A86" s="18" t="s">
        <v>504</v>
      </c>
      <c r="B86" s="22">
        <v>245.3557381262996</v>
      </c>
      <c r="C86" s="22">
        <f t="shared" si="0"/>
        <v>274.99518572593513</v>
      </c>
      <c r="D86" s="18">
        <v>5764.2999248136184</v>
      </c>
      <c r="E86" s="23">
        <v>1.9453330992710329</v>
      </c>
      <c r="F86" s="18">
        <v>22.031892742863221</v>
      </c>
      <c r="G86" s="18">
        <v>3.4645858438407382</v>
      </c>
      <c r="H86" s="18">
        <v>2.3485007005589455E-2</v>
      </c>
      <c r="I86" s="18">
        <v>4.0272824399058704</v>
      </c>
      <c r="J86" s="18">
        <v>4.0205041035546694E-3</v>
      </c>
      <c r="K86" s="18">
        <v>1.3882595046776969</v>
      </c>
      <c r="L86" s="18">
        <v>0.34471371834306813</v>
      </c>
      <c r="M86" s="18">
        <v>25.865872521526452</v>
      </c>
      <c r="N86" s="18">
        <v>0.35836599167674521</v>
      </c>
      <c r="O86" s="18">
        <v>23.570571420114469</v>
      </c>
      <c r="P86" s="18">
        <v>0.93832077466697861</v>
      </c>
      <c r="Q86" s="18" t="s">
        <v>857</v>
      </c>
      <c r="R86" s="18" t="s">
        <v>857</v>
      </c>
      <c r="S86" s="27">
        <v>26</v>
      </c>
      <c r="T86" s="27">
        <v>0.36</v>
      </c>
      <c r="U86" s="81">
        <v>-0.53</v>
      </c>
      <c r="V86" s="75" t="str">
        <f t="shared" si="1"/>
        <v>rev discord.</v>
      </c>
      <c r="W86" s="20" t="s">
        <v>862</v>
      </c>
    </row>
    <row r="87" spans="1:23" x14ac:dyDescent="0.25">
      <c r="A87" s="18" t="s">
        <v>600</v>
      </c>
      <c r="B87" s="22">
        <v>241.39735737122962</v>
      </c>
      <c r="C87" s="22">
        <f t="shared" si="0"/>
        <v>266.90699049928662</v>
      </c>
      <c r="D87" s="18">
        <v>7976.3871891755434</v>
      </c>
      <c r="E87" s="23">
        <v>2.2238022278668397</v>
      </c>
      <c r="F87" s="18">
        <v>18.046249079627366</v>
      </c>
      <c r="G87" s="18">
        <v>3.2623120625798805</v>
      </c>
      <c r="H87" s="18">
        <v>2.9917237403997231E-2</v>
      </c>
      <c r="I87" s="18">
        <v>3.7651965215968359</v>
      </c>
      <c r="J87" s="18">
        <v>4.0780032951106722E-3</v>
      </c>
      <c r="K87" s="18">
        <v>1.0305410834337845</v>
      </c>
      <c r="L87" s="18">
        <v>0.27370180481222978</v>
      </c>
      <c r="M87" s="18">
        <v>26.235041267623888</v>
      </c>
      <c r="N87" s="18">
        <v>0.26981347487330076</v>
      </c>
      <c r="O87" s="18">
        <v>29.931915497987148</v>
      </c>
      <c r="P87" s="18">
        <v>1.110546873022642</v>
      </c>
      <c r="Q87" s="18">
        <v>337.63334107926619</v>
      </c>
      <c r="R87" s="18">
        <v>82.052353850567783</v>
      </c>
      <c r="S87" s="27">
        <v>26.01</v>
      </c>
      <c r="T87" s="27">
        <v>0.27</v>
      </c>
      <c r="U87" s="81">
        <v>0.84</v>
      </c>
      <c r="V87" s="75" t="str">
        <f t="shared" si="1"/>
        <v>discord.</v>
      </c>
      <c r="W87" s="20" t="s">
        <v>862</v>
      </c>
    </row>
    <row r="88" spans="1:23" x14ac:dyDescent="0.25">
      <c r="A88" s="18" t="s">
        <v>470</v>
      </c>
      <c r="B88" s="22">
        <v>2281.9966870548142</v>
      </c>
      <c r="C88" s="22">
        <f t="shared" si="0"/>
        <v>3119.2724970587851</v>
      </c>
      <c r="D88" s="18">
        <v>456386.52353243192</v>
      </c>
      <c r="E88" s="23">
        <v>0.64049291171488409</v>
      </c>
      <c r="F88" s="18">
        <v>20.761758484678861</v>
      </c>
      <c r="G88" s="18">
        <v>1.1436942339164142</v>
      </c>
      <c r="H88" s="18">
        <v>2.6783768988838889E-2</v>
      </c>
      <c r="I88" s="18">
        <v>1.5846567607883584</v>
      </c>
      <c r="J88" s="18">
        <v>4.0534049101668074E-3</v>
      </c>
      <c r="K88" s="18">
        <v>1.0968592289713579</v>
      </c>
      <c r="L88" s="18">
        <v>0.69217464381729965</v>
      </c>
      <c r="M88" s="18">
        <v>26.077111983794143</v>
      </c>
      <c r="N88" s="18">
        <v>0.28545146453134507</v>
      </c>
      <c r="O88" s="18">
        <v>26.837957573600463</v>
      </c>
      <c r="P88" s="18">
        <v>0.41971823604024294</v>
      </c>
      <c r="Q88" s="18">
        <v>95.496539289448222</v>
      </c>
      <c r="R88" s="18">
        <v>27.064122581686789</v>
      </c>
      <c r="S88" s="27">
        <v>26.03</v>
      </c>
      <c r="T88" s="27">
        <v>0.28000000000000003</v>
      </c>
      <c r="U88" s="81">
        <v>0.17</v>
      </c>
      <c r="V88" s="75" t="str">
        <f t="shared" si="1"/>
        <v>concordant</v>
      </c>
      <c r="W88" s="20" t="s">
        <v>862</v>
      </c>
    </row>
    <row r="89" spans="1:23" x14ac:dyDescent="0.25">
      <c r="A89" s="18" t="s">
        <v>512</v>
      </c>
      <c r="B89" s="22">
        <v>244.64918889647231</v>
      </c>
      <c r="C89" s="22">
        <f t="shared" si="0"/>
        <v>273.5594899432499</v>
      </c>
      <c r="D89" s="18">
        <v>3178.006016129852</v>
      </c>
      <c r="E89" s="23">
        <v>1.9886530858895772</v>
      </c>
      <c r="F89" s="18">
        <v>19.697661216806829</v>
      </c>
      <c r="G89" s="18">
        <v>3.5961618721390396</v>
      </c>
      <c r="H89" s="18">
        <v>2.5433578813671299E-2</v>
      </c>
      <c r="I89" s="18">
        <v>3.9206461876497811</v>
      </c>
      <c r="J89" s="18">
        <v>4.0415432381761644E-3</v>
      </c>
      <c r="K89" s="18">
        <v>1.3444783646744805</v>
      </c>
      <c r="L89" s="18">
        <v>0.34292264599382866</v>
      </c>
      <c r="M89" s="18">
        <v>26.000954976760827</v>
      </c>
      <c r="N89" s="18">
        <v>0.34887316945138735</v>
      </c>
      <c r="O89" s="18">
        <v>25.501880357591705</v>
      </c>
      <c r="P89" s="18">
        <v>0.98738753382790989</v>
      </c>
      <c r="Q89" s="18" t="s">
        <v>857</v>
      </c>
      <c r="R89" s="18" t="s">
        <v>857</v>
      </c>
      <c r="S89" s="27">
        <v>26.03</v>
      </c>
      <c r="T89" s="27">
        <v>0.35</v>
      </c>
      <c r="U89" s="81">
        <v>-0.11</v>
      </c>
      <c r="V89" s="75" t="str">
        <f t="shared" si="1"/>
        <v>concordant</v>
      </c>
      <c r="W89" s="20" t="s">
        <v>862</v>
      </c>
    </row>
    <row r="90" spans="1:23" x14ac:dyDescent="0.25">
      <c r="A90" s="18" t="s">
        <v>556</v>
      </c>
      <c r="B90" s="22">
        <v>218.42609295346756</v>
      </c>
      <c r="C90" s="22">
        <f t="shared" si="0"/>
        <v>238.25985692609223</v>
      </c>
      <c r="D90" s="18">
        <v>22298.205912811482</v>
      </c>
      <c r="E90" s="23">
        <v>2.5880176811074644</v>
      </c>
      <c r="F90" s="18">
        <v>18.492632786244261</v>
      </c>
      <c r="G90" s="18">
        <v>2.6343103415152487</v>
      </c>
      <c r="H90" s="18">
        <v>2.9835069621096451E-2</v>
      </c>
      <c r="I90" s="18">
        <v>2.9864538251129473</v>
      </c>
      <c r="J90" s="18">
        <v>4.0846356226815206E-3</v>
      </c>
      <c r="K90" s="18">
        <v>1.405022620394383</v>
      </c>
      <c r="L90" s="18">
        <v>0.47046520812731618</v>
      </c>
      <c r="M90" s="18">
        <v>26.277622211701996</v>
      </c>
      <c r="N90" s="18">
        <v>0.36845505673181655</v>
      </c>
      <c r="O90" s="18">
        <v>29.850904034578775</v>
      </c>
      <c r="P90" s="18">
        <v>0.87850695080409658</v>
      </c>
      <c r="Q90" s="18">
        <v>327.71722319950254</v>
      </c>
      <c r="R90" s="18">
        <v>59.813969545836812</v>
      </c>
      <c r="S90" s="27">
        <v>26.06</v>
      </c>
      <c r="T90" s="27">
        <v>0.37</v>
      </c>
      <c r="U90" s="81">
        <v>0.81</v>
      </c>
      <c r="V90" s="75" t="str">
        <f t="shared" si="1"/>
        <v>discord.</v>
      </c>
      <c r="W90" s="20" t="s">
        <v>862</v>
      </c>
    </row>
    <row r="91" spans="1:23" x14ac:dyDescent="0.25">
      <c r="A91" s="18" t="s">
        <v>329</v>
      </c>
      <c r="B91" s="22">
        <v>737.06067953986201</v>
      </c>
      <c r="C91" s="22">
        <f t="shared" si="0"/>
        <v>809.40302705709337</v>
      </c>
      <c r="D91" s="18">
        <v>28968.898330237847</v>
      </c>
      <c r="E91" s="23">
        <v>2.3942996825007716</v>
      </c>
      <c r="F91" s="18">
        <v>20.394043114860196</v>
      </c>
      <c r="G91" s="18">
        <v>1.6195803528478294</v>
      </c>
      <c r="H91" s="18">
        <v>2.6946638403173448E-2</v>
      </c>
      <c r="I91" s="18">
        <v>2.1760572763856763</v>
      </c>
      <c r="J91" s="18">
        <v>4.0674369431124256E-3</v>
      </c>
      <c r="K91" s="18">
        <v>1.3573361998875719</v>
      </c>
      <c r="L91" s="18">
        <v>0.62375940864113655</v>
      </c>
      <c r="M91" s="18">
        <v>26.16720247466548</v>
      </c>
      <c r="N91" s="18">
        <v>0.35445702162779824</v>
      </c>
      <c r="O91" s="18">
        <v>26.999005823127856</v>
      </c>
      <c r="P91" s="18">
        <v>0.57977167948081032</v>
      </c>
      <c r="Q91" s="18">
        <v>101.69591190361392</v>
      </c>
      <c r="R91" s="18">
        <v>40.220032369163761</v>
      </c>
      <c r="S91" s="27">
        <v>26.12</v>
      </c>
      <c r="T91" s="27">
        <v>0.35</v>
      </c>
      <c r="U91" s="81">
        <v>0.19</v>
      </c>
      <c r="V91" s="75" t="str">
        <f t="shared" si="1"/>
        <v>concordant</v>
      </c>
      <c r="W91" s="20" t="s">
        <v>862</v>
      </c>
    </row>
    <row r="92" spans="1:23" x14ac:dyDescent="0.25">
      <c r="A92" s="18" t="s">
        <v>371</v>
      </c>
      <c r="B92" s="22">
        <v>191.96623066698075</v>
      </c>
      <c r="C92" s="22">
        <f t="shared" ref="C92:C155" si="2">B92+((B92/E92)*0.235)</f>
        <v>210.19490123841092</v>
      </c>
      <c r="D92" s="18">
        <v>3979.9801640056548</v>
      </c>
      <c r="E92" s="23">
        <v>2.4747863005130313</v>
      </c>
      <c r="F92" s="18">
        <v>19.777950019224068</v>
      </c>
      <c r="G92" s="18">
        <v>3.9114754374302922</v>
      </c>
      <c r="H92" s="18">
        <v>2.6015367320115241E-2</v>
      </c>
      <c r="I92" s="18">
        <v>5.3310022901650234</v>
      </c>
      <c r="J92" s="18">
        <v>4.0736251518956297E-3</v>
      </c>
      <c r="K92" s="18">
        <v>1.6616349882134063</v>
      </c>
      <c r="L92" s="18">
        <v>0.31169279204379613</v>
      </c>
      <c r="M92" s="18">
        <v>26.206932509188288</v>
      </c>
      <c r="N92" s="18">
        <v>0.43457960286005992</v>
      </c>
      <c r="O92" s="18">
        <v>26.077803250504644</v>
      </c>
      <c r="P92" s="18">
        <v>1.3725088106848187</v>
      </c>
      <c r="Q92" s="18">
        <v>14.191731504168148</v>
      </c>
      <c r="R92" s="18" t="s">
        <v>857</v>
      </c>
      <c r="S92" s="27">
        <v>26.21</v>
      </c>
      <c r="T92" s="27">
        <v>0.43</v>
      </c>
      <c r="U92" s="81">
        <v>-2.9000000000000001E-2</v>
      </c>
      <c r="V92" s="75" t="str">
        <f t="shared" ref="V92:V155" si="3">IF(U92&gt;0.381, "discord.", IF(U92&lt;-0.175, "rev discord.", "concordant"))</f>
        <v>concordant</v>
      </c>
      <c r="W92" s="20" t="s">
        <v>862</v>
      </c>
    </row>
    <row r="93" spans="1:23" x14ac:dyDescent="0.25">
      <c r="A93" s="18" t="s">
        <v>454</v>
      </c>
      <c r="B93" s="22">
        <v>508.64270866115231</v>
      </c>
      <c r="C93" s="22">
        <f t="shared" si="2"/>
        <v>568.69006230830132</v>
      </c>
      <c r="D93" s="18">
        <v>69794.279212309368</v>
      </c>
      <c r="E93" s="23">
        <v>1.9906128959114597</v>
      </c>
      <c r="F93" s="18">
        <v>21.543341855604339</v>
      </c>
      <c r="G93" s="18">
        <v>1.8076892781513152</v>
      </c>
      <c r="H93" s="18">
        <v>2.5853678553878524E-2</v>
      </c>
      <c r="I93" s="18">
        <v>2.2397836789144296</v>
      </c>
      <c r="J93" s="18">
        <v>4.0736706716596937E-3</v>
      </c>
      <c r="K93" s="18">
        <v>1.3223773413923481</v>
      </c>
      <c r="L93" s="18">
        <v>0.59040404385537504</v>
      </c>
      <c r="M93" s="18">
        <v>26.207224757923218</v>
      </c>
      <c r="N93" s="18">
        <v>0.34585490746375491</v>
      </c>
      <c r="O93" s="18">
        <v>25.917777410835395</v>
      </c>
      <c r="P93" s="18">
        <v>0.57315615060653968</v>
      </c>
      <c r="Q93" s="18">
        <v>-0.81995088377827552</v>
      </c>
      <c r="R93" s="18" t="s">
        <v>857</v>
      </c>
      <c r="S93" s="27">
        <v>26.22</v>
      </c>
      <c r="T93" s="27">
        <v>0.35</v>
      </c>
      <c r="U93" s="81">
        <v>-6.6000000000000003E-2</v>
      </c>
      <c r="V93" s="75" t="str">
        <f t="shared" si="3"/>
        <v>concordant</v>
      </c>
      <c r="W93" s="20" t="s">
        <v>862</v>
      </c>
    </row>
    <row r="94" spans="1:23" x14ac:dyDescent="0.25">
      <c r="A94" s="18" t="s">
        <v>572</v>
      </c>
      <c r="B94" s="22">
        <v>195.27897292489581</v>
      </c>
      <c r="C94" s="22">
        <f t="shared" si="2"/>
        <v>217.16548615015191</v>
      </c>
      <c r="D94" s="18">
        <v>62558.854469798142</v>
      </c>
      <c r="E94" s="23">
        <v>2.096750549758414</v>
      </c>
      <c r="F94" s="18">
        <v>17.875360982526523</v>
      </c>
      <c r="G94" s="18">
        <v>4.0712613173335566</v>
      </c>
      <c r="H94" s="18">
        <v>3.1521173877961293E-2</v>
      </c>
      <c r="I94" s="18">
        <v>4.3038626588492681</v>
      </c>
      <c r="J94" s="18">
        <v>4.1323840414485922E-3</v>
      </c>
      <c r="K94" s="18">
        <v>1.3954675197037474</v>
      </c>
      <c r="L94" s="18">
        <v>0.32423607124974069</v>
      </c>
      <c r="M94" s="18">
        <v>26.584168845813323</v>
      </c>
      <c r="N94" s="18">
        <v>0.37020956945731953</v>
      </c>
      <c r="O94" s="18">
        <v>31.511987193456978</v>
      </c>
      <c r="P94" s="18">
        <v>1.3354043935560309</v>
      </c>
      <c r="Q94" s="18">
        <v>425.25183266430696</v>
      </c>
      <c r="R94" s="18">
        <v>90.847272798282717</v>
      </c>
      <c r="S94" s="27">
        <v>26.29</v>
      </c>
      <c r="T94" s="27">
        <v>0.37</v>
      </c>
      <c r="U94" s="81">
        <v>1.1000000000000001</v>
      </c>
      <c r="V94" s="75" t="str">
        <f t="shared" si="3"/>
        <v>discord.</v>
      </c>
      <c r="W94" s="20" t="s">
        <v>862</v>
      </c>
    </row>
    <row r="95" spans="1:23" x14ac:dyDescent="0.25">
      <c r="A95" s="18" t="s">
        <v>359</v>
      </c>
      <c r="B95" s="22">
        <v>1214.4672874592998</v>
      </c>
      <c r="C95" s="22">
        <f t="shared" si="2"/>
        <v>1449.7014334704122</v>
      </c>
      <c r="D95" s="18">
        <v>17245.550789089964</v>
      </c>
      <c r="E95" s="23">
        <v>1.2132584379967228</v>
      </c>
      <c r="F95" s="18">
        <v>20.999751920057012</v>
      </c>
      <c r="G95" s="18">
        <v>1.3357574213372512</v>
      </c>
      <c r="H95" s="18">
        <v>2.6127306827137788E-2</v>
      </c>
      <c r="I95" s="18">
        <v>1.8261845655402573</v>
      </c>
      <c r="J95" s="18">
        <v>4.0907918987961676E-3</v>
      </c>
      <c r="K95" s="18">
        <v>1.2246266826927659</v>
      </c>
      <c r="L95" s="18">
        <v>0.67059305275120051</v>
      </c>
      <c r="M95" s="18">
        <v>26.317146553162225</v>
      </c>
      <c r="N95" s="18">
        <v>0.32162983394725764</v>
      </c>
      <c r="O95" s="18">
        <v>26.188576716662794</v>
      </c>
      <c r="P95" s="18">
        <v>0.47213697201244287</v>
      </c>
      <c r="Q95" s="18">
        <v>14.410311063434239</v>
      </c>
      <c r="R95" s="18" t="s">
        <v>857</v>
      </c>
      <c r="S95" s="27">
        <v>26.32</v>
      </c>
      <c r="T95" s="27">
        <v>0.32</v>
      </c>
      <c r="U95" s="81">
        <v>-2.9000000000000001E-2</v>
      </c>
      <c r="V95" s="75" t="str">
        <f t="shared" si="3"/>
        <v>concordant</v>
      </c>
      <c r="W95" s="20" t="s">
        <v>862</v>
      </c>
    </row>
    <row r="96" spans="1:23" x14ac:dyDescent="0.25">
      <c r="A96" s="18" t="s">
        <v>409</v>
      </c>
      <c r="B96" s="22">
        <v>198.32037519159636</v>
      </c>
      <c r="C96" s="22">
        <f t="shared" si="2"/>
        <v>226.25891508340376</v>
      </c>
      <c r="D96" s="18">
        <v>4542.4215353263171</v>
      </c>
      <c r="E96" s="23">
        <v>1.668136142780013</v>
      </c>
      <c r="F96" s="18">
        <v>8.032254752287832</v>
      </c>
      <c r="G96" s="18">
        <v>17.42953541621107</v>
      </c>
      <c r="H96" s="18">
        <v>7.5324806617158679E-2</v>
      </c>
      <c r="I96" s="18">
        <v>17.576917433457098</v>
      </c>
      <c r="J96" s="18">
        <v>4.52885296219065E-3</v>
      </c>
      <c r="K96" s="18">
        <v>2.2669950198230917</v>
      </c>
      <c r="L96" s="18">
        <v>0.12897568805255566</v>
      </c>
      <c r="M96" s="18">
        <v>29.128951270589813</v>
      </c>
      <c r="N96" s="18">
        <v>0.65886217914477108</v>
      </c>
      <c r="O96" s="18">
        <v>73.739921443051728</v>
      </c>
      <c r="P96" s="18">
        <v>12.502386801719087</v>
      </c>
      <c r="Q96" s="18">
        <v>1965.5164157694662</v>
      </c>
      <c r="R96" s="18">
        <v>313.39106896052158</v>
      </c>
      <c r="S96" s="27">
        <v>26.4</v>
      </c>
      <c r="T96" s="27">
        <v>0.6</v>
      </c>
      <c r="U96" s="81">
        <v>9.4</v>
      </c>
      <c r="V96" s="75" t="str">
        <f t="shared" si="3"/>
        <v>discord.</v>
      </c>
      <c r="W96" s="20" t="s">
        <v>862</v>
      </c>
    </row>
    <row r="97" spans="1:23" x14ac:dyDescent="0.25">
      <c r="A97" s="18" t="s">
        <v>311</v>
      </c>
      <c r="B97" s="22">
        <v>460.64538018206412</v>
      </c>
      <c r="C97" s="22">
        <f t="shared" si="2"/>
        <v>521.23949165037914</v>
      </c>
      <c r="D97" s="18">
        <v>3439.2534381679302</v>
      </c>
      <c r="E97" s="23">
        <v>1.7865046903013073</v>
      </c>
      <c r="F97" s="18">
        <v>20.243642541527869</v>
      </c>
      <c r="G97" s="18">
        <v>2.5483267211573088</v>
      </c>
      <c r="H97" s="18">
        <v>2.5421214586820329E-2</v>
      </c>
      <c r="I97" s="18">
        <v>3.0499872189863106</v>
      </c>
      <c r="J97" s="18">
        <v>4.1049695283561019E-3</v>
      </c>
      <c r="K97" s="18">
        <v>1.6608319895766372</v>
      </c>
      <c r="L97" s="18">
        <v>0.5445373604315068</v>
      </c>
      <c r="M97" s="18">
        <v>26.408168428639424</v>
      </c>
      <c r="N97" s="18">
        <v>0.43769816771989056</v>
      </c>
      <c r="O97" s="18">
        <v>25.48963724174391</v>
      </c>
      <c r="P97" s="18">
        <v>0.76775386499356735</v>
      </c>
      <c r="Q97" s="18" t="s">
        <v>857</v>
      </c>
      <c r="R97" s="18" t="s">
        <v>857</v>
      </c>
      <c r="S97" s="27">
        <v>26.46</v>
      </c>
      <c r="T97" s="27">
        <v>0.44</v>
      </c>
      <c r="U97" s="81">
        <v>-0.21</v>
      </c>
      <c r="V97" s="75" t="str">
        <f t="shared" si="3"/>
        <v>rev discord.</v>
      </c>
      <c r="W97" s="20" t="s">
        <v>862</v>
      </c>
    </row>
    <row r="98" spans="1:23" x14ac:dyDescent="0.25">
      <c r="A98" s="18" t="s">
        <v>456</v>
      </c>
      <c r="B98" s="22">
        <v>1519.1963215307753</v>
      </c>
      <c r="C98" s="22">
        <f t="shared" si="2"/>
        <v>1878.1040864674521</v>
      </c>
      <c r="D98" s="18">
        <v>23197.588505142536</v>
      </c>
      <c r="E98" s="23">
        <v>0.9947155521216452</v>
      </c>
      <c r="F98" s="18">
        <v>21.392586979100667</v>
      </c>
      <c r="G98" s="18">
        <v>1.5529998260362776</v>
      </c>
      <c r="H98" s="18">
        <v>2.5948105459813204E-2</v>
      </c>
      <c r="I98" s="18">
        <v>2.0149904576142896</v>
      </c>
      <c r="J98" s="18">
        <v>4.1086387184868563E-3</v>
      </c>
      <c r="K98" s="18">
        <v>1.1291369528359985</v>
      </c>
      <c r="L98" s="18">
        <v>0.56036838714009307</v>
      </c>
      <c r="M98" s="18">
        <v>26.431724806504576</v>
      </c>
      <c r="N98" s="18">
        <v>0.29783935137898609</v>
      </c>
      <c r="O98" s="18">
        <v>26.011236224325309</v>
      </c>
      <c r="P98" s="18">
        <v>0.51746764765276687</v>
      </c>
      <c r="Q98" s="18" t="s">
        <v>857</v>
      </c>
      <c r="R98" s="18" t="s">
        <v>857</v>
      </c>
      <c r="S98" s="27">
        <v>26.46</v>
      </c>
      <c r="T98" s="27">
        <v>0.3</v>
      </c>
      <c r="U98" s="81">
        <v>-9.5000000000000001E-2</v>
      </c>
      <c r="V98" s="75" t="str">
        <f t="shared" si="3"/>
        <v>concordant</v>
      </c>
      <c r="W98" s="20" t="s">
        <v>862</v>
      </c>
    </row>
    <row r="99" spans="1:23" x14ac:dyDescent="0.25">
      <c r="A99" s="18" t="s">
        <v>471</v>
      </c>
      <c r="B99" s="22">
        <v>157.39675085091591</v>
      </c>
      <c r="C99" s="22">
        <f t="shared" si="2"/>
        <v>171.50900988372584</v>
      </c>
      <c r="D99" s="18">
        <v>4009.928639339541</v>
      </c>
      <c r="E99" s="23">
        <v>2.6210003915014863</v>
      </c>
      <c r="F99" s="18">
        <v>21.872731346645235</v>
      </c>
      <c r="G99" s="18">
        <v>3.5279268823209393</v>
      </c>
      <c r="H99" s="18">
        <v>2.3527657224977742E-2</v>
      </c>
      <c r="I99" s="18">
        <v>3.9476301367114917</v>
      </c>
      <c r="J99" s="18">
        <v>4.1106066202619878E-3</v>
      </c>
      <c r="K99" s="18">
        <v>1.586729517898998</v>
      </c>
      <c r="L99" s="18">
        <v>0.40194482840299656</v>
      </c>
      <c r="M99" s="18">
        <v>26.444358795490412</v>
      </c>
      <c r="N99" s="18">
        <v>0.41874098451865116</v>
      </c>
      <c r="O99" s="18">
        <v>23.612883136839724</v>
      </c>
      <c r="P99" s="18">
        <v>0.92139444074090981</v>
      </c>
      <c r="Q99" s="18" t="s">
        <v>857</v>
      </c>
      <c r="R99" s="18" t="s">
        <v>857</v>
      </c>
      <c r="S99" s="27">
        <v>26.61</v>
      </c>
      <c r="T99" s="27">
        <v>0.42</v>
      </c>
      <c r="U99" s="81">
        <v>-0.64</v>
      </c>
      <c r="V99" s="75" t="str">
        <f t="shared" si="3"/>
        <v>rev discord.</v>
      </c>
      <c r="W99" s="20" t="s">
        <v>862</v>
      </c>
    </row>
    <row r="100" spans="1:23" x14ac:dyDescent="0.25">
      <c r="A100" s="18" t="s">
        <v>493</v>
      </c>
      <c r="B100" s="22">
        <v>140.25589590950648</v>
      </c>
      <c r="C100" s="22">
        <f t="shared" si="2"/>
        <v>157.99362563180847</v>
      </c>
      <c r="D100" s="18">
        <v>199659.1515533835</v>
      </c>
      <c r="E100" s="23">
        <v>1.858193582535685</v>
      </c>
      <c r="F100" s="18">
        <v>21.600691984182056</v>
      </c>
      <c r="G100" s="18">
        <v>2.8913587788577257</v>
      </c>
      <c r="H100" s="18">
        <v>2.6354881553932476E-2</v>
      </c>
      <c r="I100" s="18">
        <v>3.3937625297357594</v>
      </c>
      <c r="J100" s="18">
        <v>4.1659798031871836E-3</v>
      </c>
      <c r="K100" s="18">
        <v>1.77698297316948</v>
      </c>
      <c r="L100" s="18">
        <v>0.52360262617073483</v>
      </c>
      <c r="M100" s="18">
        <v>26.799846156365799</v>
      </c>
      <c r="N100" s="18">
        <v>0.47524015525934615</v>
      </c>
      <c r="O100" s="18">
        <v>26.41374361281618</v>
      </c>
      <c r="P100" s="18">
        <v>0.88486086428536659</v>
      </c>
      <c r="Q100" s="18" t="s">
        <v>857</v>
      </c>
      <c r="R100" s="18" t="s">
        <v>857</v>
      </c>
      <c r="S100" s="27">
        <v>26.82</v>
      </c>
      <c r="T100" s="27">
        <v>0.48</v>
      </c>
      <c r="U100" s="81">
        <v>-8.5999999999999993E-2</v>
      </c>
      <c r="V100" s="75" t="str">
        <f t="shared" si="3"/>
        <v>concordant</v>
      </c>
      <c r="W100" s="20" t="s">
        <v>862</v>
      </c>
    </row>
    <row r="101" spans="1:23" x14ac:dyDescent="0.25">
      <c r="A101" s="18" t="s">
        <v>431</v>
      </c>
      <c r="B101" s="22">
        <v>193.90114870023586</v>
      </c>
      <c r="C101" s="22">
        <f t="shared" si="2"/>
        <v>212.77660254447017</v>
      </c>
      <c r="D101" s="18">
        <v>9899.4160672460348</v>
      </c>
      <c r="E101" s="23">
        <v>2.4140754612093338</v>
      </c>
      <c r="F101" s="18">
        <v>17.960374587729074</v>
      </c>
      <c r="G101" s="18">
        <v>5.3768776655298858</v>
      </c>
      <c r="H101" s="18">
        <v>3.1357024477432341E-2</v>
      </c>
      <c r="I101" s="18">
        <v>5.6255053454569275</v>
      </c>
      <c r="J101" s="18">
        <v>4.2167346274821008E-3</v>
      </c>
      <c r="K101" s="18">
        <v>1.3350820396707237</v>
      </c>
      <c r="L101" s="18">
        <v>0.23732659693389416</v>
      </c>
      <c r="M101" s="18">
        <v>27.12566714343593</v>
      </c>
      <c r="N101" s="18">
        <v>0.36138903843115422</v>
      </c>
      <c r="O101" s="18">
        <v>31.350393047972315</v>
      </c>
      <c r="P101" s="18">
        <v>1.7366715512150925</v>
      </c>
      <c r="Q101" s="18">
        <v>368.24460596856147</v>
      </c>
      <c r="R101" s="18">
        <v>123.21279900683585</v>
      </c>
      <c r="S101" s="27">
        <v>26.87</v>
      </c>
      <c r="T101" s="27">
        <v>0.36</v>
      </c>
      <c r="U101" s="81">
        <v>0.93</v>
      </c>
      <c r="V101" s="75" t="str">
        <f t="shared" si="3"/>
        <v>discord.</v>
      </c>
      <c r="W101" s="20" t="s">
        <v>862</v>
      </c>
    </row>
    <row r="102" spans="1:23" x14ac:dyDescent="0.25">
      <c r="A102" s="18" t="s">
        <v>516</v>
      </c>
      <c r="B102" s="22">
        <v>547.60501997126721</v>
      </c>
      <c r="C102" s="22">
        <f t="shared" si="2"/>
        <v>625.42383471485846</v>
      </c>
      <c r="D102" s="18">
        <v>37198.627115195413</v>
      </c>
      <c r="E102" s="23">
        <v>1.653676943259351</v>
      </c>
      <c r="F102" s="18">
        <v>18.654823521053739</v>
      </c>
      <c r="G102" s="18">
        <v>1.8227225568190819</v>
      </c>
      <c r="H102" s="18">
        <v>3.1381359162476447E-2</v>
      </c>
      <c r="I102" s="18">
        <v>2.5409685734005421</v>
      </c>
      <c r="J102" s="18">
        <v>4.3018131255407738E-3</v>
      </c>
      <c r="K102" s="18">
        <v>1.7700616085516203</v>
      </c>
      <c r="L102" s="18">
        <v>0.69660901243763618</v>
      </c>
      <c r="M102" s="18">
        <v>27.671792283698473</v>
      </c>
      <c r="N102" s="18">
        <v>0.48875800397722813</v>
      </c>
      <c r="O102" s="18">
        <v>31.374350547379208</v>
      </c>
      <c r="P102" s="18">
        <v>0.78502188204344847</v>
      </c>
      <c r="Q102" s="18">
        <v>324.82888812873335</v>
      </c>
      <c r="R102" s="18">
        <v>41.377769433820959</v>
      </c>
      <c r="S102" s="27">
        <v>27.45</v>
      </c>
      <c r="T102" s="27">
        <v>0.48</v>
      </c>
      <c r="U102" s="81">
        <v>0.8</v>
      </c>
      <c r="V102" s="75" t="str">
        <f t="shared" si="3"/>
        <v>discord.</v>
      </c>
      <c r="W102" s="20" t="s">
        <v>862</v>
      </c>
    </row>
    <row r="103" spans="1:23" x14ac:dyDescent="0.25">
      <c r="A103" s="18" t="s">
        <v>550</v>
      </c>
      <c r="B103" s="22">
        <v>618.49546022098025</v>
      </c>
      <c r="C103" s="22">
        <f t="shared" si="2"/>
        <v>672.53744265511227</v>
      </c>
      <c r="D103" s="18">
        <v>7833.8763016675348</v>
      </c>
      <c r="E103" s="23">
        <v>2.689509647968277</v>
      </c>
      <c r="F103" s="18">
        <v>21.459583707709509</v>
      </c>
      <c r="G103" s="18">
        <v>1.7692653329017529</v>
      </c>
      <c r="H103" s="18">
        <v>2.9105272836196079E-2</v>
      </c>
      <c r="I103" s="18">
        <v>2.2492333016933959</v>
      </c>
      <c r="J103" s="18">
        <v>4.7547023848549383E-3</v>
      </c>
      <c r="K103" s="18">
        <v>1.3827152442569555</v>
      </c>
      <c r="L103" s="18">
        <v>0.61474958743316721</v>
      </c>
      <c r="M103" s="18">
        <v>30.578143370471153</v>
      </c>
      <c r="N103" s="18">
        <v>0.42180745149582677</v>
      </c>
      <c r="O103" s="18">
        <v>29.131093651089842</v>
      </c>
      <c r="P103" s="18">
        <v>0.64591645073861237</v>
      </c>
      <c r="Q103" s="18" t="s">
        <v>857</v>
      </c>
      <c r="R103" s="18" t="s">
        <v>857</v>
      </c>
      <c r="S103" s="27">
        <v>30.66</v>
      </c>
      <c r="T103" s="27">
        <v>0.42</v>
      </c>
      <c r="U103" s="81">
        <v>-0.28000000000000003</v>
      </c>
      <c r="V103" s="75" t="str">
        <f t="shared" si="3"/>
        <v>rev discord.</v>
      </c>
      <c r="W103" s="20" t="s">
        <v>862</v>
      </c>
    </row>
    <row r="104" spans="1:23" x14ac:dyDescent="0.25">
      <c r="A104" s="18" t="s">
        <v>598</v>
      </c>
      <c r="B104" s="22">
        <v>573.48903847321139</v>
      </c>
      <c r="C104" s="22">
        <f t="shared" si="2"/>
        <v>633.76647875592778</v>
      </c>
      <c r="D104" s="18">
        <v>101604.07990145299</v>
      </c>
      <c r="E104" s="23">
        <v>2.2358269264437851</v>
      </c>
      <c r="F104" s="18">
        <v>20.456706319822818</v>
      </c>
      <c r="G104" s="18">
        <v>1.4776752870964511</v>
      </c>
      <c r="H104" s="18">
        <v>3.2763110660282813E-2</v>
      </c>
      <c r="I104" s="18">
        <v>2.0980619366108537</v>
      </c>
      <c r="J104" s="18">
        <v>4.9079385216921831E-3</v>
      </c>
      <c r="K104" s="18">
        <v>1.489405946627518</v>
      </c>
      <c r="L104" s="18">
        <v>0.70989608106301172</v>
      </c>
      <c r="M104" s="18">
        <v>31.561217432283321</v>
      </c>
      <c r="N104" s="18">
        <v>0.46892579856167771</v>
      </c>
      <c r="O104" s="18">
        <v>32.733758558554001</v>
      </c>
      <c r="P104" s="18">
        <v>0.67582256986048961</v>
      </c>
      <c r="Q104" s="18">
        <v>119.61563717570301</v>
      </c>
      <c r="R104" s="18">
        <v>34.828758049992189</v>
      </c>
      <c r="S104" s="27">
        <v>31.49</v>
      </c>
      <c r="T104" s="27">
        <v>0.47</v>
      </c>
      <c r="U104" s="81">
        <v>0.22</v>
      </c>
      <c r="V104" s="75" t="str">
        <f t="shared" si="3"/>
        <v>concordant</v>
      </c>
      <c r="W104" s="20" t="s">
        <v>862</v>
      </c>
    </row>
    <row r="105" spans="1:23" x14ac:dyDescent="0.25">
      <c r="A105" s="18" t="s">
        <v>530</v>
      </c>
      <c r="B105" s="22">
        <v>606.65633265720169</v>
      </c>
      <c r="C105" s="22">
        <f t="shared" si="2"/>
        <v>667.63105957785604</v>
      </c>
      <c r="D105" s="18">
        <v>7382.7031536723143</v>
      </c>
      <c r="E105" s="23">
        <v>2.3380873580616348</v>
      </c>
      <c r="F105" s="18">
        <v>17.619611163360023</v>
      </c>
      <c r="G105" s="18">
        <v>3.2225796640076636</v>
      </c>
      <c r="H105" s="18">
        <v>3.7349631933889751E-2</v>
      </c>
      <c r="I105" s="18">
        <v>3.4895934842059839</v>
      </c>
      <c r="J105" s="18">
        <v>4.995887136487279E-3</v>
      </c>
      <c r="K105" s="18">
        <v>1.3365404335399991</v>
      </c>
      <c r="L105" s="18">
        <v>0.38300748771718668</v>
      </c>
      <c r="M105" s="18">
        <v>32.125376961546785</v>
      </c>
      <c r="N105" s="18">
        <v>0.4283005597356393</v>
      </c>
      <c r="O105" s="18">
        <v>37.233111177472956</v>
      </c>
      <c r="P105" s="18">
        <v>1.2757516707911556</v>
      </c>
      <c r="Q105" s="18">
        <v>380.24308344619851</v>
      </c>
      <c r="R105" s="18">
        <v>72.49248345529071</v>
      </c>
      <c r="S105" s="27">
        <v>31.82</v>
      </c>
      <c r="T105" s="27">
        <v>0.42</v>
      </c>
      <c r="U105" s="81">
        <v>0.96</v>
      </c>
      <c r="V105" s="75" t="str">
        <f t="shared" si="3"/>
        <v>discord.</v>
      </c>
      <c r="W105" s="20" t="s">
        <v>862</v>
      </c>
    </row>
    <row r="106" spans="1:23" x14ac:dyDescent="0.25">
      <c r="A106" s="18" t="s">
        <v>369</v>
      </c>
      <c r="B106" s="22">
        <v>268.437354053413</v>
      </c>
      <c r="C106" s="22">
        <f t="shared" si="2"/>
        <v>295.84203112086902</v>
      </c>
      <c r="D106" s="18">
        <v>8511.9027557082209</v>
      </c>
      <c r="E106" s="23">
        <v>2.3018982506991477</v>
      </c>
      <c r="F106" s="18">
        <v>20.435708548973807</v>
      </c>
      <c r="G106" s="18">
        <v>2.5375718474784219</v>
      </c>
      <c r="H106" s="18">
        <v>3.2128945868405638E-2</v>
      </c>
      <c r="I106" s="18">
        <v>3.0403289192040495</v>
      </c>
      <c r="J106" s="18">
        <v>4.9570627837840723E-3</v>
      </c>
      <c r="K106" s="18">
        <v>1.4616969621750027</v>
      </c>
      <c r="L106" s="18">
        <v>0.48076935128376558</v>
      </c>
      <c r="M106" s="18">
        <v>31.876338437616951</v>
      </c>
      <c r="N106" s="18">
        <v>0.4647853850192547</v>
      </c>
      <c r="O106" s="18">
        <v>32.110074428573895</v>
      </c>
      <c r="P106" s="18">
        <v>0.96097730182812313</v>
      </c>
      <c r="Q106" s="18">
        <v>49.651586560447384</v>
      </c>
      <c r="R106" s="18" t="s">
        <v>857</v>
      </c>
      <c r="S106" s="27">
        <v>31.86</v>
      </c>
      <c r="T106" s="27">
        <v>0.46</v>
      </c>
      <c r="U106" s="81">
        <v>4.3999999999999997E-2</v>
      </c>
      <c r="V106" s="75" t="str">
        <f t="shared" si="3"/>
        <v>concordant</v>
      </c>
      <c r="W106" s="20" t="s">
        <v>862</v>
      </c>
    </row>
    <row r="107" spans="1:23" x14ac:dyDescent="0.25">
      <c r="A107" s="18" t="s">
        <v>419</v>
      </c>
      <c r="B107" s="22">
        <v>358.34249306337762</v>
      </c>
      <c r="C107" s="22">
        <f t="shared" si="2"/>
        <v>388.66318934377949</v>
      </c>
      <c r="D107" s="18">
        <v>3829.2859499380775</v>
      </c>
      <c r="E107" s="23">
        <v>2.7773269152900077</v>
      </c>
      <c r="F107" s="18">
        <v>20.063844048690797</v>
      </c>
      <c r="G107" s="18">
        <v>2.1048556558448959</v>
      </c>
      <c r="H107" s="18">
        <v>3.1664849077303027E-2</v>
      </c>
      <c r="I107" s="18">
        <v>2.4724995794486402</v>
      </c>
      <c r="J107" s="18">
        <v>5.0277982295216924E-3</v>
      </c>
      <c r="K107" s="18">
        <v>1.2062386196782648</v>
      </c>
      <c r="L107" s="18">
        <v>0.4878620120725165</v>
      </c>
      <c r="M107" s="18">
        <v>32.330063228896776</v>
      </c>
      <c r="N107" s="18">
        <v>0.38900143335168735</v>
      </c>
      <c r="O107" s="18">
        <v>31.65340474979714</v>
      </c>
      <c r="P107" s="18">
        <v>0.77055742469549671</v>
      </c>
      <c r="Q107" s="18" t="s">
        <v>857</v>
      </c>
      <c r="R107" s="18" t="s">
        <v>857</v>
      </c>
      <c r="S107" s="27">
        <v>32.369999999999997</v>
      </c>
      <c r="T107" s="27">
        <v>0.39</v>
      </c>
      <c r="U107" s="81">
        <v>-0.13</v>
      </c>
      <c r="V107" s="75" t="str">
        <f t="shared" si="3"/>
        <v>concordant</v>
      </c>
      <c r="W107" s="20" t="s">
        <v>862</v>
      </c>
    </row>
    <row r="108" spans="1:23" x14ac:dyDescent="0.25">
      <c r="A108" s="18" t="s">
        <v>534</v>
      </c>
      <c r="B108" s="22">
        <v>427.53667723893096</v>
      </c>
      <c r="C108" s="22">
        <f t="shared" si="2"/>
        <v>458.41406478272222</v>
      </c>
      <c r="D108" s="18">
        <v>39749.908512867674</v>
      </c>
      <c r="E108" s="23">
        <v>3.253873696686854</v>
      </c>
      <c r="F108" s="18">
        <v>20.132600460641704</v>
      </c>
      <c r="G108" s="18">
        <v>2.0741219530602142</v>
      </c>
      <c r="H108" s="18">
        <v>3.4654458331121983E-2</v>
      </c>
      <c r="I108" s="18">
        <v>2.3756609519323315</v>
      </c>
      <c r="J108" s="18">
        <v>5.1329484555232121E-3</v>
      </c>
      <c r="K108" s="18">
        <v>1.1152027633154555</v>
      </c>
      <c r="L108" s="18">
        <v>0.46942841839798916</v>
      </c>
      <c r="M108" s="18">
        <v>33.004478854496824</v>
      </c>
      <c r="N108" s="18">
        <v>0.36712624854348519</v>
      </c>
      <c r="O108" s="18">
        <v>34.591576676525328</v>
      </c>
      <c r="P108" s="18">
        <v>0.80793838761623959</v>
      </c>
      <c r="Q108" s="18">
        <v>146.20638227576032</v>
      </c>
      <c r="R108" s="18">
        <v>49.223866471580195</v>
      </c>
      <c r="S108" s="27">
        <v>32.909999999999997</v>
      </c>
      <c r="T108" s="27">
        <v>0.37</v>
      </c>
      <c r="U108" s="81">
        <v>0.28999999999999998</v>
      </c>
      <c r="V108" s="75" t="str">
        <f t="shared" si="3"/>
        <v>concordant</v>
      </c>
      <c r="W108" s="20" t="s">
        <v>862</v>
      </c>
    </row>
    <row r="109" spans="1:23" x14ac:dyDescent="0.25">
      <c r="A109" s="18" t="s">
        <v>436</v>
      </c>
      <c r="B109" s="22">
        <v>288.41793731391283</v>
      </c>
      <c r="C109" s="22">
        <f t="shared" si="2"/>
        <v>306.34986686527208</v>
      </c>
      <c r="D109" s="18">
        <v>6657.8733499604605</v>
      </c>
      <c r="E109" s="23">
        <v>3.7797502535711143</v>
      </c>
      <c r="F109" s="18">
        <v>17.870346044525341</v>
      </c>
      <c r="G109" s="18">
        <v>3.6249088287513165</v>
      </c>
      <c r="H109" s="18">
        <v>3.805160838953419E-2</v>
      </c>
      <c r="I109" s="18">
        <v>4.0514160442924725</v>
      </c>
      <c r="J109" s="18">
        <v>5.1727276052091313E-3</v>
      </c>
      <c r="K109" s="18">
        <v>1.4572147465545595</v>
      </c>
      <c r="L109" s="18">
        <v>0.35968035141872073</v>
      </c>
      <c r="M109" s="18">
        <v>33.259597145983854</v>
      </c>
      <c r="N109" s="18">
        <v>0.4834156167540371</v>
      </c>
      <c r="O109" s="18">
        <v>37.91999042778793</v>
      </c>
      <c r="P109" s="18">
        <v>1.5079646003060461</v>
      </c>
      <c r="Q109" s="18">
        <v>343.78117624892275</v>
      </c>
      <c r="R109" s="18">
        <v>85.57070197683197</v>
      </c>
      <c r="S109" s="27">
        <v>32.979999999999997</v>
      </c>
      <c r="T109" s="27">
        <v>0.48</v>
      </c>
      <c r="U109" s="81">
        <v>0.84</v>
      </c>
      <c r="V109" s="75" t="str">
        <f t="shared" si="3"/>
        <v>discord.</v>
      </c>
      <c r="W109" s="20" t="s">
        <v>862</v>
      </c>
    </row>
    <row r="110" spans="1:23" x14ac:dyDescent="0.25">
      <c r="A110" s="18" t="s">
        <v>397</v>
      </c>
      <c r="B110" s="22">
        <v>445.16320255455042</v>
      </c>
      <c r="C110" s="22">
        <f t="shared" si="2"/>
        <v>486.26452454593891</v>
      </c>
      <c r="D110" s="18">
        <v>15229.908560062948</v>
      </c>
      <c r="E110" s="23">
        <v>2.5452551774913195</v>
      </c>
      <c r="F110" s="18">
        <v>20.556672087803395</v>
      </c>
      <c r="G110" s="18">
        <v>2.3267732269059311</v>
      </c>
      <c r="H110" s="18">
        <v>3.3500044017071261E-2</v>
      </c>
      <c r="I110" s="18">
        <v>2.5677188009022491</v>
      </c>
      <c r="J110" s="18">
        <v>5.1399743967793206E-3</v>
      </c>
      <c r="K110" s="18">
        <v>1.0843189727123899</v>
      </c>
      <c r="L110" s="18">
        <v>0.42228883175656912</v>
      </c>
      <c r="M110" s="18">
        <v>33.049539529434497</v>
      </c>
      <c r="N110" s="18">
        <v>0.35744536773886892</v>
      </c>
      <c r="O110" s="18">
        <v>33.458031913470329</v>
      </c>
      <c r="P110" s="18">
        <v>0.84510826739410305</v>
      </c>
      <c r="Q110" s="18">
        <v>62.898214146700226</v>
      </c>
      <c r="R110" s="18">
        <v>55.462756537171508</v>
      </c>
      <c r="S110" s="27">
        <v>33.03</v>
      </c>
      <c r="T110" s="27">
        <v>0.36</v>
      </c>
      <c r="U110" s="81">
        <v>7.3999999999999996E-2</v>
      </c>
      <c r="V110" s="75" t="str">
        <f t="shared" si="3"/>
        <v>concordant</v>
      </c>
      <c r="W110" s="20" t="s">
        <v>862</v>
      </c>
    </row>
    <row r="111" spans="1:23" x14ac:dyDescent="0.25">
      <c r="A111" s="18" t="s">
        <v>488</v>
      </c>
      <c r="B111" s="22">
        <v>1122.4867713493013</v>
      </c>
      <c r="C111" s="22">
        <f t="shared" si="2"/>
        <v>1275.6868005595834</v>
      </c>
      <c r="D111" s="18">
        <v>17844.269347828114</v>
      </c>
      <c r="E111" s="23">
        <v>1.7218299019056713</v>
      </c>
      <c r="F111" s="18">
        <v>20.481220318941457</v>
      </c>
      <c r="G111" s="18">
        <v>1.3967768968014027</v>
      </c>
      <c r="H111" s="18">
        <v>3.3854697419634948E-2</v>
      </c>
      <c r="I111" s="18">
        <v>1.788993832296575</v>
      </c>
      <c r="J111" s="18">
        <v>5.1618715663413394E-3</v>
      </c>
      <c r="K111" s="18">
        <v>1.0828065876372253</v>
      </c>
      <c r="L111" s="18">
        <v>0.60526010100727967</v>
      </c>
      <c r="M111" s="18">
        <v>33.189974384729261</v>
      </c>
      <c r="N111" s="18">
        <v>0.35845965584947592</v>
      </c>
      <c r="O111" s="18">
        <v>33.806408562197262</v>
      </c>
      <c r="P111" s="18">
        <v>0.59483735658337622</v>
      </c>
      <c r="Q111" s="18">
        <v>77.789760343987496</v>
      </c>
      <c r="R111" s="18">
        <v>33.831053586031672</v>
      </c>
      <c r="S111" s="27">
        <v>33.15</v>
      </c>
      <c r="T111" s="27">
        <v>0.36</v>
      </c>
      <c r="U111" s="81">
        <v>0.11</v>
      </c>
      <c r="V111" s="75" t="str">
        <f t="shared" si="3"/>
        <v>concordant</v>
      </c>
      <c r="W111" s="20" t="s">
        <v>862</v>
      </c>
    </row>
    <row r="112" spans="1:23" x14ac:dyDescent="0.25">
      <c r="A112" s="18" t="s">
        <v>447</v>
      </c>
      <c r="B112" s="22">
        <v>347.19664887142801</v>
      </c>
      <c r="C112" s="22">
        <f t="shared" si="2"/>
        <v>373.95262229620812</v>
      </c>
      <c r="D112" s="18">
        <v>38248.411013852121</v>
      </c>
      <c r="E112" s="23">
        <v>3.0494578234712857</v>
      </c>
      <c r="F112" s="18">
        <v>20.826447239024326</v>
      </c>
      <c r="G112" s="18">
        <v>2.2505794057935034</v>
      </c>
      <c r="H112" s="18">
        <v>3.3558748858053621E-2</v>
      </c>
      <c r="I112" s="18">
        <v>2.5970493834129642</v>
      </c>
      <c r="J112" s="18">
        <v>5.160795985161188E-3</v>
      </c>
      <c r="K112" s="18">
        <v>1.2953989545874098</v>
      </c>
      <c r="L112" s="18">
        <v>0.4987964275384843</v>
      </c>
      <c r="M112" s="18">
        <v>33.183076346035804</v>
      </c>
      <c r="N112" s="18">
        <v>0.42874878053453358</v>
      </c>
      <c r="O112" s="18">
        <v>33.515706035656997</v>
      </c>
      <c r="P112" s="18">
        <v>0.85621102372984126</v>
      </c>
      <c r="Q112" s="18">
        <v>57.390104746969357</v>
      </c>
      <c r="R112" s="18">
        <v>53.660494146095026</v>
      </c>
      <c r="S112" s="27">
        <v>33.159999999999997</v>
      </c>
      <c r="T112" s="27">
        <v>0.43</v>
      </c>
      <c r="U112" s="81">
        <v>0.06</v>
      </c>
      <c r="V112" s="75" t="str">
        <f t="shared" si="3"/>
        <v>concordant</v>
      </c>
      <c r="W112" s="20" t="s">
        <v>862</v>
      </c>
    </row>
    <row r="113" spans="1:23" x14ac:dyDescent="0.25">
      <c r="A113" s="18" t="s">
        <v>420</v>
      </c>
      <c r="B113" s="22">
        <v>568.03202637878587</v>
      </c>
      <c r="C113" s="22">
        <f t="shared" si="2"/>
        <v>628.45228953010246</v>
      </c>
      <c r="D113" s="18">
        <v>16470.512283173201</v>
      </c>
      <c r="E113" s="23">
        <v>2.2093171932189115</v>
      </c>
      <c r="F113" s="18">
        <v>19.963784424972413</v>
      </c>
      <c r="G113" s="18">
        <v>1.7040425905789975</v>
      </c>
      <c r="H113" s="18">
        <v>3.480831423923577E-2</v>
      </c>
      <c r="I113" s="18">
        <v>2.308666885869076</v>
      </c>
      <c r="J113" s="18">
        <v>5.1787378608529446E-3</v>
      </c>
      <c r="K113" s="18">
        <v>1.4629019027655086</v>
      </c>
      <c r="L113" s="18">
        <v>0.63365655379719821</v>
      </c>
      <c r="M113" s="18">
        <v>33.298142244078626</v>
      </c>
      <c r="N113" s="18">
        <v>0.48586324435519046</v>
      </c>
      <c r="O113" s="18">
        <v>34.742555649523212</v>
      </c>
      <c r="P113" s="18">
        <v>0.78852297783899061</v>
      </c>
      <c r="Q113" s="18">
        <v>135.74061609336701</v>
      </c>
      <c r="R113" s="18">
        <v>41.965593656636848</v>
      </c>
      <c r="S113" s="27">
        <v>33.21</v>
      </c>
      <c r="T113" s="27">
        <v>0.48</v>
      </c>
      <c r="U113" s="81">
        <v>0.26</v>
      </c>
      <c r="V113" s="75" t="str">
        <f t="shared" si="3"/>
        <v>concordant</v>
      </c>
      <c r="W113" s="20" t="s">
        <v>862</v>
      </c>
    </row>
    <row r="114" spans="1:23" x14ac:dyDescent="0.25">
      <c r="A114" s="18" t="s">
        <v>375</v>
      </c>
      <c r="B114" s="22">
        <v>569.65889562064797</v>
      </c>
      <c r="C114" s="22">
        <f t="shared" si="2"/>
        <v>626.58123036297218</v>
      </c>
      <c r="D114" s="18">
        <v>298226.99639145989</v>
      </c>
      <c r="E114" s="23">
        <v>2.3517981312055039</v>
      </c>
      <c r="F114" s="18">
        <v>21.279376423110033</v>
      </c>
      <c r="G114" s="18">
        <v>2.0636309708407992</v>
      </c>
      <c r="H114" s="18">
        <v>3.3203338472821954E-2</v>
      </c>
      <c r="I114" s="18">
        <v>2.4998366142865742</v>
      </c>
      <c r="J114" s="18">
        <v>5.1720904975290213E-3</v>
      </c>
      <c r="K114" s="18">
        <v>1.4108894521279736</v>
      </c>
      <c r="L114" s="18">
        <v>0.56439266633056551</v>
      </c>
      <c r="M114" s="18">
        <v>33.255511220079015</v>
      </c>
      <c r="N114" s="18">
        <v>0.46799033780859389</v>
      </c>
      <c r="O114" s="18">
        <v>33.166485689604421</v>
      </c>
      <c r="P114" s="18">
        <v>0.8157133700715633</v>
      </c>
      <c r="Q114" s="18">
        <v>26.701468061684245</v>
      </c>
      <c r="R114" s="18" t="s">
        <v>857</v>
      </c>
      <c r="S114" s="27">
        <v>33.26</v>
      </c>
      <c r="T114" s="27">
        <v>0.47</v>
      </c>
      <c r="U114" s="81">
        <v>-1.6E-2</v>
      </c>
      <c r="V114" s="75" t="str">
        <f t="shared" si="3"/>
        <v>concordant</v>
      </c>
      <c r="W114" s="20" t="s">
        <v>862</v>
      </c>
    </row>
    <row r="115" spans="1:23" x14ac:dyDescent="0.25">
      <c r="A115" s="18" t="s">
        <v>568</v>
      </c>
      <c r="B115" s="22">
        <v>672.70014747447465</v>
      </c>
      <c r="C115" s="22">
        <f t="shared" si="2"/>
        <v>725.83790907327409</v>
      </c>
      <c r="D115" s="18">
        <v>14166.36309091717</v>
      </c>
      <c r="E115" s="23">
        <v>2.9749942395027991</v>
      </c>
      <c r="F115" s="18">
        <v>20.112536115249934</v>
      </c>
      <c r="G115" s="18">
        <v>1.9719635285423853</v>
      </c>
      <c r="H115" s="18">
        <v>3.4594818236553138E-2</v>
      </c>
      <c r="I115" s="18">
        <v>2.4452708052743288</v>
      </c>
      <c r="J115" s="18">
        <v>5.1974781594252822E-3</v>
      </c>
      <c r="K115" s="18">
        <v>1.3982007430667291</v>
      </c>
      <c r="L115" s="18">
        <v>0.57179791295543991</v>
      </c>
      <c r="M115" s="18">
        <v>33.418326441975765</v>
      </c>
      <c r="N115" s="18">
        <v>0.46604624968608732</v>
      </c>
      <c r="O115" s="18">
        <v>34.533045747436958</v>
      </c>
      <c r="P115" s="18">
        <v>0.83022866587952393</v>
      </c>
      <c r="Q115" s="18">
        <v>112.73444102518435</v>
      </c>
      <c r="R115" s="18">
        <v>47.327934893056224</v>
      </c>
      <c r="S115" s="27">
        <v>33.35</v>
      </c>
      <c r="T115" s="27">
        <v>0.47</v>
      </c>
      <c r="U115" s="81">
        <v>0.2</v>
      </c>
      <c r="V115" s="75" t="str">
        <f t="shared" si="3"/>
        <v>concordant</v>
      </c>
      <c r="W115" s="20" t="s">
        <v>862</v>
      </c>
    </row>
    <row r="116" spans="1:23" x14ac:dyDescent="0.25">
      <c r="A116" s="18" t="s">
        <v>408</v>
      </c>
      <c r="B116" s="22">
        <v>65.818547852216838</v>
      </c>
      <c r="C116" s="22">
        <f t="shared" si="2"/>
        <v>70.993624454360628</v>
      </c>
      <c r="D116" s="18">
        <v>3083.3746403899486</v>
      </c>
      <c r="E116" s="23">
        <v>2.9888173517786321</v>
      </c>
      <c r="F116" s="18">
        <v>11.471422677807757</v>
      </c>
      <c r="G116" s="18">
        <v>8.9087648535542741</v>
      </c>
      <c r="H116" s="18">
        <v>6.1457732513833942E-2</v>
      </c>
      <c r="I116" s="18">
        <v>9.1819940971772258</v>
      </c>
      <c r="J116" s="18">
        <v>5.437090423105851E-3</v>
      </c>
      <c r="K116" s="18">
        <v>1.9139194878484942</v>
      </c>
      <c r="L116" s="18">
        <v>0.20844268332048746</v>
      </c>
      <c r="M116" s="18">
        <v>34.954796496003731</v>
      </c>
      <c r="N116" s="18">
        <v>0.66719613995469018</v>
      </c>
      <c r="O116" s="18">
        <v>60.560676984894471</v>
      </c>
      <c r="P116" s="18">
        <v>5.3981486458948105</v>
      </c>
      <c r="Q116" s="18">
        <v>1245.0252821405106</v>
      </c>
      <c r="R116" s="18">
        <v>176.21659796596305</v>
      </c>
      <c r="S116" s="27">
        <v>33.4</v>
      </c>
      <c r="T116" s="27">
        <v>0.64</v>
      </c>
      <c r="U116" s="81">
        <v>4.5</v>
      </c>
      <c r="V116" s="75" t="str">
        <f t="shared" si="3"/>
        <v>discord.</v>
      </c>
      <c r="W116" s="20" t="s">
        <v>862</v>
      </c>
    </row>
    <row r="117" spans="1:23" x14ac:dyDescent="0.25">
      <c r="A117" s="18" t="s">
        <v>587</v>
      </c>
      <c r="B117" s="22">
        <v>644.07496249913345</v>
      </c>
      <c r="C117" s="22">
        <f t="shared" si="2"/>
        <v>737.13819922934988</v>
      </c>
      <c r="D117" s="18">
        <v>15218.230625800519</v>
      </c>
      <c r="E117" s="23">
        <v>1.6263953576649304</v>
      </c>
      <c r="F117" s="18">
        <v>16.967939847309669</v>
      </c>
      <c r="G117" s="18">
        <v>2.8929753288899605</v>
      </c>
      <c r="H117" s="18">
        <v>4.1793655798866673E-2</v>
      </c>
      <c r="I117" s="18">
        <v>3.2974681999760076</v>
      </c>
      <c r="J117" s="18">
        <v>5.2682184841930657E-3</v>
      </c>
      <c r="K117" s="18">
        <v>1.5774187761660274</v>
      </c>
      <c r="L117" s="18">
        <v>0.47837270308702434</v>
      </c>
      <c r="M117" s="18">
        <v>33.871974006099165</v>
      </c>
      <c r="N117" s="18">
        <v>0.53290161653794499</v>
      </c>
      <c r="O117" s="18">
        <v>41.573738799613977</v>
      </c>
      <c r="P117" s="18">
        <v>1.3431961346829695</v>
      </c>
      <c r="Q117" s="18">
        <v>512.15747841811788</v>
      </c>
      <c r="R117" s="18">
        <v>63.666623262804649</v>
      </c>
      <c r="S117" s="27">
        <v>33.409999999999997</v>
      </c>
      <c r="T117" s="27">
        <v>0.53</v>
      </c>
      <c r="U117" s="81">
        <v>1.4</v>
      </c>
      <c r="V117" s="75" t="str">
        <f t="shared" si="3"/>
        <v>discord.</v>
      </c>
      <c r="W117" s="20" t="s">
        <v>862</v>
      </c>
    </row>
    <row r="118" spans="1:23" x14ac:dyDescent="0.25">
      <c r="A118" s="18" t="s">
        <v>332</v>
      </c>
      <c r="B118" s="22">
        <v>495.30562546701196</v>
      </c>
      <c r="C118" s="22">
        <f t="shared" si="2"/>
        <v>536.69035557657605</v>
      </c>
      <c r="D118" s="18">
        <v>79616.903491295234</v>
      </c>
      <c r="E118" s="23">
        <v>2.8125548161506124</v>
      </c>
      <c r="F118" s="18">
        <v>20.797301336320228</v>
      </c>
      <c r="G118" s="18">
        <v>2.4015378591275858</v>
      </c>
      <c r="H118" s="18">
        <v>3.4255438744302577E-2</v>
      </c>
      <c r="I118" s="18">
        <v>2.7369704200664944</v>
      </c>
      <c r="J118" s="18">
        <v>5.2096338825957222E-3</v>
      </c>
      <c r="K118" s="18">
        <v>1.3089062654141406</v>
      </c>
      <c r="L118" s="18">
        <v>0.47823179082159778</v>
      </c>
      <c r="M118" s="18">
        <v>33.496281624059627</v>
      </c>
      <c r="N118" s="18">
        <v>0.43729782168429665</v>
      </c>
      <c r="O118" s="18">
        <v>34.199913673733256</v>
      </c>
      <c r="P118" s="18">
        <v>0.92045350216818633</v>
      </c>
      <c r="Q118" s="18">
        <v>83.861067235619061</v>
      </c>
      <c r="R118" s="18">
        <v>57.033583020112445</v>
      </c>
      <c r="S118" s="27">
        <v>33.450000000000003</v>
      </c>
      <c r="T118" s="27">
        <v>0.44</v>
      </c>
      <c r="U118" s="81">
        <v>0.13</v>
      </c>
      <c r="V118" s="75" t="str">
        <f t="shared" si="3"/>
        <v>concordant</v>
      </c>
      <c r="W118" s="20" t="s">
        <v>862</v>
      </c>
    </row>
    <row r="119" spans="1:23" x14ac:dyDescent="0.25">
      <c r="A119" s="18" t="s">
        <v>321</v>
      </c>
      <c r="B119" s="22">
        <v>365.20955893212601</v>
      </c>
      <c r="C119" s="22">
        <f t="shared" si="2"/>
        <v>402.09404568431967</v>
      </c>
      <c r="D119" s="18">
        <v>9518.5173271481526</v>
      </c>
      <c r="E119" s="23">
        <v>2.3268385683567976</v>
      </c>
      <c r="F119" s="18">
        <v>17.271533026603535</v>
      </c>
      <c r="G119" s="18">
        <v>4.2310764447809488</v>
      </c>
      <c r="H119" s="18">
        <v>4.0762824032408246E-2</v>
      </c>
      <c r="I119" s="18">
        <v>4.4838571525822939</v>
      </c>
      <c r="J119" s="18">
        <v>5.2671722709231672E-3</v>
      </c>
      <c r="K119" s="18">
        <v>1.3393029947299466</v>
      </c>
      <c r="L119" s="18">
        <v>0.29869439394576353</v>
      </c>
      <c r="M119" s="18">
        <v>33.865265022918933</v>
      </c>
      <c r="N119" s="18">
        <v>0.45236924220155927</v>
      </c>
      <c r="O119" s="18">
        <v>40.568542348002453</v>
      </c>
      <c r="P119" s="18">
        <v>1.7831776773631383</v>
      </c>
      <c r="Q119" s="18">
        <v>457.44425654509604</v>
      </c>
      <c r="R119" s="18">
        <v>94.972928117159768</v>
      </c>
      <c r="S119" s="27">
        <v>33.46</v>
      </c>
      <c r="T119" s="27">
        <v>0.45</v>
      </c>
      <c r="U119" s="81">
        <v>1.2</v>
      </c>
      <c r="V119" s="75" t="str">
        <f t="shared" si="3"/>
        <v>discord.</v>
      </c>
      <c r="W119" s="20" t="s">
        <v>862</v>
      </c>
    </row>
    <row r="120" spans="1:23" x14ac:dyDescent="0.25">
      <c r="A120" s="18" t="s">
        <v>303</v>
      </c>
      <c r="B120" s="22">
        <v>1121.5891219370919</v>
      </c>
      <c r="C120" s="22">
        <f t="shared" si="2"/>
        <v>1232.03787549033</v>
      </c>
      <c r="D120" s="18">
        <v>11112.921589560583</v>
      </c>
      <c r="E120" s="23">
        <v>2.3863867646833166</v>
      </c>
      <c r="F120" s="18">
        <v>20.744441098212565</v>
      </c>
      <c r="G120" s="18">
        <v>1.3300754753533204</v>
      </c>
      <c r="H120" s="18">
        <v>3.342788717081234E-2</v>
      </c>
      <c r="I120" s="18">
        <v>1.8857562436747142</v>
      </c>
      <c r="J120" s="18">
        <v>5.2062517101788353E-3</v>
      </c>
      <c r="K120" s="18">
        <v>1.3185838775551835</v>
      </c>
      <c r="L120" s="18">
        <v>0.69923346772841677</v>
      </c>
      <c r="M120" s="18">
        <v>33.47459169970945</v>
      </c>
      <c r="N120" s="18">
        <v>0.44024653643131373</v>
      </c>
      <c r="O120" s="18">
        <v>33.387137483343352</v>
      </c>
      <c r="P120" s="18">
        <v>0.61936159118483047</v>
      </c>
      <c r="Q120" s="18">
        <v>27.077546352095265</v>
      </c>
      <c r="R120" s="18" t="s">
        <v>857</v>
      </c>
      <c r="S120" s="27">
        <v>33.479999999999997</v>
      </c>
      <c r="T120" s="27">
        <v>0.44</v>
      </c>
      <c r="U120" s="81">
        <v>-1.6E-2</v>
      </c>
      <c r="V120" s="75" t="str">
        <f t="shared" si="3"/>
        <v>concordant</v>
      </c>
      <c r="W120" s="20" t="s">
        <v>862</v>
      </c>
    </row>
    <row r="121" spans="1:23" x14ac:dyDescent="0.25">
      <c r="A121" s="18" t="s">
        <v>435</v>
      </c>
      <c r="B121" s="22">
        <v>795.01107847374863</v>
      </c>
      <c r="C121" s="22">
        <f t="shared" si="2"/>
        <v>863.87330108131948</v>
      </c>
      <c r="D121" s="18">
        <v>362918.44559866167</v>
      </c>
      <c r="E121" s="23">
        <v>2.7130638014113502</v>
      </c>
      <c r="F121" s="18">
        <v>20.759389367225165</v>
      </c>
      <c r="G121" s="18">
        <v>1.3592299868346238</v>
      </c>
      <c r="H121" s="18">
        <v>3.4314646604195309E-2</v>
      </c>
      <c r="I121" s="18">
        <v>1.734839549485873</v>
      </c>
      <c r="J121" s="18">
        <v>5.2141580106149828E-3</v>
      </c>
      <c r="K121" s="18">
        <v>1.0780347680518334</v>
      </c>
      <c r="L121" s="18">
        <v>0.62140315418294056</v>
      </c>
      <c r="M121" s="18">
        <v>33.525294813361405</v>
      </c>
      <c r="N121" s="18">
        <v>0.3604761738504827</v>
      </c>
      <c r="O121" s="18">
        <v>34.258039485371782</v>
      </c>
      <c r="P121" s="18">
        <v>0.58440796845826171</v>
      </c>
      <c r="Q121" s="18">
        <v>85.943963891356006</v>
      </c>
      <c r="R121" s="18">
        <v>32.231160070860298</v>
      </c>
      <c r="S121" s="27">
        <v>33.479999999999997</v>
      </c>
      <c r="T121" s="27">
        <v>0.36</v>
      </c>
      <c r="U121" s="81">
        <v>0.13</v>
      </c>
      <c r="V121" s="75" t="str">
        <f t="shared" si="3"/>
        <v>concordant</v>
      </c>
      <c r="W121" s="20" t="s">
        <v>862</v>
      </c>
    </row>
    <row r="122" spans="1:23" x14ac:dyDescent="0.25">
      <c r="A122" s="18" t="s">
        <v>458</v>
      </c>
      <c r="B122" s="22">
        <v>543.73446420215691</v>
      </c>
      <c r="C122" s="22">
        <f t="shared" si="2"/>
        <v>633.62064470918699</v>
      </c>
      <c r="D122" s="18">
        <v>10259.155441865409</v>
      </c>
      <c r="E122" s="23">
        <v>1.4215488784453729</v>
      </c>
      <c r="F122" s="18">
        <v>19.318813317376076</v>
      </c>
      <c r="G122" s="18">
        <v>2.379143772882395</v>
      </c>
      <c r="H122" s="18">
        <v>3.6086606418081674E-2</v>
      </c>
      <c r="I122" s="18">
        <v>3.0443344744892316</v>
      </c>
      <c r="J122" s="18">
        <v>5.2332171765007767E-3</v>
      </c>
      <c r="K122" s="18">
        <v>1.49433062544628</v>
      </c>
      <c r="L122" s="18">
        <v>0.49085625707963465</v>
      </c>
      <c r="M122" s="18">
        <v>33.647519626390668</v>
      </c>
      <c r="N122" s="18">
        <v>0.50149525776393844</v>
      </c>
      <c r="O122" s="18">
        <v>35.996077851361107</v>
      </c>
      <c r="P122" s="18">
        <v>1.0766447391166452</v>
      </c>
      <c r="Q122" s="18">
        <v>195.58248722699972</v>
      </c>
      <c r="R122" s="18">
        <v>61.675594585484262</v>
      </c>
      <c r="S122" s="27">
        <v>33.51</v>
      </c>
      <c r="T122" s="27">
        <v>0.5</v>
      </c>
      <c r="U122" s="81">
        <v>0.42</v>
      </c>
      <c r="V122" s="75" t="str">
        <f t="shared" si="3"/>
        <v>discord.</v>
      </c>
      <c r="W122" s="20" t="s">
        <v>862</v>
      </c>
    </row>
    <row r="123" spans="1:23" x14ac:dyDescent="0.25">
      <c r="A123" s="18" t="s">
        <v>320</v>
      </c>
      <c r="B123" s="22">
        <v>486.74008581297358</v>
      </c>
      <c r="C123" s="22">
        <f t="shared" si="2"/>
        <v>529.34465916501961</v>
      </c>
      <c r="D123" s="18">
        <v>69187.994020519385</v>
      </c>
      <c r="E123" s="23">
        <v>2.6847803220767545</v>
      </c>
      <c r="F123" s="18">
        <v>20.753627600930432</v>
      </c>
      <c r="G123" s="18">
        <v>2.1450303972687097</v>
      </c>
      <c r="H123" s="18">
        <v>3.438570253833418E-2</v>
      </c>
      <c r="I123" s="18">
        <v>2.4902411061751883</v>
      </c>
      <c r="J123" s="18">
        <v>5.2274373694630024E-3</v>
      </c>
      <c r="K123" s="18">
        <v>1.2649390843251489</v>
      </c>
      <c r="L123" s="18">
        <v>0.50795847887516177</v>
      </c>
      <c r="M123" s="18">
        <v>33.610454459286196</v>
      </c>
      <c r="N123" s="18">
        <v>0.42404536641009116</v>
      </c>
      <c r="O123" s="18">
        <v>34.327792450238235</v>
      </c>
      <c r="P123" s="18">
        <v>0.84055628641010216</v>
      </c>
      <c r="Q123" s="18">
        <v>84.771182224750532</v>
      </c>
      <c r="R123" s="18">
        <v>50.890552091416481</v>
      </c>
      <c r="S123" s="27">
        <v>33.57</v>
      </c>
      <c r="T123" s="27">
        <v>0.42</v>
      </c>
      <c r="U123" s="81">
        <v>0.13</v>
      </c>
      <c r="V123" s="75" t="str">
        <f t="shared" si="3"/>
        <v>concordant</v>
      </c>
      <c r="W123" s="20" t="s">
        <v>862</v>
      </c>
    </row>
    <row r="124" spans="1:23" x14ac:dyDescent="0.25">
      <c r="A124" s="18" t="s">
        <v>510</v>
      </c>
      <c r="B124" s="22">
        <v>356.4337659018567</v>
      </c>
      <c r="C124" s="22">
        <f t="shared" si="2"/>
        <v>379.53587663093271</v>
      </c>
      <c r="D124" s="18">
        <v>14574.052366303589</v>
      </c>
      <c r="E124" s="23">
        <v>3.6257264961298437</v>
      </c>
      <c r="F124" s="18">
        <v>20.818167307783558</v>
      </c>
      <c r="G124" s="18">
        <v>2.5266574604167111</v>
      </c>
      <c r="H124" s="18">
        <v>3.3574494744136853E-2</v>
      </c>
      <c r="I124" s="18">
        <v>2.8529753506269233</v>
      </c>
      <c r="J124" s="18">
        <v>5.221800049584403E-3</v>
      </c>
      <c r="K124" s="18">
        <v>1.3104947103523923</v>
      </c>
      <c r="L124" s="18">
        <v>0.45934315908632695</v>
      </c>
      <c r="M124" s="18">
        <v>33.574302838904721</v>
      </c>
      <c r="N124" s="18">
        <v>0.43884567040754519</v>
      </c>
      <c r="O124" s="18">
        <v>33.531174903894879</v>
      </c>
      <c r="P124" s="18">
        <v>0.94101328877898993</v>
      </c>
      <c r="Q124" s="18">
        <v>30.426555359562556</v>
      </c>
      <c r="R124" s="18" t="s">
        <v>857</v>
      </c>
      <c r="S124" s="27">
        <v>33.58</v>
      </c>
      <c r="T124" s="27">
        <v>0.44</v>
      </c>
      <c r="U124" s="81">
        <v>-7.6E-3</v>
      </c>
      <c r="V124" s="75" t="str">
        <f t="shared" si="3"/>
        <v>concordant</v>
      </c>
      <c r="W124" s="20" t="s">
        <v>862</v>
      </c>
    </row>
    <row r="125" spans="1:23" x14ac:dyDescent="0.25">
      <c r="A125" s="18" t="s">
        <v>480</v>
      </c>
      <c r="B125" s="22">
        <v>320.58382528123309</v>
      </c>
      <c r="C125" s="22">
        <f t="shared" si="2"/>
        <v>358.78252171140878</v>
      </c>
      <c r="D125" s="18">
        <v>5779.3980656953445</v>
      </c>
      <c r="E125" s="23">
        <v>1.9722452853541865</v>
      </c>
      <c r="F125" s="18">
        <v>20.02575633385338</v>
      </c>
      <c r="G125" s="18">
        <v>2.8314725711578741</v>
      </c>
      <c r="H125" s="18">
        <v>3.3847655255291924E-2</v>
      </c>
      <c r="I125" s="18">
        <v>3.3187603980500358</v>
      </c>
      <c r="J125" s="18">
        <v>5.2281835381638086E-3</v>
      </c>
      <c r="K125" s="18">
        <v>1.6488609375489585</v>
      </c>
      <c r="L125" s="18">
        <v>0.49683036428835275</v>
      </c>
      <c r="M125" s="18">
        <v>33.615239556201779</v>
      </c>
      <c r="N125" s="18">
        <v>0.55282592967084199</v>
      </c>
      <c r="O125" s="18">
        <v>33.799492195029707</v>
      </c>
      <c r="P125" s="18">
        <v>1.103260381147841</v>
      </c>
      <c r="Q125" s="18">
        <v>46.906630473050591</v>
      </c>
      <c r="R125" s="18" t="s">
        <v>857</v>
      </c>
      <c r="S125" s="27">
        <v>33.6</v>
      </c>
      <c r="T125" s="27">
        <v>0.55000000000000004</v>
      </c>
      <c r="U125" s="81">
        <v>3.3000000000000002E-2</v>
      </c>
      <c r="V125" s="75" t="str">
        <f t="shared" si="3"/>
        <v>concordant</v>
      </c>
      <c r="W125" s="20" t="s">
        <v>862</v>
      </c>
    </row>
    <row r="126" spans="1:23" x14ac:dyDescent="0.25">
      <c r="A126" s="18" t="s">
        <v>466</v>
      </c>
      <c r="B126" s="22">
        <v>777.43223752787947</v>
      </c>
      <c r="C126" s="22">
        <f t="shared" si="2"/>
        <v>866.03089443048805</v>
      </c>
      <c r="D126" s="18">
        <v>253548.26294667326</v>
      </c>
      <c r="E126" s="23">
        <v>2.0620693609371465</v>
      </c>
      <c r="F126" s="18">
        <v>20.798911714322088</v>
      </c>
      <c r="G126" s="18">
        <v>1.3669464505078872</v>
      </c>
      <c r="H126" s="18">
        <v>3.4372992467846884E-2</v>
      </c>
      <c r="I126" s="18">
        <v>1.9570929120739056</v>
      </c>
      <c r="J126" s="18">
        <v>5.2373072206559892E-3</v>
      </c>
      <c r="K126" s="18">
        <v>1.4005943120010202</v>
      </c>
      <c r="L126" s="18">
        <v>0.71565039317261081</v>
      </c>
      <c r="M126" s="18">
        <v>33.673748430371845</v>
      </c>
      <c r="N126" s="18">
        <v>0.47040292852688381</v>
      </c>
      <c r="O126" s="18">
        <v>34.315315799181789</v>
      </c>
      <c r="P126" s="18">
        <v>0.66036125828337333</v>
      </c>
      <c r="Q126" s="18">
        <v>79.416763519817295</v>
      </c>
      <c r="R126" s="18">
        <v>32.446092925593405</v>
      </c>
      <c r="S126" s="27">
        <v>33.64</v>
      </c>
      <c r="T126" s="27">
        <v>0.47</v>
      </c>
      <c r="U126" s="81">
        <v>0.11</v>
      </c>
      <c r="V126" s="75" t="str">
        <f t="shared" si="3"/>
        <v>concordant</v>
      </c>
      <c r="W126" s="20" t="s">
        <v>862</v>
      </c>
    </row>
    <row r="127" spans="1:23" x14ac:dyDescent="0.25">
      <c r="A127" s="18" t="s">
        <v>342</v>
      </c>
      <c r="B127" s="22">
        <v>989.13211625960571</v>
      </c>
      <c r="C127" s="22">
        <f t="shared" si="2"/>
        <v>1201.3014269211549</v>
      </c>
      <c r="D127" s="18">
        <v>12202.219590067347</v>
      </c>
      <c r="E127" s="23">
        <v>1.0955686597474199</v>
      </c>
      <c r="F127" s="18">
        <v>21.1919776419751</v>
      </c>
      <c r="G127" s="18">
        <v>1.712515400893116</v>
      </c>
      <c r="H127" s="18">
        <v>3.2981071131818133E-2</v>
      </c>
      <c r="I127" s="18">
        <v>1.9991217569579001</v>
      </c>
      <c r="J127" s="18">
        <v>5.228459912933311E-3</v>
      </c>
      <c r="K127" s="18">
        <v>1.0288044441669264</v>
      </c>
      <c r="L127" s="18">
        <v>0.51462820640423457</v>
      </c>
      <c r="M127" s="18">
        <v>33.617011915968476</v>
      </c>
      <c r="N127" s="18">
        <v>0.34495309376253402</v>
      </c>
      <c r="O127" s="18">
        <v>32.948028429769238</v>
      </c>
      <c r="P127" s="18">
        <v>0.64809938343492846</v>
      </c>
      <c r="Q127" s="18" t="s">
        <v>857</v>
      </c>
      <c r="R127" s="18" t="s">
        <v>857</v>
      </c>
      <c r="S127" s="27">
        <v>33.659999999999997</v>
      </c>
      <c r="T127" s="27">
        <v>0.35</v>
      </c>
      <c r="U127" s="81">
        <v>-0.12</v>
      </c>
      <c r="V127" s="75" t="str">
        <f t="shared" si="3"/>
        <v>concordant</v>
      </c>
      <c r="W127" s="20" t="s">
        <v>862</v>
      </c>
    </row>
    <row r="128" spans="1:23" x14ac:dyDescent="0.25">
      <c r="A128" s="18" t="s">
        <v>461</v>
      </c>
      <c r="B128" s="22">
        <v>467.18186775699758</v>
      </c>
      <c r="C128" s="22">
        <f t="shared" si="2"/>
        <v>510.87898981645787</v>
      </c>
      <c r="D128" s="18">
        <v>92044.462783248673</v>
      </c>
      <c r="E128" s="23">
        <v>2.5124707016975201</v>
      </c>
      <c r="F128" s="18">
        <v>19.143174244421186</v>
      </c>
      <c r="G128" s="18">
        <v>1.9520668278632882</v>
      </c>
      <c r="H128" s="18">
        <v>3.7541010249587954E-2</v>
      </c>
      <c r="I128" s="18">
        <v>2.2694301526326646</v>
      </c>
      <c r="J128" s="18">
        <v>5.2678481809054654E-3</v>
      </c>
      <c r="K128" s="18">
        <v>1.1573337805647279</v>
      </c>
      <c r="L128" s="18">
        <v>0.50996668887216345</v>
      </c>
      <c r="M128" s="18">
        <v>33.869599387305328</v>
      </c>
      <c r="N128" s="18">
        <v>0.39095636957167557</v>
      </c>
      <c r="O128" s="18">
        <v>37.420419650624403</v>
      </c>
      <c r="P128" s="18">
        <v>0.83377239638941703</v>
      </c>
      <c r="Q128" s="18">
        <v>271.51330931308757</v>
      </c>
      <c r="R128" s="18">
        <v>44.731256320238458</v>
      </c>
      <c r="S128" s="27">
        <v>33.659999999999997</v>
      </c>
      <c r="T128" s="27">
        <v>0.39</v>
      </c>
      <c r="U128" s="81">
        <v>0.63</v>
      </c>
      <c r="V128" s="75" t="str">
        <f t="shared" si="3"/>
        <v>discord.</v>
      </c>
      <c r="W128" s="20" t="s">
        <v>862</v>
      </c>
    </row>
    <row r="129" spans="1:23" x14ac:dyDescent="0.25">
      <c r="A129" s="18" t="s">
        <v>518</v>
      </c>
      <c r="B129" s="22">
        <v>409.65699321349501</v>
      </c>
      <c r="C129" s="22">
        <f t="shared" si="2"/>
        <v>436.64783437044997</v>
      </c>
      <c r="D129" s="18">
        <v>6777.6315787247722</v>
      </c>
      <c r="E129" s="23">
        <v>3.5667429868285074</v>
      </c>
      <c r="F129" s="18">
        <v>20.060260590850994</v>
      </c>
      <c r="G129" s="18">
        <v>2.680952183548162</v>
      </c>
      <c r="H129" s="18">
        <v>3.4253086131403501E-2</v>
      </c>
      <c r="I129" s="18">
        <v>3.1146858739538152</v>
      </c>
      <c r="J129" s="18">
        <v>5.2400452754631935E-3</v>
      </c>
      <c r="K129" s="18">
        <v>1.1701584214010468</v>
      </c>
      <c r="L129" s="18">
        <v>0.37569066954274799</v>
      </c>
      <c r="M129" s="18">
        <v>33.69130708162394</v>
      </c>
      <c r="N129" s="18">
        <v>0.39321323478759496</v>
      </c>
      <c r="O129" s="18">
        <v>34.197603987077429</v>
      </c>
      <c r="P129" s="18">
        <v>1.0474111653678122</v>
      </c>
      <c r="Q129" s="18">
        <v>69.897176963447279</v>
      </c>
      <c r="R129" s="18">
        <v>68.669977201075824</v>
      </c>
      <c r="S129" s="27">
        <v>33.659999999999997</v>
      </c>
      <c r="T129" s="27">
        <v>0.39</v>
      </c>
      <c r="U129" s="81">
        <v>0.09</v>
      </c>
      <c r="V129" s="75" t="str">
        <f t="shared" si="3"/>
        <v>concordant</v>
      </c>
      <c r="W129" s="20" t="s">
        <v>862</v>
      </c>
    </row>
    <row r="130" spans="1:23" x14ac:dyDescent="0.25">
      <c r="A130" s="18" t="s">
        <v>599</v>
      </c>
      <c r="B130" s="22">
        <v>507.06675733265291</v>
      </c>
      <c r="C130" s="22">
        <f t="shared" si="2"/>
        <v>564.43399013690362</v>
      </c>
      <c r="D130" s="18">
        <v>20660.537440454067</v>
      </c>
      <c r="E130" s="23">
        <v>2.0771559328959666</v>
      </c>
      <c r="F130" s="18">
        <v>20.270141318695732</v>
      </c>
      <c r="G130" s="18">
        <v>1.9076785068331814</v>
      </c>
      <c r="H130" s="18">
        <v>3.490192182949909E-2</v>
      </c>
      <c r="I130" s="18">
        <v>2.4046326812634833</v>
      </c>
      <c r="J130" s="18">
        <v>5.2458663848275987E-3</v>
      </c>
      <c r="K130" s="18">
        <v>1.2662467464333609</v>
      </c>
      <c r="L130" s="18">
        <v>0.52658634988194053</v>
      </c>
      <c r="M130" s="18">
        <v>33.728636646326876</v>
      </c>
      <c r="N130" s="18">
        <v>0.42597241620454085</v>
      </c>
      <c r="O130" s="18">
        <v>34.834401898546886</v>
      </c>
      <c r="P130" s="18">
        <v>0.82343419724244171</v>
      </c>
      <c r="Q130" s="18">
        <v>111.73223741044518</v>
      </c>
      <c r="R130" s="18">
        <v>48.264330543552376</v>
      </c>
      <c r="S130" s="27">
        <v>33.659999999999997</v>
      </c>
      <c r="T130" s="27">
        <v>0.43</v>
      </c>
      <c r="U130" s="81">
        <v>0.2</v>
      </c>
      <c r="V130" s="75" t="str">
        <f t="shared" si="3"/>
        <v>concordant</v>
      </c>
      <c r="W130" s="20" t="s">
        <v>862</v>
      </c>
    </row>
    <row r="131" spans="1:23" x14ac:dyDescent="0.25">
      <c r="A131" s="18" t="s">
        <v>364</v>
      </c>
      <c r="B131" s="22">
        <v>713.94652385117445</v>
      </c>
      <c r="C131" s="22">
        <f t="shared" si="2"/>
        <v>764.25172301416183</v>
      </c>
      <c r="D131" s="18">
        <v>39799.004729213455</v>
      </c>
      <c r="E131" s="23">
        <v>3.3351907138153285</v>
      </c>
      <c r="F131" s="18">
        <v>19.998261610563826</v>
      </c>
      <c r="G131" s="18">
        <v>1.3856491674415055</v>
      </c>
      <c r="H131" s="18">
        <v>3.5515323555819003E-2</v>
      </c>
      <c r="I131" s="18">
        <v>1.8537589549630678</v>
      </c>
      <c r="J131" s="18">
        <v>5.2517595272454512E-3</v>
      </c>
      <c r="K131" s="18">
        <v>1.1915661565580784</v>
      </c>
      <c r="L131" s="18">
        <v>0.64278376288777961</v>
      </c>
      <c r="M131" s="18">
        <v>33.766427923839473</v>
      </c>
      <c r="N131" s="18">
        <v>0.40129740906083455</v>
      </c>
      <c r="O131" s="18">
        <v>35.436056214704976</v>
      </c>
      <c r="P131" s="18">
        <v>0.64556871658443526</v>
      </c>
      <c r="Q131" s="18">
        <v>150.08350054464884</v>
      </c>
      <c r="R131" s="18">
        <v>33.270038983242259</v>
      </c>
      <c r="S131" s="27">
        <v>33.67</v>
      </c>
      <c r="T131" s="27">
        <v>0.4</v>
      </c>
      <c r="U131" s="81">
        <v>0.3</v>
      </c>
      <c r="V131" s="75" t="str">
        <f t="shared" si="3"/>
        <v>concordant</v>
      </c>
      <c r="W131" s="20" t="s">
        <v>862</v>
      </c>
    </row>
    <row r="132" spans="1:23" x14ac:dyDescent="0.25">
      <c r="A132" s="18" t="s">
        <v>473</v>
      </c>
      <c r="B132" s="22">
        <v>483.78486993569442</v>
      </c>
      <c r="C132" s="22">
        <f t="shared" si="2"/>
        <v>535.5177193956024</v>
      </c>
      <c r="D132" s="18">
        <v>21244.565785014478</v>
      </c>
      <c r="E132" s="23">
        <v>2.1976257952501816</v>
      </c>
      <c r="F132" s="18">
        <v>17.486158282220476</v>
      </c>
      <c r="G132" s="18">
        <v>4.5890511946797679</v>
      </c>
      <c r="H132" s="18">
        <v>4.0942334062787453E-2</v>
      </c>
      <c r="I132" s="18">
        <v>4.8007588255411244</v>
      </c>
      <c r="J132" s="18">
        <v>5.2999300508919708E-3</v>
      </c>
      <c r="K132" s="18">
        <v>1.3802846865018636</v>
      </c>
      <c r="L132" s="18">
        <v>0.28751385700911203</v>
      </c>
      <c r="M132" s="18">
        <v>34.075325375682297</v>
      </c>
      <c r="N132" s="18">
        <v>0.46909560221710933</v>
      </c>
      <c r="O132" s="18">
        <v>40.743659791968653</v>
      </c>
      <c r="P132" s="18">
        <v>1.9172830913020782</v>
      </c>
      <c r="Q132" s="18">
        <v>453.47936909284721</v>
      </c>
      <c r="R132" s="18">
        <v>102.11580132317778</v>
      </c>
      <c r="S132" s="27">
        <v>33.67</v>
      </c>
      <c r="T132" s="27">
        <v>0.46</v>
      </c>
      <c r="U132" s="81">
        <v>1.2</v>
      </c>
      <c r="V132" s="75" t="str">
        <f t="shared" si="3"/>
        <v>discord.</v>
      </c>
      <c r="W132" s="20" t="s">
        <v>862</v>
      </c>
    </row>
    <row r="133" spans="1:23" x14ac:dyDescent="0.25">
      <c r="A133" s="18" t="s">
        <v>506</v>
      </c>
      <c r="B133" s="22">
        <v>1117.7679456170385</v>
      </c>
      <c r="C133" s="22">
        <f t="shared" si="2"/>
        <v>1364.3543518632559</v>
      </c>
      <c r="D133" s="18">
        <v>27891.980276871785</v>
      </c>
      <c r="E133" s="23">
        <v>1.0652471529907523</v>
      </c>
      <c r="F133" s="18">
        <v>21.114828247733829</v>
      </c>
      <c r="G133" s="18">
        <v>1.2654868998686233</v>
      </c>
      <c r="H133" s="18">
        <v>3.3644947867825091E-2</v>
      </c>
      <c r="I133" s="18">
        <v>1.9304980461411119</v>
      </c>
      <c r="J133" s="18">
        <v>5.2377719273123454E-3</v>
      </c>
      <c r="K133" s="18">
        <v>1.3434408707478738</v>
      </c>
      <c r="L133" s="18">
        <v>0.69590377127461411</v>
      </c>
      <c r="M133" s="18">
        <v>33.676728513648655</v>
      </c>
      <c r="N133" s="18">
        <v>0.45124722837510589</v>
      </c>
      <c r="O133" s="18">
        <v>33.600385657620656</v>
      </c>
      <c r="P133" s="18">
        <v>0.63803985513066763</v>
      </c>
      <c r="Q133" s="18">
        <v>28.171267942556831</v>
      </c>
      <c r="R133" s="18" t="s">
        <v>857</v>
      </c>
      <c r="S133" s="27">
        <v>33.68</v>
      </c>
      <c r="T133" s="27">
        <v>0.45</v>
      </c>
      <c r="U133" s="81">
        <v>-1.4E-2</v>
      </c>
      <c r="V133" s="75" t="str">
        <f t="shared" si="3"/>
        <v>concordant</v>
      </c>
      <c r="W133" s="20" t="s">
        <v>862</v>
      </c>
    </row>
    <row r="134" spans="1:23" x14ac:dyDescent="0.25">
      <c r="A134" s="18" t="s">
        <v>497</v>
      </c>
      <c r="B134" s="22">
        <v>375.3538458559371</v>
      </c>
      <c r="C134" s="22">
        <f t="shared" si="2"/>
        <v>413.20508527647587</v>
      </c>
      <c r="D134" s="18">
        <v>5522.1233328821618</v>
      </c>
      <c r="E134" s="23">
        <v>2.3303901041687398</v>
      </c>
      <c r="F134" s="18">
        <v>20.066673833835509</v>
      </c>
      <c r="G134" s="18">
        <v>2.4215227338227354</v>
      </c>
      <c r="H134" s="18">
        <v>3.3823096978901221E-2</v>
      </c>
      <c r="I134" s="18">
        <v>2.8129083915256223</v>
      </c>
      <c r="J134" s="18">
        <v>5.2385629299300613E-3</v>
      </c>
      <c r="K134" s="18">
        <v>1.3084872415511934</v>
      </c>
      <c r="L134" s="18">
        <v>0.46517236234682913</v>
      </c>
      <c r="M134" s="18">
        <v>33.681801073224676</v>
      </c>
      <c r="N134" s="18">
        <v>0.43957271104549989</v>
      </c>
      <c r="O134" s="18">
        <v>33.775372244947192</v>
      </c>
      <c r="P134" s="18">
        <v>0.9344428862967753</v>
      </c>
      <c r="Q134" s="18">
        <v>40.456668688091511</v>
      </c>
      <c r="R134" s="18" t="s">
        <v>857</v>
      </c>
      <c r="S134" s="27">
        <v>33.68</v>
      </c>
      <c r="T134" s="27">
        <v>0.44</v>
      </c>
      <c r="U134" s="81">
        <v>1.7000000000000001E-2</v>
      </c>
      <c r="V134" s="75" t="str">
        <f t="shared" si="3"/>
        <v>concordant</v>
      </c>
      <c r="W134" s="20" t="s">
        <v>862</v>
      </c>
    </row>
    <row r="135" spans="1:23" x14ac:dyDescent="0.25">
      <c r="A135" s="18" t="s">
        <v>508</v>
      </c>
      <c r="B135" s="22">
        <v>540.41205286990851</v>
      </c>
      <c r="C135" s="22">
        <f t="shared" si="2"/>
        <v>586.16250594607163</v>
      </c>
      <c r="D135" s="18">
        <v>54333.112608981974</v>
      </c>
      <c r="E135" s="23">
        <v>2.7758595573471205</v>
      </c>
      <c r="F135" s="18">
        <v>20.257969086804472</v>
      </c>
      <c r="G135" s="18">
        <v>1.8679090842527382</v>
      </c>
      <c r="H135" s="18">
        <v>3.5335545933900793E-2</v>
      </c>
      <c r="I135" s="18">
        <v>2.2917478229181496</v>
      </c>
      <c r="J135" s="18">
        <v>5.2544458895421343E-3</v>
      </c>
      <c r="K135" s="18">
        <v>1.3271589312745571</v>
      </c>
      <c r="L135" s="18">
        <v>0.57910338912622905</v>
      </c>
      <c r="M135" s="18">
        <v>33.783654833122839</v>
      </c>
      <c r="N135" s="18">
        <v>0.44718997774835856</v>
      </c>
      <c r="O135" s="18">
        <v>35.259758487236041</v>
      </c>
      <c r="P135" s="18">
        <v>0.79419565644976231</v>
      </c>
      <c r="Q135" s="18">
        <v>136.97787304571023</v>
      </c>
      <c r="R135" s="18">
        <v>43.897391139440053</v>
      </c>
      <c r="S135" s="27">
        <v>33.700000000000003</v>
      </c>
      <c r="T135" s="27">
        <v>0.45</v>
      </c>
      <c r="U135" s="81">
        <v>0.26</v>
      </c>
      <c r="V135" s="75" t="str">
        <f t="shared" si="3"/>
        <v>concordant</v>
      </c>
      <c r="W135" s="20" t="s">
        <v>862</v>
      </c>
    </row>
    <row r="136" spans="1:23" x14ac:dyDescent="0.25">
      <c r="A136" s="18" t="s">
        <v>394</v>
      </c>
      <c r="B136" s="22">
        <v>484.89754635314671</v>
      </c>
      <c r="C136" s="22">
        <f t="shared" si="2"/>
        <v>533.7794139420555</v>
      </c>
      <c r="D136" s="18">
        <v>10494.796455351283</v>
      </c>
      <c r="E136" s="23">
        <v>2.3311491359394108</v>
      </c>
      <c r="F136" s="18">
        <v>20.287451996323291</v>
      </c>
      <c r="G136" s="18">
        <v>1.7607292379704349</v>
      </c>
      <c r="H136" s="18">
        <v>3.4375591110187044E-2</v>
      </c>
      <c r="I136" s="18">
        <v>2.5931880899694573</v>
      </c>
      <c r="J136" s="18">
        <v>5.2464070442298089E-3</v>
      </c>
      <c r="K136" s="18">
        <v>1.2093103101616118</v>
      </c>
      <c r="L136" s="18">
        <v>0.46634114773211666</v>
      </c>
      <c r="M136" s="18">
        <v>33.732103771750523</v>
      </c>
      <c r="N136" s="18">
        <v>0.40686039324856083</v>
      </c>
      <c r="O136" s="18">
        <v>34.317866730130739</v>
      </c>
      <c r="P136" s="18">
        <v>0.87505620315147326</v>
      </c>
      <c r="Q136" s="18">
        <v>75.47272522471998</v>
      </c>
      <c r="R136" s="18">
        <v>54.506460959997597</v>
      </c>
      <c r="S136" s="27">
        <v>33.700000000000003</v>
      </c>
      <c r="T136" s="27">
        <v>0.41</v>
      </c>
      <c r="U136" s="81">
        <v>0.1</v>
      </c>
      <c r="V136" s="75" t="str">
        <f t="shared" si="3"/>
        <v>concordant</v>
      </c>
      <c r="W136" s="20" t="s">
        <v>862</v>
      </c>
    </row>
    <row r="137" spans="1:23" x14ac:dyDescent="0.25">
      <c r="A137" s="18" t="s">
        <v>526</v>
      </c>
      <c r="B137" s="22">
        <v>345.67157912281493</v>
      </c>
      <c r="C137" s="22">
        <f t="shared" si="2"/>
        <v>375.94710536759067</v>
      </c>
      <c r="D137" s="18">
        <v>18185.081674832734</v>
      </c>
      <c r="E137" s="23">
        <v>2.6831183853618015</v>
      </c>
      <c r="F137" s="18">
        <v>20.12670451166899</v>
      </c>
      <c r="G137" s="18">
        <v>2.4435049606803987</v>
      </c>
      <c r="H137" s="18">
        <v>3.5176509930394874E-2</v>
      </c>
      <c r="I137" s="18">
        <v>2.9039621450988973</v>
      </c>
      <c r="J137" s="18">
        <v>5.2547025418661023E-3</v>
      </c>
      <c r="K137" s="18">
        <v>1.5599851604505972</v>
      </c>
      <c r="L137" s="18">
        <v>0.53719197513763384</v>
      </c>
      <c r="M137" s="18">
        <v>33.785300672121359</v>
      </c>
      <c r="N137" s="18">
        <v>0.52566697903561987</v>
      </c>
      <c r="O137" s="18">
        <v>35.103775369264945</v>
      </c>
      <c r="P137" s="18">
        <v>1.0019806677976213</v>
      </c>
      <c r="Q137" s="18">
        <v>126.25551881202524</v>
      </c>
      <c r="R137" s="18">
        <v>57.65273363112798</v>
      </c>
      <c r="S137" s="27">
        <v>33.71</v>
      </c>
      <c r="T137" s="27">
        <v>0.52</v>
      </c>
      <c r="U137" s="81">
        <v>0.23</v>
      </c>
      <c r="V137" s="75" t="str">
        <f t="shared" si="3"/>
        <v>concordant</v>
      </c>
      <c r="W137" s="20" t="s">
        <v>862</v>
      </c>
    </row>
    <row r="138" spans="1:23" x14ac:dyDescent="0.25">
      <c r="A138" s="18" t="s">
        <v>361</v>
      </c>
      <c r="B138" s="22">
        <v>675.46869960391507</v>
      </c>
      <c r="C138" s="22">
        <f t="shared" si="2"/>
        <v>749.51338962201805</v>
      </c>
      <c r="D138" s="18">
        <v>1169652.0565133661</v>
      </c>
      <c r="E138" s="23">
        <v>2.1437748522967861</v>
      </c>
      <c r="F138" s="18">
        <v>20.764480678129672</v>
      </c>
      <c r="G138" s="18">
        <v>1.8827109155514816</v>
      </c>
      <c r="H138" s="18">
        <v>3.4556225520665104E-2</v>
      </c>
      <c r="I138" s="18">
        <v>2.3860607343837561</v>
      </c>
      <c r="J138" s="18">
        <v>5.2500561968219965E-3</v>
      </c>
      <c r="K138" s="18">
        <v>1.4658394987772769</v>
      </c>
      <c r="L138" s="18">
        <v>0.6143345295675624</v>
      </c>
      <c r="M138" s="18">
        <v>33.755504906200606</v>
      </c>
      <c r="N138" s="18">
        <v>0.49350831287473795</v>
      </c>
      <c r="O138" s="18">
        <v>34.495168967184746</v>
      </c>
      <c r="P138" s="18">
        <v>0.80925184426267904</v>
      </c>
      <c r="Q138" s="18">
        <v>86.310572243552571</v>
      </c>
      <c r="R138" s="18">
        <v>44.675200256982528</v>
      </c>
      <c r="S138" s="27">
        <v>33.71</v>
      </c>
      <c r="T138" s="27">
        <v>0.49</v>
      </c>
      <c r="U138" s="81">
        <v>0.13</v>
      </c>
      <c r="V138" s="75" t="str">
        <f t="shared" si="3"/>
        <v>concordant</v>
      </c>
      <c r="W138" s="20" t="s">
        <v>862</v>
      </c>
    </row>
    <row r="139" spans="1:23" x14ac:dyDescent="0.25">
      <c r="A139" s="18" t="s">
        <v>298</v>
      </c>
      <c r="B139" s="22">
        <v>248.38835994915979</v>
      </c>
      <c r="C139" s="22">
        <f t="shared" si="2"/>
        <v>264.36920214828064</v>
      </c>
      <c r="D139" s="18">
        <v>42675.054262339007</v>
      </c>
      <c r="E139" s="23">
        <v>3.6525774962763715</v>
      </c>
      <c r="F139" s="18">
        <v>20.004146879256776</v>
      </c>
      <c r="G139" s="18">
        <v>3.1384446199671876</v>
      </c>
      <c r="H139" s="18">
        <v>3.5709997089600001E-2</v>
      </c>
      <c r="I139" s="18">
        <v>3.4563497503814382</v>
      </c>
      <c r="J139" s="18">
        <v>5.2624833018539117E-3</v>
      </c>
      <c r="K139" s="18">
        <v>1.4328186996794696</v>
      </c>
      <c r="L139" s="18">
        <v>0.41454679160329333</v>
      </c>
      <c r="M139" s="18">
        <v>33.83519629289674</v>
      </c>
      <c r="N139" s="18">
        <v>0.48352697008771273</v>
      </c>
      <c r="O139" s="18">
        <v>35.626927005758581</v>
      </c>
      <c r="P139" s="18">
        <v>1.2100392158254003</v>
      </c>
      <c r="Q139" s="18">
        <v>158.06489288308165</v>
      </c>
      <c r="R139" s="18">
        <v>73.600969967487416</v>
      </c>
      <c r="S139" s="27">
        <v>33.729999999999997</v>
      </c>
      <c r="T139" s="27">
        <v>0.48</v>
      </c>
      <c r="U139" s="81">
        <v>0.32</v>
      </c>
      <c r="V139" s="75" t="str">
        <f t="shared" si="3"/>
        <v>concordant</v>
      </c>
      <c r="W139" s="20" t="s">
        <v>862</v>
      </c>
    </row>
    <row r="140" spans="1:23" x14ac:dyDescent="0.25">
      <c r="A140" s="18" t="s">
        <v>505</v>
      </c>
      <c r="B140" s="22">
        <v>425.28144860659717</v>
      </c>
      <c r="C140" s="22">
        <f t="shared" si="2"/>
        <v>463.05700722923694</v>
      </c>
      <c r="D140" s="18">
        <v>6547.0721028269891</v>
      </c>
      <c r="E140" s="23">
        <v>2.6456561879313485</v>
      </c>
      <c r="F140" s="18">
        <v>21.113014715736149</v>
      </c>
      <c r="G140" s="18">
        <v>2.3909734392024022</v>
      </c>
      <c r="H140" s="18">
        <v>3.2462371289069064E-2</v>
      </c>
      <c r="I140" s="18">
        <v>3.0371120303388874</v>
      </c>
      <c r="J140" s="18">
        <v>5.2356975213482372E-3</v>
      </c>
      <c r="K140" s="18">
        <v>1.8559766428948281</v>
      </c>
      <c r="L140" s="18">
        <v>0.61109917064459884</v>
      </c>
      <c r="M140" s="18">
        <v>33.663425696944302</v>
      </c>
      <c r="N140" s="18">
        <v>0.62315682936739947</v>
      </c>
      <c r="O140" s="18">
        <v>32.438037180133065</v>
      </c>
      <c r="P140" s="18">
        <v>0.9696095024475806</v>
      </c>
      <c r="Q140" s="18" t="s">
        <v>857</v>
      </c>
      <c r="R140" s="18" t="s">
        <v>857</v>
      </c>
      <c r="S140" s="27">
        <v>33.74</v>
      </c>
      <c r="T140" s="27">
        <v>0.62</v>
      </c>
      <c r="U140" s="81">
        <v>-0.22</v>
      </c>
      <c r="V140" s="75" t="str">
        <f t="shared" si="3"/>
        <v>rev discord.</v>
      </c>
      <c r="W140" s="20" t="s">
        <v>862</v>
      </c>
    </row>
    <row r="141" spans="1:23" x14ac:dyDescent="0.25">
      <c r="A141" s="18" t="s">
        <v>437</v>
      </c>
      <c r="B141" s="22">
        <v>1169.5544108592471</v>
      </c>
      <c r="C141" s="22">
        <f t="shared" si="2"/>
        <v>1312.4708602542819</v>
      </c>
      <c r="D141" s="18">
        <v>179499.87134979089</v>
      </c>
      <c r="E141" s="23">
        <v>1.9231186313076145</v>
      </c>
      <c r="F141" s="18">
        <v>20.864648291379737</v>
      </c>
      <c r="G141" s="18">
        <v>1.4533262860755232</v>
      </c>
      <c r="H141" s="18">
        <v>3.4374853059450233E-2</v>
      </c>
      <c r="I141" s="18">
        <v>1.8861270892220028</v>
      </c>
      <c r="J141" s="18">
        <v>5.2531858605696672E-3</v>
      </c>
      <c r="K141" s="18">
        <v>1.2019011855366797</v>
      </c>
      <c r="L141" s="18">
        <v>0.63723234367650416</v>
      </c>
      <c r="M141" s="18">
        <v>33.775574616456709</v>
      </c>
      <c r="N141" s="18">
        <v>0.4048874151829196</v>
      </c>
      <c r="O141" s="18">
        <v>34.317142230747407</v>
      </c>
      <c r="P141" s="18">
        <v>0.6364493054160647</v>
      </c>
      <c r="Q141" s="18">
        <v>72.356828725079154</v>
      </c>
      <c r="R141" s="18">
        <v>34.587415591823614</v>
      </c>
      <c r="S141" s="27">
        <v>33.74</v>
      </c>
      <c r="T141" s="27">
        <v>0.4</v>
      </c>
      <c r="U141" s="81">
        <v>9.6000000000000002E-2</v>
      </c>
      <c r="V141" s="75" t="str">
        <f t="shared" si="3"/>
        <v>concordant</v>
      </c>
      <c r="W141" s="20" t="s">
        <v>862</v>
      </c>
    </row>
    <row r="142" spans="1:23" x14ac:dyDescent="0.25">
      <c r="A142" s="18" t="s">
        <v>567</v>
      </c>
      <c r="B142" s="22">
        <v>1165.0831638570526</v>
      </c>
      <c r="C142" s="22">
        <f t="shared" si="2"/>
        <v>1293.2645655563188</v>
      </c>
      <c r="D142" s="18">
        <v>54526.600598802397</v>
      </c>
      <c r="E142" s="23">
        <v>2.1359927405753636</v>
      </c>
      <c r="F142" s="18">
        <v>20.282994669767788</v>
      </c>
      <c r="G142" s="18">
        <v>1.371651798384377</v>
      </c>
      <c r="H142" s="18">
        <v>3.534664082660164E-2</v>
      </c>
      <c r="I142" s="18">
        <v>1.996482679018087</v>
      </c>
      <c r="J142" s="18">
        <v>5.2625235824424205E-3</v>
      </c>
      <c r="K142" s="18">
        <v>1.4491184701181516</v>
      </c>
      <c r="L142" s="18">
        <v>0.72583573368683518</v>
      </c>
      <c r="M142" s="18">
        <v>33.835454598916876</v>
      </c>
      <c r="N142" s="18">
        <v>0.48903130489158286</v>
      </c>
      <c r="O142" s="18">
        <v>35.270639506156499</v>
      </c>
      <c r="P142" s="18">
        <v>0.69208253983376977</v>
      </c>
      <c r="Q142" s="18">
        <v>134.09778619165871</v>
      </c>
      <c r="R142" s="18">
        <v>32.27939090154446</v>
      </c>
      <c r="S142" s="27">
        <v>33.75</v>
      </c>
      <c r="T142" s="27">
        <v>0.49</v>
      </c>
      <c r="U142" s="81">
        <v>0.26</v>
      </c>
      <c r="V142" s="75" t="str">
        <f t="shared" si="3"/>
        <v>concordant</v>
      </c>
      <c r="W142" s="20" t="s">
        <v>862</v>
      </c>
    </row>
    <row r="143" spans="1:23" x14ac:dyDescent="0.25">
      <c r="A143" s="18" t="s">
        <v>467</v>
      </c>
      <c r="B143" s="22">
        <v>1191.4457888812135</v>
      </c>
      <c r="C143" s="22">
        <f t="shared" si="2"/>
        <v>1316.9028573556479</v>
      </c>
      <c r="D143" s="18">
        <v>484088.6901359412</v>
      </c>
      <c r="E143" s="23">
        <v>2.2317575549291679</v>
      </c>
      <c r="F143" s="18">
        <v>21.001481416116796</v>
      </c>
      <c r="G143" s="18">
        <v>1.3238875234988514</v>
      </c>
      <c r="H143" s="18">
        <v>3.4358874084067792E-2</v>
      </c>
      <c r="I143" s="18">
        <v>2.1075988515123241</v>
      </c>
      <c r="J143" s="18">
        <v>5.2570037581586527E-3</v>
      </c>
      <c r="K143" s="18">
        <v>1.6399067832119307</v>
      </c>
      <c r="L143" s="18">
        <v>0.77809246386483977</v>
      </c>
      <c r="M143" s="18">
        <v>33.800057704670294</v>
      </c>
      <c r="N143" s="18">
        <v>0.55283884216369827</v>
      </c>
      <c r="O143" s="18">
        <v>34.301456518662619</v>
      </c>
      <c r="P143" s="18">
        <v>0.71086251554532964</v>
      </c>
      <c r="Q143" s="18">
        <v>69.519408175032737</v>
      </c>
      <c r="R143" s="18">
        <v>31.497031028030577</v>
      </c>
      <c r="S143" s="27">
        <v>33.770000000000003</v>
      </c>
      <c r="T143" s="27">
        <v>0.55000000000000004</v>
      </c>
      <c r="U143" s="81">
        <v>8.8999999999999996E-2</v>
      </c>
      <c r="V143" s="75" t="str">
        <f t="shared" si="3"/>
        <v>concordant</v>
      </c>
      <c r="W143" s="20" t="s">
        <v>862</v>
      </c>
    </row>
    <row r="144" spans="1:23" x14ac:dyDescent="0.25">
      <c r="A144" s="18" t="s">
        <v>596</v>
      </c>
      <c r="B144" s="22">
        <v>661.33686951625782</v>
      </c>
      <c r="C144" s="22">
        <f t="shared" si="2"/>
        <v>709.53659067679769</v>
      </c>
      <c r="D144" s="18">
        <v>95991.90177723534</v>
      </c>
      <c r="E144" s="23">
        <v>3.2243789091368225</v>
      </c>
      <c r="F144" s="18">
        <v>20.822235810016494</v>
      </c>
      <c r="G144" s="18">
        <v>1.8397547699831829</v>
      </c>
      <c r="H144" s="18">
        <v>3.4467898727893659E-2</v>
      </c>
      <c r="I144" s="18">
        <v>2.2299546558774619</v>
      </c>
      <c r="J144" s="18">
        <v>5.2606509838831811E-3</v>
      </c>
      <c r="K144" s="18">
        <v>1.2601573271675492</v>
      </c>
      <c r="L144" s="18">
        <v>0.56510446248140922</v>
      </c>
      <c r="M144" s="18">
        <v>33.823446236057364</v>
      </c>
      <c r="N144" s="18">
        <v>0.42511240830783237</v>
      </c>
      <c r="O144" s="18">
        <v>34.408475411965192</v>
      </c>
      <c r="P144" s="18">
        <v>0.75443844758686751</v>
      </c>
      <c r="Q144" s="18">
        <v>75.402113570637624</v>
      </c>
      <c r="R144" s="18">
        <v>43.722079008399078</v>
      </c>
      <c r="S144" s="27">
        <v>33.79</v>
      </c>
      <c r="T144" s="27">
        <v>0.42</v>
      </c>
      <c r="U144" s="81">
        <v>0.1</v>
      </c>
      <c r="V144" s="75" t="str">
        <f t="shared" si="3"/>
        <v>concordant</v>
      </c>
      <c r="W144" s="20" t="s">
        <v>862</v>
      </c>
    </row>
    <row r="145" spans="1:23" x14ac:dyDescent="0.25">
      <c r="A145" s="18" t="s">
        <v>462</v>
      </c>
      <c r="B145" s="22">
        <v>499.65563029623917</v>
      </c>
      <c r="C145" s="22">
        <f t="shared" si="2"/>
        <v>547.1020028435513</v>
      </c>
      <c r="D145" s="18">
        <v>282639.42425651656</v>
      </c>
      <c r="E145" s="23">
        <v>2.4747745046795613</v>
      </c>
      <c r="F145" s="18">
        <v>20.918822920695114</v>
      </c>
      <c r="G145" s="18">
        <v>2.3049389536161651</v>
      </c>
      <c r="H145" s="18">
        <v>3.4208424304695957E-2</v>
      </c>
      <c r="I145" s="18">
        <v>2.7523593650767988</v>
      </c>
      <c r="J145" s="18">
        <v>5.2579334765410239E-3</v>
      </c>
      <c r="K145" s="18">
        <v>1.504206677733563</v>
      </c>
      <c r="L145" s="18">
        <v>0.54651536308071857</v>
      </c>
      <c r="M145" s="18">
        <v>33.806019709382532</v>
      </c>
      <c r="N145" s="18">
        <v>0.5071813748158327</v>
      </c>
      <c r="O145" s="18">
        <v>34.153756072340414</v>
      </c>
      <c r="P145" s="18">
        <v>0.92440049093984555</v>
      </c>
      <c r="Q145" s="18">
        <v>58.693493846128717</v>
      </c>
      <c r="R145" s="18">
        <v>54.9483195681306</v>
      </c>
      <c r="S145" s="27">
        <v>33.79</v>
      </c>
      <c r="T145" s="27">
        <v>0.51</v>
      </c>
      <c r="U145" s="81">
        <v>6.2E-2</v>
      </c>
      <c r="V145" s="75" t="str">
        <f t="shared" si="3"/>
        <v>concordant</v>
      </c>
      <c r="W145" s="20" t="s">
        <v>862</v>
      </c>
    </row>
    <row r="146" spans="1:23" x14ac:dyDescent="0.25">
      <c r="A146" s="18" t="s">
        <v>356</v>
      </c>
      <c r="B146" s="22">
        <v>350.77648358029893</v>
      </c>
      <c r="C146" s="22">
        <f t="shared" si="2"/>
        <v>378.87073880627793</v>
      </c>
      <c r="D146" s="18">
        <v>23556.049583331012</v>
      </c>
      <c r="E146" s="23">
        <v>2.9341398438334223</v>
      </c>
      <c r="F146" s="18">
        <v>20.106618551680008</v>
      </c>
      <c r="G146" s="18">
        <v>2.9054365888875919</v>
      </c>
      <c r="H146" s="18">
        <v>3.5318093465616741E-2</v>
      </c>
      <c r="I146" s="18">
        <v>3.2346677565168753</v>
      </c>
      <c r="J146" s="18">
        <v>5.2684098435670391E-3</v>
      </c>
      <c r="K146" s="18">
        <v>1.355228793341571</v>
      </c>
      <c r="L146" s="18">
        <v>0.41897001341519408</v>
      </c>
      <c r="M146" s="18">
        <v>33.873201123044815</v>
      </c>
      <c r="N146" s="18">
        <v>0.45785540314954432</v>
      </c>
      <c r="O146" s="18">
        <v>35.242642210330608</v>
      </c>
      <c r="P146" s="18">
        <v>1.1204260924669995</v>
      </c>
      <c r="Q146" s="18">
        <v>129.54120764989878</v>
      </c>
      <c r="R146" s="18">
        <v>69.101258790817354</v>
      </c>
      <c r="S146" s="27">
        <v>33.79</v>
      </c>
      <c r="T146" s="27">
        <v>0.46</v>
      </c>
      <c r="U146" s="81">
        <v>0.24</v>
      </c>
      <c r="V146" s="75" t="str">
        <f t="shared" si="3"/>
        <v>concordant</v>
      </c>
      <c r="W146" s="20" t="s">
        <v>862</v>
      </c>
    </row>
    <row r="147" spans="1:23" x14ac:dyDescent="0.25">
      <c r="A147" s="18" t="s">
        <v>305</v>
      </c>
      <c r="B147" s="22">
        <v>499.41219025166293</v>
      </c>
      <c r="C147" s="22">
        <f t="shared" si="2"/>
        <v>552.46455782850205</v>
      </c>
      <c r="D147" s="18">
        <v>14737.44324668154</v>
      </c>
      <c r="E147" s="23">
        <v>2.2121890137920457</v>
      </c>
      <c r="F147" s="18">
        <v>20.803042943610063</v>
      </c>
      <c r="G147" s="18">
        <v>1.6663406074197888</v>
      </c>
      <c r="H147" s="18">
        <v>3.4011500014147433E-2</v>
      </c>
      <c r="I147" s="18">
        <v>2.273560723873278</v>
      </c>
      <c r="J147" s="18">
        <v>5.2595629990322915E-3</v>
      </c>
      <c r="K147" s="18">
        <v>1.1206280564812598</v>
      </c>
      <c r="L147" s="18">
        <v>0.49289559091790514</v>
      </c>
      <c r="M147" s="18">
        <v>33.816469334332851</v>
      </c>
      <c r="N147" s="18">
        <v>0.37796461718583529</v>
      </c>
      <c r="O147" s="18">
        <v>33.960397923479327</v>
      </c>
      <c r="P147" s="18">
        <v>0.75934120487964663</v>
      </c>
      <c r="Q147" s="18">
        <v>44.172515882719019</v>
      </c>
      <c r="R147" s="18" t="s">
        <v>857</v>
      </c>
      <c r="S147" s="27">
        <v>33.81</v>
      </c>
      <c r="T147" s="27">
        <v>0.38</v>
      </c>
      <c r="U147" s="81">
        <v>2.5999999999999999E-2</v>
      </c>
      <c r="V147" s="75" t="str">
        <f t="shared" si="3"/>
        <v>concordant</v>
      </c>
      <c r="W147" s="20" t="s">
        <v>862</v>
      </c>
    </row>
    <row r="148" spans="1:23" x14ac:dyDescent="0.25">
      <c r="A148" s="18" t="s">
        <v>365</v>
      </c>
      <c r="B148" s="22">
        <v>724.5423311305093</v>
      </c>
      <c r="C148" s="22">
        <f t="shared" si="2"/>
        <v>776.21288964738653</v>
      </c>
      <c r="D148" s="18">
        <v>6674.1746559636294</v>
      </c>
      <c r="E148" s="23">
        <v>3.2952507714824701</v>
      </c>
      <c r="F148" s="18">
        <v>19.243651882571811</v>
      </c>
      <c r="G148" s="18">
        <v>1.9376751909914802</v>
      </c>
      <c r="H148" s="18">
        <v>3.5983526484394367E-2</v>
      </c>
      <c r="I148" s="18">
        <v>2.2123024127593518</v>
      </c>
      <c r="J148" s="18">
        <v>5.2799065285975199E-3</v>
      </c>
      <c r="K148" s="18">
        <v>1.0646202533132711</v>
      </c>
      <c r="L148" s="18">
        <v>0.4812272712686671</v>
      </c>
      <c r="M148" s="18">
        <v>33.94692468673604</v>
      </c>
      <c r="N148" s="18">
        <v>0.36045591954290401</v>
      </c>
      <c r="O148" s="18">
        <v>35.895052682163247</v>
      </c>
      <c r="P148" s="18">
        <v>0.78023488258017792</v>
      </c>
      <c r="Q148" s="18">
        <v>168.1782451728578</v>
      </c>
      <c r="R148" s="18">
        <v>45.32469694350138</v>
      </c>
      <c r="S148" s="27">
        <v>33.83</v>
      </c>
      <c r="T148" s="27">
        <v>0.36</v>
      </c>
      <c r="U148" s="81">
        <v>0.35</v>
      </c>
      <c r="V148" s="75" t="str">
        <f t="shared" si="3"/>
        <v>concordant</v>
      </c>
      <c r="W148" s="20" t="s">
        <v>862</v>
      </c>
    </row>
    <row r="149" spans="1:23" x14ac:dyDescent="0.25">
      <c r="A149" s="18" t="s">
        <v>290</v>
      </c>
      <c r="B149" s="22">
        <v>711.0862025412581</v>
      </c>
      <c r="C149" s="22">
        <f t="shared" si="2"/>
        <v>777.02276021164153</v>
      </c>
      <c r="D149" s="18">
        <v>16034.000726190796</v>
      </c>
      <c r="E149" s="23">
        <v>2.5343339643624447</v>
      </c>
      <c r="F149" s="18">
        <v>21.183272548936262</v>
      </c>
      <c r="G149" s="18">
        <v>1.9405783382067505</v>
      </c>
      <c r="H149" s="18">
        <v>3.3286736373710893E-2</v>
      </c>
      <c r="I149" s="18">
        <v>2.3032463550393447</v>
      </c>
      <c r="J149" s="18">
        <v>5.2579804691087603E-3</v>
      </c>
      <c r="K149" s="18">
        <v>1.2336845609299887</v>
      </c>
      <c r="L149" s="18">
        <v>0.53562857409098763</v>
      </c>
      <c r="M149" s="18">
        <v>33.806321058457819</v>
      </c>
      <c r="N149" s="18">
        <v>0.41597169024401381</v>
      </c>
      <c r="O149" s="18">
        <v>33.248441868650772</v>
      </c>
      <c r="P149" s="18">
        <v>0.7533915498859578</v>
      </c>
      <c r="Q149" s="18" t="s">
        <v>857</v>
      </c>
      <c r="R149" s="18" t="s">
        <v>857</v>
      </c>
      <c r="S149" s="27">
        <v>33.840000000000003</v>
      </c>
      <c r="T149" s="27">
        <v>0.42</v>
      </c>
      <c r="U149" s="81">
        <v>-9.9000000000000005E-2</v>
      </c>
      <c r="V149" s="75" t="str">
        <f t="shared" si="3"/>
        <v>concordant</v>
      </c>
      <c r="W149" s="20" t="s">
        <v>862</v>
      </c>
    </row>
    <row r="150" spans="1:23" x14ac:dyDescent="0.25">
      <c r="A150" s="18" t="s">
        <v>352</v>
      </c>
      <c r="B150" s="22">
        <v>320.65875617609191</v>
      </c>
      <c r="C150" s="22">
        <f t="shared" si="2"/>
        <v>343.94621086334297</v>
      </c>
      <c r="D150" s="18">
        <v>9201.7289574217739</v>
      </c>
      <c r="E150" s="23">
        <v>3.2358541847269917</v>
      </c>
      <c r="F150" s="18">
        <v>19.645856522670311</v>
      </c>
      <c r="G150" s="18">
        <v>2.8727915458228725</v>
      </c>
      <c r="H150" s="18">
        <v>3.5554194790116268E-2</v>
      </c>
      <c r="I150" s="18">
        <v>3.2864182947832425</v>
      </c>
      <c r="J150" s="18">
        <v>5.2781226189207477E-3</v>
      </c>
      <c r="K150" s="18">
        <v>1.5771390180988665</v>
      </c>
      <c r="L150" s="18">
        <v>0.47989600733490567</v>
      </c>
      <c r="M150" s="18">
        <v>33.935485255022215</v>
      </c>
      <c r="N150" s="18">
        <v>0.53380351194706321</v>
      </c>
      <c r="O150" s="18">
        <v>35.474171007298587</v>
      </c>
      <c r="P150" s="18">
        <v>1.1457000969073121</v>
      </c>
      <c r="Q150" s="18">
        <v>140.88166642776577</v>
      </c>
      <c r="R150" s="18">
        <v>67.70301471275819</v>
      </c>
      <c r="S150" s="27">
        <v>33.840000000000003</v>
      </c>
      <c r="T150" s="27">
        <v>0.53</v>
      </c>
      <c r="U150" s="81">
        <v>0.27</v>
      </c>
      <c r="V150" s="75" t="str">
        <f t="shared" si="3"/>
        <v>concordant</v>
      </c>
      <c r="W150" s="20" t="s">
        <v>862</v>
      </c>
    </row>
    <row r="151" spans="1:23" x14ac:dyDescent="0.25">
      <c r="A151" s="18" t="s">
        <v>439</v>
      </c>
      <c r="B151" s="22">
        <v>1158.0619201976592</v>
      </c>
      <c r="C151" s="22">
        <f t="shared" si="2"/>
        <v>1387.1379743418954</v>
      </c>
      <c r="D151" s="18">
        <v>12148.738442922673</v>
      </c>
      <c r="E151" s="23">
        <v>1.1880095990962722</v>
      </c>
      <c r="F151" s="18">
        <v>20.229094959679351</v>
      </c>
      <c r="G151" s="18">
        <v>1.2552266655184425</v>
      </c>
      <c r="H151" s="18">
        <v>3.4918305951250651E-2</v>
      </c>
      <c r="I151" s="18">
        <v>1.7596248422779743</v>
      </c>
      <c r="J151" s="18">
        <v>5.2754160045425597E-3</v>
      </c>
      <c r="K151" s="18">
        <v>1.2301069038642107</v>
      </c>
      <c r="L151" s="18">
        <v>0.69907339013908198</v>
      </c>
      <c r="M151" s="18">
        <v>33.918128883278982</v>
      </c>
      <c r="N151" s="18">
        <v>0.41613353197864456</v>
      </c>
      <c r="O151" s="18">
        <v>34.850476878727349</v>
      </c>
      <c r="P151" s="18">
        <v>0.60283317378057077</v>
      </c>
      <c r="Q151" s="18">
        <v>99.539907403137093</v>
      </c>
      <c r="R151" s="18">
        <v>29.756865535753114</v>
      </c>
      <c r="S151" s="27">
        <v>33.86</v>
      </c>
      <c r="T151" s="27">
        <v>0.42</v>
      </c>
      <c r="U151" s="81">
        <v>0.17</v>
      </c>
      <c r="V151" s="75" t="str">
        <f t="shared" si="3"/>
        <v>concordant</v>
      </c>
      <c r="W151" s="20" t="s">
        <v>862</v>
      </c>
    </row>
    <row r="152" spans="1:23" x14ac:dyDescent="0.25">
      <c r="A152" s="18" t="s">
        <v>395</v>
      </c>
      <c r="B152" s="22">
        <v>532.05079029284025</v>
      </c>
      <c r="C152" s="22">
        <f t="shared" si="2"/>
        <v>592.20071666607487</v>
      </c>
      <c r="D152" s="18">
        <v>8700.3854843745594</v>
      </c>
      <c r="E152" s="23">
        <v>2.0786714674093729</v>
      </c>
      <c r="F152" s="18">
        <v>20.085918649077033</v>
      </c>
      <c r="G152" s="18">
        <v>2.1160850547531354</v>
      </c>
      <c r="H152" s="18">
        <v>3.4734758687492442E-2</v>
      </c>
      <c r="I152" s="18">
        <v>2.5563201207199877</v>
      </c>
      <c r="J152" s="18">
        <v>5.2747773640556429E-3</v>
      </c>
      <c r="K152" s="18">
        <v>1.4095379098568122</v>
      </c>
      <c r="L152" s="18">
        <v>0.55139334797388972</v>
      </c>
      <c r="M152" s="18">
        <v>33.914033545489509</v>
      </c>
      <c r="N152" s="18">
        <v>0.47677592213484488</v>
      </c>
      <c r="O152" s="18">
        <v>34.670378305913836</v>
      </c>
      <c r="P152" s="18">
        <v>0.87132565947497298</v>
      </c>
      <c r="Q152" s="18">
        <v>87.39114936901602</v>
      </c>
      <c r="R152" s="18">
        <v>50.575029994878975</v>
      </c>
      <c r="S152" s="27">
        <v>33.869999999999997</v>
      </c>
      <c r="T152" s="27">
        <v>0.48</v>
      </c>
      <c r="U152" s="81">
        <v>0.13</v>
      </c>
      <c r="V152" s="75" t="str">
        <f t="shared" si="3"/>
        <v>concordant</v>
      </c>
      <c r="W152" s="20" t="s">
        <v>862</v>
      </c>
    </row>
    <row r="153" spans="1:23" x14ac:dyDescent="0.25">
      <c r="A153" s="18" t="s">
        <v>387</v>
      </c>
      <c r="B153" s="22">
        <v>930.3434623032125</v>
      </c>
      <c r="C153" s="22">
        <f t="shared" si="2"/>
        <v>1066.2416106604446</v>
      </c>
      <c r="D153" s="18">
        <v>20092.509093438228</v>
      </c>
      <c r="E153" s="23">
        <v>1.6087836095201653</v>
      </c>
      <c r="F153" s="18">
        <v>20.594364214358631</v>
      </c>
      <c r="G153" s="18">
        <v>1.5114116000805835</v>
      </c>
      <c r="H153" s="18">
        <v>3.4575394157799227E-2</v>
      </c>
      <c r="I153" s="18">
        <v>2.1109124585076517</v>
      </c>
      <c r="J153" s="18">
        <v>5.2768330455305896E-3</v>
      </c>
      <c r="K153" s="18">
        <v>1.4622285054403927</v>
      </c>
      <c r="L153" s="18">
        <v>0.69269973728524126</v>
      </c>
      <c r="M153" s="18">
        <v>33.927215772840469</v>
      </c>
      <c r="N153" s="18">
        <v>0.49479024853641107</v>
      </c>
      <c r="O153" s="18">
        <v>34.513982182463657</v>
      </c>
      <c r="P153" s="18">
        <v>0.71631690484583643</v>
      </c>
      <c r="Q153" s="18">
        <v>75.503172641986851</v>
      </c>
      <c r="R153" s="18">
        <v>36.168670251269447</v>
      </c>
      <c r="S153" s="27">
        <v>33.89</v>
      </c>
      <c r="T153" s="27">
        <v>0.49</v>
      </c>
      <c r="U153" s="81">
        <v>0.1</v>
      </c>
      <c r="V153" s="75" t="str">
        <f t="shared" si="3"/>
        <v>concordant</v>
      </c>
      <c r="W153" s="20" t="s">
        <v>862</v>
      </c>
    </row>
    <row r="154" spans="1:23" x14ac:dyDescent="0.25">
      <c r="A154" s="18" t="s">
        <v>324</v>
      </c>
      <c r="B154" s="22">
        <v>278.92136585974049</v>
      </c>
      <c r="C154" s="22">
        <f t="shared" si="2"/>
        <v>305.87661562736514</v>
      </c>
      <c r="D154" s="18">
        <v>12773.4600482229</v>
      </c>
      <c r="E154" s="23">
        <v>2.4316792291706206</v>
      </c>
      <c r="F154" s="18">
        <v>19.011568933353107</v>
      </c>
      <c r="G154" s="18">
        <v>2.932896733963291</v>
      </c>
      <c r="H154" s="18">
        <v>3.7265514615859287E-2</v>
      </c>
      <c r="I154" s="18">
        <v>3.2021823277228951</v>
      </c>
      <c r="J154" s="18">
        <v>5.2995383505740354E-3</v>
      </c>
      <c r="K154" s="18">
        <v>1.2343570299382431</v>
      </c>
      <c r="L154" s="18">
        <v>0.38547368750735905</v>
      </c>
      <c r="M154" s="18">
        <v>34.072813624809477</v>
      </c>
      <c r="N154" s="18">
        <v>0.41947062882021413</v>
      </c>
      <c r="O154" s="18">
        <v>37.150771761989269</v>
      </c>
      <c r="P154" s="18">
        <v>1.1681358223787193</v>
      </c>
      <c r="Q154" s="18">
        <v>240.81368745126042</v>
      </c>
      <c r="R154" s="18">
        <v>68.121964427322396</v>
      </c>
      <c r="S154" s="27">
        <v>33.89</v>
      </c>
      <c r="T154" s="27">
        <v>0.42</v>
      </c>
      <c r="U154" s="81">
        <v>0.54</v>
      </c>
      <c r="V154" s="75" t="str">
        <f t="shared" si="3"/>
        <v>discord.</v>
      </c>
      <c r="W154" s="20" t="s">
        <v>862</v>
      </c>
    </row>
    <row r="155" spans="1:23" x14ac:dyDescent="0.25">
      <c r="A155" s="18" t="s">
        <v>391</v>
      </c>
      <c r="B155" s="22">
        <v>807.29469314767073</v>
      </c>
      <c r="C155" s="22">
        <f t="shared" si="2"/>
        <v>886.31427513062351</v>
      </c>
      <c r="D155" s="18">
        <v>43115.129517979934</v>
      </c>
      <c r="E155" s="23">
        <v>2.400851132452591</v>
      </c>
      <c r="F155" s="18">
        <v>20.333842272940171</v>
      </c>
      <c r="G155" s="18">
        <v>1.3662865343266701</v>
      </c>
      <c r="H155" s="18">
        <v>3.5344993988124213E-2</v>
      </c>
      <c r="I155" s="18">
        <v>2.0646339260877222</v>
      </c>
      <c r="J155" s="18">
        <v>5.2848447048105124E-3</v>
      </c>
      <c r="K155" s="18">
        <v>1.5452798505344314</v>
      </c>
      <c r="L155" s="18">
        <v>0.74845222245407195</v>
      </c>
      <c r="M155" s="18">
        <v>33.978590942850531</v>
      </c>
      <c r="N155" s="18">
        <v>0.52368296021693794</v>
      </c>
      <c r="O155" s="18">
        <v>35.269024420787666</v>
      </c>
      <c r="P155" s="18">
        <v>0.71567503219791107</v>
      </c>
      <c r="Q155" s="18">
        <v>123.9921251820476</v>
      </c>
      <c r="R155" s="18">
        <v>32.237373252975701</v>
      </c>
      <c r="S155" s="27">
        <v>33.9</v>
      </c>
      <c r="T155" s="27">
        <v>0.52</v>
      </c>
      <c r="U155" s="81">
        <v>0.23</v>
      </c>
      <c r="V155" s="75" t="str">
        <f t="shared" si="3"/>
        <v>concordant</v>
      </c>
      <c r="W155" s="20" t="s">
        <v>862</v>
      </c>
    </row>
    <row r="156" spans="1:23" x14ac:dyDescent="0.25">
      <c r="A156" s="18" t="s">
        <v>589</v>
      </c>
      <c r="B156" s="22">
        <v>519.37280926406311</v>
      </c>
      <c r="C156" s="22">
        <f t="shared" ref="C156:C219" si="4">B156+((B156/E156)*0.235)</f>
        <v>592.85405803680214</v>
      </c>
      <c r="D156" s="18">
        <v>54875.197443283891</v>
      </c>
      <c r="E156" s="23">
        <v>1.6610034834129748</v>
      </c>
      <c r="F156" s="18">
        <v>20.58611325632414</v>
      </c>
      <c r="G156" s="18">
        <v>1.833035719499734</v>
      </c>
      <c r="H156" s="18">
        <v>3.49233964694841E-2</v>
      </c>
      <c r="I156" s="18">
        <v>2.2380067688332774</v>
      </c>
      <c r="J156" s="18">
        <v>5.2854112440435946E-3</v>
      </c>
      <c r="K156" s="18">
        <v>1.2832606229063921</v>
      </c>
      <c r="L156" s="18">
        <v>0.5733944332864479</v>
      </c>
      <c r="M156" s="18">
        <v>33.98222388881306</v>
      </c>
      <c r="N156" s="18">
        <v>0.43493311810147972</v>
      </c>
      <c r="O156" s="18">
        <v>34.855471295392803</v>
      </c>
      <c r="P156" s="18">
        <v>0.76683099440242231</v>
      </c>
      <c r="Q156" s="18">
        <v>95.440803411851547</v>
      </c>
      <c r="R156" s="18">
        <v>43.401256909469062</v>
      </c>
      <c r="S156" s="27">
        <v>33.93</v>
      </c>
      <c r="T156" s="27">
        <v>0.43</v>
      </c>
      <c r="U156" s="81">
        <v>0.15</v>
      </c>
      <c r="V156" s="75" t="str">
        <f t="shared" ref="V156:V219" si="5">IF(U156&gt;0.381, "discord.", IF(U156&lt;-0.175, "rev discord.", "concordant"))</f>
        <v>concordant</v>
      </c>
      <c r="W156" s="20" t="s">
        <v>862</v>
      </c>
    </row>
    <row r="157" spans="1:23" x14ac:dyDescent="0.25">
      <c r="A157" s="18" t="s">
        <v>523</v>
      </c>
      <c r="B157" s="22">
        <v>883.59065233426873</v>
      </c>
      <c r="C157" s="22">
        <f t="shared" si="4"/>
        <v>963.80566287490137</v>
      </c>
      <c r="D157" s="18">
        <v>21867.418285858806</v>
      </c>
      <c r="E157" s="23">
        <v>2.5885903635625884</v>
      </c>
      <c r="F157" s="18">
        <v>21.300275754859314</v>
      </c>
      <c r="G157" s="18">
        <v>2.1289463280484138</v>
      </c>
      <c r="H157" s="18">
        <v>3.3414563142948182E-2</v>
      </c>
      <c r="I157" s="18">
        <v>2.6372590228774961</v>
      </c>
      <c r="J157" s="18">
        <v>5.2717321165015821E-3</v>
      </c>
      <c r="K157" s="18">
        <v>1.5460189074033266</v>
      </c>
      <c r="L157" s="18">
        <v>0.58622186671541887</v>
      </c>
      <c r="M157" s="18">
        <v>33.894505594330994</v>
      </c>
      <c r="N157" s="18">
        <v>0.52264027089254483</v>
      </c>
      <c r="O157" s="18">
        <v>33.374046023863691</v>
      </c>
      <c r="P157" s="18">
        <v>0.86585269497640738</v>
      </c>
      <c r="Q157" s="18" t="s">
        <v>857</v>
      </c>
      <c r="R157" s="18" t="s">
        <v>857</v>
      </c>
      <c r="S157" s="27">
        <v>33.93</v>
      </c>
      <c r="T157" s="27">
        <v>0.52</v>
      </c>
      <c r="U157" s="81">
        <v>-9.1999999999999998E-2</v>
      </c>
      <c r="V157" s="75" t="str">
        <f t="shared" si="5"/>
        <v>concordant</v>
      </c>
      <c r="W157" s="20" t="s">
        <v>862</v>
      </c>
    </row>
    <row r="158" spans="1:23" x14ac:dyDescent="0.25">
      <c r="A158" s="18" t="s">
        <v>360</v>
      </c>
      <c r="B158" s="22">
        <v>581.29248932027417</v>
      </c>
      <c r="C158" s="22">
        <f t="shared" si="4"/>
        <v>623.67733388409272</v>
      </c>
      <c r="D158" s="18">
        <v>7623.4778511541826</v>
      </c>
      <c r="E158" s="23">
        <v>3.2229382081272284</v>
      </c>
      <c r="F158" s="18">
        <v>20.957770778084779</v>
      </c>
      <c r="G158" s="18">
        <v>2.1562498764138556</v>
      </c>
      <c r="H158" s="18">
        <v>3.316387763711684E-2</v>
      </c>
      <c r="I158" s="18">
        <v>2.5794922950231216</v>
      </c>
      <c r="J158" s="18">
        <v>5.2727315878676653E-3</v>
      </c>
      <c r="K158" s="18">
        <v>1.4065781322643158</v>
      </c>
      <c r="L158" s="18">
        <v>0.54529262792456135</v>
      </c>
      <c r="M158" s="18">
        <v>33.900914809848508</v>
      </c>
      <c r="N158" s="18">
        <v>0.47559122070727256</v>
      </c>
      <c r="O158" s="18">
        <v>33.127704718308756</v>
      </c>
      <c r="P158" s="18">
        <v>0.84073733830932085</v>
      </c>
      <c r="Q158" s="18" t="s">
        <v>857</v>
      </c>
      <c r="R158" s="18" t="s">
        <v>857</v>
      </c>
      <c r="S158" s="27">
        <v>33.950000000000003</v>
      </c>
      <c r="T158" s="27">
        <v>0.48</v>
      </c>
      <c r="U158" s="81">
        <v>-0.14000000000000001</v>
      </c>
      <c r="V158" s="75" t="str">
        <f t="shared" si="5"/>
        <v>concordant</v>
      </c>
      <c r="W158" s="20" t="s">
        <v>862</v>
      </c>
    </row>
    <row r="159" spans="1:23" x14ac:dyDescent="0.25">
      <c r="A159" s="18" t="s">
        <v>355</v>
      </c>
      <c r="B159" s="22">
        <v>1064.2602066602124</v>
      </c>
      <c r="C159" s="22">
        <f t="shared" si="4"/>
        <v>1157.7794371570997</v>
      </c>
      <c r="D159" s="18">
        <v>27757.870192021663</v>
      </c>
      <c r="E159" s="23">
        <v>2.6743285550609186</v>
      </c>
      <c r="F159" s="18">
        <v>20.982964538559511</v>
      </c>
      <c r="G159" s="18">
        <v>1.3143705227543026</v>
      </c>
      <c r="H159" s="18">
        <v>3.4053615686550298E-2</v>
      </c>
      <c r="I159" s="18">
        <v>1.7717086066553456</v>
      </c>
      <c r="J159" s="18">
        <v>5.2806712341393284E-3</v>
      </c>
      <c r="K159" s="18">
        <v>1.150106588436475</v>
      </c>
      <c r="L159" s="18">
        <v>0.64915109861528586</v>
      </c>
      <c r="M159" s="18">
        <v>33.951828402350664</v>
      </c>
      <c r="N159" s="18">
        <v>0.38945572726078836</v>
      </c>
      <c r="O159" s="18">
        <v>34.001754010108939</v>
      </c>
      <c r="P159" s="18">
        <v>0.59243734624833522</v>
      </c>
      <c r="Q159" s="18">
        <v>37.505846651816384</v>
      </c>
      <c r="R159" s="18">
        <v>32.26583019570694</v>
      </c>
      <c r="S159" s="27">
        <v>33.950000000000003</v>
      </c>
      <c r="T159" s="27">
        <v>0.39</v>
      </c>
      <c r="U159" s="81">
        <v>8.8999999999999999E-3</v>
      </c>
      <c r="V159" s="75" t="str">
        <f t="shared" si="5"/>
        <v>concordant</v>
      </c>
      <c r="W159" s="20" t="s">
        <v>862</v>
      </c>
    </row>
    <row r="160" spans="1:23" x14ac:dyDescent="0.25">
      <c r="A160" s="18" t="s">
        <v>415</v>
      </c>
      <c r="B160" s="22">
        <v>166.13448522798069</v>
      </c>
      <c r="C160" s="22">
        <f t="shared" si="4"/>
        <v>179.14922841039078</v>
      </c>
      <c r="D160" s="18">
        <v>31350.133247151498</v>
      </c>
      <c r="E160" s="23">
        <v>2.9997982658114708</v>
      </c>
      <c r="F160" s="18">
        <v>19.611174830168185</v>
      </c>
      <c r="G160" s="18">
        <v>3.2577859411444186</v>
      </c>
      <c r="H160" s="18">
        <v>3.6664738249249394E-2</v>
      </c>
      <c r="I160" s="18">
        <v>3.5099393387488584</v>
      </c>
      <c r="J160" s="18">
        <v>5.3033263874440635E-3</v>
      </c>
      <c r="K160" s="18">
        <v>1.3063095473604227</v>
      </c>
      <c r="L160" s="18">
        <v>0.37217439428057608</v>
      </c>
      <c r="M160" s="18">
        <v>34.097104105072027</v>
      </c>
      <c r="N160" s="18">
        <v>0.44423783476788259</v>
      </c>
      <c r="O160" s="18">
        <v>36.562499174062587</v>
      </c>
      <c r="P160" s="18">
        <v>1.260491748632429</v>
      </c>
      <c r="Q160" s="18">
        <v>201.56119802429737</v>
      </c>
      <c r="R160" s="18">
        <v>75.649566508229725</v>
      </c>
      <c r="S160" s="27">
        <v>33.950000000000003</v>
      </c>
      <c r="T160" s="27">
        <v>0.44</v>
      </c>
      <c r="U160" s="81">
        <v>0.44</v>
      </c>
      <c r="V160" s="75" t="str">
        <f t="shared" si="5"/>
        <v>discord.</v>
      </c>
      <c r="W160" s="20" t="s">
        <v>862</v>
      </c>
    </row>
    <row r="161" spans="1:23" x14ac:dyDescent="0.25">
      <c r="A161" s="18" t="s">
        <v>592</v>
      </c>
      <c r="B161" s="22">
        <v>913.02661457671593</v>
      </c>
      <c r="C161" s="22">
        <f t="shared" si="4"/>
        <v>988.0947436117865</v>
      </c>
      <c r="D161" s="18">
        <v>66940.924000909115</v>
      </c>
      <c r="E161" s="23">
        <v>2.8582203550762384</v>
      </c>
      <c r="F161" s="18">
        <v>20.596223446112553</v>
      </c>
      <c r="G161" s="18">
        <v>1.5914276477687053</v>
      </c>
      <c r="H161" s="18">
        <v>3.4994281189423979E-2</v>
      </c>
      <c r="I161" s="18">
        <v>1.9904779451307519</v>
      </c>
      <c r="J161" s="18">
        <v>5.291097496566549E-3</v>
      </c>
      <c r="K161" s="18">
        <v>1.1947344017074213</v>
      </c>
      <c r="L161" s="18">
        <v>0.60022488801248219</v>
      </c>
      <c r="M161" s="18">
        <v>34.018687001504418</v>
      </c>
      <c r="N161" s="18">
        <v>0.40536243747684253</v>
      </c>
      <c r="O161" s="18">
        <v>34.925015262446834</v>
      </c>
      <c r="P161" s="18">
        <v>0.68335515236426758</v>
      </c>
      <c r="Q161" s="18">
        <v>97.7049543782922</v>
      </c>
      <c r="R161" s="18">
        <v>37.686761278552922</v>
      </c>
      <c r="S161" s="27">
        <v>33.96</v>
      </c>
      <c r="T161" s="27">
        <v>0.4</v>
      </c>
      <c r="U161" s="81">
        <v>0.16</v>
      </c>
      <c r="V161" s="75" t="str">
        <f t="shared" si="5"/>
        <v>concordant</v>
      </c>
      <c r="W161" s="20" t="s">
        <v>862</v>
      </c>
    </row>
    <row r="162" spans="1:23" x14ac:dyDescent="0.25">
      <c r="A162" s="18" t="s">
        <v>310</v>
      </c>
      <c r="B162" s="22">
        <v>302.07239091947741</v>
      </c>
      <c r="C162" s="22">
        <f t="shared" si="4"/>
        <v>325.22903433105216</v>
      </c>
      <c r="D162" s="18">
        <v>12318.692887848183</v>
      </c>
      <c r="E162" s="23">
        <v>3.0655138831819944</v>
      </c>
      <c r="F162" s="18">
        <v>19.530301301611999</v>
      </c>
      <c r="G162" s="18">
        <v>2.7083685816799545</v>
      </c>
      <c r="H162" s="18">
        <v>3.6341913315432357E-2</v>
      </c>
      <c r="I162" s="18">
        <v>3.0122155680569951</v>
      </c>
      <c r="J162" s="18">
        <v>5.3033449605963314E-3</v>
      </c>
      <c r="K162" s="18">
        <v>1.1739931079781896</v>
      </c>
      <c r="L162" s="18">
        <v>0.38974405431928133</v>
      </c>
      <c r="M162" s="18">
        <v>34.09722320368482</v>
      </c>
      <c r="N162" s="18">
        <v>0.39924225775947519</v>
      </c>
      <c r="O162" s="18">
        <v>36.246252268275889</v>
      </c>
      <c r="P162" s="18">
        <v>1.0725581475295414</v>
      </c>
      <c r="Q162" s="18">
        <v>180.96636274417162</v>
      </c>
      <c r="R162" s="18">
        <v>64.655447913029263</v>
      </c>
      <c r="S162" s="27">
        <v>33.97</v>
      </c>
      <c r="T162" s="27">
        <v>0.4</v>
      </c>
      <c r="U162" s="81">
        <v>0.38</v>
      </c>
      <c r="V162" s="75" t="str">
        <f t="shared" si="5"/>
        <v>concordant</v>
      </c>
      <c r="W162" s="20" t="s">
        <v>862</v>
      </c>
    </row>
    <row r="163" spans="1:23" x14ac:dyDescent="0.25">
      <c r="A163" s="18" t="s">
        <v>418</v>
      </c>
      <c r="B163" s="22">
        <v>705.5520338861287</v>
      </c>
      <c r="C163" s="22">
        <f t="shared" si="4"/>
        <v>777.45872786362168</v>
      </c>
      <c r="D163" s="18">
        <v>8479.3196942578688</v>
      </c>
      <c r="E163" s="23">
        <v>2.3058316102689638</v>
      </c>
      <c r="F163" s="18">
        <v>20.329566635800767</v>
      </c>
      <c r="G163" s="18">
        <v>1.9405943731239503</v>
      </c>
      <c r="H163" s="18">
        <v>3.4293566769239066E-2</v>
      </c>
      <c r="I163" s="18">
        <v>2.5918106482256706</v>
      </c>
      <c r="J163" s="18">
        <v>5.2859834041851335E-3</v>
      </c>
      <c r="K163" s="18">
        <v>1.6095692623550508</v>
      </c>
      <c r="L163" s="18">
        <v>0.62102116273692565</v>
      </c>
      <c r="M163" s="18">
        <v>33.985892876903051</v>
      </c>
      <c r="N163" s="18">
        <v>0.54558703864393721</v>
      </c>
      <c r="O163" s="18">
        <v>34.237345274604955</v>
      </c>
      <c r="P163" s="18">
        <v>0.87257370452244132</v>
      </c>
      <c r="Q163" s="18">
        <v>51.923206153864101</v>
      </c>
      <c r="R163" s="18">
        <v>48.494887540187918</v>
      </c>
      <c r="S163" s="27">
        <v>33.97</v>
      </c>
      <c r="T163" s="27">
        <v>0.55000000000000004</v>
      </c>
      <c r="U163" s="81">
        <v>4.4999999999999998E-2</v>
      </c>
      <c r="V163" s="75" t="str">
        <f t="shared" si="5"/>
        <v>concordant</v>
      </c>
      <c r="W163" s="20" t="s">
        <v>862</v>
      </c>
    </row>
    <row r="164" spans="1:23" x14ac:dyDescent="0.25">
      <c r="A164" s="18" t="s">
        <v>410</v>
      </c>
      <c r="B164" s="22">
        <v>333.4192298205059</v>
      </c>
      <c r="C164" s="22">
        <f t="shared" si="4"/>
        <v>396.61400556265323</v>
      </c>
      <c r="D164" s="18">
        <v>4239.9102056264273</v>
      </c>
      <c r="E164" s="23">
        <v>1.2398733611702897</v>
      </c>
      <c r="F164" s="18">
        <v>19.65387347842125</v>
      </c>
      <c r="G164" s="18">
        <v>3.0693148250962934</v>
      </c>
      <c r="H164" s="18">
        <v>3.4402035369443924E-2</v>
      </c>
      <c r="I164" s="18">
        <v>3.2903006117999714</v>
      </c>
      <c r="J164" s="18">
        <v>5.2876609501389393E-3</v>
      </c>
      <c r="K164" s="18">
        <v>1.1572777440533653</v>
      </c>
      <c r="L164" s="18">
        <v>0.35172401570331641</v>
      </c>
      <c r="M164" s="18">
        <v>33.996650161081597</v>
      </c>
      <c r="N164" s="18">
        <v>0.3924000510335155</v>
      </c>
      <c r="O164" s="18">
        <v>34.343825105127699</v>
      </c>
      <c r="P164" s="18">
        <v>1.1111186415136132</v>
      </c>
      <c r="Q164" s="18">
        <v>58.707226793938787</v>
      </c>
      <c r="R164" s="18" t="s">
        <v>857</v>
      </c>
      <c r="S164" s="27">
        <v>33.979999999999997</v>
      </c>
      <c r="T164" s="27">
        <v>0.39</v>
      </c>
      <c r="U164" s="81">
        <v>6.0999999999999999E-2</v>
      </c>
      <c r="V164" s="75" t="str">
        <f t="shared" si="5"/>
        <v>concordant</v>
      </c>
      <c r="W164" s="20" t="s">
        <v>862</v>
      </c>
    </row>
    <row r="165" spans="1:23" x14ac:dyDescent="0.25">
      <c r="A165" s="18" t="s">
        <v>308</v>
      </c>
      <c r="B165" s="22">
        <v>762.83037411820783</v>
      </c>
      <c r="C165" s="22">
        <f t="shared" si="4"/>
        <v>857.37688563742802</v>
      </c>
      <c r="D165" s="18">
        <v>24459.422571814437</v>
      </c>
      <c r="E165" s="23">
        <v>1.8960523771555169</v>
      </c>
      <c r="F165" s="18">
        <v>21.02023708511436</v>
      </c>
      <c r="G165" s="18">
        <v>1.9493809862066174</v>
      </c>
      <c r="H165" s="18">
        <v>3.3941212840687705E-2</v>
      </c>
      <c r="I165" s="18">
        <v>2.4260215603404611</v>
      </c>
      <c r="J165" s="18">
        <v>5.2837509843291219E-3</v>
      </c>
      <c r="K165" s="18">
        <v>1.3390154031552095</v>
      </c>
      <c r="L165" s="18">
        <v>0.55193878943404595</v>
      </c>
      <c r="M165" s="18">
        <v>33.971577429122696</v>
      </c>
      <c r="N165" s="18">
        <v>0.4536881730097484</v>
      </c>
      <c r="O165" s="18">
        <v>33.891374677080961</v>
      </c>
      <c r="P165" s="18">
        <v>0.80864176705849289</v>
      </c>
      <c r="Q165" s="18">
        <v>28.204421689025835</v>
      </c>
      <c r="R165" s="18" t="s">
        <v>857</v>
      </c>
      <c r="S165" s="27">
        <v>33.979999999999997</v>
      </c>
      <c r="T165" s="27">
        <v>0.45</v>
      </c>
      <c r="U165" s="81">
        <v>-1.4E-2</v>
      </c>
      <c r="V165" s="75" t="str">
        <f t="shared" si="5"/>
        <v>concordant</v>
      </c>
      <c r="W165" s="20" t="s">
        <v>862</v>
      </c>
    </row>
    <row r="166" spans="1:23" x14ac:dyDescent="0.25">
      <c r="A166" s="18" t="s">
        <v>417</v>
      </c>
      <c r="B166" s="22">
        <v>405.31465439450881</v>
      </c>
      <c r="C166" s="22">
        <f t="shared" si="4"/>
        <v>449.7277639169676</v>
      </c>
      <c r="D166" s="18">
        <v>8213.5174607598201</v>
      </c>
      <c r="E166" s="23">
        <v>2.1446132641206788</v>
      </c>
      <c r="F166" s="18">
        <v>21.486206586749798</v>
      </c>
      <c r="G166" s="18">
        <v>2.1087346848521622</v>
      </c>
      <c r="H166" s="18">
        <v>3.2297152381786404E-2</v>
      </c>
      <c r="I166" s="18">
        <v>2.5519092310207987</v>
      </c>
      <c r="J166" s="18">
        <v>5.2708043446408684E-3</v>
      </c>
      <c r="K166" s="18">
        <v>1.1726974604792655</v>
      </c>
      <c r="L166" s="18">
        <v>0.45953729318584352</v>
      </c>
      <c r="M166" s="18">
        <v>33.888556153746322</v>
      </c>
      <c r="N166" s="18">
        <v>0.3963674806399915</v>
      </c>
      <c r="O166" s="18">
        <v>32.275538373887308</v>
      </c>
      <c r="P166" s="18">
        <v>0.81068983797495875</v>
      </c>
      <c r="Q166" s="18" t="s">
        <v>857</v>
      </c>
      <c r="R166" s="18" t="s">
        <v>857</v>
      </c>
      <c r="S166" s="27">
        <v>33.99</v>
      </c>
      <c r="T166" s="27">
        <v>0.4</v>
      </c>
      <c r="U166" s="81">
        <v>-0.28999999999999998</v>
      </c>
      <c r="V166" s="75" t="str">
        <f t="shared" si="5"/>
        <v>rev discord.</v>
      </c>
      <c r="W166" s="20" t="s">
        <v>862</v>
      </c>
    </row>
    <row r="167" spans="1:23" x14ac:dyDescent="0.25">
      <c r="A167" s="18" t="s">
        <v>580</v>
      </c>
      <c r="B167" s="22">
        <v>825.58959554469209</v>
      </c>
      <c r="C167" s="22">
        <f t="shared" si="4"/>
        <v>975.38917049130316</v>
      </c>
      <c r="D167" s="18">
        <v>24514.138591498886</v>
      </c>
      <c r="E167" s="23">
        <v>1.2951542420741147</v>
      </c>
      <c r="F167" s="18">
        <v>18.729600631320203</v>
      </c>
      <c r="G167" s="18">
        <v>2.7742514359769181</v>
      </c>
      <c r="H167" s="18">
        <v>3.8549413388119839E-2</v>
      </c>
      <c r="I167" s="18">
        <v>3.0449052631505373</v>
      </c>
      <c r="J167" s="18">
        <v>5.326586692511846E-3</v>
      </c>
      <c r="K167" s="18">
        <v>1.2499859517228444</v>
      </c>
      <c r="L167" s="18">
        <v>0.41051718976290746</v>
      </c>
      <c r="M167" s="18">
        <v>34.24625692479357</v>
      </c>
      <c r="N167" s="18">
        <v>0.42693835262918967</v>
      </c>
      <c r="O167" s="18">
        <v>38.406807841216889</v>
      </c>
      <c r="P167" s="18">
        <v>1.1476104375296963</v>
      </c>
      <c r="Q167" s="18">
        <v>306.74826060729248</v>
      </c>
      <c r="R167" s="18">
        <v>63.238960479625305</v>
      </c>
      <c r="S167" s="27">
        <v>34</v>
      </c>
      <c r="T167" s="27">
        <v>0.42</v>
      </c>
      <c r="U167" s="81">
        <v>0.73</v>
      </c>
      <c r="V167" s="75" t="str">
        <f t="shared" si="5"/>
        <v>discord.</v>
      </c>
      <c r="W167" s="20" t="s">
        <v>862</v>
      </c>
    </row>
    <row r="168" spans="1:23" x14ac:dyDescent="0.25">
      <c r="A168" s="18" t="s">
        <v>543</v>
      </c>
      <c r="B168" s="22">
        <v>581.50477637249162</v>
      </c>
      <c r="C168" s="22">
        <f t="shared" si="4"/>
        <v>639.68369788417635</v>
      </c>
      <c r="D168" s="18">
        <v>6906.5596263141451</v>
      </c>
      <c r="E168" s="23">
        <v>2.3488510769332458</v>
      </c>
      <c r="F168" s="18">
        <v>19.219400857628202</v>
      </c>
      <c r="G168" s="18">
        <v>2.4878828086688278</v>
      </c>
      <c r="H168" s="18">
        <v>3.6426948488067434E-2</v>
      </c>
      <c r="I168" s="18">
        <v>2.92451459609644</v>
      </c>
      <c r="J168" s="18">
        <v>5.3188307828037447E-3</v>
      </c>
      <c r="K168" s="18">
        <v>1.4694001073941596</v>
      </c>
      <c r="L168" s="18">
        <v>0.50244239141615998</v>
      </c>
      <c r="M168" s="18">
        <v>34.196523833217391</v>
      </c>
      <c r="N168" s="18">
        <v>0.50115334070581241</v>
      </c>
      <c r="O168" s="18">
        <v>36.329564281365279</v>
      </c>
      <c r="P168" s="18">
        <v>1.0436814194777071</v>
      </c>
      <c r="Q168" s="18">
        <v>179.61779393894932</v>
      </c>
      <c r="R168" s="18">
        <v>58.960505197566292</v>
      </c>
      <c r="S168" s="27">
        <v>34.07</v>
      </c>
      <c r="T168" s="27">
        <v>0.5</v>
      </c>
      <c r="U168" s="81">
        <v>0.38</v>
      </c>
      <c r="V168" s="75" t="str">
        <f t="shared" si="5"/>
        <v>concordant</v>
      </c>
      <c r="W168" s="20" t="s">
        <v>862</v>
      </c>
    </row>
    <row r="169" spans="1:23" x14ac:dyDescent="0.25">
      <c r="A169" s="18" t="s">
        <v>344</v>
      </c>
      <c r="B169" s="22">
        <v>897.05396442235087</v>
      </c>
      <c r="C169" s="22">
        <f t="shared" si="4"/>
        <v>973.46450287259768</v>
      </c>
      <c r="D169" s="18">
        <v>46505.2131037941</v>
      </c>
      <c r="E169" s="23">
        <v>2.7588822944431359</v>
      </c>
      <c r="F169" s="18">
        <v>20.974241214093361</v>
      </c>
      <c r="G169" s="18">
        <v>1.8735700307783585</v>
      </c>
      <c r="H169" s="18">
        <v>3.4303701259103286E-2</v>
      </c>
      <c r="I169" s="18">
        <v>2.3817914827981768</v>
      </c>
      <c r="J169" s="18">
        <v>5.3031410663727354E-3</v>
      </c>
      <c r="K169" s="18">
        <v>1.4705452037215632</v>
      </c>
      <c r="L169" s="18">
        <v>0.6174113957255134</v>
      </c>
      <c r="M169" s="18">
        <v>34.09591575080966</v>
      </c>
      <c r="N169" s="18">
        <v>0.50007221574388439</v>
      </c>
      <c r="O169" s="18">
        <v>34.247294421711203</v>
      </c>
      <c r="P169" s="18">
        <v>0.8020965377885787</v>
      </c>
      <c r="Q169" s="18">
        <v>44.869946724051246</v>
      </c>
      <c r="R169" s="18">
        <v>44.78741743861017</v>
      </c>
      <c r="S169" s="27">
        <v>34.090000000000003</v>
      </c>
      <c r="T169" s="27">
        <v>0.5</v>
      </c>
      <c r="U169" s="81">
        <v>2.7E-2</v>
      </c>
      <c r="V169" s="75" t="str">
        <f t="shared" si="5"/>
        <v>concordant</v>
      </c>
      <c r="W169" s="20" t="s">
        <v>862</v>
      </c>
    </row>
    <row r="170" spans="1:23" x14ac:dyDescent="0.25">
      <c r="A170" s="18" t="s">
        <v>535</v>
      </c>
      <c r="B170" s="22">
        <v>561.35605073467696</v>
      </c>
      <c r="C170" s="22">
        <f t="shared" si="4"/>
        <v>620.31284354410309</v>
      </c>
      <c r="D170" s="18">
        <v>5922.6322908914244</v>
      </c>
      <c r="E170" s="23">
        <v>2.2375483067585988</v>
      </c>
      <c r="F170" s="18">
        <v>20.588307284074983</v>
      </c>
      <c r="G170" s="18">
        <v>1.6929506018556579</v>
      </c>
      <c r="H170" s="18">
        <v>3.3305328021011472E-2</v>
      </c>
      <c r="I170" s="18">
        <v>2.2253772933128717</v>
      </c>
      <c r="J170" s="18">
        <v>5.294457481191131E-3</v>
      </c>
      <c r="K170" s="18">
        <v>1.4063978453643886</v>
      </c>
      <c r="L170" s="18">
        <v>0.63198175410099322</v>
      </c>
      <c r="M170" s="18">
        <v>34.040232816833324</v>
      </c>
      <c r="N170" s="18">
        <v>0.47747932960383466</v>
      </c>
      <c r="O170" s="18">
        <v>33.26671121549176</v>
      </c>
      <c r="P170" s="18">
        <v>0.72831404357033591</v>
      </c>
      <c r="Q170" s="18" t="s">
        <v>857</v>
      </c>
      <c r="R170" s="18" t="s">
        <v>857</v>
      </c>
      <c r="S170" s="27">
        <v>34.090000000000003</v>
      </c>
      <c r="T170" s="27">
        <v>0.48</v>
      </c>
      <c r="U170" s="81">
        <v>-0.14000000000000001</v>
      </c>
      <c r="V170" s="75" t="str">
        <f t="shared" si="5"/>
        <v>concordant</v>
      </c>
      <c r="W170" s="20" t="s">
        <v>862</v>
      </c>
    </row>
    <row r="171" spans="1:23" x14ac:dyDescent="0.25">
      <c r="A171" s="18" t="s">
        <v>511</v>
      </c>
      <c r="B171" s="22">
        <v>188.37266433698713</v>
      </c>
      <c r="C171" s="22">
        <f t="shared" si="4"/>
        <v>210.487123609777</v>
      </c>
      <c r="D171" s="18">
        <v>4856.1667445044923</v>
      </c>
      <c r="E171" s="23">
        <v>2.0017480677748156</v>
      </c>
      <c r="F171" s="18">
        <v>19.591629578798273</v>
      </c>
      <c r="G171" s="18">
        <v>3.4237301585250042</v>
      </c>
      <c r="H171" s="18">
        <v>3.4966851454368161E-2</v>
      </c>
      <c r="I171" s="18">
        <v>3.8617506373203185</v>
      </c>
      <c r="J171" s="18">
        <v>5.3134372557651164E-3</v>
      </c>
      <c r="K171" s="18">
        <v>1.3808769682508768</v>
      </c>
      <c r="L171" s="18">
        <v>0.35757797380958611</v>
      </c>
      <c r="M171" s="18">
        <v>34.161938782786166</v>
      </c>
      <c r="N171" s="18">
        <v>0.47048660285676291</v>
      </c>
      <c r="O171" s="18">
        <v>34.898104913558299</v>
      </c>
      <c r="P171" s="18">
        <v>1.324782164180661</v>
      </c>
      <c r="Q171" s="18">
        <v>85.865943351669017</v>
      </c>
      <c r="R171" s="18">
        <v>85.539481017996934</v>
      </c>
      <c r="S171" s="27">
        <v>34.119999999999997</v>
      </c>
      <c r="T171" s="27">
        <v>0.47</v>
      </c>
      <c r="U171" s="81">
        <v>0.13</v>
      </c>
      <c r="V171" s="75" t="str">
        <f t="shared" si="5"/>
        <v>concordant</v>
      </c>
      <c r="W171" s="20" t="s">
        <v>862</v>
      </c>
    </row>
    <row r="172" spans="1:23" x14ac:dyDescent="0.25">
      <c r="A172" s="18" t="s">
        <v>302</v>
      </c>
      <c r="B172" s="22">
        <v>488.42754160876297</v>
      </c>
      <c r="C172" s="22">
        <f t="shared" si="4"/>
        <v>527.90195594471061</v>
      </c>
      <c r="D172" s="18">
        <v>88979.366664277884</v>
      </c>
      <c r="E172" s="23">
        <v>2.9077181817371183</v>
      </c>
      <c r="F172" s="18">
        <v>21.231927994359513</v>
      </c>
      <c r="G172" s="18">
        <v>1.9397729763418623</v>
      </c>
      <c r="H172" s="18">
        <v>3.4038374552499188E-2</v>
      </c>
      <c r="I172" s="18">
        <v>2.2536750625581274</v>
      </c>
      <c r="J172" s="18">
        <v>5.3063929419687175E-3</v>
      </c>
      <c r="K172" s="18">
        <v>1.1473075611918486</v>
      </c>
      <c r="L172" s="18">
        <v>0.50908295532611048</v>
      </c>
      <c r="M172" s="18">
        <v>34.116768071070574</v>
      </c>
      <c r="N172" s="18">
        <v>0.39039030525586327</v>
      </c>
      <c r="O172" s="18">
        <v>33.986787955116057</v>
      </c>
      <c r="P172" s="18">
        <v>0.75327481270694463</v>
      </c>
      <c r="Q172" s="18">
        <v>24.788803265247928</v>
      </c>
      <c r="R172" s="18" t="s">
        <v>857</v>
      </c>
      <c r="S172" s="27">
        <v>34.119999999999997</v>
      </c>
      <c r="T172" s="27">
        <v>0.39</v>
      </c>
      <c r="U172" s="81">
        <v>-2.3E-2</v>
      </c>
      <c r="V172" s="75" t="str">
        <f t="shared" si="5"/>
        <v>concordant</v>
      </c>
      <c r="W172" s="20" t="s">
        <v>862</v>
      </c>
    </row>
    <row r="173" spans="1:23" x14ac:dyDescent="0.25">
      <c r="A173" s="18" t="s">
        <v>425</v>
      </c>
      <c r="B173" s="22">
        <v>445.31843267946158</v>
      </c>
      <c r="C173" s="22">
        <f t="shared" si="4"/>
        <v>474.80427600178814</v>
      </c>
      <c r="D173" s="18">
        <v>4679.4281806205381</v>
      </c>
      <c r="E173" s="23">
        <v>3.5491551160903407</v>
      </c>
      <c r="F173" s="18">
        <v>20.508233019427188</v>
      </c>
      <c r="G173" s="18">
        <v>1.8475815819144206</v>
      </c>
      <c r="H173" s="18">
        <v>3.3070668519077535E-2</v>
      </c>
      <c r="I173" s="18">
        <v>2.4534389475836988</v>
      </c>
      <c r="J173" s="18">
        <v>5.3001888812445139E-3</v>
      </c>
      <c r="K173" s="18">
        <v>1.5997230496778518</v>
      </c>
      <c r="L173" s="18">
        <v>0.65203295613015366</v>
      </c>
      <c r="M173" s="18">
        <v>34.076985106664409</v>
      </c>
      <c r="N173" s="18">
        <v>0.54369907166697473</v>
      </c>
      <c r="O173" s="18">
        <v>33.036095603451678</v>
      </c>
      <c r="P173" s="18">
        <v>0.79747705893525378</v>
      </c>
      <c r="Q173" s="18" t="s">
        <v>857</v>
      </c>
      <c r="R173" s="18" t="s">
        <v>857</v>
      </c>
      <c r="S173" s="27">
        <v>34.14</v>
      </c>
      <c r="T173" s="27">
        <v>0.54</v>
      </c>
      <c r="U173" s="81">
        <v>-0.18</v>
      </c>
      <c r="V173" s="75" t="str">
        <f t="shared" si="5"/>
        <v>rev discord.</v>
      </c>
      <c r="W173" s="20" t="s">
        <v>862</v>
      </c>
    </row>
    <row r="174" spans="1:23" x14ac:dyDescent="0.25">
      <c r="A174" s="18" t="s">
        <v>401</v>
      </c>
      <c r="B174" s="22">
        <v>409.82860202795473</v>
      </c>
      <c r="C174" s="22">
        <f t="shared" si="4"/>
        <v>460.18525303401174</v>
      </c>
      <c r="D174" s="18">
        <v>20576.62274471319</v>
      </c>
      <c r="E174" s="23">
        <v>1.9125521565162262</v>
      </c>
      <c r="F174" s="18">
        <v>17.739035388690134</v>
      </c>
      <c r="G174" s="18">
        <v>2.5679597335822661</v>
      </c>
      <c r="H174" s="18">
        <v>4.0948005733811653E-2</v>
      </c>
      <c r="I174" s="18">
        <v>2.8483339817827629</v>
      </c>
      <c r="J174" s="18">
        <v>5.3703060826874411E-3</v>
      </c>
      <c r="K174" s="18">
        <v>1.221713168038161</v>
      </c>
      <c r="L174" s="18">
        <v>0.42892202103121857</v>
      </c>
      <c r="M174" s="18">
        <v>34.526590870619785</v>
      </c>
      <c r="N174" s="18">
        <v>0.42068831194930212</v>
      </c>
      <c r="O174" s="18">
        <v>40.749192185804695</v>
      </c>
      <c r="P174" s="18">
        <v>1.1376920455835027</v>
      </c>
      <c r="Q174" s="18">
        <v>424.38906195304037</v>
      </c>
      <c r="R174" s="18">
        <v>57.435137385368733</v>
      </c>
      <c r="S174" s="27">
        <v>34.15</v>
      </c>
      <c r="T174" s="27">
        <v>0.42</v>
      </c>
      <c r="U174" s="81">
        <v>1.1000000000000001</v>
      </c>
      <c r="V174" s="75" t="str">
        <f t="shared" si="5"/>
        <v>discord.</v>
      </c>
      <c r="W174" s="20" t="s">
        <v>862</v>
      </c>
    </row>
    <row r="175" spans="1:23" x14ac:dyDescent="0.25">
      <c r="A175" s="18" t="s">
        <v>548</v>
      </c>
      <c r="B175" s="22">
        <v>798.98601927267407</v>
      </c>
      <c r="C175" s="22">
        <f t="shared" si="4"/>
        <v>892.89408374682876</v>
      </c>
      <c r="D175" s="18">
        <v>21779.314329691479</v>
      </c>
      <c r="E175" s="23">
        <v>1.999420556482177</v>
      </c>
      <c r="F175" s="18">
        <v>20.239965272129329</v>
      </c>
      <c r="G175" s="18">
        <v>2.0587929155461739</v>
      </c>
      <c r="H175" s="18">
        <v>3.5583841321094802E-2</v>
      </c>
      <c r="I175" s="18">
        <v>2.4028199217710644</v>
      </c>
      <c r="J175" s="18">
        <v>5.3248143801271283E-3</v>
      </c>
      <c r="K175" s="18">
        <v>1.2329576507497129</v>
      </c>
      <c r="L175" s="18">
        <v>0.51312944410787475</v>
      </c>
      <c r="M175" s="18">
        <v>34.234892389215382</v>
      </c>
      <c r="N175" s="18">
        <v>0.42098288180775612</v>
      </c>
      <c r="O175" s="18">
        <v>35.503239649388576</v>
      </c>
      <c r="P175" s="18">
        <v>0.83833731443785453</v>
      </c>
      <c r="Q175" s="18">
        <v>122.11751467897318</v>
      </c>
      <c r="R175" s="18">
        <v>48.567815872627165</v>
      </c>
      <c r="S175" s="27">
        <v>34.159999999999997</v>
      </c>
      <c r="T175" s="27">
        <v>0.42</v>
      </c>
      <c r="U175" s="81">
        <v>0.22</v>
      </c>
      <c r="V175" s="75" t="str">
        <f t="shared" si="5"/>
        <v>concordant</v>
      </c>
      <c r="W175" s="20" t="s">
        <v>862</v>
      </c>
    </row>
    <row r="176" spans="1:23" x14ac:dyDescent="0.25">
      <c r="A176" s="18" t="s">
        <v>489</v>
      </c>
      <c r="B176" s="22">
        <v>591.10123466440496</v>
      </c>
      <c r="C176" s="22">
        <f t="shared" si="4"/>
        <v>663.71774324638068</v>
      </c>
      <c r="D176" s="18">
        <v>14643.559319176255</v>
      </c>
      <c r="E176" s="23">
        <v>1.912909238666068</v>
      </c>
      <c r="F176" s="18">
        <v>20.581549315224805</v>
      </c>
      <c r="G176" s="18">
        <v>2.3676066567505583</v>
      </c>
      <c r="H176" s="18">
        <v>3.447019268506115E-2</v>
      </c>
      <c r="I176" s="18">
        <v>2.7857531614460616</v>
      </c>
      <c r="J176" s="18">
        <v>5.3152009001777101E-3</v>
      </c>
      <c r="K176" s="18">
        <v>1.4149998395991539</v>
      </c>
      <c r="L176" s="18">
        <v>0.50794157184574062</v>
      </c>
      <c r="M176" s="18">
        <v>34.17324786506888</v>
      </c>
      <c r="N176" s="18">
        <v>0.4822719819337955</v>
      </c>
      <c r="O176" s="18">
        <v>34.410727045537506</v>
      </c>
      <c r="P176" s="18">
        <v>0.94253697715698692</v>
      </c>
      <c r="Q176" s="18">
        <v>51.021911165689076</v>
      </c>
      <c r="R176" s="18" t="s">
        <v>857</v>
      </c>
      <c r="S176" s="27">
        <v>34.159999999999997</v>
      </c>
      <c r="T176" s="27">
        <v>0.48</v>
      </c>
      <c r="U176" s="81">
        <v>4.2000000000000003E-2</v>
      </c>
      <c r="V176" s="75" t="str">
        <f t="shared" si="5"/>
        <v>concordant</v>
      </c>
      <c r="W176" s="20" t="s">
        <v>862</v>
      </c>
    </row>
    <row r="177" spans="1:23" x14ac:dyDescent="0.25">
      <c r="A177" s="18" t="s">
        <v>348</v>
      </c>
      <c r="B177" s="22">
        <v>511.27168645646231</v>
      </c>
      <c r="C177" s="22">
        <f t="shared" si="4"/>
        <v>562.59053716255403</v>
      </c>
      <c r="D177" s="18">
        <v>31219.298819722135</v>
      </c>
      <c r="E177" s="23">
        <v>2.3412224682382927</v>
      </c>
      <c r="F177" s="18">
        <v>20.554114810529839</v>
      </c>
      <c r="G177" s="18">
        <v>1.8666256251208044</v>
      </c>
      <c r="H177" s="18">
        <v>3.5103698841705999E-2</v>
      </c>
      <c r="I177" s="18">
        <v>2.122324909403063</v>
      </c>
      <c r="J177" s="18">
        <v>5.329565616795766E-3</v>
      </c>
      <c r="K177" s="18">
        <v>1.0084051873786817</v>
      </c>
      <c r="L177" s="18">
        <v>0.47514175747120257</v>
      </c>
      <c r="M177" s="18">
        <v>34.265358529739018</v>
      </c>
      <c r="N177" s="18">
        <v>0.34461695098904954</v>
      </c>
      <c r="O177" s="18">
        <v>35.032353978806618</v>
      </c>
      <c r="P177" s="18">
        <v>0.73082076175643351</v>
      </c>
      <c r="Q177" s="18">
        <v>87.940661981714115</v>
      </c>
      <c r="R177" s="18">
        <v>44.257774372169933</v>
      </c>
      <c r="S177" s="27">
        <v>34.22</v>
      </c>
      <c r="T177" s="27">
        <v>0.34</v>
      </c>
      <c r="U177" s="81">
        <v>0.13</v>
      </c>
      <c r="V177" s="75" t="str">
        <f t="shared" si="5"/>
        <v>concordant</v>
      </c>
      <c r="W177" s="20" t="s">
        <v>862</v>
      </c>
    </row>
    <row r="178" spans="1:23" x14ac:dyDescent="0.25">
      <c r="A178" s="18" t="s">
        <v>452</v>
      </c>
      <c r="B178" s="22">
        <v>944.22150171580176</v>
      </c>
      <c r="C178" s="22">
        <f t="shared" si="4"/>
        <v>1017.559812870247</v>
      </c>
      <c r="D178" s="18">
        <v>14427.351195370014</v>
      </c>
      <c r="E178" s="23">
        <v>3.0255953458748786</v>
      </c>
      <c r="F178" s="18">
        <v>20.685990912351034</v>
      </c>
      <c r="G178" s="18">
        <v>1.6000623281381887</v>
      </c>
      <c r="H178" s="18">
        <v>3.4467771517829766E-2</v>
      </c>
      <c r="I178" s="18">
        <v>2.1803145832937409</v>
      </c>
      <c r="J178" s="18">
        <v>5.3270814934690772E-3</v>
      </c>
      <c r="K178" s="18">
        <v>1.4056251327763081</v>
      </c>
      <c r="L178" s="18">
        <v>0.64468913960703267</v>
      </c>
      <c r="M178" s="18">
        <v>34.249429715771001</v>
      </c>
      <c r="N178" s="18">
        <v>0.48014197994617192</v>
      </c>
      <c r="O178" s="18">
        <v>34.408350548785677</v>
      </c>
      <c r="P178" s="18">
        <v>0.73764157635771355</v>
      </c>
      <c r="Q178" s="18">
        <v>45.499288047414048</v>
      </c>
      <c r="R178" s="18">
        <v>39.843437121666518</v>
      </c>
      <c r="S178" s="27">
        <v>34.24</v>
      </c>
      <c r="T178" s="27">
        <v>0.48</v>
      </c>
      <c r="U178" s="81">
        <v>2.8000000000000001E-2</v>
      </c>
      <c r="V178" s="75" t="str">
        <f t="shared" si="5"/>
        <v>concordant</v>
      </c>
      <c r="W178" s="20" t="s">
        <v>862</v>
      </c>
    </row>
    <row r="179" spans="1:23" x14ac:dyDescent="0.25">
      <c r="A179" s="18" t="s">
        <v>597</v>
      </c>
      <c r="B179" s="22">
        <v>645.25114339556819</v>
      </c>
      <c r="C179" s="22">
        <f t="shared" si="4"/>
        <v>704.31488291939957</v>
      </c>
      <c r="D179" s="18">
        <v>9648.0878245569984</v>
      </c>
      <c r="E179" s="23">
        <v>2.5672945858224279</v>
      </c>
      <c r="F179" s="18">
        <v>20.317596498792895</v>
      </c>
      <c r="G179" s="18">
        <v>1.7437241023805568</v>
      </c>
      <c r="H179" s="18">
        <v>3.4826987627633428E-2</v>
      </c>
      <c r="I179" s="18">
        <v>2.2496833770360896</v>
      </c>
      <c r="J179" s="18">
        <v>5.331073000170607E-3</v>
      </c>
      <c r="K179" s="18">
        <v>1.3479741180268741</v>
      </c>
      <c r="L179" s="18">
        <v>0.59918392596330661</v>
      </c>
      <c r="M179" s="18">
        <v>34.275024226056424</v>
      </c>
      <c r="N179" s="18">
        <v>0.46079237425560393</v>
      </c>
      <c r="O179" s="18">
        <v>34.760878338655353</v>
      </c>
      <c r="P179" s="18">
        <v>0.76877554242117085</v>
      </c>
      <c r="Q179" s="18">
        <v>68.425680791121067</v>
      </c>
      <c r="R179" s="18">
        <v>42.855410318938553</v>
      </c>
      <c r="S179" s="27">
        <v>34.25</v>
      </c>
      <c r="T179" s="27">
        <v>0.46</v>
      </c>
      <c r="U179" s="81">
        <v>8.5000000000000006E-2</v>
      </c>
      <c r="V179" s="75" t="str">
        <f t="shared" si="5"/>
        <v>concordant</v>
      </c>
      <c r="W179" s="20" t="s">
        <v>862</v>
      </c>
    </row>
    <row r="180" spans="1:23" x14ac:dyDescent="0.25">
      <c r="A180" s="18" t="s">
        <v>513</v>
      </c>
      <c r="B180" s="22">
        <v>717.31256277418913</v>
      </c>
      <c r="C180" s="22">
        <f t="shared" si="4"/>
        <v>784.85763988349299</v>
      </c>
      <c r="D180" s="18">
        <v>12738.73408620291</v>
      </c>
      <c r="E180" s="23">
        <v>2.4956437902817252</v>
      </c>
      <c r="F180" s="18">
        <v>20.448089347673928</v>
      </c>
      <c r="G180" s="18">
        <v>1.9334239007396428</v>
      </c>
      <c r="H180" s="18">
        <v>3.4822055736754468E-2</v>
      </c>
      <c r="I180" s="18">
        <v>2.3983672281744548</v>
      </c>
      <c r="J180" s="18">
        <v>5.3332664198469963E-3</v>
      </c>
      <c r="K180" s="18">
        <v>1.1261602531312147</v>
      </c>
      <c r="L180" s="18">
        <v>0.46955288577237797</v>
      </c>
      <c r="M180" s="18">
        <v>34.28908892241877</v>
      </c>
      <c r="N180" s="18">
        <v>0.38512492502751527</v>
      </c>
      <c r="O180" s="18">
        <v>34.756039104259422</v>
      </c>
      <c r="P180" s="18">
        <v>0.81947256055166307</v>
      </c>
      <c r="Q180" s="18">
        <v>67.111566878993443</v>
      </c>
      <c r="R180" s="18">
        <v>50.414568015664614</v>
      </c>
      <c r="S180" s="27">
        <v>34.26</v>
      </c>
      <c r="T180" s="27">
        <v>0.38</v>
      </c>
      <c r="U180" s="81">
        <v>8.2000000000000003E-2</v>
      </c>
      <c r="V180" s="75" t="str">
        <f t="shared" si="5"/>
        <v>concordant</v>
      </c>
      <c r="W180" s="20" t="s">
        <v>862</v>
      </c>
    </row>
    <row r="181" spans="1:23" x14ac:dyDescent="0.25">
      <c r="A181" s="18" t="s">
        <v>495</v>
      </c>
      <c r="B181" s="22">
        <v>376.51286844104845</v>
      </c>
      <c r="C181" s="22">
        <f t="shared" si="4"/>
        <v>412.10869925952039</v>
      </c>
      <c r="D181" s="18">
        <v>4136.5724663089541</v>
      </c>
      <c r="E181" s="23">
        <v>2.4856990846728793</v>
      </c>
      <c r="F181" s="18">
        <v>19.91532939833359</v>
      </c>
      <c r="G181" s="18">
        <v>2.3653491431619096</v>
      </c>
      <c r="H181" s="18">
        <v>3.4014330032734366E-2</v>
      </c>
      <c r="I181" s="18">
        <v>2.763414952544998</v>
      </c>
      <c r="J181" s="18">
        <v>5.3279838100598054E-3</v>
      </c>
      <c r="K181" s="18">
        <v>1.1859641030986523</v>
      </c>
      <c r="L181" s="18">
        <v>0.42916613084344274</v>
      </c>
      <c r="M181" s="18">
        <v>34.25521559776189</v>
      </c>
      <c r="N181" s="18">
        <v>0.40517708438776623</v>
      </c>
      <c r="O181" s="18">
        <v>33.963176953481693</v>
      </c>
      <c r="P181" s="18">
        <v>0.9230208200784169</v>
      </c>
      <c r="Q181" s="18">
        <v>13.374276958629745</v>
      </c>
      <c r="R181" s="18" t="s">
        <v>857</v>
      </c>
      <c r="S181" s="27">
        <v>34.270000000000003</v>
      </c>
      <c r="T181" s="27">
        <v>0.41</v>
      </c>
      <c r="U181" s="81">
        <v>-5.0999999999999997E-2</v>
      </c>
      <c r="V181" s="75" t="str">
        <f t="shared" si="5"/>
        <v>concordant</v>
      </c>
      <c r="W181" s="20" t="s">
        <v>862</v>
      </c>
    </row>
    <row r="182" spans="1:23" x14ac:dyDescent="0.25">
      <c r="A182" s="18" t="s">
        <v>444</v>
      </c>
      <c r="B182" s="22">
        <v>419.60261646514323</v>
      </c>
      <c r="C182" s="22">
        <f t="shared" si="4"/>
        <v>460.81805365179395</v>
      </c>
      <c r="D182" s="18">
        <v>243297.63453316208</v>
      </c>
      <c r="E182" s="23">
        <v>2.3924680071389961</v>
      </c>
      <c r="F182" s="18">
        <v>19.776205437051768</v>
      </c>
      <c r="G182" s="18">
        <v>2.1578586864062084</v>
      </c>
      <c r="H182" s="18">
        <v>3.700516103681991E-2</v>
      </c>
      <c r="I182" s="18">
        <v>2.4092774397568553</v>
      </c>
      <c r="J182" s="18">
        <v>5.3585626198045634E-3</v>
      </c>
      <c r="K182" s="18">
        <v>1.0715704292287542</v>
      </c>
      <c r="L182" s="18">
        <v>0.44476838223201792</v>
      </c>
      <c r="M182" s="18">
        <v>34.451291583027725</v>
      </c>
      <c r="N182" s="18">
        <v>0.3681851392476041</v>
      </c>
      <c r="O182" s="18">
        <v>36.89587868896583</v>
      </c>
      <c r="P182" s="18">
        <v>0.87296777511098966</v>
      </c>
      <c r="Q182" s="18">
        <v>198.94402392541824</v>
      </c>
      <c r="R182" s="18">
        <v>50.115566210818855</v>
      </c>
      <c r="S182" s="27">
        <v>34.299999999999997</v>
      </c>
      <c r="T182" s="27">
        <v>0.37</v>
      </c>
      <c r="U182" s="81">
        <v>0.43</v>
      </c>
      <c r="V182" s="75" t="str">
        <f t="shared" si="5"/>
        <v>discord.</v>
      </c>
      <c r="W182" s="20" t="s">
        <v>862</v>
      </c>
    </row>
    <row r="183" spans="1:23" x14ac:dyDescent="0.25">
      <c r="A183" s="18" t="s">
        <v>443</v>
      </c>
      <c r="B183" s="22">
        <v>614.66339464684279</v>
      </c>
      <c r="C183" s="22">
        <f t="shared" si="4"/>
        <v>662.96816788622243</v>
      </c>
      <c r="D183" s="18">
        <v>16369.121362938049</v>
      </c>
      <c r="E183" s="23">
        <v>2.9903027807664171</v>
      </c>
      <c r="F183" s="18">
        <v>20.935242030592175</v>
      </c>
      <c r="G183" s="18">
        <v>1.8676991721480836</v>
      </c>
      <c r="H183" s="18">
        <v>3.4242239028653997E-2</v>
      </c>
      <c r="I183" s="18">
        <v>2.2723416252840063</v>
      </c>
      <c r="J183" s="18">
        <v>5.3347858902904541E-3</v>
      </c>
      <c r="K183" s="18">
        <v>1.2801936174501305</v>
      </c>
      <c r="L183" s="18">
        <v>0.56338078887681664</v>
      </c>
      <c r="M183" s="18">
        <v>34.298832087933711</v>
      </c>
      <c r="N183" s="18">
        <v>0.43792541246871153</v>
      </c>
      <c r="O183" s="18">
        <v>34.18695473476852</v>
      </c>
      <c r="P183" s="18">
        <v>0.76391229624754686</v>
      </c>
      <c r="Q183" s="18">
        <v>26.335571795204814</v>
      </c>
      <c r="R183" s="18" t="s">
        <v>857</v>
      </c>
      <c r="S183" s="27">
        <v>34.31</v>
      </c>
      <c r="T183" s="27">
        <v>0.44</v>
      </c>
      <c r="U183" s="81">
        <v>-0.02</v>
      </c>
      <c r="V183" s="75" t="str">
        <f t="shared" si="5"/>
        <v>concordant</v>
      </c>
      <c r="W183" s="20" t="s">
        <v>862</v>
      </c>
    </row>
    <row r="184" spans="1:23" x14ac:dyDescent="0.25">
      <c r="A184" s="18" t="s">
        <v>353</v>
      </c>
      <c r="B184" s="22">
        <v>138.58953790768797</v>
      </c>
      <c r="C184" s="22">
        <f t="shared" si="4"/>
        <v>148.72912795552179</v>
      </c>
      <c r="D184" s="18">
        <v>6214.6400349784481</v>
      </c>
      <c r="E184" s="23">
        <v>3.2120175721763458</v>
      </c>
      <c r="F184" s="18">
        <v>20.271152363048614</v>
      </c>
      <c r="G184" s="18">
        <v>3.3763221409161797</v>
      </c>
      <c r="H184" s="18">
        <v>3.4370865428452996E-2</v>
      </c>
      <c r="I184" s="18">
        <v>3.7846381761510495</v>
      </c>
      <c r="J184" s="18">
        <v>5.3375962154958946E-3</v>
      </c>
      <c r="K184" s="18">
        <v>1.4216101729349724</v>
      </c>
      <c r="L184" s="18">
        <v>0.37562644215060448</v>
      </c>
      <c r="M184" s="18">
        <v>34.316852448109671</v>
      </c>
      <c r="N184" s="18">
        <v>0.48655565173426396</v>
      </c>
      <c r="O184" s="18">
        <v>34.313227807721681</v>
      </c>
      <c r="P184" s="18">
        <v>1.276934713616523</v>
      </c>
      <c r="Q184" s="18">
        <v>34.036886676243334</v>
      </c>
      <c r="R184" s="18" t="s">
        <v>857</v>
      </c>
      <c r="S184" s="27">
        <v>34.32</v>
      </c>
      <c r="T184" s="27">
        <v>0.49</v>
      </c>
      <c r="U184" s="81">
        <v>-5.5999999999999995E-4</v>
      </c>
      <c r="V184" s="75" t="str">
        <f t="shared" si="5"/>
        <v>concordant</v>
      </c>
      <c r="W184" s="20" t="s">
        <v>862</v>
      </c>
    </row>
    <row r="185" spans="1:23" x14ac:dyDescent="0.25">
      <c r="A185" s="18" t="s">
        <v>554</v>
      </c>
      <c r="B185" s="22">
        <v>266.12535596949181</v>
      </c>
      <c r="C185" s="22">
        <f t="shared" si="4"/>
        <v>289.70845817973395</v>
      </c>
      <c r="D185" s="18">
        <v>3481.1989528795812</v>
      </c>
      <c r="E185" s="23">
        <v>2.6518758259746562</v>
      </c>
      <c r="F185" s="18">
        <v>19.943991343358206</v>
      </c>
      <c r="G185" s="18">
        <v>2.9214679740620491</v>
      </c>
      <c r="H185" s="18">
        <v>3.356549204538857E-2</v>
      </c>
      <c r="I185" s="18">
        <v>3.3430378340438667</v>
      </c>
      <c r="J185" s="18">
        <v>5.3311273729960097E-3</v>
      </c>
      <c r="K185" s="18">
        <v>1.5107664102373073</v>
      </c>
      <c r="L185" s="18">
        <v>0.45191424244511935</v>
      </c>
      <c r="M185" s="18">
        <v>34.275372877115174</v>
      </c>
      <c r="N185" s="18">
        <v>0.51644663992366802</v>
      </c>
      <c r="O185" s="18">
        <v>33.522330618746288</v>
      </c>
      <c r="P185" s="18">
        <v>1.1023674725296786</v>
      </c>
      <c r="Q185" s="18" t="s">
        <v>857</v>
      </c>
      <c r="R185" s="18" t="s">
        <v>857</v>
      </c>
      <c r="S185" s="27">
        <v>34.32</v>
      </c>
      <c r="T185" s="27">
        <v>0.52</v>
      </c>
      <c r="U185" s="81">
        <v>-0.13</v>
      </c>
      <c r="V185" s="75" t="str">
        <f t="shared" si="5"/>
        <v>concordant</v>
      </c>
      <c r="W185" s="20" t="s">
        <v>862</v>
      </c>
    </row>
    <row r="186" spans="1:23" x14ac:dyDescent="0.25">
      <c r="A186" s="18" t="s">
        <v>285</v>
      </c>
      <c r="B186" s="22">
        <v>596.87118049573428</v>
      </c>
      <c r="C186" s="22">
        <f t="shared" si="4"/>
        <v>646.0325952131293</v>
      </c>
      <c r="D186" s="18">
        <v>19738.397640191939</v>
      </c>
      <c r="E186" s="23">
        <v>2.853146684708141</v>
      </c>
      <c r="F186" s="18">
        <v>20.302005582963172</v>
      </c>
      <c r="G186" s="18">
        <v>2.0401856083157912</v>
      </c>
      <c r="H186" s="18">
        <v>3.5648644090045901E-2</v>
      </c>
      <c r="I186" s="18">
        <v>2.4006970164003008</v>
      </c>
      <c r="J186" s="18">
        <v>5.3518060077846598E-3</v>
      </c>
      <c r="K186" s="18">
        <v>1.251372095236738</v>
      </c>
      <c r="L186" s="18">
        <v>0.52125365537092816</v>
      </c>
      <c r="M186" s="18">
        <v>34.407967671013637</v>
      </c>
      <c r="N186" s="18">
        <v>0.42942465234282778</v>
      </c>
      <c r="O186" s="18">
        <v>35.566776344454972</v>
      </c>
      <c r="P186" s="18">
        <v>0.83906950481926401</v>
      </c>
      <c r="Q186" s="18">
        <v>114.47845820504435</v>
      </c>
      <c r="R186" s="18">
        <v>48.32029945475746</v>
      </c>
      <c r="S186" s="27">
        <v>34.340000000000003</v>
      </c>
      <c r="T186" s="27">
        <v>0.43</v>
      </c>
      <c r="U186" s="81">
        <v>0.2</v>
      </c>
      <c r="V186" s="75" t="str">
        <f t="shared" si="5"/>
        <v>concordant</v>
      </c>
      <c r="W186" s="20" t="s">
        <v>862</v>
      </c>
    </row>
    <row r="187" spans="1:23" x14ac:dyDescent="0.25">
      <c r="A187" s="18" t="s">
        <v>562</v>
      </c>
      <c r="B187" s="22">
        <v>1311.4882427756568</v>
      </c>
      <c r="C187" s="22">
        <f t="shared" si="4"/>
        <v>1474.970872240051</v>
      </c>
      <c r="D187" s="18">
        <v>155808.88668150705</v>
      </c>
      <c r="E187" s="23">
        <v>1.8852139708176385</v>
      </c>
      <c r="F187" s="18">
        <v>20.740196780729551</v>
      </c>
      <c r="G187" s="18">
        <v>1.2799482308024801</v>
      </c>
      <c r="H187" s="18">
        <v>3.525128711820906E-2</v>
      </c>
      <c r="I187" s="18">
        <v>1.9595184849450686</v>
      </c>
      <c r="J187" s="18">
        <v>5.3492850380879864E-3</v>
      </c>
      <c r="K187" s="18">
        <v>1.4837194204753839</v>
      </c>
      <c r="L187" s="18">
        <v>0.75718572285730534</v>
      </c>
      <c r="M187" s="18">
        <v>34.39180294630453</v>
      </c>
      <c r="N187" s="18">
        <v>0.50891910438699384</v>
      </c>
      <c r="O187" s="18">
        <v>35.1771201045105</v>
      </c>
      <c r="P187" s="18">
        <v>0.67749881456154526</v>
      </c>
      <c r="Q187" s="18">
        <v>89.132571556844795</v>
      </c>
      <c r="R187" s="18">
        <v>30.339167869372559</v>
      </c>
      <c r="S187" s="27">
        <v>34.340000000000003</v>
      </c>
      <c r="T187" s="27">
        <v>0.51</v>
      </c>
      <c r="U187" s="81">
        <v>0.14000000000000001</v>
      </c>
      <c r="V187" s="75" t="str">
        <f t="shared" si="5"/>
        <v>concordant</v>
      </c>
      <c r="W187" s="20" t="s">
        <v>862</v>
      </c>
    </row>
    <row r="188" spans="1:23" x14ac:dyDescent="0.25">
      <c r="A188" s="18" t="s">
        <v>544</v>
      </c>
      <c r="B188" s="22">
        <v>725.07632969593521</v>
      </c>
      <c r="C188" s="22">
        <f t="shared" si="4"/>
        <v>777.55690629970775</v>
      </c>
      <c r="D188" s="18">
        <v>15565.398290219066</v>
      </c>
      <c r="E188" s="23">
        <v>3.246780971272639</v>
      </c>
      <c r="F188" s="18">
        <v>20.963718710471397</v>
      </c>
      <c r="G188" s="18">
        <v>1.5403526843022477</v>
      </c>
      <c r="H188" s="18">
        <v>3.4232176263665051E-2</v>
      </c>
      <c r="I188" s="18">
        <v>2.1371545841686443</v>
      </c>
      <c r="J188" s="18">
        <v>5.341363084691326E-3</v>
      </c>
      <c r="K188" s="18">
        <v>1.4764704519874294</v>
      </c>
      <c r="L188" s="18">
        <v>0.69085805160031433</v>
      </c>
      <c r="M188" s="18">
        <v>34.341006278229031</v>
      </c>
      <c r="N188" s="18">
        <v>0.50568668171853659</v>
      </c>
      <c r="O188" s="18">
        <v>34.177075414083347</v>
      </c>
      <c r="P188" s="18">
        <v>0.71826116297824427</v>
      </c>
      <c r="Q188" s="18">
        <v>22.6902750193874</v>
      </c>
      <c r="R188" s="18" t="s">
        <v>857</v>
      </c>
      <c r="S188" s="27">
        <v>34.35</v>
      </c>
      <c r="T188" s="27">
        <v>0.51</v>
      </c>
      <c r="U188" s="81">
        <v>-2.9000000000000001E-2</v>
      </c>
      <c r="V188" s="75" t="str">
        <f t="shared" si="5"/>
        <v>concordant</v>
      </c>
      <c r="W188" s="20" t="s">
        <v>862</v>
      </c>
    </row>
    <row r="189" spans="1:23" x14ac:dyDescent="0.25">
      <c r="A189" s="18" t="s">
        <v>453</v>
      </c>
      <c r="B189" s="22">
        <v>425.7939928145023</v>
      </c>
      <c r="C189" s="22">
        <f t="shared" si="4"/>
        <v>460.53116855096107</v>
      </c>
      <c r="D189" s="18">
        <v>5537.340028670088</v>
      </c>
      <c r="E189" s="23">
        <v>2.8805332094510883</v>
      </c>
      <c r="F189" s="18">
        <v>19.637513346228765</v>
      </c>
      <c r="G189" s="18">
        <v>2.1793547070338115</v>
      </c>
      <c r="H189" s="18">
        <v>3.5299374246728493E-2</v>
      </c>
      <c r="I189" s="18">
        <v>2.5805395635784802</v>
      </c>
      <c r="J189" s="18">
        <v>5.3505619660120952E-3</v>
      </c>
      <c r="K189" s="18">
        <v>1.2032101595831692</v>
      </c>
      <c r="L189" s="18">
        <v>0.46626301590767183</v>
      </c>
      <c r="M189" s="18">
        <v>34.399990748468532</v>
      </c>
      <c r="N189" s="18">
        <v>0.41280178777199694</v>
      </c>
      <c r="O189" s="18">
        <v>35.224283263855668</v>
      </c>
      <c r="P189" s="18">
        <v>0.89339105507540495</v>
      </c>
      <c r="Q189" s="18">
        <v>91.76768163602901</v>
      </c>
      <c r="R189" s="18">
        <v>54.112695778811116</v>
      </c>
      <c r="S189" s="27">
        <v>34.35</v>
      </c>
      <c r="T189" s="27">
        <v>0.41</v>
      </c>
      <c r="U189" s="81">
        <v>0.14000000000000001</v>
      </c>
      <c r="V189" s="75" t="str">
        <f t="shared" si="5"/>
        <v>concordant</v>
      </c>
      <c r="W189" s="20" t="s">
        <v>862</v>
      </c>
    </row>
    <row r="190" spans="1:23" x14ac:dyDescent="0.25">
      <c r="A190" s="18" t="s">
        <v>541</v>
      </c>
      <c r="B190" s="22">
        <v>555.24906953564937</v>
      </c>
      <c r="C190" s="22">
        <f t="shared" si="4"/>
        <v>595.79442251171974</v>
      </c>
      <c r="D190" s="18">
        <v>25467.929673882689</v>
      </c>
      <c r="E190" s="23">
        <v>3.2182117496396772</v>
      </c>
      <c r="F190" s="18">
        <v>20.571594168736169</v>
      </c>
      <c r="G190" s="18">
        <v>1.655487090804693</v>
      </c>
      <c r="H190" s="18">
        <v>3.5137549583822369E-2</v>
      </c>
      <c r="I190" s="18">
        <v>2.3433406044485747</v>
      </c>
      <c r="J190" s="18">
        <v>5.3511665920968638E-3</v>
      </c>
      <c r="K190" s="18">
        <v>1.6553744918615485</v>
      </c>
      <c r="L190" s="18">
        <v>0.70641651013898799</v>
      </c>
      <c r="M190" s="18">
        <v>34.403867673735249</v>
      </c>
      <c r="N190" s="18">
        <v>0.56799583452068347</v>
      </c>
      <c r="O190" s="18">
        <v>35.065559258543409</v>
      </c>
      <c r="P190" s="18">
        <v>0.80767906993922267</v>
      </c>
      <c r="Q190" s="18">
        <v>80.58575487607952</v>
      </c>
      <c r="R190" s="18">
        <v>39.372495811431058</v>
      </c>
      <c r="S190" s="27">
        <v>34.36</v>
      </c>
      <c r="T190" s="27">
        <v>0.56999999999999995</v>
      </c>
      <c r="U190" s="81">
        <v>0.12</v>
      </c>
      <c r="V190" s="75" t="str">
        <f t="shared" si="5"/>
        <v>concordant</v>
      </c>
      <c r="W190" s="20" t="s">
        <v>862</v>
      </c>
    </row>
    <row r="191" spans="1:23" x14ac:dyDescent="0.25">
      <c r="A191" s="18" t="s">
        <v>316</v>
      </c>
      <c r="B191" s="22">
        <v>750.64468924597816</v>
      </c>
      <c r="C191" s="22">
        <f t="shared" si="4"/>
        <v>819.04406879973624</v>
      </c>
      <c r="D191" s="18">
        <v>61530.1374296453</v>
      </c>
      <c r="E191" s="23">
        <v>2.5789927207477539</v>
      </c>
      <c r="F191" s="18">
        <v>20.696802199329674</v>
      </c>
      <c r="G191" s="18">
        <v>1.6991729378505251</v>
      </c>
      <c r="H191" s="18">
        <v>3.534060281847988E-2</v>
      </c>
      <c r="I191" s="18">
        <v>2.2416500360194349</v>
      </c>
      <c r="J191" s="18">
        <v>5.3546538907921146E-3</v>
      </c>
      <c r="K191" s="18">
        <v>1.4536161043053426</v>
      </c>
      <c r="L191" s="18">
        <v>0.64845809156123768</v>
      </c>
      <c r="M191" s="18">
        <v>34.426228549738767</v>
      </c>
      <c r="N191" s="18">
        <v>0.49909135123397519</v>
      </c>
      <c r="O191" s="18">
        <v>35.264717905836555</v>
      </c>
      <c r="P191" s="18">
        <v>0.77694184867859306</v>
      </c>
      <c r="Q191" s="18">
        <v>92.724065698818123</v>
      </c>
      <c r="R191" s="18">
        <v>40.425736554521194</v>
      </c>
      <c r="S191" s="27">
        <v>34.380000000000003</v>
      </c>
      <c r="T191" s="27">
        <v>0.5</v>
      </c>
      <c r="U191" s="81">
        <v>0.15</v>
      </c>
      <c r="V191" s="75" t="str">
        <f t="shared" si="5"/>
        <v>concordant</v>
      </c>
      <c r="W191" s="20" t="s">
        <v>862</v>
      </c>
    </row>
    <row r="192" spans="1:23" x14ac:dyDescent="0.25">
      <c r="A192" s="18" t="s">
        <v>483</v>
      </c>
      <c r="B192" s="22">
        <v>331.19370380012919</v>
      </c>
      <c r="C192" s="22">
        <f t="shared" si="4"/>
        <v>358.95551903886917</v>
      </c>
      <c r="D192" s="18">
        <v>11508.923306105089</v>
      </c>
      <c r="E192" s="23">
        <v>2.8035097749812281</v>
      </c>
      <c r="F192" s="18">
        <v>21.320436060815538</v>
      </c>
      <c r="G192" s="18">
        <v>2.2572574580783495</v>
      </c>
      <c r="H192" s="18">
        <v>3.332854114201618E-2</v>
      </c>
      <c r="I192" s="18">
        <v>2.6303374286792094</v>
      </c>
      <c r="J192" s="18">
        <v>5.3391372673621271E-3</v>
      </c>
      <c r="K192" s="18">
        <v>1.2773433343719187</v>
      </c>
      <c r="L192" s="18">
        <v>0.48561957125528199</v>
      </c>
      <c r="M192" s="18">
        <v>34.326733955605228</v>
      </c>
      <c r="N192" s="18">
        <v>0.43730490543869038</v>
      </c>
      <c r="O192" s="18">
        <v>33.28952145782263</v>
      </c>
      <c r="P192" s="18">
        <v>0.86142874353257426</v>
      </c>
      <c r="Q192" s="18" t="s">
        <v>857</v>
      </c>
      <c r="R192" s="18" t="s">
        <v>857</v>
      </c>
      <c r="S192" s="27">
        <v>34.39</v>
      </c>
      <c r="T192" s="27">
        <v>0.44</v>
      </c>
      <c r="U192" s="81">
        <v>-0.18</v>
      </c>
      <c r="V192" s="75" t="str">
        <f t="shared" si="5"/>
        <v>rev discord.</v>
      </c>
      <c r="W192" s="20" t="s">
        <v>862</v>
      </c>
    </row>
    <row r="193" spans="1:23" x14ac:dyDescent="0.25">
      <c r="A193" s="18" t="s">
        <v>378</v>
      </c>
      <c r="B193" s="22">
        <v>221.16321800124788</v>
      </c>
      <c r="C193" s="22">
        <f t="shared" si="4"/>
        <v>233.83615897142025</v>
      </c>
      <c r="D193" s="18">
        <v>7611.707585363366</v>
      </c>
      <c r="E193" s="23">
        <v>4.1011282505473812</v>
      </c>
      <c r="F193" s="18">
        <v>19.404033235339874</v>
      </c>
      <c r="G193" s="18">
        <v>3.5954557701078773</v>
      </c>
      <c r="H193" s="18">
        <v>3.6384012516033182E-2</v>
      </c>
      <c r="I193" s="18">
        <v>3.9338243015745435</v>
      </c>
      <c r="J193" s="18">
        <v>5.3690357142639668E-3</v>
      </c>
      <c r="K193" s="18">
        <v>1.4795562725748377</v>
      </c>
      <c r="L193" s="18">
        <v>0.37611142723955271</v>
      </c>
      <c r="M193" s="18">
        <v>34.518445288691822</v>
      </c>
      <c r="N193" s="18">
        <v>0.50935489183244442</v>
      </c>
      <c r="O193" s="18">
        <v>36.28749922169002</v>
      </c>
      <c r="P193" s="18">
        <v>1.4022809472074016</v>
      </c>
      <c r="Q193" s="18">
        <v>154.95846658409278</v>
      </c>
      <c r="R193" s="18">
        <v>85.371793823475599</v>
      </c>
      <c r="S193" s="27">
        <v>34.409999999999997</v>
      </c>
      <c r="T193" s="27">
        <v>0.51</v>
      </c>
      <c r="U193" s="81">
        <v>0.31</v>
      </c>
      <c r="V193" s="75" t="str">
        <f t="shared" si="5"/>
        <v>concordant</v>
      </c>
      <c r="W193" s="20" t="s">
        <v>862</v>
      </c>
    </row>
    <row r="194" spans="1:23" x14ac:dyDescent="0.25">
      <c r="A194" s="18" t="s">
        <v>430</v>
      </c>
      <c r="B194" s="22">
        <v>341.0337299065568</v>
      </c>
      <c r="C194" s="22">
        <f t="shared" si="4"/>
        <v>363.02645536380453</v>
      </c>
      <c r="D194" s="18">
        <v>6605.2614360392563</v>
      </c>
      <c r="E194" s="23">
        <v>3.6440652471124135</v>
      </c>
      <c r="F194" s="18">
        <v>21.782618281030395</v>
      </c>
      <c r="G194" s="18">
        <v>2.5479474114388707</v>
      </c>
      <c r="H194" s="18">
        <v>3.1787140093672596E-2</v>
      </c>
      <c r="I194" s="18">
        <v>2.8958265409139039</v>
      </c>
      <c r="J194" s="18">
        <v>5.3325821893516114E-3</v>
      </c>
      <c r="K194" s="18">
        <v>1.3470159988923658</v>
      </c>
      <c r="L194" s="18">
        <v>0.46515769500035586</v>
      </c>
      <c r="M194" s="18">
        <v>34.284701487108528</v>
      </c>
      <c r="N194" s="18">
        <v>0.46059451308349608</v>
      </c>
      <c r="O194" s="18">
        <v>31.773758629009556</v>
      </c>
      <c r="P194" s="18">
        <v>0.90586590815498802</v>
      </c>
      <c r="Q194" s="18" t="s">
        <v>857</v>
      </c>
      <c r="R194" s="18" t="s">
        <v>857</v>
      </c>
      <c r="S194" s="27">
        <v>34.44</v>
      </c>
      <c r="T194" s="27">
        <v>0.46</v>
      </c>
      <c r="U194" s="81">
        <v>-0.44</v>
      </c>
      <c r="V194" s="75" t="str">
        <f t="shared" si="5"/>
        <v>rev discord.</v>
      </c>
      <c r="W194" s="20" t="s">
        <v>862</v>
      </c>
    </row>
    <row r="195" spans="1:23" x14ac:dyDescent="0.25">
      <c r="A195" s="18" t="s">
        <v>390</v>
      </c>
      <c r="B195" s="22">
        <v>1156.0681857676877</v>
      </c>
      <c r="C195" s="22">
        <f t="shared" si="4"/>
        <v>1277.9383138208311</v>
      </c>
      <c r="D195" s="18">
        <v>15583.209673249028</v>
      </c>
      <c r="E195" s="23">
        <v>2.229225717535456</v>
      </c>
      <c r="F195" s="18">
        <v>20.936951177414304</v>
      </c>
      <c r="G195" s="18">
        <v>1.3526682931011631</v>
      </c>
      <c r="H195" s="18">
        <v>3.438183701767536E-2</v>
      </c>
      <c r="I195" s="18">
        <v>1.7993302854305906</v>
      </c>
      <c r="J195" s="18">
        <v>5.3576143854304802E-3</v>
      </c>
      <c r="K195" s="18">
        <v>1.1509731649957824</v>
      </c>
      <c r="L195" s="18">
        <v>0.63966753314572666</v>
      </c>
      <c r="M195" s="18">
        <v>34.445211449405839</v>
      </c>
      <c r="N195" s="18">
        <v>0.39539783288087094</v>
      </c>
      <c r="O195" s="18">
        <v>34.323997935780703</v>
      </c>
      <c r="P195" s="18">
        <v>0.60728009115944204</v>
      </c>
      <c r="Q195" s="18">
        <v>25.841683714688862</v>
      </c>
      <c r="R195" s="18" t="s">
        <v>857</v>
      </c>
      <c r="S195" s="27">
        <v>34.450000000000003</v>
      </c>
      <c r="T195" s="27">
        <v>0.4</v>
      </c>
      <c r="U195" s="81">
        <v>-2.1000000000000001E-2</v>
      </c>
      <c r="V195" s="75" t="str">
        <f t="shared" si="5"/>
        <v>concordant</v>
      </c>
      <c r="W195" s="20" t="s">
        <v>862</v>
      </c>
    </row>
    <row r="196" spans="1:23" x14ac:dyDescent="0.25">
      <c r="A196" s="18" t="s">
        <v>288</v>
      </c>
      <c r="B196" s="22">
        <v>302.89491631207784</v>
      </c>
      <c r="C196" s="22">
        <f t="shared" si="4"/>
        <v>325.97268955927058</v>
      </c>
      <c r="D196" s="18">
        <v>4192.890447733902</v>
      </c>
      <c r="E196" s="23">
        <v>3.0843662675295955</v>
      </c>
      <c r="F196" s="18">
        <v>20.203403273312368</v>
      </c>
      <c r="G196" s="18">
        <v>2.5388837307646535</v>
      </c>
      <c r="H196" s="18">
        <v>3.3841372534323448E-2</v>
      </c>
      <c r="I196" s="18">
        <v>4.0987500483438071</v>
      </c>
      <c r="J196" s="18">
        <v>5.3579232369204933E-3</v>
      </c>
      <c r="K196" s="18">
        <v>1.4207268620947917</v>
      </c>
      <c r="L196" s="18">
        <v>0.34662442094239643</v>
      </c>
      <c r="M196" s="18">
        <v>34.447191823643415</v>
      </c>
      <c r="N196" s="18">
        <v>0.48809524905624713</v>
      </c>
      <c r="O196" s="18">
        <v>33.793321665211998</v>
      </c>
      <c r="P196" s="18">
        <v>1.3623091294682865</v>
      </c>
      <c r="Q196" s="18" t="s">
        <v>857</v>
      </c>
      <c r="R196" s="18" t="s">
        <v>857</v>
      </c>
      <c r="S196" s="27">
        <v>34.49</v>
      </c>
      <c r="T196" s="27">
        <v>0.49</v>
      </c>
      <c r="U196" s="81">
        <v>-0.11</v>
      </c>
      <c r="V196" s="75" t="str">
        <f t="shared" si="5"/>
        <v>concordant</v>
      </c>
      <c r="W196" s="20" t="s">
        <v>862</v>
      </c>
    </row>
    <row r="197" spans="1:23" x14ac:dyDescent="0.25">
      <c r="A197" s="18" t="s">
        <v>354</v>
      </c>
      <c r="B197" s="22">
        <v>263.05596026317306</v>
      </c>
      <c r="C197" s="22">
        <f t="shared" si="4"/>
        <v>287.9787583958377</v>
      </c>
      <c r="D197" s="18">
        <v>86568.656898455985</v>
      </c>
      <c r="E197" s="23">
        <v>2.4803856426066693</v>
      </c>
      <c r="F197" s="18">
        <v>19.486986372789325</v>
      </c>
      <c r="G197" s="18">
        <v>2.7273749718142493</v>
      </c>
      <c r="H197" s="18">
        <v>3.7707185281017012E-2</v>
      </c>
      <c r="I197" s="18">
        <v>2.9646005552917689</v>
      </c>
      <c r="J197" s="18">
        <v>5.3983962496919361E-3</v>
      </c>
      <c r="K197" s="18">
        <v>1.1620070577822519</v>
      </c>
      <c r="L197" s="18">
        <v>0.39196075022926302</v>
      </c>
      <c r="M197" s="18">
        <v>34.706701940338618</v>
      </c>
      <c r="N197" s="18">
        <v>0.40221062874566726</v>
      </c>
      <c r="O197" s="18">
        <v>37.58303278915065</v>
      </c>
      <c r="P197" s="18">
        <v>1.0938192329331429</v>
      </c>
      <c r="Q197" s="18">
        <v>225.37450371611749</v>
      </c>
      <c r="R197" s="18">
        <v>63.065109120061109</v>
      </c>
      <c r="S197" s="27">
        <v>34.53</v>
      </c>
      <c r="T197" s="27">
        <v>0.4</v>
      </c>
      <c r="U197" s="81">
        <v>0.5</v>
      </c>
      <c r="V197" s="75" t="str">
        <f t="shared" si="5"/>
        <v>discord.</v>
      </c>
      <c r="W197" s="20" t="s">
        <v>862</v>
      </c>
    </row>
    <row r="198" spans="1:23" x14ac:dyDescent="0.25">
      <c r="A198" s="18" t="s">
        <v>402</v>
      </c>
      <c r="B198" s="22">
        <v>297.09944212742926</v>
      </c>
      <c r="C198" s="22">
        <f t="shared" si="4"/>
        <v>315.16164464340238</v>
      </c>
      <c r="D198" s="18">
        <v>5956.3688637039058</v>
      </c>
      <c r="E198" s="23">
        <v>3.865440487570809</v>
      </c>
      <c r="F198" s="18">
        <v>21.282577547511966</v>
      </c>
      <c r="G198" s="18">
        <v>2.3979267277690792</v>
      </c>
      <c r="H198" s="18">
        <v>3.269885130032945E-2</v>
      </c>
      <c r="I198" s="18">
        <v>2.6683550177841373</v>
      </c>
      <c r="J198" s="18">
        <v>5.3606087265254E-3</v>
      </c>
      <c r="K198" s="18">
        <v>0.96440150718821738</v>
      </c>
      <c r="L198" s="18">
        <v>0.36142173764759339</v>
      </c>
      <c r="M198" s="18">
        <v>34.464411318067768</v>
      </c>
      <c r="N198" s="18">
        <v>0.33148839606721126</v>
      </c>
      <c r="O198" s="18">
        <v>32.670578634321565</v>
      </c>
      <c r="P198" s="18">
        <v>0.85789162338499025</v>
      </c>
      <c r="Q198" s="18" t="s">
        <v>857</v>
      </c>
      <c r="R198" s="18" t="s">
        <v>857</v>
      </c>
      <c r="S198" s="27">
        <v>34.57</v>
      </c>
      <c r="T198" s="27">
        <v>0.33</v>
      </c>
      <c r="U198" s="81">
        <v>-0.31</v>
      </c>
      <c r="V198" s="75" t="str">
        <f t="shared" si="5"/>
        <v>rev discord.</v>
      </c>
      <c r="W198" s="20" t="s">
        <v>862</v>
      </c>
    </row>
    <row r="199" spans="1:23" x14ac:dyDescent="0.25">
      <c r="A199" s="18" t="s">
        <v>509</v>
      </c>
      <c r="B199" s="22">
        <v>819.89520749791814</v>
      </c>
      <c r="C199" s="22">
        <f t="shared" si="4"/>
        <v>903.54979285337288</v>
      </c>
      <c r="D199" s="18">
        <v>10882.268999994587</v>
      </c>
      <c r="E199" s="23">
        <v>2.3032254949721929</v>
      </c>
      <c r="F199" s="18">
        <v>20.902362869799813</v>
      </c>
      <c r="G199" s="18">
        <v>1.3151155324391881</v>
      </c>
      <c r="H199" s="18">
        <v>3.4171367692314193E-2</v>
      </c>
      <c r="I199" s="18">
        <v>1.930140168929267</v>
      </c>
      <c r="J199" s="18">
        <v>5.3747899227577821E-3</v>
      </c>
      <c r="K199" s="18">
        <v>1.4078120633818334</v>
      </c>
      <c r="L199" s="18">
        <v>0.72938332979350839</v>
      </c>
      <c r="M199" s="18">
        <v>34.555341098858328</v>
      </c>
      <c r="N199" s="18">
        <v>0.48517274039005542</v>
      </c>
      <c r="O199" s="18">
        <v>34.117373338015355</v>
      </c>
      <c r="P199" s="18">
        <v>0.64757290719575167</v>
      </c>
      <c r="Q199" s="18">
        <v>3.3970819904555949</v>
      </c>
      <c r="R199" s="18" t="s">
        <v>857</v>
      </c>
      <c r="S199" s="27">
        <v>34.58</v>
      </c>
      <c r="T199" s="27">
        <v>0.49</v>
      </c>
      <c r="U199" s="81">
        <v>-7.5999999999999998E-2</v>
      </c>
      <c r="V199" s="75" t="str">
        <f t="shared" si="5"/>
        <v>concordant</v>
      </c>
      <c r="W199" s="20" t="s">
        <v>862</v>
      </c>
    </row>
    <row r="200" spans="1:23" x14ac:dyDescent="0.25">
      <c r="A200" s="18" t="s">
        <v>366</v>
      </c>
      <c r="B200" s="22">
        <v>245.86250496707251</v>
      </c>
      <c r="C200" s="22">
        <f t="shared" si="4"/>
        <v>275.99787796111912</v>
      </c>
      <c r="D200" s="18">
        <v>18758.408849724427</v>
      </c>
      <c r="E200" s="23">
        <v>1.9172713965968289</v>
      </c>
      <c r="F200" s="18">
        <v>20.899511673838465</v>
      </c>
      <c r="G200" s="18">
        <v>2.7435452592291902</v>
      </c>
      <c r="H200" s="18">
        <v>3.4736447694129091E-2</v>
      </c>
      <c r="I200" s="18">
        <v>3.1055710818075171</v>
      </c>
      <c r="J200" s="18">
        <v>5.3843165743855687E-3</v>
      </c>
      <c r="K200" s="18">
        <v>1.3881819523767687</v>
      </c>
      <c r="L200" s="18">
        <v>0.44699732056006047</v>
      </c>
      <c r="M200" s="18">
        <v>34.616425235653665</v>
      </c>
      <c r="N200" s="18">
        <v>0.47925105829274273</v>
      </c>
      <c r="O200" s="18">
        <v>34.672035723238906</v>
      </c>
      <c r="P200" s="18">
        <v>1.0585885655444542</v>
      </c>
      <c r="Q200" s="18">
        <v>38.5013972817667</v>
      </c>
      <c r="R200" s="18" t="s">
        <v>857</v>
      </c>
      <c r="S200" s="27">
        <v>34.61</v>
      </c>
      <c r="T200" s="27">
        <v>0.48</v>
      </c>
      <c r="U200" s="81">
        <v>9.7000000000000003E-3</v>
      </c>
      <c r="V200" s="75" t="str">
        <f t="shared" si="5"/>
        <v>concordant</v>
      </c>
      <c r="W200" s="20" t="s">
        <v>862</v>
      </c>
    </row>
    <row r="201" spans="1:23" x14ac:dyDescent="0.25">
      <c r="A201" s="18" t="s">
        <v>335</v>
      </c>
      <c r="B201" s="22">
        <v>452.35908853134066</v>
      </c>
      <c r="C201" s="22">
        <f t="shared" si="4"/>
        <v>495.27952728988708</v>
      </c>
      <c r="D201" s="18">
        <v>42468.65480280191</v>
      </c>
      <c r="E201" s="23">
        <v>2.4767777049738919</v>
      </c>
      <c r="F201" s="18">
        <v>21.397444386924203</v>
      </c>
      <c r="G201" s="18">
        <v>2.3784524177769795</v>
      </c>
      <c r="H201" s="18">
        <v>3.4213127594943007E-2</v>
      </c>
      <c r="I201" s="18">
        <v>2.5563487206461195</v>
      </c>
      <c r="J201" s="18">
        <v>5.3794975018045862E-3</v>
      </c>
      <c r="K201" s="18">
        <v>0.93624784538411698</v>
      </c>
      <c r="L201" s="18">
        <v>0.36624418172004297</v>
      </c>
      <c r="M201" s="18">
        <v>34.585525795736082</v>
      </c>
      <c r="N201" s="18">
        <v>0.32293916853604543</v>
      </c>
      <c r="O201" s="18">
        <v>34.158373739572724</v>
      </c>
      <c r="P201" s="18">
        <v>0.85868295549519758</v>
      </c>
      <c r="Q201" s="18">
        <v>4.255125752757138</v>
      </c>
      <c r="R201" s="18" t="s">
        <v>857</v>
      </c>
      <c r="S201" s="27">
        <v>34.61</v>
      </c>
      <c r="T201" s="27">
        <v>0.32</v>
      </c>
      <c r="U201" s="81">
        <v>-7.3999999999999996E-2</v>
      </c>
      <c r="V201" s="75" t="str">
        <f t="shared" si="5"/>
        <v>concordant</v>
      </c>
      <c r="W201" s="20" t="s">
        <v>862</v>
      </c>
    </row>
    <row r="202" spans="1:23" x14ac:dyDescent="0.25">
      <c r="A202" s="18" t="s">
        <v>524</v>
      </c>
      <c r="B202" s="22">
        <v>79.935395631975723</v>
      </c>
      <c r="C202" s="22">
        <f t="shared" si="4"/>
        <v>86.087781452398943</v>
      </c>
      <c r="D202" s="18">
        <v>8440.8158116679278</v>
      </c>
      <c r="E202" s="23">
        <v>3.0532574714604102</v>
      </c>
      <c r="F202" s="18">
        <v>21.389771389318355</v>
      </c>
      <c r="G202" s="18">
        <v>4.869816822853922</v>
      </c>
      <c r="H202" s="18">
        <v>3.3021572641126325E-2</v>
      </c>
      <c r="I202" s="18">
        <v>5.1321201451431513</v>
      </c>
      <c r="J202" s="18">
        <v>5.3699238110322782E-3</v>
      </c>
      <c r="K202" s="18">
        <v>1.6081700260440286</v>
      </c>
      <c r="L202" s="18">
        <v>0.31335393181820592</v>
      </c>
      <c r="M202" s="18">
        <v>34.524139751988955</v>
      </c>
      <c r="N202" s="18">
        <v>0.55372279806439195</v>
      </c>
      <c r="O202" s="18">
        <v>32.987839168939409</v>
      </c>
      <c r="P202" s="18">
        <v>1.6657716893343721</v>
      </c>
      <c r="Q202" s="18" t="s">
        <v>857</v>
      </c>
      <c r="R202" s="18" t="s">
        <v>857</v>
      </c>
      <c r="S202" s="27">
        <v>34.619999999999997</v>
      </c>
      <c r="T202" s="27">
        <v>0.56000000000000005</v>
      </c>
      <c r="U202" s="81">
        <v>-0.27</v>
      </c>
      <c r="V202" s="75" t="str">
        <f t="shared" si="5"/>
        <v>rev discord.</v>
      </c>
      <c r="W202" s="20" t="s">
        <v>862</v>
      </c>
    </row>
    <row r="203" spans="1:23" x14ac:dyDescent="0.25">
      <c r="A203" s="18" t="s">
        <v>337</v>
      </c>
      <c r="B203" s="22">
        <v>704.94447462424625</v>
      </c>
      <c r="C203" s="22">
        <f t="shared" si="4"/>
        <v>775.74140279967719</v>
      </c>
      <c r="D203" s="18">
        <v>52858.464773511543</v>
      </c>
      <c r="E203" s="23">
        <v>2.3399595972045097</v>
      </c>
      <c r="F203" s="18">
        <v>20.767695089568182</v>
      </c>
      <c r="G203" s="18">
        <v>1.7354687988223503</v>
      </c>
      <c r="H203" s="18">
        <v>3.5570729211004681E-2</v>
      </c>
      <c r="I203" s="18">
        <v>2.3687607377102808</v>
      </c>
      <c r="J203" s="18">
        <v>5.4085067915573019E-3</v>
      </c>
      <c r="K203" s="18">
        <v>1.6088773163407282</v>
      </c>
      <c r="L203" s="18">
        <v>0.67920634225638155</v>
      </c>
      <c r="M203" s="18">
        <v>34.771528394207614</v>
      </c>
      <c r="N203" s="18">
        <v>0.55792517595900293</v>
      </c>
      <c r="O203" s="18">
        <v>35.490383231458843</v>
      </c>
      <c r="P203" s="18">
        <v>0.82616007719462203</v>
      </c>
      <c r="Q203" s="18">
        <v>84.369688420794077</v>
      </c>
      <c r="R203" s="18">
        <v>41.248053979425322</v>
      </c>
      <c r="S203" s="27">
        <v>34.729999999999997</v>
      </c>
      <c r="T203" s="27">
        <v>0.56000000000000005</v>
      </c>
      <c r="U203" s="81">
        <v>0.12</v>
      </c>
      <c r="V203" s="75" t="str">
        <f t="shared" si="5"/>
        <v>concordant</v>
      </c>
      <c r="W203" s="20" t="s">
        <v>862</v>
      </c>
    </row>
    <row r="204" spans="1:23" x14ac:dyDescent="0.25">
      <c r="A204" s="18" t="s">
        <v>514</v>
      </c>
      <c r="B204" s="22">
        <v>1192.8344594663097</v>
      </c>
      <c r="C204" s="22">
        <f t="shared" si="4"/>
        <v>1409.8143248381334</v>
      </c>
      <c r="D204" s="18">
        <v>24885.237927575356</v>
      </c>
      <c r="E204" s="23">
        <v>1.2918991238851767</v>
      </c>
      <c r="F204" s="18">
        <v>19.94241482829484</v>
      </c>
      <c r="G204" s="18">
        <v>1.8788695078965469</v>
      </c>
      <c r="H204" s="18">
        <v>3.669593055486136E-2</v>
      </c>
      <c r="I204" s="18">
        <v>2.3704559478658416</v>
      </c>
      <c r="J204" s="18">
        <v>5.4182025069078521E-3</v>
      </c>
      <c r="K204" s="18">
        <v>1.3159510433360182</v>
      </c>
      <c r="L204" s="18">
        <v>0.55514680393904348</v>
      </c>
      <c r="M204" s="18">
        <v>34.833694464166008</v>
      </c>
      <c r="N204" s="18">
        <v>0.45715810964697212</v>
      </c>
      <c r="O204" s="18">
        <v>36.593050673364516</v>
      </c>
      <c r="P204" s="18">
        <v>0.85197806393852105</v>
      </c>
      <c r="Q204" s="18">
        <v>153.5878972541407</v>
      </c>
      <c r="R204" s="18">
        <v>46.159029159287023</v>
      </c>
      <c r="S204" s="27">
        <v>34.729999999999997</v>
      </c>
      <c r="T204" s="27">
        <v>0.46</v>
      </c>
      <c r="U204" s="81">
        <v>0.3</v>
      </c>
      <c r="V204" s="75" t="str">
        <f t="shared" si="5"/>
        <v>concordant</v>
      </c>
      <c r="W204" s="20" t="s">
        <v>862</v>
      </c>
    </row>
    <row r="205" spans="1:23" x14ac:dyDescent="0.25">
      <c r="A205" s="18" t="s">
        <v>414</v>
      </c>
      <c r="B205" s="22">
        <v>431.62613137469731</v>
      </c>
      <c r="C205" s="22">
        <f t="shared" si="4"/>
        <v>468.18378737467287</v>
      </c>
      <c r="D205" s="18">
        <v>13628.920221992486</v>
      </c>
      <c r="E205" s="23">
        <v>2.7745799914830869</v>
      </c>
      <c r="F205" s="18">
        <v>20.937511857942315</v>
      </c>
      <c r="G205" s="18">
        <v>2.1401424203250357</v>
      </c>
      <c r="H205" s="18">
        <v>3.4516195298435713E-2</v>
      </c>
      <c r="I205" s="18">
        <v>2.9125880879906116</v>
      </c>
      <c r="J205" s="18">
        <v>5.4045658637128435E-3</v>
      </c>
      <c r="K205" s="18">
        <v>1.5969287390745779</v>
      </c>
      <c r="L205" s="18">
        <v>0.54828513021087566</v>
      </c>
      <c r="M205" s="18">
        <v>34.746260154714854</v>
      </c>
      <c r="N205" s="18">
        <v>0.55338031207687877</v>
      </c>
      <c r="O205" s="18">
        <v>34.455879854956528</v>
      </c>
      <c r="P205" s="18">
        <v>0.98672183825641824</v>
      </c>
      <c r="Q205" s="18">
        <v>14.258156048331944</v>
      </c>
      <c r="R205" s="18" t="s">
        <v>857</v>
      </c>
      <c r="S205" s="27">
        <v>34.76</v>
      </c>
      <c r="T205" s="27">
        <v>0.55000000000000004</v>
      </c>
      <c r="U205" s="81">
        <v>-0.05</v>
      </c>
      <c r="V205" s="75" t="str">
        <f t="shared" si="5"/>
        <v>concordant</v>
      </c>
      <c r="W205" s="20" t="s">
        <v>862</v>
      </c>
    </row>
    <row r="206" spans="1:23" x14ac:dyDescent="0.25">
      <c r="A206" s="18" t="s">
        <v>406</v>
      </c>
      <c r="B206" s="22">
        <v>199.36016257553285</v>
      </c>
      <c r="C206" s="22">
        <f t="shared" si="4"/>
        <v>216.27165305503837</v>
      </c>
      <c r="D206" s="18">
        <v>20410.998821904635</v>
      </c>
      <c r="E206" s="23">
        <v>2.7702843969918445</v>
      </c>
      <c r="F206" s="18">
        <v>18.662865783912284</v>
      </c>
      <c r="G206" s="18">
        <v>2.7250395837532211</v>
      </c>
      <c r="H206" s="18">
        <v>3.9340528746946518E-2</v>
      </c>
      <c r="I206" s="18">
        <v>2.9745209316173757</v>
      </c>
      <c r="J206" s="18">
        <v>5.4462103768972347E-3</v>
      </c>
      <c r="K206" s="18">
        <v>1.1914250810489375</v>
      </c>
      <c r="L206" s="18">
        <v>0.40054351891923257</v>
      </c>
      <c r="M206" s="18">
        <v>35.013269306871159</v>
      </c>
      <c r="N206" s="18">
        <v>0.41602604118172692</v>
      </c>
      <c r="O206" s="18">
        <v>39.179981772182614</v>
      </c>
      <c r="P206" s="18">
        <v>1.1432190521619283</v>
      </c>
      <c r="Q206" s="18">
        <v>302.42751801175416</v>
      </c>
      <c r="R206" s="18">
        <v>62.130933371632906</v>
      </c>
      <c r="S206" s="27">
        <v>34.76</v>
      </c>
      <c r="T206" s="27">
        <v>0.41</v>
      </c>
      <c r="U206" s="81">
        <v>0.72</v>
      </c>
      <c r="V206" s="75" t="str">
        <f t="shared" si="5"/>
        <v>discord.</v>
      </c>
      <c r="W206" s="20" t="s">
        <v>862</v>
      </c>
    </row>
    <row r="207" spans="1:23" x14ac:dyDescent="0.25">
      <c r="A207" s="18" t="s">
        <v>486</v>
      </c>
      <c r="B207" s="22">
        <v>512.67256361561783</v>
      </c>
      <c r="C207" s="22">
        <f t="shared" si="4"/>
        <v>561.07646835589776</v>
      </c>
      <c r="D207" s="18">
        <v>6036.2604137527615</v>
      </c>
      <c r="E207" s="23">
        <v>2.4890151547921082</v>
      </c>
      <c r="F207" s="18">
        <v>20.100873378537877</v>
      </c>
      <c r="G207" s="18">
        <v>2.6146572547696394</v>
      </c>
      <c r="H207" s="18">
        <v>3.4994882522385751E-2</v>
      </c>
      <c r="I207" s="18">
        <v>3.3998154235094651</v>
      </c>
      <c r="J207" s="18">
        <v>5.420259282119767E-3</v>
      </c>
      <c r="K207" s="18">
        <v>0.95766383085915896</v>
      </c>
      <c r="L207" s="18">
        <v>0.28168112428603781</v>
      </c>
      <c r="M207" s="18">
        <v>34.846881823715279</v>
      </c>
      <c r="N207" s="18">
        <v>0.33281563542755421</v>
      </c>
      <c r="O207" s="18">
        <v>34.925605201089553</v>
      </c>
      <c r="P207" s="18">
        <v>1.1672174704863814</v>
      </c>
      <c r="Q207" s="18">
        <v>40.364802468332769</v>
      </c>
      <c r="R207" s="18" t="s">
        <v>857</v>
      </c>
      <c r="S207" s="27">
        <v>34.840000000000003</v>
      </c>
      <c r="T207" s="27">
        <v>0.33</v>
      </c>
      <c r="U207" s="81">
        <v>1.4E-2</v>
      </c>
      <c r="V207" s="75" t="str">
        <f t="shared" si="5"/>
        <v>concordant</v>
      </c>
      <c r="W207" s="20" t="s">
        <v>862</v>
      </c>
    </row>
    <row r="208" spans="1:23" x14ac:dyDescent="0.25">
      <c r="A208" s="18" t="s">
        <v>502</v>
      </c>
      <c r="B208" s="22">
        <v>1446.0774547227409</v>
      </c>
      <c r="C208" s="22">
        <f t="shared" si="4"/>
        <v>1629.3854218009965</v>
      </c>
      <c r="D208" s="18">
        <v>74959.669136423108</v>
      </c>
      <c r="E208" s="23">
        <v>1.8538648771047077</v>
      </c>
      <c r="F208" s="18">
        <v>20.950422717829511</v>
      </c>
      <c r="G208" s="18">
        <v>0.97604360386137023</v>
      </c>
      <c r="H208" s="18">
        <v>3.5405819981443237E-2</v>
      </c>
      <c r="I208" s="18">
        <v>1.5280492513230279</v>
      </c>
      <c r="J208" s="18">
        <v>5.4286511575018289E-3</v>
      </c>
      <c r="K208" s="18">
        <v>1.1755039830240523</v>
      </c>
      <c r="L208" s="18">
        <v>0.76928409343237336</v>
      </c>
      <c r="M208" s="18">
        <v>34.900687461918608</v>
      </c>
      <c r="N208" s="18">
        <v>0.40915040854007145</v>
      </c>
      <c r="O208" s="18">
        <v>35.328675907982323</v>
      </c>
      <c r="P208" s="18">
        <v>0.53055615575974002</v>
      </c>
      <c r="Q208" s="18">
        <v>64.494319281651229</v>
      </c>
      <c r="R208" s="18">
        <v>23.24800794746697</v>
      </c>
      <c r="S208" s="27">
        <v>34.880000000000003</v>
      </c>
      <c r="T208" s="27">
        <v>0.41</v>
      </c>
      <c r="U208" s="81">
        <v>7.3999999999999996E-2</v>
      </c>
      <c r="V208" s="75" t="str">
        <f t="shared" si="5"/>
        <v>concordant</v>
      </c>
      <c r="W208" s="20" t="s">
        <v>862</v>
      </c>
    </row>
    <row r="209" spans="1:23" x14ac:dyDescent="0.25">
      <c r="A209" s="18" t="s">
        <v>432</v>
      </c>
      <c r="B209" s="22">
        <v>251.10460062177145</v>
      </c>
      <c r="C209" s="22">
        <f t="shared" si="4"/>
        <v>268.67826644235248</v>
      </c>
      <c r="D209" s="18">
        <v>7362.6264986825381</v>
      </c>
      <c r="E209" s="23">
        <v>3.3578413148728741</v>
      </c>
      <c r="F209" s="18">
        <v>19.380140408514976</v>
      </c>
      <c r="G209" s="18">
        <v>2.7062284564449692</v>
      </c>
      <c r="H209" s="18">
        <v>3.7033378345891432E-2</v>
      </c>
      <c r="I209" s="18">
        <v>3.1845559546523146</v>
      </c>
      <c r="J209" s="18">
        <v>5.4452066759742863E-3</v>
      </c>
      <c r="K209" s="18">
        <v>1.1835947517380261</v>
      </c>
      <c r="L209" s="18">
        <v>0.37166712364055438</v>
      </c>
      <c r="M209" s="18">
        <v>35.006834079379487</v>
      </c>
      <c r="N209" s="18">
        <v>0.41321606449781356</v>
      </c>
      <c r="O209" s="18">
        <v>36.923507276282294</v>
      </c>
      <c r="P209" s="18">
        <v>1.1547276874004666</v>
      </c>
      <c r="Q209" s="18">
        <v>163.34368260673656</v>
      </c>
      <c r="R209" s="18">
        <v>69.154250072451049</v>
      </c>
      <c r="S209" s="27">
        <v>34.89</v>
      </c>
      <c r="T209" s="27">
        <v>0.41</v>
      </c>
      <c r="U209" s="81">
        <v>0.33</v>
      </c>
      <c r="V209" s="75" t="str">
        <f t="shared" si="5"/>
        <v>concordant</v>
      </c>
      <c r="W209" s="20" t="s">
        <v>862</v>
      </c>
    </row>
    <row r="210" spans="1:23" x14ac:dyDescent="0.25">
      <c r="A210" s="18" t="s">
        <v>499</v>
      </c>
      <c r="B210" s="22">
        <v>350.82688067234864</v>
      </c>
      <c r="C210" s="22">
        <f t="shared" si="4"/>
        <v>375.07380142240322</v>
      </c>
      <c r="D210" s="18">
        <v>3239.3953593927326</v>
      </c>
      <c r="E210" s="23">
        <v>3.4001974027079838</v>
      </c>
      <c r="F210" s="18">
        <v>20.343211038110958</v>
      </c>
      <c r="G210" s="18">
        <v>1.8548889509736535</v>
      </c>
      <c r="H210" s="18">
        <v>3.3255004708204187E-2</v>
      </c>
      <c r="I210" s="18">
        <v>2.358840121631101</v>
      </c>
      <c r="J210" s="18">
        <v>5.424464617543312E-3</v>
      </c>
      <c r="K210" s="18">
        <v>1.4494577043158157</v>
      </c>
      <c r="L210" s="18">
        <v>0.61447899373253756</v>
      </c>
      <c r="M210" s="18">
        <v>34.873844953779056</v>
      </c>
      <c r="N210" s="18">
        <v>0.50411681715849355</v>
      </c>
      <c r="O210" s="18">
        <v>33.217259536574751</v>
      </c>
      <c r="P210" s="18">
        <v>0.77086441216161816</v>
      </c>
      <c r="Q210" s="18" t="s">
        <v>857</v>
      </c>
      <c r="R210" s="18" t="s">
        <v>857</v>
      </c>
      <c r="S210" s="27">
        <v>34.97</v>
      </c>
      <c r="T210" s="27">
        <v>0.51</v>
      </c>
      <c r="U210" s="81">
        <v>-0.28999999999999998</v>
      </c>
      <c r="V210" s="75" t="str">
        <f t="shared" si="5"/>
        <v>rev discord.</v>
      </c>
      <c r="W210" s="20" t="s">
        <v>862</v>
      </c>
    </row>
    <row r="211" spans="1:23" x14ac:dyDescent="0.25">
      <c r="A211" s="18" t="s">
        <v>579</v>
      </c>
      <c r="B211" s="22">
        <v>244.54955090428916</v>
      </c>
      <c r="C211" s="22">
        <f t="shared" si="4"/>
        <v>266.12091211176477</v>
      </c>
      <c r="D211" s="18">
        <v>6616.8231347485662</v>
      </c>
      <c r="E211" s="23">
        <v>2.6641408444169863</v>
      </c>
      <c r="F211" s="18">
        <v>19.41169221159338</v>
      </c>
      <c r="G211" s="18">
        <v>2.8143579948268926</v>
      </c>
      <c r="H211" s="18">
        <v>3.6873748956484105E-2</v>
      </c>
      <c r="I211" s="18">
        <v>3.2315237305053595</v>
      </c>
      <c r="J211" s="18">
        <v>5.4588137212727523E-3</v>
      </c>
      <c r="K211" s="18">
        <v>1.4350197033585825</v>
      </c>
      <c r="L211" s="18">
        <v>0.44406905937657087</v>
      </c>
      <c r="M211" s="18">
        <v>35.094075090288584</v>
      </c>
      <c r="N211" s="18">
        <v>0.50223856743685857</v>
      </c>
      <c r="O211" s="18">
        <v>36.767198466700442</v>
      </c>
      <c r="P211" s="18">
        <v>1.166887175068446</v>
      </c>
      <c r="Q211" s="18">
        <v>147.40785833836836</v>
      </c>
      <c r="R211" s="18">
        <v>67.904266096399539</v>
      </c>
      <c r="S211" s="27">
        <v>34.99</v>
      </c>
      <c r="T211" s="27">
        <v>0.5</v>
      </c>
      <c r="U211" s="81">
        <v>0.28999999999999998</v>
      </c>
      <c r="V211" s="75" t="str">
        <f t="shared" si="5"/>
        <v>concordant</v>
      </c>
      <c r="W211" s="20" t="s">
        <v>862</v>
      </c>
    </row>
    <row r="212" spans="1:23" x14ac:dyDescent="0.25">
      <c r="A212" s="18" t="s">
        <v>446</v>
      </c>
      <c r="B212" s="22">
        <v>379.49827357952529</v>
      </c>
      <c r="C212" s="22">
        <f t="shared" si="4"/>
        <v>412.16395747277858</v>
      </c>
      <c r="D212" s="18">
        <v>13334.305486511565</v>
      </c>
      <c r="E212" s="23">
        <v>2.7301462471326952</v>
      </c>
      <c r="F212" s="18">
        <v>20.554478036530366</v>
      </c>
      <c r="G212" s="18">
        <v>2.088761940487605</v>
      </c>
      <c r="H212" s="18">
        <v>3.5366519692026158E-2</v>
      </c>
      <c r="I212" s="18">
        <v>2.3969949899884773</v>
      </c>
      <c r="J212" s="18">
        <v>5.4482901724100001E-3</v>
      </c>
      <c r="K212" s="18">
        <v>1.1548113620030718</v>
      </c>
      <c r="L212" s="18">
        <v>0.48177462482248384</v>
      </c>
      <c r="M212" s="18">
        <v>35.026603893330368</v>
      </c>
      <c r="N212" s="18">
        <v>0.40339428774356634</v>
      </c>
      <c r="O212" s="18">
        <v>35.290134879494929</v>
      </c>
      <c r="P212" s="18">
        <v>0.83137189958017643</v>
      </c>
      <c r="Q212" s="18">
        <v>53.233550363115988</v>
      </c>
      <c r="R212" s="18">
        <v>50.124016325551743</v>
      </c>
      <c r="S212" s="27">
        <v>35.01</v>
      </c>
      <c r="T212" s="27">
        <v>0.4</v>
      </c>
      <c r="U212" s="81">
        <v>4.4999999999999998E-2</v>
      </c>
      <c r="V212" s="75" t="str">
        <f t="shared" si="5"/>
        <v>concordant</v>
      </c>
      <c r="W212" s="20" t="s">
        <v>862</v>
      </c>
    </row>
    <row r="213" spans="1:23" x14ac:dyDescent="0.25">
      <c r="A213" s="18" t="s">
        <v>449</v>
      </c>
      <c r="B213" s="22">
        <v>1428.5367178973452</v>
      </c>
      <c r="C213" s="22">
        <f t="shared" si="4"/>
        <v>1802.8834322359355</v>
      </c>
      <c r="D213" s="18">
        <v>59188.67840380191</v>
      </c>
      <c r="E213" s="23">
        <v>0.89677861684725668</v>
      </c>
      <c r="F213" s="18">
        <v>20.459222384003052</v>
      </c>
      <c r="G213" s="18">
        <v>1.2901417172952612</v>
      </c>
      <c r="H213" s="18">
        <v>3.6286941955952008E-2</v>
      </c>
      <c r="I213" s="18">
        <v>1.7677835325293012</v>
      </c>
      <c r="J213" s="18">
        <v>5.4572438473264595E-3</v>
      </c>
      <c r="K213" s="18">
        <v>1.2038300860666327</v>
      </c>
      <c r="L213" s="18">
        <v>0.68098274699064665</v>
      </c>
      <c r="M213" s="18">
        <v>35.084009968341718</v>
      </c>
      <c r="N213" s="18">
        <v>0.42120464476984409</v>
      </c>
      <c r="O213" s="18">
        <v>36.192391214762118</v>
      </c>
      <c r="P213" s="18">
        <v>0.6285348959560757</v>
      </c>
      <c r="Q213" s="18">
        <v>110.33719754522626</v>
      </c>
      <c r="R213" s="18">
        <v>30.574846348310757</v>
      </c>
      <c r="S213" s="27">
        <v>35.020000000000003</v>
      </c>
      <c r="T213" s="27">
        <v>0.42</v>
      </c>
      <c r="U213" s="81">
        <v>0.19</v>
      </c>
      <c r="V213" s="75" t="str">
        <f t="shared" si="5"/>
        <v>concordant</v>
      </c>
      <c r="W213" s="20" t="s">
        <v>862</v>
      </c>
    </row>
    <row r="214" spans="1:23" x14ac:dyDescent="0.25">
      <c r="A214" s="18" t="s">
        <v>532</v>
      </c>
      <c r="B214" s="22">
        <v>1725.9186562140089</v>
      </c>
      <c r="C214" s="22">
        <f t="shared" si="4"/>
        <v>2041.5673857924203</v>
      </c>
      <c r="D214" s="18">
        <v>282004.06671308307</v>
      </c>
      <c r="E214" s="23">
        <v>1.2849438195173786</v>
      </c>
      <c r="F214" s="18">
        <v>20.185353750554196</v>
      </c>
      <c r="G214" s="18">
        <v>1.4308428836728773</v>
      </c>
      <c r="H214" s="18">
        <v>3.6977286473161487E-2</v>
      </c>
      <c r="I214" s="18">
        <v>1.7861736502521974</v>
      </c>
      <c r="J214" s="18">
        <v>5.4667709721877965E-3</v>
      </c>
      <c r="K214" s="18">
        <v>1.069160673373458</v>
      </c>
      <c r="L214" s="18">
        <v>0.5985759969208474</v>
      </c>
      <c r="M214" s="18">
        <v>35.145092129944587</v>
      </c>
      <c r="N214" s="18">
        <v>0.37473507013956464</v>
      </c>
      <c r="O214" s="18">
        <v>36.868584957920682</v>
      </c>
      <c r="P214" s="18">
        <v>0.64672469076177563</v>
      </c>
      <c r="Q214" s="18">
        <v>150.58845549805909</v>
      </c>
      <c r="R214" s="18">
        <v>33.532529221213757</v>
      </c>
      <c r="S214" s="27">
        <v>35.04</v>
      </c>
      <c r="T214" s="27">
        <v>0.37</v>
      </c>
      <c r="U214" s="81">
        <v>0.3</v>
      </c>
      <c r="V214" s="75" t="str">
        <f t="shared" si="5"/>
        <v>concordant</v>
      </c>
      <c r="W214" s="20" t="s">
        <v>862</v>
      </c>
    </row>
    <row r="215" spans="1:23" x14ac:dyDescent="0.25">
      <c r="A215" s="18" t="s">
        <v>374</v>
      </c>
      <c r="B215" s="22">
        <v>472.80520719136786</v>
      </c>
      <c r="C215" s="22">
        <f t="shared" si="4"/>
        <v>511.01657840019629</v>
      </c>
      <c r="D215" s="18">
        <v>16815.523256669661</v>
      </c>
      <c r="E215" s="23">
        <v>2.9077528540588076</v>
      </c>
      <c r="F215" s="18">
        <v>20.301228187799847</v>
      </c>
      <c r="G215" s="18">
        <v>2.5982877601331555</v>
      </c>
      <c r="H215" s="18">
        <v>3.6240511150851161E-2</v>
      </c>
      <c r="I215" s="18">
        <v>2.8683054139991588</v>
      </c>
      <c r="J215" s="18">
        <v>5.4682518672656433E-3</v>
      </c>
      <c r="K215" s="18">
        <v>1.1246575501956453</v>
      </c>
      <c r="L215" s="18">
        <v>0.39209825589234631</v>
      </c>
      <c r="M215" s="18">
        <v>35.154586681408418</v>
      </c>
      <c r="N215" s="18">
        <v>0.39429262779961149</v>
      </c>
      <c r="O215" s="18">
        <v>36.146895988548806</v>
      </c>
      <c r="P215" s="18">
        <v>1.0185660507396257</v>
      </c>
      <c r="Q215" s="18">
        <v>102.57052224940288</v>
      </c>
      <c r="R215" s="18">
        <v>62.373827772431021</v>
      </c>
      <c r="S215" s="27">
        <v>35.090000000000003</v>
      </c>
      <c r="T215" s="27">
        <v>0.39</v>
      </c>
      <c r="U215" s="81">
        <v>0.17</v>
      </c>
      <c r="V215" s="75" t="str">
        <f t="shared" si="5"/>
        <v>concordant</v>
      </c>
      <c r="W215" s="20" t="s">
        <v>862</v>
      </c>
    </row>
    <row r="216" spans="1:23" x14ac:dyDescent="0.25">
      <c r="A216" s="18" t="s">
        <v>560</v>
      </c>
      <c r="B216" s="22">
        <v>1423.6458508369906</v>
      </c>
      <c r="C216" s="22">
        <f t="shared" si="4"/>
        <v>1787.5458667036532</v>
      </c>
      <c r="D216" s="18">
        <v>15189.962312526273</v>
      </c>
      <c r="E216" s="23">
        <v>0.9193645516885014</v>
      </c>
      <c r="F216" s="18">
        <v>18.342722039407288</v>
      </c>
      <c r="G216" s="18">
        <v>2.1788567690493585</v>
      </c>
      <c r="H216" s="18">
        <v>4.0575262224111702E-2</v>
      </c>
      <c r="I216" s="18">
        <v>2.4784952911047577</v>
      </c>
      <c r="J216" s="18">
        <v>5.5191735476763509E-3</v>
      </c>
      <c r="K216" s="18">
        <v>1.0480131282251102</v>
      </c>
      <c r="L216" s="18">
        <v>0.42284249317979195</v>
      </c>
      <c r="M216" s="18">
        <v>35.48105539891209</v>
      </c>
      <c r="N216" s="18">
        <v>0.37082467361311089</v>
      </c>
      <c r="O216" s="18">
        <v>40.385537882408364</v>
      </c>
      <c r="P216" s="18">
        <v>0.98130945238461109</v>
      </c>
      <c r="Q216" s="18">
        <v>342.39691731214458</v>
      </c>
      <c r="R216" s="18">
        <v>50.84111260291138</v>
      </c>
      <c r="S216" s="27">
        <v>35.19</v>
      </c>
      <c r="T216" s="27">
        <v>0.37</v>
      </c>
      <c r="U216" s="81">
        <v>0.83</v>
      </c>
      <c r="V216" s="75" t="str">
        <f t="shared" si="5"/>
        <v>discord.</v>
      </c>
      <c r="W216" s="20" t="s">
        <v>862</v>
      </c>
    </row>
    <row r="217" spans="1:23" x14ac:dyDescent="0.25">
      <c r="A217" s="18" t="s">
        <v>429</v>
      </c>
      <c r="B217" s="22">
        <v>130.69747899140293</v>
      </c>
      <c r="C217" s="22">
        <f t="shared" si="4"/>
        <v>141.12008143971914</v>
      </c>
      <c r="D217" s="18">
        <v>4440.8645872131183</v>
      </c>
      <c r="E217" s="23">
        <v>2.9468559042987907</v>
      </c>
      <c r="F217" s="18">
        <v>18.451144564532058</v>
      </c>
      <c r="G217" s="18">
        <v>4.2946754459438718</v>
      </c>
      <c r="H217" s="18">
        <v>3.8470079056663199E-2</v>
      </c>
      <c r="I217" s="18">
        <v>4.560894929992739</v>
      </c>
      <c r="J217" s="18">
        <v>5.5124813769017993E-3</v>
      </c>
      <c r="K217" s="18">
        <v>1.4834505172621248</v>
      </c>
      <c r="L217" s="18">
        <v>0.32525426260246793</v>
      </c>
      <c r="M217" s="18">
        <v>35.438151544580528</v>
      </c>
      <c r="N217" s="18">
        <v>0.52426509066630089</v>
      </c>
      <c r="O217" s="18">
        <v>38.329240215073014</v>
      </c>
      <c r="P217" s="18">
        <v>1.7155741049121715</v>
      </c>
      <c r="Q217" s="18">
        <v>223.30981386248766</v>
      </c>
      <c r="R217" s="18">
        <v>99.772580894889103</v>
      </c>
      <c r="S217" s="27">
        <v>35.26</v>
      </c>
      <c r="T217" s="27">
        <v>0.52</v>
      </c>
      <c r="U217" s="81">
        <v>0.49</v>
      </c>
      <c r="V217" s="75" t="str">
        <f t="shared" si="5"/>
        <v>discord.</v>
      </c>
      <c r="W217" s="20" t="s">
        <v>862</v>
      </c>
    </row>
    <row r="218" spans="1:23" x14ac:dyDescent="0.25">
      <c r="A218" s="18" t="s">
        <v>553</v>
      </c>
      <c r="B218" s="22">
        <v>170.93991855624878</v>
      </c>
      <c r="C218" s="22">
        <f t="shared" si="4"/>
        <v>187.54202994005757</v>
      </c>
      <c r="D218" s="18">
        <v>6961.8221596468129</v>
      </c>
      <c r="E218" s="23">
        <v>2.419624825544485</v>
      </c>
      <c r="F218" s="18">
        <v>22.147031826949195</v>
      </c>
      <c r="G218" s="18">
        <v>3.1857826751417968</v>
      </c>
      <c r="H218" s="18">
        <v>3.2068345404860511E-2</v>
      </c>
      <c r="I218" s="18">
        <v>3.5257025398421882</v>
      </c>
      <c r="J218" s="18">
        <v>5.4556777173532895E-3</v>
      </c>
      <c r="K218" s="18">
        <v>1.3229521549437167</v>
      </c>
      <c r="L218" s="18">
        <v>0.37523079159222911</v>
      </c>
      <c r="M218" s="18">
        <v>35.073968834923186</v>
      </c>
      <c r="N218" s="18">
        <v>0.46275180431778651</v>
      </c>
      <c r="O218" s="18">
        <v>32.050455433838287</v>
      </c>
      <c r="P218" s="18">
        <v>1.1123561177298651</v>
      </c>
      <c r="Q218" s="18" t="s">
        <v>857</v>
      </c>
      <c r="R218" s="18" t="s">
        <v>857</v>
      </c>
      <c r="S218" s="27">
        <v>35.26</v>
      </c>
      <c r="T218" s="27">
        <v>0.47</v>
      </c>
      <c r="U218" s="81">
        <v>-0.52</v>
      </c>
      <c r="V218" s="75" t="str">
        <f t="shared" si="5"/>
        <v>rev discord.</v>
      </c>
      <c r="W218" s="20" t="s">
        <v>862</v>
      </c>
    </row>
    <row r="219" spans="1:23" x14ac:dyDescent="0.25">
      <c r="A219" s="18" t="s">
        <v>440</v>
      </c>
      <c r="B219" s="22">
        <v>362.04119786763084</v>
      </c>
      <c r="C219" s="22">
        <f t="shared" si="4"/>
        <v>396.33048867513941</v>
      </c>
      <c r="D219" s="18">
        <v>214608.35226079801</v>
      </c>
      <c r="E219" s="23">
        <v>2.4812318801374209</v>
      </c>
      <c r="F219" s="18">
        <v>18.293684211178547</v>
      </c>
      <c r="G219" s="18">
        <v>2.3135128137506418</v>
      </c>
      <c r="H219" s="18">
        <v>4.1550265229109193E-2</v>
      </c>
      <c r="I219" s="18">
        <v>2.5895841066115448</v>
      </c>
      <c r="J219" s="18">
        <v>5.5412179547205901E-3</v>
      </c>
      <c r="K219" s="18">
        <v>1.1634446438646575</v>
      </c>
      <c r="L219" s="18">
        <v>0.4492785698268042</v>
      </c>
      <c r="M219" s="18">
        <v>35.62238121768145</v>
      </c>
      <c r="N219" s="18">
        <v>0.41330369318718496</v>
      </c>
      <c r="O219" s="18">
        <v>41.336490730791205</v>
      </c>
      <c r="P219" s="18">
        <v>1.0489472596822615</v>
      </c>
      <c r="Q219" s="18">
        <v>386.94332250795799</v>
      </c>
      <c r="R219" s="18">
        <v>51.946563495116976</v>
      </c>
      <c r="S219" s="27">
        <v>35.28</v>
      </c>
      <c r="T219" s="27">
        <v>0.41</v>
      </c>
      <c r="U219" s="81">
        <v>0.97</v>
      </c>
      <c r="V219" s="75" t="str">
        <f t="shared" si="5"/>
        <v>discord.</v>
      </c>
      <c r="W219" s="20" t="s">
        <v>862</v>
      </c>
    </row>
    <row r="220" spans="1:23" x14ac:dyDescent="0.25">
      <c r="A220" s="18" t="s">
        <v>349</v>
      </c>
      <c r="B220" s="22">
        <v>274.98965153567656</v>
      </c>
      <c r="C220" s="22">
        <f t="shared" ref="C220:C252" si="6">B220+((B220/E220)*0.235)</f>
        <v>303.87249703077259</v>
      </c>
      <c r="D220" s="18">
        <v>38721.945186127654</v>
      </c>
      <c r="E220" s="23">
        <v>2.2374031021928285</v>
      </c>
      <c r="F220" s="18">
        <v>20.218010069782675</v>
      </c>
      <c r="G220" s="18">
        <v>2.7512000763982041</v>
      </c>
      <c r="H220" s="18">
        <v>3.681877575265554E-2</v>
      </c>
      <c r="I220" s="18">
        <v>2.9939074999659359</v>
      </c>
      <c r="J220" s="18">
        <v>5.4997796332755498E-3</v>
      </c>
      <c r="K220" s="18">
        <v>1.1725109850697064</v>
      </c>
      <c r="L220" s="18">
        <v>0.39163233502806838</v>
      </c>
      <c r="M220" s="18">
        <v>35.356719221328994</v>
      </c>
      <c r="N220" s="18">
        <v>0.41342661823088989</v>
      </c>
      <c r="O220" s="18">
        <v>36.71336323423585</v>
      </c>
      <c r="P220" s="18">
        <v>1.0795305652078859</v>
      </c>
      <c r="Q220" s="18">
        <v>126.36008647725644</v>
      </c>
      <c r="R220" s="18">
        <v>64.863407157737015</v>
      </c>
      <c r="S220" s="27">
        <v>35.28</v>
      </c>
      <c r="T220" s="27">
        <v>0.41</v>
      </c>
      <c r="U220" s="81">
        <v>0.23</v>
      </c>
      <c r="V220" s="75" t="str">
        <f t="shared" ref="V220:V252" si="7">IF(U220&gt;0.381, "discord.", IF(U220&lt;-0.175, "rev discord.", "concordant"))</f>
        <v>concordant</v>
      </c>
      <c r="W220" s="20" t="s">
        <v>862</v>
      </c>
    </row>
    <row r="221" spans="1:23" x14ac:dyDescent="0.25">
      <c r="A221" s="18" t="s">
        <v>448</v>
      </c>
      <c r="B221" s="22">
        <v>1308.0527617837477</v>
      </c>
      <c r="C221" s="22">
        <f t="shared" si="6"/>
        <v>1473.0891383536414</v>
      </c>
      <c r="D221" s="18">
        <v>139070.47463848293</v>
      </c>
      <c r="E221" s="23">
        <v>1.8625736059407383</v>
      </c>
      <c r="F221" s="18">
        <v>20.347237756727655</v>
      </c>
      <c r="G221" s="18">
        <v>1.4854106977576405</v>
      </c>
      <c r="H221" s="18">
        <v>3.7104739042567725E-2</v>
      </c>
      <c r="I221" s="18">
        <v>1.9266293312005724</v>
      </c>
      <c r="J221" s="18">
        <v>5.5258282075839223E-3</v>
      </c>
      <c r="K221" s="18">
        <v>1.2269240654486446</v>
      </c>
      <c r="L221" s="18">
        <v>0.6368241392256242</v>
      </c>
      <c r="M221" s="18">
        <v>35.523718485981739</v>
      </c>
      <c r="N221" s="18">
        <v>0.43465035600915769</v>
      </c>
      <c r="O221" s="18">
        <v>36.993375759480216</v>
      </c>
      <c r="P221" s="18">
        <v>0.69989825391897043</v>
      </c>
      <c r="Q221" s="18">
        <v>133.42291411435886</v>
      </c>
      <c r="R221" s="18">
        <v>34.917634251578754</v>
      </c>
      <c r="S221" s="27">
        <v>35.44</v>
      </c>
      <c r="T221" s="27">
        <v>0.43</v>
      </c>
      <c r="U221" s="81">
        <v>0.25</v>
      </c>
      <c r="V221" s="75" t="str">
        <f t="shared" si="7"/>
        <v>concordant</v>
      </c>
      <c r="W221" s="20" t="s">
        <v>862</v>
      </c>
    </row>
    <row r="222" spans="1:23" x14ac:dyDescent="0.25">
      <c r="A222" s="18" t="s">
        <v>498</v>
      </c>
      <c r="B222" s="22">
        <v>376.5350110197403</v>
      </c>
      <c r="C222" s="22">
        <f t="shared" si="6"/>
        <v>414.85863105381497</v>
      </c>
      <c r="D222" s="18">
        <v>33047.900860482616</v>
      </c>
      <c r="E222" s="23">
        <v>2.308908383679924</v>
      </c>
      <c r="F222" s="18">
        <v>18.891311346170287</v>
      </c>
      <c r="G222" s="18">
        <v>2.4627771555167808</v>
      </c>
      <c r="H222" s="18">
        <v>3.9956437764493556E-2</v>
      </c>
      <c r="I222" s="18">
        <v>2.8412087736709273</v>
      </c>
      <c r="J222" s="18">
        <v>5.5528342856978347E-3</v>
      </c>
      <c r="K222" s="18">
        <v>1.4115469296098546</v>
      </c>
      <c r="L222" s="18">
        <v>0.49681211134164338</v>
      </c>
      <c r="M222" s="18">
        <v>35.696851808128365</v>
      </c>
      <c r="N222" s="18">
        <v>0.50248528305504436</v>
      </c>
      <c r="O222" s="18">
        <v>39.781515470473984</v>
      </c>
      <c r="P222" s="18">
        <v>1.1084212552245383</v>
      </c>
      <c r="Q222" s="18">
        <v>293.64782353983497</v>
      </c>
      <c r="R222" s="18">
        <v>56.284577402474525</v>
      </c>
      <c r="S222" s="27">
        <v>35.450000000000003</v>
      </c>
      <c r="T222" s="27">
        <v>0.5</v>
      </c>
      <c r="U222" s="81">
        <v>0.69</v>
      </c>
      <c r="V222" s="75" t="str">
        <f t="shared" si="7"/>
        <v>discord.</v>
      </c>
      <c r="W222" s="20" t="s">
        <v>862</v>
      </c>
    </row>
    <row r="223" spans="1:23" x14ac:dyDescent="0.25">
      <c r="A223" s="18" t="s">
        <v>476</v>
      </c>
      <c r="B223" s="22">
        <v>532.86200993027353</v>
      </c>
      <c r="C223" s="22">
        <f t="shared" si="6"/>
        <v>609.08288738699866</v>
      </c>
      <c r="D223" s="18">
        <v>16014.995935300682</v>
      </c>
      <c r="E223" s="23">
        <v>1.6428907211768868</v>
      </c>
      <c r="F223" s="18">
        <v>21.203383144685386</v>
      </c>
      <c r="G223" s="18">
        <v>1.7311309229370395</v>
      </c>
      <c r="H223" s="18">
        <v>3.4783937780067685E-2</v>
      </c>
      <c r="I223" s="18">
        <v>2.0676548248400652</v>
      </c>
      <c r="J223" s="18">
        <v>5.5096682014528098E-3</v>
      </c>
      <c r="K223" s="18">
        <v>1.0868415155972746</v>
      </c>
      <c r="L223" s="18">
        <v>0.52563972600278785</v>
      </c>
      <c r="M223" s="18">
        <v>35.420116045453646</v>
      </c>
      <c r="N223" s="18">
        <v>0.38390486928218337</v>
      </c>
      <c r="O223" s="18">
        <v>34.71863649973448</v>
      </c>
      <c r="P223" s="18">
        <v>0.70572757426520383</v>
      </c>
      <c r="Q223" s="18" t="s">
        <v>857</v>
      </c>
      <c r="R223" s="18" t="s">
        <v>857</v>
      </c>
      <c r="S223" s="27">
        <v>35.46</v>
      </c>
      <c r="T223" s="27">
        <v>0.38</v>
      </c>
      <c r="U223" s="81">
        <v>-0.12</v>
      </c>
      <c r="V223" s="75" t="str">
        <f t="shared" si="7"/>
        <v>concordant</v>
      </c>
      <c r="W223" s="20" t="s">
        <v>862</v>
      </c>
    </row>
    <row r="224" spans="1:23" x14ac:dyDescent="0.25">
      <c r="A224" s="18" t="s">
        <v>322</v>
      </c>
      <c r="B224" s="22">
        <v>883.26682159356869</v>
      </c>
      <c r="C224" s="22">
        <f t="shared" si="6"/>
        <v>1029.469622610141</v>
      </c>
      <c r="D224" s="18">
        <v>59559.185013311006</v>
      </c>
      <c r="E224" s="23">
        <v>1.4197245307971949</v>
      </c>
      <c r="F224" s="18">
        <v>20.899899253131121</v>
      </c>
      <c r="G224" s="18">
        <v>1.9491708678904758</v>
      </c>
      <c r="H224" s="18">
        <v>3.5932626179126223E-2</v>
      </c>
      <c r="I224" s="18">
        <v>2.3911869137682968</v>
      </c>
      <c r="J224" s="18">
        <v>5.5326060763911502E-3</v>
      </c>
      <c r="K224" s="18">
        <v>1.3747138100830194</v>
      </c>
      <c r="L224" s="18">
        <v>0.57490855364233895</v>
      </c>
      <c r="M224" s="18">
        <v>35.567171176226118</v>
      </c>
      <c r="N224" s="18">
        <v>0.48760044504925659</v>
      </c>
      <c r="O224" s="18">
        <v>35.845163300955505</v>
      </c>
      <c r="P224" s="18">
        <v>0.84217235984976924</v>
      </c>
      <c r="Q224" s="18">
        <v>54.523549985130849</v>
      </c>
      <c r="R224" s="18">
        <v>46.704113672493328</v>
      </c>
      <c r="S224" s="27">
        <v>35.549999999999997</v>
      </c>
      <c r="T224" s="27">
        <v>0.49</v>
      </c>
      <c r="U224" s="81">
        <v>4.7E-2</v>
      </c>
      <c r="V224" s="75" t="str">
        <f t="shared" si="7"/>
        <v>concordant</v>
      </c>
      <c r="W224" s="20" t="s">
        <v>862</v>
      </c>
    </row>
    <row r="225" spans="1:23" x14ac:dyDescent="0.25">
      <c r="A225" s="18" t="s">
        <v>336</v>
      </c>
      <c r="B225" s="22">
        <v>623.68631202099971</v>
      </c>
      <c r="C225" s="22">
        <f t="shared" si="6"/>
        <v>725.84668508285995</v>
      </c>
      <c r="D225" s="18">
        <v>15888.546245084312</v>
      </c>
      <c r="E225" s="23">
        <v>1.4346686384571636</v>
      </c>
      <c r="F225" s="18">
        <v>20.56087182650527</v>
      </c>
      <c r="G225" s="18">
        <v>2.0695999971753647</v>
      </c>
      <c r="H225" s="18">
        <v>3.622025837316916E-2</v>
      </c>
      <c r="I225" s="18">
        <v>2.5256082233612855</v>
      </c>
      <c r="J225" s="18">
        <v>5.5384494260030939E-3</v>
      </c>
      <c r="K225" s="18">
        <v>1.4336045462689326</v>
      </c>
      <c r="L225" s="18">
        <v>0.56762744633487716</v>
      </c>
      <c r="M225" s="18">
        <v>35.60463246005952</v>
      </c>
      <c r="N225" s="18">
        <v>0.50902262779637297</v>
      </c>
      <c r="O225" s="18">
        <v>36.127050665015766</v>
      </c>
      <c r="P225" s="18">
        <v>0.89638683987000434</v>
      </c>
      <c r="Q225" s="18">
        <v>70.987478141972275</v>
      </c>
      <c r="R225" s="18">
        <v>49.457747661846184</v>
      </c>
      <c r="S225" s="27">
        <v>35.57</v>
      </c>
      <c r="T225" s="27">
        <v>0.51</v>
      </c>
      <c r="U225" s="81">
        <v>8.7999999999999995E-2</v>
      </c>
      <c r="V225" s="75" t="str">
        <f t="shared" si="7"/>
        <v>concordant</v>
      </c>
      <c r="W225" s="20" t="s">
        <v>862</v>
      </c>
    </row>
    <row r="226" spans="1:23" x14ac:dyDescent="0.25">
      <c r="A226" s="18" t="s">
        <v>405</v>
      </c>
      <c r="B226" s="22">
        <v>1680.0567424022267</v>
      </c>
      <c r="C226" s="22">
        <f t="shared" si="6"/>
        <v>1892.7471397737384</v>
      </c>
      <c r="D226" s="18">
        <v>21491.048233934409</v>
      </c>
      <c r="E226" s="23">
        <v>1.8562818977430984</v>
      </c>
      <c r="F226" s="18">
        <v>21.211156180577476</v>
      </c>
      <c r="G226" s="18">
        <v>1.1818250347945221</v>
      </c>
      <c r="H226" s="18">
        <v>3.5177887613875455E-2</v>
      </c>
      <c r="I226" s="18">
        <v>1.7721521438011485</v>
      </c>
      <c r="J226" s="18">
        <v>5.5402274192449573E-3</v>
      </c>
      <c r="K226" s="18">
        <v>1.3167226738054687</v>
      </c>
      <c r="L226" s="18">
        <v>0.7430076917556222</v>
      </c>
      <c r="M226" s="18">
        <v>35.616031000535592</v>
      </c>
      <c r="N226" s="18">
        <v>0.46767123985774006</v>
      </c>
      <c r="O226" s="18">
        <v>35.105126709364626</v>
      </c>
      <c r="P226" s="18">
        <v>0.61148490178559811</v>
      </c>
      <c r="Q226" s="18">
        <v>0.30055223636461836</v>
      </c>
      <c r="R226" s="18" t="s">
        <v>857</v>
      </c>
      <c r="S226" s="27">
        <v>35.65</v>
      </c>
      <c r="T226" s="27">
        <v>0.47</v>
      </c>
      <c r="U226" s="81">
        <v>-8.5999999999999993E-2</v>
      </c>
      <c r="V226" s="75" t="str">
        <f t="shared" si="7"/>
        <v>concordant</v>
      </c>
      <c r="W226" s="20" t="s">
        <v>862</v>
      </c>
    </row>
    <row r="227" spans="1:23" x14ac:dyDescent="0.25">
      <c r="A227" s="18" t="s">
        <v>286</v>
      </c>
      <c r="B227" s="22">
        <v>273.15191691240216</v>
      </c>
      <c r="C227" s="22">
        <f t="shared" si="6"/>
        <v>292.05213644050122</v>
      </c>
      <c r="D227" s="18">
        <v>6523.9940795499806</v>
      </c>
      <c r="E227" s="23">
        <v>3.3962939096544309</v>
      </c>
      <c r="F227" s="18">
        <v>19.482354939636892</v>
      </c>
      <c r="G227" s="18">
        <v>2.7269054695680328</v>
      </c>
      <c r="H227" s="18">
        <v>3.7600313227414237E-2</v>
      </c>
      <c r="I227" s="18">
        <v>3.0066629631672073</v>
      </c>
      <c r="J227" s="18">
        <v>5.5739948968660715E-3</v>
      </c>
      <c r="K227" s="18">
        <v>1.1793566448272164</v>
      </c>
      <c r="L227" s="18">
        <v>0.39224770427373962</v>
      </c>
      <c r="M227" s="18">
        <v>35.832507165077935</v>
      </c>
      <c r="N227" s="18">
        <v>0.4214207325102528</v>
      </c>
      <c r="O227" s="18">
        <v>37.478454482303341</v>
      </c>
      <c r="P227" s="18">
        <v>1.1063083724570006</v>
      </c>
      <c r="Q227" s="18">
        <v>144.17684915153703</v>
      </c>
      <c r="R227" s="18">
        <v>64.91002737707008</v>
      </c>
      <c r="S227" s="27">
        <v>35.729999999999997</v>
      </c>
      <c r="T227" s="27">
        <v>0.42</v>
      </c>
      <c r="U227" s="81">
        <v>0.28000000000000003</v>
      </c>
      <c r="V227" s="75" t="str">
        <f t="shared" si="7"/>
        <v>concordant</v>
      </c>
      <c r="W227" s="20" t="s">
        <v>862</v>
      </c>
    </row>
    <row r="228" spans="1:23" x14ac:dyDescent="0.25">
      <c r="A228" s="18" t="s">
        <v>333</v>
      </c>
      <c r="B228" s="22">
        <v>522.08035018942439</v>
      </c>
      <c r="C228" s="22">
        <f t="shared" si="6"/>
        <v>571.04708192670864</v>
      </c>
      <c r="D228" s="18">
        <v>48164.397854363138</v>
      </c>
      <c r="E228" s="23">
        <v>2.5055558731745431</v>
      </c>
      <c r="F228" s="18">
        <v>20.645279560516435</v>
      </c>
      <c r="G228" s="18">
        <v>1.6481639800582022</v>
      </c>
      <c r="H228" s="18">
        <v>3.6693550594035722E-2</v>
      </c>
      <c r="I228" s="18">
        <v>2.2618206496352458</v>
      </c>
      <c r="J228" s="18">
        <v>5.5860588058955765E-3</v>
      </c>
      <c r="K228" s="18">
        <v>1.5462266584349498</v>
      </c>
      <c r="L228" s="18">
        <v>0.68362036516215541</v>
      </c>
      <c r="M228" s="18">
        <v>35.909844574517209</v>
      </c>
      <c r="N228" s="18">
        <v>0.55370395138093187</v>
      </c>
      <c r="O228" s="18">
        <v>36.5907196382053</v>
      </c>
      <c r="P228" s="18">
        <v>0.81288200417490586</v>
      </c>
      <c r="Q228" s="18">
        <v>81.466733090827589</v>
      </c>
      <c r="R228" s="18">
        <v>39.202815617254672</v>
      </c>
      <c r="S228" s="27">
        <v>35.869999999999997</v>
      </c>
      <c r="T228" s="27">
        <v>0.55000000000000004</v>
      </c>
      <c r="U228" s="81">
        <v>0.11</v>
      </c>
      <c r="V228" s="75" t="str">
        <f t="shared" si="7"/>
        <v>concordant</v>
      </c>
      <c r="W228" s="20" t="s">
        <v>862</v>
      </c>
    </row>
    <row r="229" spans="1:23" x14ac:dyDescent="0.25">
      <c r="A229" s="18" t="s">
        <v>427</v>
      </c>
      <c r="B229" s="22">
        <v>466.20787940832167</v>
      </c>
      <c r="C229" s="22">
        <f t="shared" si="6"/>
        <v>507.61195159123395</v>
      </c>
      <c r="D229" s="18">
        <v>8897.8263588314585</v>
      </c>
      <c r="E229" s="23">
        <v>2.6460887995981048</v>
      </c>
      <c r="F229" s="18">
        <v>20.227572096729276</v>
      </c>
      <c r="G229" s="18">
        <v>2.3526243090149177</v>
      </c>
      <c r="H229" s="18">
        <v>3.6549189730168428E-2</v>
      </c>
      <c r="I229" s="18">
        <v>3.1225587486819779</v>
      </c>
      <c r="J229" s="18">
        <v>5.5986315279261739E-3</v>
      </c>
      <c r="K229" s="18">
        <v>1.2670349951031905</v>
      </c>
      <c r="L229" s="18">
        <v>0.40576818471005632</v>
      </c>
      <c r="M229" s="18">
        <v>35.990442814943691</v>
      </c>
      <c r="N229" s="18">
        <v>0.45474091170132169</v>
      </c>
      <c r="O229" s="18">
        <v>36.449316442033087</v>
      </c>
      <c r="P229" s="18">
        <v>1.1179658594339621</v>
      </c>
      <c r="Q229" s="18">
        <v>66.753781307694098</v>
      </c>
      <c r="R229" s="18">
        <v>67.938614957501812</v>
      </c>
      <c r="S229" s="27">
        <v>35.96</v>
      </c>
      <c r="T229" s="27">
        <v>0.45</v>
      </c>
      <c r="U229" s="81">
        <v>7.6999999999999999E-2</v>
      </c>
      <c r="V229" s="75" t="str">
        <f t="shared" si="7"/>
        <v>concordant</v>
      </c>
      <c r="W229" s="20" t="s">
        <v>862</v>
      </c>
    </row>
    <row r="230" spans="1:23" x14ac:dyDescent="0.25">
      <c r="A230" s="18" t="s">
        <v>559</v>
      </c>
      <c r="B230" s="22">
        <v>278.98624359438696</v>
      </c>
      <c r="C230" s="22">
        <f t="shared" si="6"/>
        <v>301.10709552198063</v>
      </c>
      <c r="D230" s="18">
        <v>71451.756967431837</v>
      </c>
      <c r="E230" s="23">
        <v>2.9637993807507406</v>
      </c>
      <c r="F230" s="18">
        <v>19.241156664935744</v>
      </c>
      <c r="G230" s="18">
        <v>2.387778620219402</v>
      </c>
      <c r="H230" s="18">
        <v>3.9937866765671542E-2</v>
      </c>
      <c r="I230" s="18">
        <v>2.6513068506265438</v>
      </c>
      <c r="J230" s="18">
        <v>5.6320375860951979E-3</v>
      </c>
      <c r="K230" s="18">
        <v>1.1523489909906464</v>
      </c>
      <c r="L230" s="18">
        <v>0.43463433541022561</v>
      </c>
      <c r="M230" s="18">
        <v>36.204589596291243</v>
      </c>
      <c r="N230" s="18">
        <v>0.41603385757182565</v>
      </c>
      <c r="O230" s="18">
        <v>39.763383128416585</v>
      </c>
      <c r="P230" s="18">
        <v>1.0338737919881034</v>
      </c>
      <c r="Q230" s="18">
        <v>260.17931912171491</v>
      </c>
      <c r="R230" s="18">
        <v>54.848827593313288</v>
      </c>
      <c r="S230" s="27">
        <v>35.99</v>
      </c>
      <c r="T230" s="27">
        <v>0.41</v>
      </c>
      <c r="U230" s="81">
        <v>0.59</v>
      </c>
      <c r="V230" s="75" t="str">
        <f t="shared" si="7"/>
        <v>discord.</v>
      </c>
      <c r="W230" s="20" t="s">
        <v>862</v>
      </c>
    </row>
    <row r="231" spans="1:23" x14ac:dyDescent="0.25">
      <c r="A231" s="18" t="s">
        <v>358</v>
      </c>
      <c r="B231" s="22">
        <v>162.94842124180656</v>
      </c>
      <c r="C231" s="22">
        <f t="shared" si="6"/>
        <v>176.96913617532951</v>
      </c>
      <c r="D231" s="18">
        <v>4893.0748061134291</v>
      </c>
      <c r="E231" s="23">
        <v>2.7311645071869926</v>
      </c>
      <c r="F231" s="18">
        <v>19.697685989546503</v>
      </c>
      <c r="G231" s="18">
        <v>3.4382592341370417</v>
      </c>
      <c r="H231" s="18">
        <v>3.6706556024324218E-2</v>
      </c>
      <c r="I231" s="18">
        <v>4.0483164610121847</v>
      </c>
      <c r="J231" s="18">
        <v>5.6042693987275703E-3</v>
      </c>
      <c r="K231" s="18">
        <v>1.2624842704667099</v>
      </c>
      <c r="L231" s="18">
        <v>0.31185414545162676</v>
      </c>
      <c r="M231" s="18">
        <v>36.026584419824935</v>
      </c>
      <c r="N231" s="18">
        <v>0.45356138972793403</v>
      </c>
      <c r="O231" s="18">
        <v>36.603457646150083</v>
      </c>
      <c r="P231" s="18">
        <v>1.455433800282119</v>
      </c>
      <c r="Q231" s="18">
        <v>74.577546422003678</v>
      </c>
      <c r="R231" s="18" t="s">
        <v>857</v>
      </c>
      <c r="S231" s="27">
        <v>35.99</v>
      </c>
      <c r="T231" s="27">
        <v>0.45</v>
      </c>
      <c r="U231" s="81">
        <v>9.6000000000000002E-2</v>
      </c>
      <c r="V231" s="75" t="str">
        <f t="shared" si="7"/>
        <v>concordant</v>
      </c>
      <c r="W231" s="20" t="s">
        <v>862</v>
      </c>
    </row>
    <row r="232" spans="1:23" x14ac:dyDescent="0.25">
      <c r="A232" s="18" t="s">
        <v>475</v>
      </c>
      <c r="B232" s="22">
        <v>107.78520620611387</v>
      </c>
      <c r="C232" s="22">
        <f t="shared" si="6"/>
        <v>115.23889995772242</v>
      </c>
      <c r="D232" s="18">
        <v>4301.1979554048585</v>
      </c>
      <c r="E232" s="23">
        <v>3.3982511627836156</v>
      </c>
      <c r="F232" s="18">
        <v>19.264159019804882</v>
      </c>
      <c r="G232" s="18">
        <v>4.5432716901272521</v>
      </c>
      <c r="H232" s="18">
        <v>3.7356874839761675E-2</v>
      </c>
      <c r="I232" s="18">
        <v>4.7535271231825353</v>
      </c>
      <c r="J232" s="18">
        <v>5.6363189768986665E-3</v>
      </c>
      <c r="K232" s="18">
        <v>1.3794622912652996</v>
      </c>
      <c r="L232" s="18">
        <v>0.29019762704998187</v>
      </c>
      <c r="M232" s="18">
        <v>36.232034584727955</v>
      </c>
      <c r="N232" s="18">
        <v>0.4984053013068781</v>
      </c>
      <c r="O232" s="18">
        <v>37.240200685174159</v>
      </c>
      <c r="P232" s="18">
        <v>1.7381556286606106</v>
      </c>
      <c r="Q232" s="18">
        <v>102.72603003888653</v>
      </c>
      <c r="R232" s="18" t="s">
        <v>857</v>
      </c>
      <c r="S232" s="27">
        <v>36.17</v>
      </c>
      <c r="T232" s="27">
        <v>0.5</v>
      </c>
      <c r="U232" s="81">
        <v>0.17</v>
      </c>
      <c r="V232" s="75" t="str">
        <f t="shared" si="7"/>
        <v>concordant</v>
      </c>
      <c r="W232" s="20" t="s">
        <v>862</v>
      </c>
    </row>
    <row r="233" spans="1:23" x14ac:dyDescent="0.25">
      <c r="A233" s="18" t="s">
        <v>515</v>
      </c>
      <c r="B233" s="22">
        <v>1200.7339605422753</v>
      </c>
      <c r="C233" s="22">
        <f t="shared" si="6"/>
        <v>1259.6310362611723</v>
      </c>
      <c r="D233" s="18">
        <v>25390.717818900273</v>
      </c>
      <c r="E233" s="23">
        <v>4.7909421186576813</v>
      </c>
      <c r="F233" s="18">
        <v>20.989329009988154</v>
      </c>
      <c r="G233" s="18">
        <v>1.4597614034441344</v>
      </c>
      <c r="H233" s="18">
        <v>3.6237770027236577E-2</v>
      </c>
      <c r="I233" s="18">
        <v>1.8322769843732549</v>
      </c>
      <c r="J233" s="18">
        <v>5.6307480343882254E-3</v>
      </c>
      <c r="K233" s="18">
        <v>1.1019232900941596</v>
      </c>
      <c r="L233" s="18">
        <v>0.60139558565217766</v>
      </c>
      <c r="M233" s="18">
        <v>36.196323163409538</v>
      </c>
      <c r="N233" s="18">
        <v>0.39773803012401032</v>
      </c>
      <c r="O233" s="18">
        <v>36.144210034741143</v>
      </c>
      <c r="P233" s="18">
        <v>0.6506136088808816</v>
      </c>
      <c r="Q233" s="18">
        <v>32.679227462140986</v>
      </c>
      <c r="R233" s="18" t="s">
        <v>857</v>
      </c>
      <c r="S233" s="27">
        <v>36.200000000000003</v>
      </c>
      <c r="T233" s="27">
        <v>0.4</v>
      </c>
      <c r="U233" s="81">
        <v>-8.6E-3</v>
      </c>
      <c r="V233" s="75" t="str">
        <f t="shared" si="7"/>
        <v>concordant</v>
      </c>
      <c r="W233" s="20" t="s">
        <v>862</v>
      </c>
    </row>
    <row r="234" spans="1:23" x14ac:dyDescent="0.25">
      <c r="A234" s="18" t="s">
        <v>542</v>
      </c>
      <c r="B234" s="22">
        <v>147.53523352379617</v>
      </c>
      <c r="C234" s="22">
        <f t="shared" si="6"/>
        <v>158.08711584562826</v>
      </c>
      <c r="D234" s="18">
        <v>20041.790885748946</v>
      </c>
      <c r="E234" s="23">
        <v>3.2857436067456396</v>
      </c>
      <c r="F234" s="18">
        <v>19.274140323550327</v>
      </c>
      <c r="G234" s="18">
        <v>3.635359212501061</v>
      </c>
      <c r="H234" s="18">
        <v>3.9829328244085964E-2</v>
      </c>
      <c r="I234" s="18">
        <v>3.8542340440755787</v>
      </c>
      <c r="J234" s="18">
        <v>5.6692442677929002E-3</v>
      </c>
      <c r="K234" s="18">
        <v>1.2736581697188014</v>
      </c>
      <c r="L234" s="18">
        <v>0.33045688330125361</v>
      </c>
      <c r="M234" s="18">
        <v>36.443091587769104</v>
      </c>
      <c r="N234" s="18">
        <v>0.46285087911530098</v>
      </c>
      <c r="O234" s="18">
        <v>39.657401866852311</v>
      </c>
      <c r="P234" s="18">
        <v>1.4990262177907709</v>
      </c>
      <c r="Q234" s="18">
        <v>238.71874784651249</v>
      </c>
      <c r="R234" s="18">
        <v>83.920514015029966</v>
      </c>
      <c r="S234" s="27">
        <v>36.25</v>
      </c>
      <c r="T234" s="27">
        <v>0.46</v>
      </c>
      <c r="U234" s="81">
        <v>0.53</v>
      </c>
      <c r="V234" s="75" t="str">
        <f t="shared" si="7"/>
        <v>discord.</v>
      </c>
      <c r="W234" s="20" t="s">
        <v>862</v>
      </c>
    </row>
    <row r="235" spans="1:23" x14ac:dyDescent="0.25">
      <c r="A235" s="18" t="s">
        <v>400</v>
      </c>
      <c r="B235" s="22">
        <v>277.20283196316211</v>
      </c>
      <c r="C235" s="22">
        <f t="shared" si="6"/>
        <v>303.69458831226808</v>
      </c>
      <c r="D235" s="18">
        <v>41228.689597968783</v>
      </c>
      <c r="E235" s="23">
        <v>2.4589787348524186</v>
      </c>
      <c r="F235" s="18">
        <v>20.644667233727976</v>
      </c>
      <c r="G235" s="18">
        <v>2.6655697817209116</v>
      </c>
      <c r="H235" s="18">
        <v>3.7125314851413682E-2</v>
      </c>
      <c r="I235" s="18">
        <v>2.9667097534604969</v>
      </c>
      <c r="J235" s="18">
        <v>5.6494542587808569E-3</v>
      </c>
      <c r="K235" s="18">
        <v>1.3017396372958188</v>
      </c>
      <c r="L235" s="18">
        <v>0.43878226907010848</v>
      </c>
      <c r="M235" s="18">
        <v>36.316234919199879</v>
      </c>
      <c r="N235" s="18">
        <v>0.47141371103370844</v>
      </c>
      <c r="O235" s="18">
        <v>37.013520417562468</v>
      </c>
      <c r="P235" s="18">
        <v>1.07831102099302</v>
      </c>
      <c r="Q235" s="18">
        <v>82.447053172240345</v>
      </c>
      <c r="R235" s="18">
        <v>63.297845576641947</v>
      </c>
      <c r="S235" s="27">
        <v>36.270000000000003</v>
      </c>
      <c r="T235" s="27">
        <v>0.47</v>
      </c>
      <c r="U235" s="81">
        <v>0.12</v>
      </c>
      <c r="V235" s="75" t="str">
        <f t="shared" si="7"/>
        <v>concordant</v>
      </c>
      <c r="W235" s="20" t="s">
        <v>862</v>
      </c>
    </row>
    <row r="236" spans="1:23" x14ac:dyDescent="0.25">
      <c r="A236" s="18" t="s">
        <v>412</v>
      </c>
      <c r="B236" s="22">
        <v>726.0808966136733</v>
      </c>
      <c r="C236" s="22">
        <f t="shared" si="6"/>
        <v>806.63938609346656</v>
      </c>
      <c r="D236" s="18">
        <v>15193.77268818522</v>
      </c>
      <c r="E236" s="23">
        <v>2.1180760936066534</v>
      </c>
      <c r="F236" s="18">
        <v>19.80249756549464</v>
      </c>
      <c r="G236" s="18">
        <v>1.4789275709916472</v>
      </c>
      <c r="H236" s="18">
        <v>3.9055000085455059E-2</v>
      </c>
      <c r="I236" s="18">
        <v>2.402423907115816</v>
      </c>
      <c r="J236" s="18">
        <v>5.7408967995166583E-3</v>
      </c>
      <c r="K236" s="18">
        <v>1.8535222920272731</v>
      </c>
      <c r="L236" s="18">
        <v>0.77152174790521599</v>
      </c>
      <c r="M236" s="18">
        <v>36.902373250373763</v>
      </c>
      <c r="N236" s="18">
        <v>0.68203969300497036</v>
      </c>
      <c r="O236" s="18">
        <v>38.900996408810109</v>
      </c>
      <c r="P236" s="18">
        <v>0.91689114034355512</v>
      </c>
      <c r="Q236" s="18">
        <v>163.97768741389535</v>
      </c>
      <c r="R236" s="18">
        <v>35.707567809770126</v>
      </c>
      <c r="S236" s="27">
        <v>36.78</v>
      </c>
      <c r="T236" s="27">
        <v>0.68</v>
      </c>
      <c r="U236" s="81">
        <v>0.33</v>
      </c>
      <c r="V236" s="75" t="str">
        <f t="shared" si="7"/>
        <v>concordant</v>
      </c>
      <c r="W236" s="20" t="s">
        <v>862</v>
      </c>
    </row>
    <row r="237" spans="1:23" x14ac:dyDescent="0.25">
      <c r="A237" s="18" t="s">
        <v>477</v>
      </c>
      <c r="B237" s="22">
        <v>212.28581865872764</v>
      </c>
      <c r="C237" s="22">
        <f t="shared" si="6"/>
        <v>236.39287218853923</v>
      </c>
      <c r="D237" s="18">
        <v>3421.5738598027924</v>
      </c>
      <c r="E237" s="23">
        <v>2.0694012780578448</v>
      </c>
      <c r="F237" s="18">
        <v>19.984325378795038</v>
      </c>
      <c r="G237" s="18">
        <v>3.1252859243089901</v>
      </c>
      <c r="H237" s="18">
        <v>3.6809116687823815E-2</v>
      </c>
      <c r="I237" s="18">
        <v>5.8229619689915406</v>
      </c>
      <c r="J237" s="18">
        <v>5.8602166869998421E-3</v>
      </c>
      <c r="K237" s="18">
        <v>1.2714651481645096</v>
      </c>
      <c r="L237" s="18">
        <v>0.21835367548943638</v>
      </c>
      <c r="M237" s="18">
        <v>37.667122693615248</v>
      </c>
      <c r="N237" s="18">
        <v>0.47752785513030815</v>
      </c>
      <c r="O237" s="18">
        <v>36.703903821796139</v>
      </c>
      <c r="P237" s="18">
        <v>2.0990900573497981</v>
      </c>
      <c r="Q237" s="18" t="s">
        <v>857</v>
      </c>
      <c r="R237" s="18" t="s">
        <v>857</v>
      </c>
      <c r="S237" s="27">
        <v>37.72</v>
      </c>
      <c r="T237" s="27">
        <v>0.48</v>
      </c>
      <c r="U237" s="81">
        <v>-0.15</v>
      </c>
      <c r="V237" s="75" t="str">
        <f t="shared" si="7"/>
        <v>concordant</v>
      </c>
      <c r="W237" s="20" t="s">
        <v>862</v>
      </c>
    </row>
    <row r="238" spans="1:23" x14ac:dyDescent="0.25">
      <c r="A238" s="18" t="s">
        <v>328</v>
      </c>
      <c r="B238" s="22">
        <v>206.37680227851411</v>
      </c>
      <c r="C238" s="22">
        <f t="shared" si="6"/>
        <v>219.87755766305781</v>
      </c>
      <c r="D238" s="18">
        <v>3336.8436367386489</v>
      </c>
      <c r="E238" s="23">
        <v>3.5922840725619127</v>
      </c>
      <c r="F238" s="18">
        <v>20.018269316470647</v>
      </c>
      <c r="G238" s="18">
        <v>2.3764802340621891</v>
      </c>
      <c r="H238" s="18">
        <v>4.3833418874458685E-2</v>
      </c>
      <c r="I238" s="18">
        <v>3.3318248951325868</v>
      </c>
      <c r="J238" s="18">
        <v>7.0332730368839096E-3</v>
      </c>
      <c r="K238" s="18">
        <v>1.2615630586989128</v>
      </c>
      <c r="L238" s="18">
        <v>0.37864026424135044</v>
      </c>
      <c r="M238" s="18">
        <v>45.180692571990072</v>
      </c>
      <c r="N238" s="18">
        <v>0.56799018000852541</v>
      </c>
      <c r="O238" s="18">
        <v>43.559847960850689</v>
      </c>
      <c r="P238" s="18">
        <v>1.4206480899027802</v>
      </c>
      <c r="Q238" s="18" t="s">
        <v>857</v>
      </c>
      <c r="R238" s="18" t="s">
        <v>857</v>
      </c>
      <c r="S238" s="27">
        <v>45.28</v>
      </c>
      <c r="T238" s="27">
        <v>0.56999999999999995</v>
      </c>
      <c r="U238" s="81">
        <v>-0.22</v>
      </c>
      <c r="V238" s="75" t="str">
        <f t="shared" si="7"/>
        <v>rev discord.</v>
      </c>
      <c r="W238" s="20" t="s">
        <v>862</v>
      </c>
    </row>
    <row r="239" spans="1:23" x14ac:dyDescent="0.25">
      <c r="A239" s="18" t="s">
        <v>413</v>
      </c>
      <c r="B239" s="22">
        <v>237.80114020455059</v>
      </c>
      <c r="C239" s="22">
        <f t="shared" si="6"/>
        <v>299.55848634600676</v>
      </c>
      <c r="D239" s="18">
        <v>13003.082905251142</v>
      </c>
      <c r="E239" s="23">
        <v>0.9048845431289726</v>
      </c>
      <c r="F239" s="18">
        <v>19.568104419551887</v>
      </c>
      <c r="G239" s="18">
        <v>3.14122869577325</v>
      </c>
      <c r="H239" s="18">
        <v>5.1817148524729101E-2</v>
      </c>
      <c r="I239" s="18">
        <v>3.5513922304344336</v>
      </c>
      <c r="J239" s="18">
        <v>7.5859380950655799E-3</v>
      </c>
      <c r="K239" s="18">
        <v>1.5110169771875925</v>
      </c>
      <c r="L239" s="18">
        <v>0.42547172464888605</v>
      </c>
      <c r="M239" s="18">
        <v>48.717547515797968</v>
      </c>
      <c r="N239" s="18">
        <v>0.73335582816612899</v>
      </c>
      <c r="O239" s="18">
        <v>51.296426886159509</v>
      </c>
      <c r="P239" s="18">
        <v>1.776487914145406</v>
      </c>
      <c r="Q239" s="18">
        <v>173.48278382399872</v>
      </c>
      <c r="R239" s="18">
        <v>75.011337106581621</v>
      </c>
      <c r="S239" s="27">
        <v>48.56</v>
      </c>
      <c r="T239" s="27">
        <v>0.73</v>
      </c>
      <c r="U239" s="81">
        <v>0.32</v>
      </c>
      <c r="V239" s="75" t="str">
        <f t="shared" si="7"/>
        <v>concordant</v>
      </c>
      <c r="W239" s="20" t="s">
        <v>862</v>
      </c>
    </row>
    <row r="240" spans="1:23" x14ac:dyDescent="0.25">
      <c r="A240" s="18" t="s">
        <v>438</v>
      </c>
      <c r="B240" s="22">
        <v>599.5137628898807</v>
      </c>
      <c r="C240" s="22">
        <f t="shared" si="6"/>
        <v>719.75529579208967</v>
      </c>
      <c r="D240" s="18">
        <v>12592.961522060812</v>
      </c>
      <c r="E240" s="23">
        <v>1.171689439402795</v>
      </c>
      <c r="F240" s="18">
        <v>20.734704400712847</v>
      </c>
      <c r="G240" s="18">
        <v>1.7988281195520768</v>
      </c>
      <c r="H240" s="18">
        <v>4.9668076434010472E-2</v>
      </c>
      <c r="I240" s="18">
        <v>2.2067271331718525</v>
      </c>
      <c r="J240" s="18">
        <v>7.6951312763128095E-3</v>
      </c>
      <c r="K240" s="18">
        <v>1.1427869119478218</v>
      </c>
      <c r="L240" s="18">
        <v>0.51786507482927002</v>
      </c>
      <c r="M240" s="18">
        <v>49.416114562914402</v>
      </c>
      <c r="N240" s="18">
        <v>0.56256192786670312</v>
      </c>
      <c r="O240" s="18">
        <v>49.219674581723531</v>
      </c>
      <c r="P240" s="18">
        <v>1.0602396831072483</v>
      </c>
      <c r="Q240" s="18">
        <v>39.685904742633404</v>
      </c>
      <c r="R240" s="18" t="s">
        <v>857</v>
      </c>
      <c r="S240" s="27">
        <v>49.43</v>
      </c>
      <c r="T240" s="27">
        <v>0.56000000000000005</v>
      </c>
      <c r="U240" s="81">
        <v>-2.4E-2</v>
      </c>
      <c r="V240" s="75" t="str">
        <f t="shared" si="7"/>
        <v>concordant</v>
      </c>
      <c r="W240" s="20" t="s">
        <v>862</v>
      </c>
    </row>
    <row r="241" spans="1:23" x14ac:dyDescent="0.25">
      <c r="A241" s="18" t="s">
        <v>479</v>
      </c>
      <c r="B241" s="22">
        <v>163.53898548684646</v>
      </c>
      <c r="C241" s="22">
        <f t="shared" si="6"/>
        <v>182.16187525553795</v>
      </c>
      <c r="D241" s="18">
        <v>12180.197469703868</v>
      </c>
      <c r="E241" s="23">
        <v>2.0636787344367793</v>
      </c>
      <c r="F241" s="18">
        <v>20.842866286678476</v>
      </c>
      <c r="G241" s="18">
        <v>1.9182760617696761</v>
      </c>
      <c r="H241" s="18">
        <v>9.0690523966778416E-2</v>
      </c>
      <c r="I241" s="18">
        <v>2.2806361214989614</v>
      </c>
      <c r="J241" s="18">
        <v>1.4183865877475799E-2</v>
      </c>
      <c r="K241" s="18">
        <v>1.1780269719772429</v>
      </c>
      <c r="L241" s="18">
        <v>0.51653438304878629</v>
      </c>
      <c r="M241" s="18">
        <v>90.792689937311579</v>
      </c>
      <c r="N241" s="18">
        <v>1.0620656483675859</v>
      </c>
      <c r="O241" s="18">
        <v>88.146422181882485</v>
      </c>
      <c r="P241" s="18">
        <v>1.9255145336130965</v>
      </c>
      <c r="Q241" s="18">
        <v>17.038668353014465</v>
      </c>
      <c r="R241" s="18" t="s">
        <v>857</v>
      </c>
      <c r="S241" s="27">
        <v>90.96</v>
      </c>
      <c r="T241" s="27">
        <v>1.06</v>
      </c>
      <c r="U241" s="81">
        <v>-0.18</v>
      </c>
      <c r="V241" s="75" t="str">
        <f t="shared" si="7"/>
        <v>rev discord.</v>
      </c>
      <c r="W241" s="20" t="s">
        <v>862</v>
      </c>
    </row>
    <row r="242" spans="1:23" x14ac:dyDescent="0.25">
      <c r="A242" s="18" t="s">
        <v>297</v>
      </c>
      <c r="B242" s="22">
        <v>132.37768111052895</v>
      </c>
      <c r="C242" s="22">
        <f t="shared" si="6"/>
        <v>145.17459899962842</v>
      </c>
      <c r="D242" s="18">
        <v>18223.021000064531</v>
      </c>
      <c r="E242" s="23">
        <v>2.4309568390270804</v>
      </c>
      <c r="F242" s="18">
        <v>19.701956946262019</v>
      </c>
      <c r="G242" s="18">
        <v>2.5060978410937729</v>
      </c>
      <c r="H242" s="18">
        <v>0.14808590713769026</v>
      </c>
      <c r="I242" s="18">
        <v>2.8889645821719574</v>
      </c>
      <c r="J242" s="18">
        <v>2.1697813411129422E-2</v>
      </c>
      <c r="K242" s="18">
        <v>1.4089884824321601</v>
      </c>
      <c r="L242" s="18">
        <v>0.4877140035316273</v>
      </c>
      <c r="M242" s="18">
        <v>138.37722137169754</v>
      </c>
      <c r="N242" s="18">
        <v>1.9289419930055516</v>
      </c>
      <c r="O242" s="18">
        <v>140.22046717680107</v>
      </c>
      <c r="P242" s="18">
        <v>3.7836720125573748</v>
      </c>
      <c r="Q242" s="18">
        <v>171.51288576526417</v>
      </c>
      <c r="R242" s="18">
        <v>58.862294754415885</v>
      </c>
      <c r="S242" s="27">
        <v>138.26</v>
      </c>
      <c r="T242" s="27">
        <v>1.93</v>
      </c>
      <c r="U242" s="81">
        <v>8.7999999999999995E-2</v>
      </c>
      <c r="V242" s="75" t="str">
        <f t="shared" si="7"/>
        <v>concordant</v>
      </c>
      <c r="W242" s="20" t="s">
        <v>862</v>
      </c>
    </row>
    <row r="243" spans="1:23" x14ac:dyDescent="0.25">
      <c r="A243" s="18" t="s">
        <v>451</v>
      </c>
      <c r="B243" s="22">
        <v>1149.6089029833695</v>
      </c>
      <c r="C243" s="22">
        <f t="shared" si="6"/>
        <v>1201.5214686039812</v>
      </c>
      <c r="D243" s="18">
        <v>219600.24356883092</v>
      </c>
      <c r="E243" s="23">
        <v>5.2040982558146993</v>
      </c>
      <c r="F243" s="18">
        <v>20.111040854142754</v>
      </c>
      <c r="G243" s="18">
        <v>0.98414745174092777</v>
      </c>
      <c r="H243" s="18">
        <v>0.16417027342326154</v>
      </c>
      <c r="I243" s="18">
        <v>1.5097575656647382</v>
      </c>
      <c r="J243" s="18">
        <v>2.4087633987951808E-2</v>
      </c>
      <c r="K243" s="18">
        <v>1.1447523901713592</v>
      </c>
      <c r="L243" s="18">
        <v>0.75823590237637306</v>
      </c>
      <c r="M243" s="18">
        <v>153.4382144845147</v>
      </c>
      <c r="N243" s="18">
        <v>1.7357484911718188</v>
      </c>
      <c r="O243" s="18">
        <v>154.34697834249354</v>
      </c>
      <c r="P243" s="18">
        <v>2.1618014185784915</v>
      </c>
      <c r="Q243" s="18">
        <v>168.30090314333529</v>
      </c>
      <c r="R243" s="18">
        <v>22.992053258415339</v>
      </c>
      <c r="S243" s="27">
        <v>153.38</v>
      </c>
      <c r="T243" s="27">
        <v>1.73</v>
      </c>
      <c r="U243" s="81">
        <v>0.04</v>
      </c>
      <c r="V243" s="75" t="str">
        <f t="shared" si="7"/>
        <v>concordant</v>
      </c>
      <c r="W243" s="20" t="s">
        <v>862</v>
      </c>
    </row>
    <row r="244" spans="1:23" x14ac:dyDescent="0.25">
      <c r="A244" s="18" t="s">
        <v>428</v>
      </c>
      <c r="B244" s="22">
        <v>169.74167412962333</v>
      </c>
      <c r="C244" s="22">
        <f t="shared" si="6"/>
        <v>184.3427423883476</v>
      </c>
      <c r="D244" s="18">
        <v>124119.89598778536</v>
      </c>
      <c r="E244" s="23">
        <v>2.7319434930130737</v>
      </c>
      <c r="F244" s="18">
        <v>19.674634594785729</v>
      </c>
      <c r="G244" s="18">
        <v>1.6774965715075407</v>
      </c>
      <c r="H244" s="18">
        <v>0.16878798038905984</v>
      </c>
      <c r="I244" s="18">
        <v>1.8572226018371036</v>
      </c>
      <c r="J244" s="18">
        <v>2.4342254959442443E-2</v>
      </c>
      <c r="K244" s="18">
        <v>0.7970119232667795</v>
      </c>
      <c r="L244" s="18">
        <v>0.42914183925954874</v>
      </c>
      <c r="M244" s="18">
        <v>155.0408002102846</v>
      </c>
      <c r="N244" s="18">
        <v>1.2209524423639806</v>
      </c>
      <c r="O244" s="18">
        <v>158.36655092889964</v>
      </c>
      <c r="P244" s="18">
        <v>2.7233326469677053</v>
      </c>
      <c r="Q244" s="18">
        <v>208.41829947582872</v>
      </c>
      <c r="R244" s="18">
        <v>38.898696284887095</v>
      </c>
      <c r="S244" s="27">
        <v>154.82</v>
      </c>
      <c r="T244" s="27">
        <v>1.22</v>
      </c>
      <c r="U244" s="81">
        <v>0.14000000000000001</v>
      </c>
      <c r="V244" s="75" t="str">
        <f t="shared" si="7"/>
        <v>concordant</v>
      </c>
      <c r="W244" s="20" t="s">
        <v>862</v>
      </c>
    </row>
    <row r="245" spans="1:23" x14ac:dyDescent="0.25">
      <c r="A245" s="18" t="s">
        <v>581</v>
      </c>
      <c r="B245" s="22">
        <v>319.17894954861606</v>
      </c>
      <c r="C245" s="22">
        <f t="shared" si="6"/>
        <v>354.3240490551139</v>
      </c>
      <c r="D245" s="18">
        <v>26053.782712648106</v>
      </c>
      <c r="E245" s="23">
        <v>2.1342108628845113</v>
      </c>
      <c r="F245" s="18">
        <v>20.082893048016114</v>
      </c>
      <c r="G245" s="18">
        <v>1.241804348260491</v>
      </c>
      <c r="H245" s="18">
        <v>0.16410567740411178</v>
      </c>
      <c r="I245" s="18">
        <v>1.9069443532137895</v>
      </c>
      <c r="J245" s="18">
        <v>2.4360416285332295E-2</v>
      </c>
      <c r="K245" s="18">
        <v>1.3285102456529794</v>
      </c>
      <c r="L245" s="18">
        <v>0.69666964503396744</v>
      </c>
      <c r="M245" s="18">
        <v>155.15509246989697</v>
      </c>
      <c r="N245" s="18">
        <v>2.0366436412105031</v>
      </c>
      <c r="O245" s="18">
        <v>154.29063647876737</v>
      </c>
      <c r="P245" s="18">
        <v>2.7296073305302713</v>
      </c>
      <c r="Q245" s="18">
        <v>141.0342166014124</v>
      </c>
      <c r="R245" s="18">
        <v>32.104234244268198</v>
      </c>
      <c r="S245" s="27">
        <v>155.21</v>
      </c>
      <c r="T245" s="27">
        <v>2.0299999999999998</v>
      </c>
      <c r="U245" s="81">
        <v>-3.6999999999999998E-2</v>
      </c>
      <c r="V245" s="75" t="str">
        <f t="shared" si="7"/>
        <v>concordant</v>
      </c>
      <c r="W245" s="20" t="s">
        <v>862</v>
      </c>
    </row>
    <row r="246" spans="1:23" x14ac:dyDescent="0.25">
      <c r="A246" s="18" t="s">
        <v>529</v>
      </c>
      <c r="B246" s="22">
        <v>235.34348456944184</v>
      </c>
      <c r="C246" s="22">
        <f t="shared" si="6"/>
        <v>248.24969985416917</v>
      </c>
      <c r="D246" s="18">
        <v>193329.80372528586</v>
      </c>
      <c r="E246" s="23">
        <v>4.2852003979249673</v>
      </c>
      <c r="F246" s="18">
        <v>19.924669090037586</v>
      </c>
      <c r="G246" s="18">
        <v>1.8363420310241345</v>
      </c>
      <c r="H246" s="18">
        <v>0.17129625144545602</v>
      </c>
      <c r="I246" s="18">
        <v>2.1793818701096148</v>
      </c>
      <c r="J246" s="18">
        <v>2.5026476417875004E-2</v>
      </c>
      <c r="K246" s="18">
        <v>1.1736898953727977</v>
      </c>
      <c r="L246" s="18">
        <v>0.53854256175571724</v>
      </c>
      <c r="M246" s="18">
        <v>159.34532092410157</v>
      </c>
      <c r="N246" s="18">
        <v>1.8472947987648922</v>
      </c>
      <c r="O246" s="18">
        <v>160.54327334287242</v>
      </c>
      <c r="P246" s="18">
        <v>3.2362779998528879</v>
      </c>
      <c r="Q246" s="18">
        <v>178.22900088070023</v>
      </c>
      <c r="R246" s="18">
        <v>42.814761182277536</v>
      </c>
      <c r="S246" s="27">
        <v>159.27000000000001</v>
      </c>
      <c r="T246" s="27">
        <v>1.84</v>
      </c>
      <c r="U246" s="81">
        <v>0.05</v>
      </c>
      <c r="V246" s="75" t="str">
        <f t="shared" si="7"/>
        <v>concordant</v>
      </c>
      <c r="W246" s="20" t="s">
        <v>862</v>
      </c>
    </row>
    <row r="247" spans="1:23" x14ac:dyDescent="0.25">
      <c r="A247" s="18" t="s">
        <v>309</v>
      </c>
      <c r="B247" s="22">
        <v>1723.9400193614915</v>
      </c>
      <c r="C247" s="22">
        <f t="shared" si="6"/>
        <v>2354.942951502183</v>
      </c>
      <c r="D247" s="18">
        <v>146146.60645724053</v>
      </c>
      <c r="E247" s="23">
        <v>0.64203490017954745</v>
      </c>
      <c r="F247" s="18">
        <v>20.068103346822635</v>
      </c>
      <c r="G247" s="18">
        <v>0.77451071889426737</v>
      </c>
      <c r="H247" s="18">
        <v>0.17301209494660683</v>
      </c>
      <c r="I247" s="18">
        <v>1.3806453875768769</v>
      </c>
      <c r="J247" s="18">
        <v>2.5338287187394753E-2</v>
      </c>
      <c r="K247" s="18">
        <v>1.1423620882472136</v>
      </c>
      <c r="L247" s="18">
        <v>0.82741165727727806</v>
      </c>
      <c r="M247" s="18">
        <v>161.3060075472265</v>
      </c>
      <c r="N247" s="18">
        <v>1.8198352717774355</v>
      </c>
      <c r="O247" s="18">
        <v>162.02962962949286</v>
      </c>
      <c r="P247" s="18">
        <v>2.0676957360461614</v>
      </c>
      <c r="Q247" s="18">
        <v>172.59631471753548</v>
      </c>
      <c r="R247" s="18">
        <v>18.096800519808795</v>
      </c>
      <c r="S247" s="27">
        <v>161.26</v>
      </c>
      <c r="T247" s="27">
        <v>1.81</v>
      </c>
      <c r="U247" s="81">
        <v>0.03</v>
      </c>
      <c r="V247" s="75" t="str">
        <f t="shared" si="7"/>
        <v>concordant</v>
      </c>
      <c r="W247" s="20" t="s">
        <v>862</v>
      </c>
    </row>
    <row r="248" spans="1:23" x14ac:dyDescent="0.25">
      <c r="A248" s="18" t="s">
        <v>383</v>
      </c>
      <c r="B248" s="22">
        <v>518.30532542583433</v>
      </c>
      <c r="C248" s="22">
        <f t="shared" si="6"/>
        <v>594.08553030934911</v>
      </c>
      <c r="D248" s="18">
        <v>406525.29476240918</v>
      </c>
      <c r="E248" s="23">
        <v>1.6073030108891642</v>
      </c>
      <c r="F248" s="18">
        <v>19.554275021845999</v>
      </c>
      <c r="G248" s="18">
        <v>1.3061666886909009</v>
      </c>
      <c r="H248" s="18">
        <v>0.18146813385115101</v>
      </c>
      <c r="I248" s="18">
        <v>1.7985692873610453</v>
      </c>
      <c r="J248" s="18">
        <v>2.5922345536409559E-2</v>
      </c>
      <c r="K248" s="18">
        <v>1.2364371677543353</v>
      </c>
      <c r="L248" s="18">
        <v>0.68745595537689896</v>
      </c>
      <c r="M248" s="18">
        <v>164.97700095094282</v>
      </c>
      <c r="N248" s="18">
        <v>2.0139564603939988</v>
      </c>
      <c r="O248" s="18">
        <v>169.32309118676929</v>
      </c>
      <c r="P248" s="18">
        <v>2.8050237918793073</v>
      </c>
      <c r="Q248" s="18">
        <v>230.47224349372465</v>
      </c>
      <c r="R248" s="18">
        <v>30.165571883084453</v>
      </c>
      <c r="S248" s="27">
        <v>164.69</v>
      </c>
      <c r="T248" s="27">
        <v>2.0099999999999998</v>
      </c>
      <c r="U248" s="81">
        <v>0.18</v>
      </c>
      <c r="V248" s="75" t="str">
        <f t="shared" si="7"/>
        <v>concordant</v>
      </c>
      <c r="W248" s="20" t="s">
        <v>862</v>
      </c>
    </row>
    <row r="249" spans="1:23" x14ac:dyDescent="0.25">
      <c r="A249" s="18" t="s">
        <v>551</v>
      </c>
      <c r="B249" s="22">
        <v>172.00345168997811</v>
      </c>
      <c r="C249" s="22">
        <f t="shared" si="6"/>
        <v>216.23102783289264</v>
      </c>
      <c r="D249" s="18">
        <v>112966.27142845944</v>
      </c>
      <c r="E249" s="23">
        <v>0.91392779510528188</v>
      </c>
      <c r="F249" s="18">
        <v>16.586443775724231</v>
      </c>
      <c r="G249" s="18">
        <v>0.8053871298091313</v>
      </c>
      <c r="H249" s="18">
        <v>0.7978322422299694</v>
      </c>
      <c r="I249" s="18">
        <v>1.1383333078903433</v>
      </c>
      <c r="J249" s="18">
        <v>9.6704921062982077E-2</v>
      </c>
      <c r="K249" s="18">
        <v>0.80398008534343968</v>
      </c>
      <c r="L249" s="18">
        <v>0.70627827523859799</v>
      </c>
      <c r="M249" s="18">
        <v>595.06951122671501</v>
      </c>
      <c r="N249" s="18">
        <v>4.5700647379036923</v>
      </c>
      <c r="O249" s="18">
        <v>595.60504570847411</v>
      </c>
      <c r="P249" s="18">
        <v>5.1293870028916899</v>
      </c>
      <c r="Q249" s="18">
        <v>597.63029569763148</v>
      </c>
      <c r="R249" s="18">
        <v>17.438897679767308</v>
      </c>
      <c r="S249" s="27">
        <v>595.02</v>
      </c>
      <c r="T249" s="27">
        <v>4.42</v>
      </c>
      <c r="U249" s="81">
        <v>8.8999999999999999E-3</v>
      </c>
      <c r="V249" s="75" t="str">
        <f t="shared" si="7"/>
        <v>concordant</v>
      </c>
      <c r="W249" s="20" t="s">
        <v>862</v>
      </c>
    </row>
    <row r="250" spans="1:23" x14ac:dyDescent="0.25">
      <c r="A250" s="18" t="s">
        <v>552</v>
      </c>
      <c r="B250" s="22">
        <v>275.82473015684837</v>
      </c>
      <c r="C250" s="22">
        <f t="shared" si="6"/>
        <v>307.48443386151132</v>
      </c>
      <c r="D250" s="18">
        <v>2010148.2520097715</v>
      </c>
      <c r="E250" s="23">
        <v>2.0473600192699397</v>
      </c>
      <c r="F250" s="18">
        <v>11.159407727787666</v>
      </c>
      <c r="G250" s="18">
        <v>0.65547729346129013</v>
      </c>
      <c r="H250" s="18">
        <v>2.8599000236160128</v>
      </c>
      <c r="I250" s="18">
        <v>1.276946701515749</v>
      </c>
      <c r="J250" s="18">
        <v>0.23344075891297428</v>
      </c>
      <c r="K250" s="18">
        <v>1.0958751631760277</v>
      </c>
      <c r="L250" s="18">
        <v>0.85819961152271451</v>
      </c>
      <c r="M250" s="18">
        <v>1352.5068751668412</v>
      </c>
      <c r="N250" s="18">
        <v>13.370212301749348</v>
      </c>
      <c r="O250" s="18">
        <v>1371.4182693036498</v>
      </c>
      <c r="P250" s="18">
        <v>9.6070585117747669</v>
      </c>
      <c r="Q250" s="18">
        <v>1400.9777710678825</v>
      </c>
      <c r="R250" s="18">
        <v>12.560307219710808</v>
      </c>
      <c r="S250" s="27">
        <v>1349.12</v>
      </c>
      <c r="T250" s="27">
        <v>9.32</v>
      </c>
      <c r="U250" s="81">
        <v>0.28000000000000003</v>
      </c>
      <c r="V250" s="75" t="str">
        <f t="shared" si="7"/>
        <v>concordant</v>
      </c>
      <c r="W250" s="20" t="s">
        <v>862</v>
      </c>
    </row>
    <row r="251" spans="1:23" x14ac:dyDescent="0.25">
      <c r="A251" s="18" t="s">
        <v>531</v>
      </c>
      <c r="B251" s="22">
        <v>397.80893905023413</v>
      </c>
      <c r="C251" s="22">
        <f t="shared" si="6"/>
        <v>431.3015294852832</v>
      </c>
      <c r="D251" s="18">
        <v>256864.65130261815</v>
      </c>
      <c r="E251" s="23">
        <v>2.7912173845763655</v>
      </c>
      <c r="F251" s="18">
        <v>11.35047547522826</v>
      </c>
      <c r="G251" s="18">
        <v>0.56955500853947949</v>
      </c>
      <c r="H251" s="18">
        <v>2.8405814517406478</v>
      </c>
      <c r="I251" s="18">
        <v>1.1681109313484137</v>
      </c>
      <c r="J251" s="18">
        <v>0.2348969069272194</v>
      </c>
      <c r="K251" s="18">
        <v>1.0197981003724517</v>
      </c>
      <c r="L251" s="18">
        <v>0.87303189534853787</v>
      </c>
      <c r="M251" s="18">
        <v>1360.1127505129341</v>
      </c>
      <c r="N251" s="18">
        <v>12.50488045115037</v>
      </c>
      <c r="O251" s="18">
        <v>1366.3235770533108</v>
      </c>
      <c r="P251" s="18">
        <v>8.7727362310176886</v>
      </c>
      <c r="Q251" s="18">
        <v>1376.0320560427219</v>
      </c>
      <c r="R251" s="18">
        <v>10.952771612995434</v>
      </c>
      <c r="S251" s="27">
        <v>1359</v>
      </c>
      <c r="T251" s="27">
        <v>8.2899999999999991</v>
      </c>
      <c r="U251" s="81">
        <v>9.0999999999999998E-2</v>
      </c>
      <c r="V251" s="75" t="str">
        <f t="shared" si="7"/>
        <v>concordant</v>
      </c>
      <c r="W251" s="20" t="s">
        <v>862</v>
      </c>
    </row>
    <row r="252" spans="1:23" x14ac:dyDescent="0.25">
      <c r="A252" s="18" t="s">
        <v>517</v>
      </c>
      <c r="B252" s="22">
        <v>160.81353889830049</v>
      </c>
      <c r="C252" s="22">
        <f t="shared" si="6"/>
        <v>183.88253716892629</v>
      </c>
      <c r="D252" s="18">
        <v>450402.70700864738</v>
      </c>
      <c r="E252" s="23">
        <v>1.6381804358284964</v>
      </c>
      <c r="F252" s="18">
        <v>10.497265757016878</v>
      </c>
      <c r="G252" s="18">
        <v>0.66007308845514934</v>
      </c>
      <c r="H252" s="18">
        <v>3.4636681577358575</v>
      </c>
      <c r="I252" s="18">
        <v>1.3038517358688553</v>
      </c>
      <c r="J252" s="18">
        <v>0.26683280724016156</v>
      </c>
      <c r="K252" s="18">
        <v>1.124425331668983</v>
      </c>
      <c r="L252" s="18">
        <v>0.86238741778388861</v>
      </c>
      <c r="M252" s="18">
        <v>1524.7054509182271</v>
      </c>
      <c r="N252" s="18">
        <v>15.267557421475658</v>
      </c>
      <c r="O252" s="18">
        <v>1518.9834846840465</v>
      </c>
      <c r="P252" s="18">
        <v>10.273473765391714</v>
      </c>
      <c r="Q252" s="18">
        <v>1511.0023077606345</v>
      </c>
      <c r="R252" s="18">
        <v>12.460811825813721</v>
      </c>
      <c r="S252" s="27">
        <v>1525.88</v>
      </c>
      <c r="T252" s="27">
        <v>9.59</v>
      </c>
      <c r="U252" s="81">
        <v>-8.6999999999999994E-2</v>
      </c>
      <c r="V252" s="75" t="str">
        <f t="shared" si="7"/>
        <v>concordant</v>
      </c>
      <c r="W252" s="20" t="s">
        <v>862</v>
      </c>
    </row>
  </sheetData>
  <mergeCells count="1">
    <mergeCell ref="S22:T22"/>
  </mergeCells>
  <pageMargins left="0.7" right="0.7" top="0.75" bottom="0.75" header="0.3" footer="0.3"/>
  <pageSetup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56F4BC-3CD8-4169-A760-E47C5BD545AA}">
  <dimension ref="A1:Y319"/>
  <sheetViews>
    <sheetView zoomScaleNormal="100" workbookViewId="0"/>
  </sheetViews>
  <sheetFormatPr defaultRowHeight="15" x14ac:dyDescent="0.25"/>
  <cols>
    <col min="1" max="1" width="33.7109375" style="18" customWidth="1"/>
    <col min="2" max="2" width="13.7109375" style="18" customWidth="1"/>
    <col min="3" max="18" width="11.7109375" style="18" customWidth="1"/>
    <col min="19" max="24" width="11.7109375" style="20" customWidth="1"/>
    <col min="25" max="25" width="11.7109375" style="21" customWidth="1"/>
    <col min="26" max="256" width="9.140625" style="18"/>
    <col min="257" max="257" width="15.85546875" style="18" customWidth="1"/>
    <col min="258" max="258" width="10.5703125" style="18" customWidth="1"/>
    <col min="259" max="263" width="6.42578125" style="18" customWidth="1"/>
    <col min="264" max="264" width="12" style="18" bestFit="1" customWidth="1"/>
    <col min="265" max="265" width="13.28515625" style="18" bestFit="1" customWidth="1"/>
    <col min="266" max="268" width="12" style="18" bestFit="1" customWidth="1"/>
    <col min="269" max="274" width="5.28515625" style="18" customWidth="1"/>
    <col min="275" max="276" width="9.140625" style="18" customWidth="1"/>
    <col min="277" max="277" width="11.7109375" style="18" customWidth="1"/>
    <col min="278" max="278" width="9.140625" style="18" customWidth="1"/>
    <col min="279" max="279" width="12.42578125" style="18" bestFit="1" customWidth="1"/>
    <col min="280" max="280" width="6.7109375" style="18" customWidth="1"/>
    <col min="281" max="281" width="18" style="18" customWidth="1"/>
    <col min="282" max="512" width="9.140625" style="18"/>
    <col min="513" max="513" width="15.85546875" style="18" customWidth="1"/>
    <col min="514" max="514" width="10.5703125" style="18" customWidth="1"/>
    <col min="515" max="519" width="6.42578125" style="18" customWidth="1"/>
    <col min="520" max="520" width="12" style="18" bestFit="1" customWidth="1"/>
    <col min="521" max="521" width="13.28515625" style="18" bestFit="1" customWidth="1"/>
    <col min="522" max="524" width="12" style="18" bestFit="1" customWidth="1"/>
    <col min="525" max="530" width="5.28515625" style="18" customWidth="1"/>
    <col min="531" max="532" width="9.140625" style="18" customWidth="1"/>
    <col min="533" max="533" width="11.7109375" style="18" customWidth="1"/>
    <col min="534" max="534" width="9.140625" style="18" customWidth="1"/>
    <col min="535" max="535" width="12.42578125" style="18" bestFit="1" customWidth="1"/>
    <col min="536" max="536" width="6.7109375" style="18" customWidth="1"/>
    <col min="537" max="537" width="18" style="18" customWidth="1"/>
    <col min="538" max="768" width="9.140625" style="18"/>
    <col min="769" max="769" width="15.85546875" style="18" customWidth="1"/>
    <col min="770" max="770" width="10.5703125" style="18" customWidth="1"/>
    <col min="771" max="775" width="6.42578125" style="18" customWidth="1"/>
    <col min="776" max="776" width="12" style="18" bestFit="1" customWidth="1"/>
    <col min="777" max="777" width="13.28515625" style="18" bestFit="1" customWidth="1"/>
    <col min="778" max="780" width="12" style="18" bestFit="1" customWidth="1"/>
    <col min="781" max="786" width="5.28515625" style="18" customWidth="1"/>
    <col min="787" max="788" width="9.140625" style="18" customWidth="1"/>
    <col min="789" max="789" width="11.7109375" style="18" customWidth="1"/>
    <col min="790" max="790" width="9.140625" style="18" customWidth="1"/>
    <col min="791" max="791" width="12.42578125" style="18" bestFit="1" customWidth="1"/>
    <col min="792" max="792" width="6.7109375" style="18" customWidth="1"/>
    <col min="793" max="793" width="18" style="18" customWidth="1"/>
    <col min="794" max="1024" width="9.140625" style="18"/>
    <col min="1025" max="1025" width="15.85546875" style="18" customWidth="1"/>
    <col min="1026" max="1026" width="10.5703125" style="18" customWidth="1"/>
    <col min="1027" max="1031" width="6.42578125" style="18" customWidth="1"/>
    <col min="1032" max="1032" width="12" style="18" bestFit="1" customWidth="1"/>
    <col min="1033" max="1033" width="13.28515625" style="18" bestFit="1" customWidth="1"/>
    <col min="1034" max="1036" width="12" style="18" bestFit="1" customWidth="1"/>
    <col min="1037" max="1042" width="5.28515625" style="18" customWidth="1"/>
    <col min="1043" max="1044" width="9.140625" style="18" customWidth="1"/>
    <col min="1045" max="1045" width="11.7109375" style="18" customWidth="1"/>
    <col min="1046" max="1046" width="9.140625" style="18" customWidth="1"/>
    <col min="1047" max="1047" width="12.42578125" style="18" bestFit="1" customWidth="1"/>
    <col min="1048" max="1048" width="6.7109375" style="18" customWidth="1"/>
    <col min="1049" max="1049" width="18" style="18" customWidth="1"/>
    <col min="1050" max="1280" width="9.140625" style="18"/>
    <col min="1281" max="1281" width="15.85546875" style="18" customWidth="1"/>
    <col min="1282" max="1282" width="10.5703125" style="18" customWidth="1"/>
    <col min="1283" max="1287" width="6.42578125" style="18" customWidth="1"/>
    <col min="1288" max="1288" width="12" style="18" bestFit="1" customWidth="1"/>
    <col min="1289" max="1289" width="13.28515625" style="18" bestFit="1" customWidth="1"/>
    <col min="1290" max="1292" width="12" style="18" bestFit="1" customWidth="1"/>
    <col min="1293" max="1298" width="5.28515625" style="18" customWidth="1"/>
    <col min="1299" max="1300" width="9.140625" style="18" customWidth="1"/>
    <col min="1301" max="1301" width="11.7109375" style="18" customWidth="1"/>
    <col min="1302" max="1302" width="9.140625" style="18" customWidth="1"/>
    <col min="1303" max="1303" width="12.42578125" style="18" bestFit="1" customWidth="1"/>
    <col min="1304" max="1304" width="6.7109375" style="18" customWidth="1"/>
    <col min="1305" max="1305" width="18" style="18" customWidth="1"/>
    <col min="1306" max="1536" width="9.140625" style="18"/>
    <col min="1537" max="1537" width="15.85546875" style="18" customWidth="1"/>
    <col min="1538" max="1538" width="10.5703125" style="18" customWidth="1"/>
    <col min="1539" max="1543" width="6.42578125" style="18" customWidth="1"/>
    <col min="1544" max="1544" width="12" style="18" bestFit="1" customWidth="1"/>
    <col min="1545" max="1545" width="13.28515625" style="18" bestFit="1" customWidth="1"/>
    <col min="1546" max="1548" width="12" style="18" bestFit="1" customWidth="1"/>
    <col min="1549" max="1554" width="5.28515625" style="18" customWidth="1"/>
    <col min="1555" max="1556" width="9.140625" style="18" customWidth="1"/>
    <col min="1557" max="1557" width="11.7109375" style="18" customWidth="1"/>
    <col min="1558" max="1558" width="9.140625" style="18" customWidth="1"/>
    <col min="1559" max="1559" width="12.42578125" style="18" bestFit="1" customWidth="1"/>
    <col min="1560" max="1560" width="6.7109375" style="18" customWidth="1"/>
    <col min="1561" max="1561" width="18" style="18" customWidth="1"/>
    <col min="1562" max="1792" width="9.140625" style="18"/>
    <col min="1793" max="1793" width="15.85546875" style="18" customWidth="1"/>
    <col min="1794" max="1794" width="10.5703125" style="18" customWidth="1"/>
    <col min="1795" max="1799" width="6.42578125" style="18" customWidth="1"/>
    <col min="1800" max="1800" width="12" style="18" bestFit="1" customWidth="1"/>
    <col min="1801" max="1801" width="13.28515625" style="18" bestFit="1" customWidth="1"/>
    <col min="1802" max="1804" width="12" style="18" bestFit="1" customWidth="1"/>
    <col min="1805" max="1810" width="5.28515625" style="18" customWidth="1"/>
    <col min="1811" max="1812" width="9.140625" style="18" customWidth="1"/>
    <col min="1813" max="1813" width="11.7109375" style="18" customWidth="1"/>
    <col min="1814" max="1814" width="9.140625" style="18" customWidth="1"/>
    <col min="1815" max="1815" width="12.42578125" style="18" bestFit="1" customWidth="1"/>
    <col min="1816" max="1816" width="6.7109375" style="18" customWidth="1"/>
    <col min="1817" max="1817" width="18" style="18" customWidth="1"/>
    <col min="1818" max="2048" width="9.140625" style="18"/>
    <col min="2049" max="2049" width="15.85546875" style="18" customWidth="1"/>
    <col min="2050" max="2050" width="10.5703125" style="18" customWidth="1"/>
    <col min="2051" max="2055" width="6.42578125" style="18" customWidth="1"/>
    <col min="2056" max="2056" width="12" style="18" bestFit="1" customWidth="1"/>
    <col min="2057" max="2057" width="13.28515625" style="18" bestFit="1" customWidth="1"/>
    <col min="2058" max="2060" width="12" style="18" bestFit="1" customWidth="1"/>
    <col min="2061" max="2066" width="5.28515625" style="18" customWidth="1"/>
    <col min="2067" max="2068" width="9.140625" style="18" customWidth="1"/>
    <col min="2069" max="2069" width="11.7109375" style="18" customWidth="1"/>
    <col min="2070" max="2070" width="9.140625" style="18" customWidth="1"/>
    <col min="2071" max="2071" width="12.42578125" style="18" bestFit="1" customWidth="1"/>
    <col min="2072" max="2072" width="6.7109375" style="18" customWidth="1"/>
    <col min="2073" max="2073" width="18" style="18" customWidth="1"/>
    <col min="2074" max="2304" width="9.140625" style="18"/>
    <col min="2305" max="2305" width="15.85546875" style="18" customWidth="1"/>
    <col min="2306" max="2306" width="10.5703125" style="18" customWidth="1"/>
    <col min="2307" max="2311" width="6.42578125" style="18" customWidth="1"/>
    <col min="2312" max="2312" width="12" style="18" bestFit="1" customWidth="1"/>
    <col min="2313" max="2313" width="13.28515625" style="18" bestFit="1" customWidth="1"/>
    <col min="2314" max="2316" width="12" style="18" bestFit="1" customWidth="1"/>
    <col min="2317" max="2322" width="5.28515625" style="18" customWidth="1"/>
    <col min="2323" max="2324" width="9.140625" style="18" customWidth="1"/>
    <col min="2325" max="2325" width="11.7109375" style="18" customWidth="1"/>
    <col min="2326" max="2326" width="9.140625" style="18" customWidth="1"/>
    <col min="2327" max="2327" width="12.42578125" style="18" bestFit="1" customWidth="1"/>
    <col min="2328" max="2328" width="6.7109375" style="18" customWidth="1"/>
    <col min="2329" max="2329" width="18" style="18" customWidth="1"/>
    <col min="2330" max="2560" width="9.140625" style="18"/>
    <col min="2561" max="2561" width="15.85546875" style="18" customWidth="1"/>
    <col min="2562" max="2562" width="10.5703125" style="18" customWidth="1"/>
    <col min="2563" max="2567" width="6.42578125" style="18" customWidth="1"/>
    <col min="2568" max="2568" width="12" style="18" bestFit="1" customWidth="1"/>
    <col min="2569" max="2569" width="13.28515625" style="18" bestFit="1" customWidth="1"/>
    <col min="2570" max="2572" width="12" style="18" bestFit="1" customWidth="1"/>
    <col min="2573" max="2578" width="5.28515625" style="18" customWidth="1"/>
    <col min="2579" max="2580" width="9.140625" style="18" customWidth="1"/>
    <col min="2581" max="2581" width="11.7109375" style="18" customWidth="1"/>
    <col min="2582" max="2582" width="9.140625" style="18" customWidth="1"/>
    <col min="2583" max="2583" width="12.42578125" style="18" bestFit="1" customWidth="1"/>
    <col min="2584" max="2584" width="6.7109375" style="18" customWidth="1"/>
    <col min="2585" max="2585" width="18" style="18" customWidth="1"/>
    <col min="2586" max="2816" width="9.140625" style="18"/>
    <col min="2817" max="2817" width="15.85546875" style="18" customWidth="1"/>
    <col min="2818" max="2818" width="10.5703125" style="18" customWidth="1"/>
    <col min="2819" max="2823" width="6.42578125" style="18" customWidth="1"/>
    <col min="2824" max="2824" width="12" style="18" bestFit="1" customWidth="1"/>
    <col min="2825" max="2825" width="13.28515625" style="18" bestFit="1" customWidth="1"/>
    <col min="2826" max="2828" width="12" style="18" bestFit="1" customWidth="1"/>
    <col min="2829" max="2834" width="5.28515625" style="18" customWidth="1"/>
    <col min="2835" max="2836" width="9.140625" style="18" customWidth="1"/>
    <col min="2837" max="2837" width="11.7109375" style="18" customWidth="1"/>
    <col min="2838" max="2838" width="9.140625" style="18" customWidth="1"/>
    <col min="2839" max="2839" width="12.42578125" style="18" bestFit="1" customWidth="1"/>
    <col min="2840" max="2840" width="6.7109375" style="18" customWidth="1"/>
    <col min="2841" max="2841" width="18" style="18" customWidth="1"/>
    <col min="2842" max="3072" width="9.140625" style="18"/>
    <col min="3073" max="3073" width="15.85546875" style="18" customWidth="1"/>
    <col min="3074" max="3074" width="10.5703125" style="18" customWidth="1"/>
    <col min="3075" max="3079" width="6.42578125" style="18" customWidth="1"/>
    <col min="3080" max="3080" width="12" style="18" bestFit="1" customWidth="1"/>
    <col min="3081" max="3081" width="13.28515625" style="18" bestFit="1" customWidth="1"/>
    <col min="3082" max="3084" width="12" style="18" bestFit="1" customWidth="1"/>
    <col min="3085" max="3090" width="5.28515625" style="18" customWidth="1"/>
    <col min="3091" max="3092" width="9.140625" style="18" customWidth="1"/>
    <col min="3093" max="3093" width="11.7109375" style="18" customWidth="1"/>
    <col min="3094" max="3094" width="9.140625" style="18" customWidth="1"/>
    <col min="3095" max="3095" width="12.42578125" style="18" bestFit="1" customWidth="1"/>
    <col min="3096" max="3096" width="6.7109375" style="18" customWidth="1"/>
    <col min="3097" max="3097" width="18" style="18" customWidth="1"/>
    <col min="3098" max="3328" width="9.140625" style="18"/>
    <col min="3329" max="3329" width="15.85546875" style="18" customWidth="1"/>
    <col min="3330" max="3330" width="10.5703125" style="18" customWidth="1"/>
    <col min="3331" max="3335" width="6.42578125" style="18" customWidth="1"/>
    <col min="3336" max="3336" width="12" style="18" bestFit="1" customWidth="1"/>
    <col min="3337" max="3337" width="13.28515625" style="18" bestFit="1" customWidth="1"/>
    <col min="3338" max="3340" width="12" style="18" bestFit="1" customWidth="1"/>
    <col min="3341" max="3346" width="5.28515625" style="18" customWidth="1"/>
    <col min="3347" max="3348" width="9.140625" style="18" customWidth="1"/>
    <col min="3349" max="3349" width="11.7109375" style="18" customWidth="1"/>
    <col min="3350" max="3350" width="9.140625" style="18" customWidth="1"/>
    <col min="3351" max="3351" width="12.42578125" style="18" bestFit="1" customWidth="1"/>
    <col min="3352" max="3352" width="6.7109375" style="18" customWidth="1"/>
    <col min="3353" max="3353" width="18" style="18" customWidth="1"/>
    <col min="3354" max="3584" width="9.140625" style="18"/>
    <col min="3585" max="3585" width="15.85546875" style="18" customWidth="1"/>
    <col min="3586" max="3586" width="10.5703125" style="18" customWidth="1"/>
    <col min="3587" max="3591" width="6.42578125" style="18" customWidth="1"/>
    <col min="3592" max="3592" width="12" style="18" bestFit="1" customWidth="1"/>
    <col min="3593" max="3593" width="13.28515625" style="18" bestFit="1" customWidth="1"/>
    <col min="3594" max="3596" width="12" style="18" bestFit="1" customWidth="1"/>
    <col min="3597" max="3602" width="5.28515625" style="18" customWidth="1"/>
    <col min="3603" max="3604" width="9.140625" style="18" customWidth="1"/>
    <col min="3605" max="3605" width="11.7109375" style="18" customWidth="1"/>
    <col min="3606" max="3606" width="9.140625" style="18" customWidth="1"/>
    <col min="3607" max="3607" width="12.42578125" style="18" bestFit="1" customWidth="1"/>
    <col min="3608" max="3608" width="6.7109375" style="18" customWidth="1"/>
    <col min="3609" max="3609" width="18" style="18" customWidth="1"/>
    <col min="3610" max="3840" width="9.140625" style="18"/>
    <col min="3841" max="3841" width="15.85546875" style="18" customWidth="1"/>
    <col min="3842" max="3842" width="10.5703125" style="18" customWidth="1"/>
    <col min="3843" max="3847" width="6.42578125" style="18" customWidth="1"/>
    <col min="3848" max="3848" width="12" style="18" bestFit="1" customWidth="1"/>
    <col min="3849" max="3849" width="13.28515625" style="18" bestFit="1" customWidth="1"/>
    <col min="3850" max="3852" width="12" style="18" bestFit="1" customWidth="1"/>
    <col min="3853" max="3858" width="5.28515625" style="18" customWidth="1"/>
    <col min="3859" max="3860" width="9.140625" style="18" customWidth="1"/>
    <col min="3861" max="3861" width="11.7109375" style="18" customWidth="1"/>
    <col min="3862" max="3862" width="9.140625" style="18" customWidth="1"/>
    <col min="3863" max="3863" width="12.42578125" style="18" bestFit="1" customWidth="1"/>
    <col min="3864" max="3864" width="6.7109375" style="18" customWidth="1"/>
    <col min="3865" max="3865" width="18" style="18" customWidth="1"/>
    <col min="3866" max="4096" width="9.140625" style="18"/>
    <col min="4097" max="4097" width="15.85546875" style="18" customWidth="1"/>
    <col min="4098" max="4098" width="10.5703125" style="18" customWidth="1"/>
    <col min="4099" max="4103" width="6.42578125" style="18" customWidth="1"/>
    <col min="4104" max="4104" width="12" style="18" bestFit="1" customWidth="1"/>
    <col min="4105" max="4105" width="13.28515625" style="18" bestFit="1" customWidth="1"/>
    <col min="4106" max="4108" width="12" style="18" bestFit="1" customWidth="1"/>
    <col min="4109" max="4114" width="5.28515625" style="18" customWidth="1"/>
    <col min="4115" max="4116" width="9.140625" style="18" customWidth="1"/>
    <col min="4117" max="4117" width="11.7109375" style="18" customWidth="1"/>
    <col min="4118" max="4118" width="9.140625" style="18" customWidth="1"/>
    <col min="4119" max="4119" width="12.42578125" style="18" bestFit="1" customWidth="1"/>
    <col min="4120" max="4120" width="6.7109375" style="18" customWidth="1"/>
    <col min="4121" max="4121" width="18" style="18" customWidth="1"/>
    <col min="4122" max="4352" width="9.140625" style="18"/>
    <col min="4353" max="4353" width="15.85546875" style="18" customWidth="1"/>
    <col min="4354" max="4354" width="10.5703125" style="18" customWidth="1"/>
    <col min="4355" max="4359" width="6.42578125" style="18" customWidth="1"/>
    <col min="4360" max="4360" width="12" style="18" bestFit="1" customWidth="1"/>
    <col min="4361" max="4361" width="13.28515625" style="18" bestFit="1" customWidth="1"/>
    <col min="4362" max="4364" width="12" style="18" bestFit="1" customWidth="1"/>
    <col min="4365" max="4370" width="5.28515625" style="18" customWidth="1"/>
    <col min="4371" max="4372" width="9.140625" style="18" customWidth="1"/>
    <col min="4373" max="4373" width="11.7109375" style="18" customWidth="1"/>
    <col min="4374" max="4374" width="9.140625" style="18" customWidth="1"/>
    <col min="4375" max="4375" width="12.42578125" style="18" bestFit="1" customWidth="1"/>
    <col min="4376" max="4376" width="6.7109375" style="18" customWidth="1"/>
    <col min="4377" max="4377" width="18" style="18" customWidth="1"/>
    <col min="4378" max="4608" width="9.140625" style="18"/>
    <col min="4609" max="4609" width="15.85546875" style="18" customWidth="1"/>
    <col min="4610" max="4610" width="10.5703125" style="18" customWidth="1"/>
    <col min="4611" max="4615" width="6.42578125" style="18" customWidth="1"/>
    <col min="4616" max="4616" width="12" style="18" bestFit="1" customWidth="1"/>
    <col min="4617" max="4617" width="13.28515625" style="18" bestFit="1" customWidth="1"/>
    <col min="4618" max="4620" width="12" style="18" bestFit="1" customWidth="1"/>
    <col min="4621" max="4626" width="5.28515625" style="18" customWidth="1"/>
    <col min="4627" max="4628" width="9.140625" style="18" customWidth="1"/>
    <col min="4629" max="4629" width="11.7109375" style="18" customWidth="1"/>
    <col min="4630" max="4630" width="9.140625" style="18" customWidth="1"/>
    <col min="4631" max="4631" width="12.42578125" style="18" bestFit="1" customWidth="1"/>
    <col min="4632" max="4632" width="6.7109375" style="18" customWidth="1"/>
    <col min="4633" max="4633" width="18" style="18" customWidth="1"/>
    <col min="4634" max="4864" width="9.140625" style="18"/>
    <col min="4865" max="4865" width="15.85546875" style="18" customWidth="1"/>
    <col min="4866" max="4866" width="10.5703125" style="18" customWidth="1"/>
    <col min="4867" max="4871" width="6.42578125" style="18" customWidth="1"/>
    <col min="4872" max="4872" width="12" style="18" bestFit="1" customWidth="1"/>
    <col min="4873" max="4873" width="13.28515625" style="18" bestFit="1" customWidth="1"/>
    <col min="4874" max="4876" width="12" style="18" bestFit="1" customWidth="1"/>
    <col min="4877" max="4882" width="5.28515625" style="18" customWidth="1"/>
    <col min="4883" max="4884" width="9.140625" style="18" customWidth="1"/>
    <col min="4885" max="4885" width="11.7109375" style="18" customWidth="1"/>
    <col min="4886" max="4886" width="9.140625" style="18" customWidth="1"/>
    <col min="4887" max="4887" width="12.42578125" style="18" bestFit="1" customWidth="1"/>
    <col min="4888" max="4888" width="6.7109375" style="18" customWidth="1"/>
    <col min="4889" max="4889" width="18" style="18" customWidth="1"/>
    <col min="4890" max="5120" width="9.140625" style="18"/>
    <col min="5121" max="5121" width="15.85546875" style="18" customWidth="1"/>
    <col min="5122" max="5122" width="10.5703125" style="18" customWidth="1"/>
    <col min="5123" max="5127" width="6.42578125" style="18" customWidth="1"/>
    <col min="5128" max="5128" width="12" style="18" bestFit="1" customWidth="1"/>
    <col min="5129" max="5129" width="13.28515625" style="18" bestFit="1" customWidth="1"/>
    <col min="5130" max="5132" width="12" style="18" bestFit="1" customWidth="1"/>
    <col min="5133" max="5138" width="5.28515625" style="18" customWidth="1"/>
    <col min="5139" max="5140" width="9.140625" style="18" customWidth="1"/>
    <col min="5141" max="5141" width="11.7109375" style="18" customWidth="1"/>
    <col min="5142" max="5142" width="9.140625" style="18" customWidth="1"/>
    <col min="5143" max="5143" width="12.42578125" style="18" bestFit="1" customWidth="1"/>
    <col min="5144" max="5144" width="6.7109375" style="18" customWidth="1"/>
    <col min="5145" max="5145" width="18" style="18" customWidth="1"/>
    <col min="5146" max="5376" width="9.140625" style="18"/>
    <col min="5377" max="5377" width="15.85546875" style="18" customWidth="1"/>
    <col min="5378" max="5378" width="10.5703125" style="18" customWidth="1"/>
    <col min="5379" max="5383" width="6.42578125" style="18" customWidth="1"/>
    <col min="5384" max="5384" width="12" style="18" bestFit="1" customWidth="1"/>
    <col min="5385" max="5385" width="13.28515625" style="18" bestFit="1" customWidth="1"/>
    <col min="5386" max="5388" width="12" style="18" bestFit="1" customWidth="1"/>
    <col min="5389" max="5394" width="5.28515625" style="18" customWidth="1"/>
    <col min="5395" max="5396" width="9.140625" style="18" customWidth="1"/>
    <col min="5397" max="5397" width="11.7109375" style="18" customWidth="1"/>
    <col min="5398" max="5398" width="9.140625" style="18" customWidth="1"/>
    <col min="5399" max="5399" width="12.42578125" style="18" bestFit="1" customWidth="1"/>
    <col min="5400" max="5400" width="6.7109375" style="18" customWidth="1"/>
    <col min="5401" max="5401" width="18" style="18" customWidth="1"/>
    <col min="5402" max="5632" width="9.140625" style="18"/>
    <col min="5633" max="5633" width="15.85546875" style="18" customWidth="1"/>
    <col min="5634" max="5634" width="10.5703125" style="18" customWidth="1"/>
    <col min="5635" max="5639" width="6.42578125" style="18" customWidth="1"/>
    <col min="5640" max="5640" width="12" style="18" bestFit="1" customWidth="1"/>
    <col min="5641" max="5641" width="13.28515625" style="18" bestFit="1" customWidth="1"/>
    <col min="5642" max="5644" width="12" style="18" bestFit="1" customWidth="1"/>
    <col min="5645" max="5650" width="5.28515625" style="18" customWidth="1"/>
    <col min="5651" max="5652" width="9.140625" style="18" customWidth="1"/>
    <col min="5653" max="5653" width="11.7109375" style="18" customWidth="1"/>
    <col min="5654" max="5654" width="9.140625" style="18" customWidth="1"/>
    <col min="5655" max="5655" width="12.42578125" style="18" bestFit="1" customWidth="1"/>
    <col min="5656" max="5656" width="6.7109375" style="18" customWidth="1"/>
    <col min="5657" max="5657" width="18" style="18" customWidth="1"/>
    <col min="5658" max="5888" width="9.140625" style="18"/>
    <col min="5889" max="5889" width="15.85546875" style="18" customWidth="1"/>
    <col min="5890" max="5890" width="10.5703125" style="18" customWidth="1"/>
    <col min="5891" max="5895" width="6.42578125" style="18" customWidth="1"/>
    <col min="5896" max="5896" width="12" style="18" bestFit="1" customWidth="1"/>
    <col min="5897" max="5897" width="13.28515625" style="18" bestFit="1" customWidth="1"/>
    <col min="5898" max="5900" width="12" style="18" bestFit="1" customWidth="1"/>
    <col min="5901" max="5906" width="5.28515625" style="18" customWidth="1"/>
    <col min="5907" max="5908" width="9.140625" style="18" customWidth="1"/>
    <col min="5909" max="5909" width="11.7109375" style="18" customWidth="1"/>
    <col min="5910" max="5910" width="9.140625" style="18" customWidth="1"/>
    <col min="5911" max="5911" width="12.42578125" style="18" bestFit="1" customWidth="1"/>
    <col min="5912" max="5912" width="6.7109375" style="18" customWidth="1"/>
    <col min="5913" max="5913" width="18" style="18" customWidth="1"/>
    <col min="5914" max="6144" width="9.140625" style="18"/>
    <col min="6145" max="6145" width="15.85546875" style="18" customWidth="1"/>
    <col min="6146" max="6146" width="10.5703125" style="18" customWidth="1"/>
    <col min="6147" max="6151" width="6.42578125" style="18" customWidth="1"/>
    <col min="6152" max="6152" width="12" style="18" bestFit="1" customWidth="1"/>
    <col min="6153" max="6153" width="13.28515625" style="18" bestFit="1" customWidth="1"/>
    <col min="6154" max="6156" width="12" style="18" bestFit="1" customWidth="1"/>
    <col min="6157" max="6162" width="5.28515625" style="18" customWidth="1"/>
    <col min="6163" max="6164" width="9.140625" style="18" customWidth="1"/>
    <col min="6165" max="6165" width="11.7109375" style="18" customWidth="1"/>
    <col min="6166" max="6166" width="9.140625" style="18" customWidth="1"/>
    <col min="6167" max="6167" width="12.42578125" style="18" bestFit="1" customWidth="1"/>
    <col min="6168" max="6168" width="6.7109375" style="18" customWidth="1"/>
    <col min="6169" max="6169" width="18" style="18" customWidth="1"/>
    <col min="6170" max="6400" width="9.140625" style="18"/>
    <col min="6401" max="6401" width="15.85546875" style="18" customWidth="1"/>
    <col min="6402" max="6402" width="10.5703125" style="18" customWidth="1"/>
    <col min="6403" max="6407" width="6.42578125" style="18" customWidth="1"/>
    <col min="6408" max="6408" width="12" style="18" bestFit="1" customWidth="1"/>
    <col min="6409" max="6409" width="13.28515625" style="18" bestFit="1" customWidth="1"/>
    <col min="6410" max="6412" width="12" style="18" bestFit="1" customWidth="1"/>
    <col min="6413" max="6418" width="5.28515625" style="18" customWidth="1"/>
    <col min="6419" max="6420" width="9.140625" style="18" customWidth="1"/>
    <col min="6421" max="6421" width="11.7109375" style="18" customWidth="1"/>
    <col min="6422" max="6422" width="9.140625" style="18" customWidth="1"/>
    <col min="6423" max="6423" width="12.42578125" style="18" bestFit="1" customWidth="1"/>
    <col min="6424" max="6424" width="6.7109375" style="18" customWidth="1"/>
    <col min="6425" max="6425" width="18" style="18" customWidth="1"/>
    <col min="6426" max="6656" width="9.140625" style="18"/>
    <col min="6657" max="6657" width="15.85546875" style="18" customWidth="1"/>
    <col min="6658" max="6658" width="10.5703125" style="18" customWidth="1"/>
    <col min="6659" max="6663" width="6.42578125" style="18" customWidth="1"/>
    <col min="6664" max="6664" width="12" style="18" bestFit="1" customWidth="1"/>
    <col min="6665" max="6665" width="13.28515625" style="18" bestFit="1" customWidth="1"/>
    <col min="6666" max="6668" width="12" style="18" bestFit="1" customWidth="1"/>
    <col min="6669" max="6674" width="5.28515625" style="18" customWidth="1"/>
    <col min="6675" max="6676" width="9.140625" style="18" customWidth="1"/>
    <col min="6677" max="6677" width="11.7109375" style="18" customWidth="1"/>
    <col min="6678" max="6678" width="9.140625" style="18" customWidth="1"/>
    <col min="6679" max="6679" width="12.42578125" style="18" bestFit="1" customWidth="1"/>
    <col min="6680" max="6680" width="6.7109375" style="18" customWidth="1"/>
    <col min="6681" max="6681" width="18" style="18" customWidth="1"/>
    <col min="6682" max="6912" width="9.140625" style="18"/>
    <col min="6913" max="6913" width="15.85546875" style="18" customWidth="1"/>
    <col min="6914" max="6914" width="10.5703125" style="18" customWidth="1"/>
    <col min="6915" max="6919" width="6.42578125" style="18" customWidth="1"/>
    <col min="6920" max="6920" width="12" style="18" bestFit="1" customWidth="1"/>
    <col min="6921" max="6921" width="13.28515625" style="18" bestFit="1" customWidth="1"/>
    <col min="6922" max="6924" width="12" style="18" bestFit="1" customWidth="1"/>
    <col min="6925" max="6930" width="5.28515625" style="18" customWidth="1"/>
    <col min="6931" max="6932" width="9.140625" style="18" customWidth="1"/>
    <col min="6933" max="6933" width="11.7109375" style="18" customWidth="1"/>
    <col min="6934" max="6934" width="9.140625" style="18" customWidth="1"/>
    <col min="6935" max="6935" width="12.42578125" style="18" bestFit="1" customWidth="1"/>
    <col min="6936" max="6936" width="6.7109375" style="18" customWidth="1"/>
    <col min="6937" max="6937" width="18" style="18" customWidth="1"/>
    <col min="6938" max="7168" width="9.140625" style="18"/>
    <col min="7169" max="7169" width="15.85546875" style="18" customWidth="1"/>
    <col min="7170" max="7170" width="10.5703125" style="18" customWidth="1"/>
    <col min="7171" max="7175" width="6.42578125" style="18" customWidth="1"/>
    <col min="7176" max="7176" width="12" style="18" bestFit="1" customWidth="1"/>
    <col min="7177" max="7177" width="13.28515625" style="18" bestFit="1" customWidth="1"/>
    <col min="7178" max="7180" width="12" style="18" bestFit="1" customWidth="1"/>
    <col min="7181" max="7186" width="5.28515625" style="18" customWidth="1"/>
    <col min="7187" max="7188" width="9.140625" style="18" customWidth="1"/>
    <col min="7189" max="7189" width="11.7109375" style="18" customWidth="1"/>
    <col min="7190" max="7190" width="9.140625" style="18" customWidth="1"/>
    <col min="7191" max="7191" width="12.42578125" style="18" bestFit="1" customWidth="1"/>
    <col min="7192" max="7192" width="6.7109375" style="18" customWidth="1"/>
    <col min="7193" max="7193" width="18" style="18" customWidth="1"/>
    <col min="7194" max="7424" width="9.140625" style="18"/>
    <col min="7425" max="7425" width="15.85546875" style="18" customWidth="1"/>
    <col min="7426" max="7426" width="10.5703125" style="18" customWidth="1"/>
    <col min="7427" max="7431" width="6.42578125" style="18" customWidth="1"/>
    <col min="7432" max="7432" width="12" style="18" bestFit="1" customWidth="1"/>
    <col min="7433" max="7433" width="13.28515625" style="18" bestFit="1" customWidth="1"/>
    <col min="7434" max="7436" width="12" style="18" bestFit="1" customWidth="1"/>
    <col min="7437" max="7442" width="5.28515625" style="18" customWidth="1"/>
    <col min="7443" max="7444" width="9.140625" style="18" customWidth="1"/>
    <col min="7445" max="7445" width="11.7109375" style="18" customWidth="1"/>
    <col min="7446" max="7446" width="9.140625" style="18" customWidth="1"/>
    <col min="7447" max="7447" width="12.42578125" style="18" bestFit="1" customWidth="1"/>
    <col min="7448" max="7448" width="6.7109375" style="18" customWidth="1"/>
    <col min="7449" max="7449" width="18" style="18" customWidth="1"/>
    <col min="7450" max="7680" width="9.140625" style="18"/>
    <col min="7681" max="7681" width="15.85546875" style="18" customWidth="1"/>
    <col min="7682" max="7682" width="10.5703125" style="18" customWidth="1"/>
    <col min="7683" max="7687" width="6.42578125" style="18" customWidth="1"/>
    <col min="7688" max="7688" width="12" style="18" bestFit="1" customWidth="1"/>
    <col min="7689" max="7689" width="13.28515625" style="18" bestFit="1" customWidth="1"/>
    <col min="7690" max="7692" width="12" style="18" bestFit="1" customWidth="1"/>
    <col min="7693" max="7698" width="5.28515625" style="18" customWidth="1"/>
    <col min="7699" max="7700" width="9.140625" style="18" customWidth="1"/>
    <col min="7701" max="7701" width="11.7109375" style="18" customWidth="1"/>
    <col min="7702" max="7702" width="9.140625" style="18" customWidth="1"/>
    <col min="7703" max="7703" width="12.42578125" style="18" bestFit="1" customWidth="1"/>
    <col min="7704" max="7704" width="6.7109375" style="18" customWidth="1"/>
    <col min="7705" max="7705" width="18" style="18" customWidth="1"/>
    <col min="7706" max="7936" width="9.140625" style="18"/>
    <col min="7937" max="7937" width="15.85546875" style="18" customWidth="1"/>
    <col min="7938" max="7938" width="10.5703125" style="18" customWidth="1"/>
    <col min="7939" max="7943" width="6.42578125" style="18" customWidth="1"/>
    <col min="7944" max="7944" width="12" style="18" bestFit="1" customWidth="1"/>
    <col min="7945" max="7945" width="13.28515625" style="18" bestFit="1" customWidth="1"/>
    <col min="7946" max="7948" width="12" style="18" bestFit="1" customWidth="1"/>
    <col min="7949" max="7954" width="5.28515625" style="18" customWidth="1"/>
    <col min="7955" max="7956" width="9.140625" style="18" customWidth="1"/>
    <col min="7957" max="7957" width="11.7109375" style="18" customWidth="1"/>
    <col min="7958" max="7958" width="9.140625" style="18" customWidth="1"/>
    <col min="7959" max="7959" width="12.42578125" style="18" bestFit="1" customWidth="1"/>
    <col min="7960" max="7960" width="6.7109375" style="18" customWidth="1"/>
    <col min="7961" max="7961" width="18" style="18" customWidth="1"/>
    <col min="7962" max="8192" width="9.140625" style="18"/>
    <col min="8193" max="8193" width="15.85546875" style="18" customWidth="1"/>
    <col min="8194" max="8194" width="10.5703125" style="18" customWidth="1"/>
    <col min="8195" max="8199" width="6.42578125" style="18" customWidth="1"/>
    <col min="8200" max="8200" width="12" style="18" bestFit="1" customWidth="1"/>
    <col min="8201" max="8201" width="13.28515625" style="18" bestFit="1" customWidth="1"/>
    <col min="8202" max="8204" width="12" style="18" bestFit="1" customWidth="1"/>
    <col min="8205" max="8210" width="5.28515625" style="18" customWidth="1"/>
    <col min="8211" max="8212" width="9.140625" style="18" customWidth="1"/>
    <col min="8213" max="8213" width="11.7109375" style="18" customWidth="1"/>
    <col min="8214" max="8214" width="9.140625" style="18" customWidth="1"/>
    <col min="8215" max="8215" width="12.42578125" style="18" bestFit="1" customWidth="1"/>
    <col min="8216" max="8216" width="6.7109375" style="18" customWidth="1"/>
    <col min="8217" max="8217" width="18" style="18" customWidth="1"/>
    <col min="8218" max="8448" width="9.140625" style="18"/>
    <col min="8449" max="8449" width="15.85546875" style="18" customWidth="1"/>
    <col min="8450" max="8450" width="10.5703125" style="18" customWidth="1"/>
    <col min="8451" max="8455" width="6.42578125" style="18" customWidth="1"/>
    <col min="8456" max="8456" width="12" style="18" bestFit="1" customWidth="1"/>
    <col min="8457" max="8457" width="13.28515625" style="18" bestFit="1" customWidth="1"/>
    <col min="8458" max="8460" width="12" style="18" bestFit="1" customWidth="1"/>
    <col min="8461" max="8466" width="5.28515625" style="18" customWidth="1"/>
    <col min="8467" max="8468" width="9.140625" style="18" customWidth="1"/>
    <col min="8469" max="8469" width="11.7109375" style="18" customWidth="1"/>
    <col min="8470" max="8470" width="9.140625" style="18" customWidth="1"/>
    <col min="8471" max="8471" width="12.42578125" style="18" bestFit="1" customWidth="1"/>
    <col min="8472" max="8472" width="6.7109375" style="18" customWidth="1"/>
    <col min="8473" max="8473" width="18" style="18" customWidth="1"/>
    <col min="8474" max="8704" width="9.140625" style="18"/>
    <col min="8705" max="8705" width="15.85546875" style="18" customWidth="1"/>
    <col min="8706" max="8706" width="10.5703125" style="18" customWidth="1"/>
    <col min="8707" max="8711" width="6.42578125" style="18" customWidth="1"/>
    <col min="8712" max="8712" width="12" style="18" bestFit="1" customWidth="1"/>
    <col min="8713" max="8713" width="13.28515625" style="18" bestFit="1" customWidth="1"/>
    <col min="8714" max="8716" width="12" style="18" bestFit="1" customWidth="1"/>
    <col min="8717" max="8722" width="5.28515625" style="18" customWidth="1"/>
    <col min="8723" max="8724" width="9.140625" style="18" customWidth="1"/>
    <col min="8725" max="8725" width="11.7109375" style="18" customWidth="1"/>
    <col min="8726" max="8726" width="9.140625" style="18" customWidth="1"/>
    <col min="8727" max="8727" width="12.42578125" style="18" bestFit="1" customWidth="1"/>
    <col min="8728" max="8728" width="6.7109375" style="18" customWidth="1"/>
    <col min="8729" max="8729" width="18" style="18" customWidth="1"/>
    <col min="8730" max="8960" width="9.140625" style="18"/>
    <col min="8961" max="8961" width="15.85546875" style="18" customWidth="1"/>
    <col min="8962" max="8962" width="10.5703125" style="18" customWidth="1"/>
    <col min="8963" max="8967" width="6.42578125" style="18" customWidth="1"/>
    <col min="8968" max="8968" width="12" style="18" bestFit="1" customWidth="1"/>
    <col min="8969" max="8969" width="13.28515625" style="18" bestFit="1" customWidth="1"/>
    <col min="8970" max="8972" width="12" style="18" bestFit="1" customWidth="1"/>
    <col min="8973" max="8978" width="5.28515625" style="18" customWidth="1"/>
    <col min="8979" max="8980" width="9.140625" style="18" customWidth="1"/>
    <col min="8981" max="8981" width="11.7109375" style="18" customWidth="1"/>
    <col min="8982" max="8982" width="9.140625" style="18" customWidth="1"/>
    <col min="8983" max="8983" width="12.42578125" style="18" bestFit="1" customWidth="1"/>
    <col min="8984" max="8984" width="6.7109375" style="18" customWidth="1"/>
    <col min="8985" max="8985" width="18" style="18" customWidth="1"/>
    <col min="8986" max="9216" width="9.140625" style="18"/>
    <col min="9217" max="9217" width="15.85546875" style="18" customWidth="1"/>
    <col min="9218" max="9218" width="10.5703125" style="18" customWidth="1"/>
    <col min="9219" max="9223" width="6.42578125" style="18" customWidth="1"/>
    <col min="9224" max="9224" width="12" style="18" bestFit="1" customWidth="1"/>
    <col min="9225" max="9225" width="13.28515625" style="18" bestFit="1" customWidth="1"/>
    <col min="9226" max="9228" width="12" style="18" bestFit="1" customWidth="1"/>
    <col min="9229" max="9234" width="5.28515625" style="18" customWidth="1"/>
    <col min="9235" max="9236" width="9.140625" style="18" customWidth="1"/>
    <col min="9237" max="9237" width="11.7109375" style="18" customWidth="1"/>
    <col min="9238" max="9238" width="9.140625" style="18" customWidth="1"/>
    <col min="9239" max="9239" width="12.42578125" style="18" bestFit="1" customWidth="1"/>
    <col min="9240" max="9240" width="6.7109375" style="18" customWidth="1"/>
    <col min="9241" max="9241" width="18" style="18" customWidth="1"/>
    <col min="9242" max="9472" width="9.140625" style="18"/>
    <col min="9473" max="9473" width="15.85546875" style="18" customWidth="1"/>
    <col min="9474" max="9474" width="10.5703125" style="18" customWidth="1"/>
    <col min="9475" max="9479" width="6.42578125" style="18" customWidth="1"/>
    <col min="9480" max="9480" width="12" style="18" bestFit="1" customWidth="1"/>
    <col min="9481" max="9481" width="13.28515625" style="18" bestFit="1" customWidth="1"/>
    <col min="9482" max="9484" width="12" style="18" bestFit="1" customWidth="1"/>
    <col min="9485" max="9490" width="5.28515625" style="18" customWidth="1"/>
    <col min="9491" max="9492" width="9.140625" style="18" customWidth="1"/>
    <col min="9493" max="9493" width="11.7109375" style="18" customWidth="1"/>
    <col min="9494" max="9494" width="9.140625" style="18" customWidth="1"/>
    <col min="9495" max="9495" width="12.42578125" style="18" bestFit="1" customWidth="1"/>
    <col min="9496" max="9496" width="6.7109375" style="18" customWidth="1"/>
    <col min="9497" max="9497" width="18" style="18" customWidth="1"/>
    <col min="9498" max="9728" width="9.140625" style="18"/>
    <col min="9729" max="9729" width="15.85546875" style="18" customWidth="1"/>
    <col min="9730" max="9730" width="10.5703125" style="18" customWidth="1"/>
    <col min="9731" max="9735" width="6.42578125" style="18" customWidth="1"/>
    <col min="9736" max="9736" width="12" style="18" bestFit="1" customWidth="1"/>
    <col min="9737" max="9737" width="13.28515625" style="18" bestFit="1" customWidth="1"/>
    <col min="9738" max="9740" width="12" style="18" bestFit="1" customWidth="1"/>
    <col min="9741" max="9746" width="5.28515625" style="18" customWidth="1"/>
    <col min="9747" max="9748" width="9.140625" style="18" customWidth="1"/>
    <col min="9749" max="9749" width="11.7109375" style="18" customWidth="1"/>
    <col min="9750" max="9750" width="9.140625" style="18" customWidth="1"/>
    <col min="9751" max="9751" width="12.42578125" style="18" bestFit="1" customWidth="1"/>
    <col min="9752" max="9752" width="6.7109375" style="18" customWidth="1"/>
    <col min="9753" max="9753" width="18" style="18" customWidth="1"/>
    <col min="9754" max="9984" width="9.140625" style="18"/>
    <col min="9985" max="9985" width="15.85546875" style="18" customWidth="1"/>
    <col min="9986" max="9986" width="10.5703125" style="18" customWidth="1"/>
    <col min="9987" max="9991" width="6.42578125" style="18" customWidth="1"/>
    <col min="9992" max="9992" width="12" style="18" bestFit="1" customWidth="1"/>
    <col min="9993" max="9993" width="13.28515625" style="18" bestFit="1" customWidth="1"/>
    <col min="9994" max="9996" width="12" style="18" bestFit="1" customWidth="1"/>
    <col min="9997" max="10002" width="5.28515625" style="18" customWidth="1"/>
    <col min="10003" max="10004" width="9.140625" style="18" customWidth="1"/>
    <col min="10005" max="10005" width="11.7109375" style="18" customWidth="1"/>
    <col min="10006" max="10006" width="9.140625" style="18" customWidth="1"/>
    <col min="10007" max="10007" width="12.42578125" style="18" bestFit="1" customWidth="1"/>
    <col min="10008" max="10008" width="6.7109375" style="18" customWidth="1"/>
    <col min="10009" max="10009" width="18" style="18" customWidth="1"/>
    <col min="10010" max="10240" width="9.140625" style="18"/>
    <col min="10241" max="10241" width="15.85546875" style="18" customWidth="1"/>
    <col min="10242" max="10242" width="10.5703125" style="18" customWidth="1"/>
    <col min="10243" max="10247" width="6.42578125" style="18" customWidth="1"/>
    <col min="10248" max="10248" width="12" style="18" bestFit="1" customWidth="1"/>
    <col min="10249" max="10249" width="13.28515625" style="18" bestFit="1" customWidth="1"/>
    <col min="10250" max="10252" width="12" style="18" bestFit="1" customWidth="1"/>
    <col min="10253" max="10258" width="5.28515625" style="18" customWidth="1"/>
    <col min="10259" max="10260" width="9.140625" style="18" customWidth="1"/>
    <col min="10261" max="10261" width="11.7109375" style="18" customWidth="1"/>
    <col min="10262" max="10262" width="9.140625" style="18" customWidth="1"/>
    <col min="10263" max="10263" width="12.42578125" style="18" bestFit="1" customWidth="1"/>
    <col min="10264" max="10264" width="6.7109375" style="18" customWidth="1"/>
    <col min="10265" max="10265" width="18" style="18" customWidth="1"/>
    <col min="10266" max="10496" width="9.140625" style="18"/>
    <col min="10497" max="10497" width="15.85546875" style="18" customWidth="1"/>
    <col min="10498" max="10498" width="10.5703125" style="18" customWidth="1"/>
    <col min="10499" max="10503" width="6.42578125" style="18" customWidth="1"/>
    <col min="10504" max="10504" width="12" style="18" bestFit="1" customWidth="1"/>
    <col min="10505" max="10505" width="13.28515625" style="18" bestFit="1" customWidth="1"/>
    <col min="10506" max="10508" width="12" style="18" bestFit="1" customWidth="1"/>
    <col min="10509" max="10514" width="5.28515625" style="18" customWidth="1"/>
    <col min="10515" max="10516" width="9.140625" style="18" customWidth="1"/>
    <col min="10517" max="10517" width="11.7109375" style="18" customWidth="1"/>
    <col min="10518" max="10518" width="9.140625" style="18" customWidth="1"/>
    <col min="10519" max="10519" width="12.42578125" style="18" bestFit="1" customWidth="1"/>
    <col min="10520" max="10520" width="6.7109375" style="18" customWidth="1"/>
    <col min="10521" max="10521" width="18" style="18" customWidth="1"/>
    <col min="10522" max="10752" width="9.140625" style="18"/>
    <col min="10753" max="10753" width="15.85546875" style="18" customWidth="1"/>
    <col min="10754" max="10754" width="10.5703125" style="18" customWidth="1"/>
    <col min="10755" max="10759" width="6.42578125" style="18" customWidth="1"/>
    <col min="10760" max="10760" width="12" style="18" bestFit="1" customWidth="1"/>
    <col min="10761" max="10761" width="13.28515625" style="18" bestFit="1" customWidth="1"/>
    <col min="10762" max="10764" width="12" style="18" bestFit="1" customWidth="1"/>
    <col min="10765" max="10770" width="5.28515625" style="18" customWidth="1"/>
    <col min="10771" max="10772" width="9.140625" style="18" customWidth="1"/>
    <col min="10773" max="10773" width="11.7109375" style="18" customWidth="1"/>
    <col min="10774" max="10774" width="9.140625" style="18" customWidth="1"/>
    <col min="10775" max="10775" width="12.42578125" style="18" bestFit="1" customWidth="1"/>
    <col min="10776" max="10776" width="6.7109375" style="18" customWidth="1"/>
    <col min="10777" max="10777" width="18" style="18" customWidth="1"/>
    <col min="10778" max="11008" width="9.140625" style="18"/>
    <col min="11009" max="11009" width="15.85546875" style="18" customWidth="1"/>
    <col min="11010" max="11010" width="10.5703125" style="18" customWidth="1"/>
    <col min="11011" max="11015" width="6.42578125" style="18" customWidth="1"/>
    <col min="11016" max="11016" width="12" style="18" bestFit="1" customWidth="1"/>
    <col min="11017" max="11017" width="13.28515625" style="18" bestFit="1" customWidth="1"/>
    <col min="11018" max="11020" width="12" style="18" bestFit="1" customWidth="1"/>
    <col min="11021" max="11026" width="5.28515625" style="18" customWidth="1"/>
    <col min="11027" max="11028" width="9.140625" style="18" customWidth="1"/>
    <col min="11029" max="11029" width="11.7109375" style="18" customWidth="1"/>
    <col min="11030" max="11030" width="9.140625" style="18" customWidth="1"/>
    <col min="11031" max="11031" width="12.42578125" style="18" bestFit="1" customWidth="1"/>
    <col min="11032" max="11032" width="6.7109375" style="18" customWidth="1"/>
    <col min="11033" max="11033" width="18" style="18" customWidth="1"/>
    <col min="11034" max="11264" width="9.140625" style="18"/>
    <col min="11265" max="11265" width="15.85546875" style="18" customWidth="1"/>
    <col min="11266" max="11266" width="10.5703125" style="18" customWidth="1"/>
    <col min="11267" max="11271" width="6.42578125" style="18" customWidth="1"/>
    <col min="11272" max="11272" width="12" style="18" bestFit="1" customWidth="1"/>
    <col min="11273" max="11273" width="13.28515625" style="18" bestFit="1" customWidth="1"/>
    <col min="11274" max="11276" width="12" style="18" bestFit="1" customWidth="1"/>
    <col min="11277" max="11282" width="5.28515625" style="18" customWidth="1"/>
    <col min="11283" max="11284" width="9.140625" style="18" customWidth="1"/>
    <col min="11285" max="11285" width="11.7109375" style="18" customWidth="1"/>
    <col min="11286" max="11286" width="9.140625" style="18" customWidth="1"/>
    <col min="11287" max="11287" width="12.42578125" style="18" bestFit="1" customWidth="1"/>
    <col min="11288" max="11288" width="6.7109375" style="18" customWidth="1"/>
    <col min="11289" max="11289" width="18" style="18" customWidth="1"/>
    <col min="11290" max="11520" width="9.140625" style="18"/>
    <col min="11521" max="11521" width="15.85546875" style="18" customWidth="1"/>
    <col min="11522" max="11522" width="10.5703125" style="18" customWidth="1"/>
    <col min="11523" max="11527" width="6.42578125" style="18" customWidth="1"/>
    <col min="11528" max="11528" width="12" style="18" bestFit="1" customWidth="1"/>
    <col min="11529" max="11529" width="13.28515625" style="18" bestFit="1" customWidth="1"/>
    <col min="11530" max="11532" width="12" style="18" bestFit="1" customWidth="1"/>
    <col min="11533" max="11538" width="5.28515625" style="18" customWidth="1"/>
    <col min="11539" max="11540" width="9.140625" style="18" customWidth="1"/>
    <col min="11541" max="11541" width="11.7109375" style="18" customWidth="1"/>
    <col min="11542" max="11542" width="9.140625" style="18" customWidth="1"/>
    <col min="11543" max="11543" width="12.42578125" style="18" bestFit="1" customWidth="1"/>
    <col min="11544" max="11544" width="6.7109375" style="18" customWidth="1"/>
    <col min="11545" max="11545" width="18" style="18" customWidth="1"/>
    <col min="11546" max="11776" width="9.140625" style="18"/>
    <col min="11777" max="11777" width="15.85546875" style="18" customWidth="1"/>
    <col min="11778" max="11778" width="10.5703125" style="18" customWidth="1"/>
    <col min="11779" max="11783" width="6.42578125" style="18" customWidth="1"/>
    <col min="11784" max="11784" width="12" style="18" bestFit="1" customWidth="1"/>
    <col min="11785" max="11785" width="13.28515625" style="18" bestFit="1" customWidth="1"/>
    <col min="11786" max="11788" width="12" style="18" bestFit="1" customWidth="1"/>
    <col min="11789" max="11794" width="5.28515625" style="18" customWidth="1"/>
    <col min="11795" max="11796" width="9.140625" style="18" customWidth="1"/>
    <col min="11797" max="11797" width="11.7109375" style="18" customWidth="1"/>
    <col min="11798" max="11798" width="9.140625" style="18" customWidth="1"/>
    <col min="11799" max="11799" width="12.42578125" style="18" bestFit="1" customWidth="1"/>
    <col min="11800" max="11800" width="6.7109375" style="18" customWidth="1"/>
    <col min="11801" max="11801" width="18" style="18" customWidth="1"/>
    <col min="11802" max="12032" width="9.140625" style="18"/>
    <col min="12033" max="12033" width="15.85546875" style="18" customWidth="1"/>
    <col min="12034" max="12034" width="10.5703125" style="18" customWidth="1"/>
    <col min="12035" max="12039" width="6.42578125" style="18" customWidth="1"/>
    <col min="12040" max="12040" width="12" style="18" bestFit="1" customWidth="1"/>
    <col min="12041" max="12041" width="13.28515625" style="18" bestFit="1" customWidth="1"/>
    <col min="12042" max="12044" width="12" style="18" bestFit="1" customWidth="1"/>
    <col min="12045" max="12050" width="5.28515625" style="18" customWidth="1"/>
    <col min="12051" max="12052" width="9.140625" style="18" customWidth="1"/>
    <col min="12053" max="12053" width="11.7109375" style="18" customWidth="1"/>
    <col min="12054" max="12054" width="9.140625" style="18" customWidth="1"/>
    <col min="12055" max="12055" width="12.42578125" style="18" bestFit="1" customWidth="1"/>
    <col min="12056" max="12056" width="6.7109375" style="18" customWidth="1"/>
    <col min="12057" max="12057" width="18" style="18" customWidth="1"/>
    <col min="12058" max="12288" width="9.140625" style="18"/>
    <col min="12289" max="12289" width="15.85546875" style="18" customWidth="1"/>
    <col min="12290" max="12290" width="10.5703125" style="18" customWidth="1"/>
    <col min="12291" max="12295" width="6.42578125" style="18" customWidth="1"/>
    <col min="12296" max="12296" width="12" style="18" bestFit="1" customWidth="1"/>
    <col min="12297" max="12297" width="13.28515625" style="18" bestFit="1" customWidth="1"/>
    <col min="12298" max="12300" width="12" style="18" bestFit="1" customWidth="1"/>
    <col min="12301" max="12306" width="5.28515625" style="18" customWidth="1"/>
    <col min="12307" max="12308" width="9.140625" style="18" customWidth="1"/>
    <col min="12309" max="12309" width="11.7109375" style="18" customWidth="1"/>
    <col min="12310" max="12310" width="9.140625" style="18" customWidth="1"/>
    <col min="12311" max="12311" width="12.42578125" style="18" bestFit="1" customWidth="1"/>
    <col min="12312" max="12312" width="6.7109375" style="18" customWidth="1"/>
    <col min="12313" max="12313" width="18" style="18" customWidth="1"/>
    <col min="12314" max="12544" width="9.140625" style="18"/>
    <col min="12545" max="12545" width="15.85546875" style="18" customWidth="1"/>
    <col min="12546" max="12546" width="10.5703125" style="18" customWidth="1"/>
    <col min="12547" max="12551" width="6.42578125" style="18" customWidth="1"/>
    <col min="12552" max="12552" width="12" style="18" bestFit="1" customWidth="1"/>
    <col min="12553" max="12553" width="13.28515625" style="18" bestFit="1" customWidth="1"/>
    <col min="12554" max="12556" width="12" style="18" bestFit="1" customWidth="1"/>
    <col min="12557" max="12562" width="5.28515625" style="18" customWidth="1"/>
    <col min="12563" max="12564" width="9.140625" style="18" customWidth="1"/>
    <col min="12565" max="12565" width="11.7109375" style="18" customWidth="1"/>
    <col min="12566" max="12566" width="9.140625" style="18" customWidth="1"/>
    <col min="12567" max="12567" width="12.42578125" style="18" bestFit="1" customWidth="1"/>
    <col min="12568" max="12568" width="6.7109375" style="18" customWidth="1"/>
    <col min="12569" max="12569" width="18" style="18" customWidth="1"/>
    <col min="12570" max="12800" width="9.140625" style="18"/>
    <col min="12801" max="12801" width="15.85546875" style="18" customWidth="1"/>
    <col min="12802" max="12802" width="10.5703125" style="18" customWidth="1"/>
    <col min="12803" max="12807" width="6.42578125" style="18" customWidth="1"/>
    <col min="12808" max="12808" width="12" style="18" bestFit="1" customWidth="1"/>
    <col min="12809" max="12809" width="13.28515625" style="18" bestFit="1" customWidth="1"/>
    <col min="12810" max="12812" width="12" style="18" bestFit="1" customWidth="1"/>
    <col min="12813" max="12818" width="5.28515625" style="18" customWidth="1"/>
    <col min="12819" max="12820" width="9.140625" style="18" customWidth="1"/>
    <col min="12821" max="12821" width="11.7109375" style="18" customWidth="1"/>
    <col min="12822" max="12822" width="9.140625" style="18" customWidth="1"/>
    <col min="12823" max="12823" width="12.42578125" style="18" bestFit="1" customWidth="1"/>
    <col min="12824" max="12824" width="6.7109375" style="18" customWidth="1"/>
    <col min="12825" max="12825" width="18" style="18" customWidth="1"/>
    <col min="12826" max="13056" width="9.140625" style="18"/>
    <col min="13057" max="13057" width="15.85546875" style="18" customWidth="1"/>
    <col min="13058" max="13058" width="10.5703125" style="18" customWidth="1"/>
    <col min="13059" max="13063" width="6.42578125" style="18" customWidth="1"/>
    <col min="13064" max="13064" width="12" style="18" bestFit="1" customWidth="1"/>
    <col min="13065" max="13065" width="13.28515625" style="18" bestFit="1" customWidth="1"/>
    <col min="13066" max="13068" width="12" style="18" bestFit="1" customWidth="1"/>
    <col min="13069" max="13074" width="5.28515625" style="18" customWidth="1"/>
    <col min="13075" max="13076" width="9.140625" style="18" customWidth="1"/>
    <col min="13077" max="13077" width="11.7109375" style="18" customWidth="1"/>
    <col min="13078" max="13078" width="9.140625" style="18" customWidth="1"/>
    <col min="13079" max="13079" width="12.42578125" style="18" bestFit="1" customWidth="1"/>
    <col min="13080" max="13080" width="6.7109375" style="18" customWidth="1"/>
    <col min="13081" max="13081" width="18" style="18" customWidth="1"/>
    <col min="13082" max="13312" width="9.140625" style="18"/>
    <col min="13313" max="13313" width="15.85546875" style="18" customWidth="1"/>
    <col min="13314" max="13314" width="10.5703125" style="18" customWidth="1"/>
    <col min="13315" max="13319" width="6.42578125" style="18" customWidth="1"/>
    <col min="13320" max="13320" width="12" style="18" bestFit="1" customWidth="1"/>
    <col min="13321" max="13321" width="13.28515625" style="18" bestFit="1" customWidth="1"/>
    <col min="13322" max="13324" width="12" style="18" bestFit="1" customWidth="1"/>
    <col min="13325" max="13330" width="5.28515625" style="18" customWidth="1"/>
    <col min="13331" max="13332" width="9.140625" style="18" customWidth="1"/>
    <col min="13333" max="13333" width="11.7109375" style="18" customWidth="1"/>
    <col min="13334" max="13334" width="9.140625" style="18" customWidth="1"/>
    <col min="13335" max="13335" width="12.42578125" style="18" bestFit="1" customWidth="1"/>
    <col min="13336" max="13336" width="6.7109375" style="18" customWidth="1"/>
    <col min="13337" max="13337" width="18" style="18" customWidth="1"/>
    <col min="13338" max="13568" width="9.140625" style="18"/>
    <col min="13569" max="13569" width="15.85546875" style="18" customWidth="1"/>
    <col min="13570" max="13570" width="10.5703125" style="18" customWidth="1"/>
    <col min="13571" max="13575" width="6.42578125" style="18" customWidth="1"/>
    <col min="13576" max="13576" width="12" style="18" bestFit="1" customWidth="1"/>
    <col min="13577" max="13577" width="13.28515625" style="18" bestFit="1" customWidth="1"/>
    <col min="13578" max="13580" width="12" style="18" bestFit="1" customWidth="1"/>
    <col min="13581" max="13586" width="5.28515625" style="18" customWidth="1"/>
    <col min="13587" max="13588" width="9.140625" style="18" customWidth="1"/>
    <col min="13589" max="13589" width="11.7109375" style="18" customWidth="1"/>
    <col min="13590" max="13590" width="9.140625" style="18" customWidth="1"/>
    <col min="13591" max="13591" width="12.42578125" style="18" bestFit="1" customWidth="1"/>
    <col min="13592" max="13592" width="6.7109375" style="18" customWidth="1"/>
    <col min="13593" max="13593" width="18" style="18" customWidth="1"/>
    <col min="13594" max="13824" width="9.140625" style="18"/>
    <col min="13825" max="13825" width="15.85546875" style="18" customWidth="1"/>
    <col min="13826" max="13826" width="10.5703125" style="18" customWidth="1"/>
    <col min="13827" max="13831" width="6.42578125" style="18" customWidth="1"/>
    <col min="13832" max="13832" width="12" style="18" bestFit="1" customWidth="1"/>
    <col min="13833" max="13833" width="13.28515625" style="18" bestFit="1" customWidth="1"/>
    <col min="13834" max="13836" width="12" style="18" bestFit="1" customWidth="1"/>
    <col min="13837" max="13842" width="5.28515625" style="18" customWidth="1"/>
    <col min="13843" max="13844" width="9.140625" style="18" customWidth="1"/>
    <col min="13845" max="13845" width="11.7109375" style="18" customWidth="1"/>
    <col min="13846" max="13846" width="9.140625" style="18" customWidth="1"/>
    <col min="13847" max="13847" width="12.42578125" style="18" bestFit="1" customWidth="1"/>
    <col min="13848" max="13848" width="6.7109375" style="18" customWidth="1"/>
    <col min="13849" max="13849" width="18" style="18" customWidth="1"/>
    <col min="13850" max="14080" width="9.140625" style="18"/>
    <col min="14081" max="14081" width="15.85546875" style="18" customWidth="1"/>
    <col min="14082" max="14082" width="10.5703125" style="18" customWidth="1"/>
    <col min="14083" max="14087" width="6.42578125" style="18" customWidth="1"/>
    <col min="14088" max="14088" width="12" style="18" bestFit="1" customWidth="1"/>
    <col min="14089" max="14089" width="13.28515625" style="18" bestFit="1" customWidth="1"/>
    <col min="14090" max="14092" width="12" style="18" bestFit="1" customWidth="1"/>
    <col min="14093" max="14098" width="5.28515625" style="18" customWidth="1"/>
    <col min="14099" max="14100" width="9.140625" style="18" customWidth="1"/>
    <col min="14101" max="14101" width="11.7109375" style="18" customWidth="1"/>
    <col min="14102" max="14102" width="9.140625" style="18" customWidth="1"/>
    <col min="14103" max="14103" width="12.42578125" style="18" bestFit="1" customWidth="1"/>
    <col min="14104" max="14104" width="6.7109375" style="18" customWidth="1"/>
    <col min="14105" max="14105" width="18" style="18" customWidth="1"/>
    <col min="14106" max="14336" width="9.140625" style="18"/>
    <col min="14337" max="14337" width="15.85546875" style="18" customWidth="1"/>
    <col min="14338" max="14338" width="10.5703125" style="18" customWidth="1"/>
    <col min="14339" max="14343" width="6.42578125" style="18" customWidth="1"/>
    <col min="14344" max="14344" width="12" style="18" bestFit="1" customWidth="1"/>
    <col min="14345" max="14345" width="13.28515625" style="18" bestFit="1" customWidth="1"/>
    <col min="14346" max="14348" width="12" style="18" bestFit="1" customWidth="1"/>
    <col min="14349" max="14354" width="5.28515625" style="18" customWidth="1"/>
    <col min="14355" max="14356" width="9.140625" style="18" customWidth="1"/>
    <col min="14357" max="14357" width="11.7109375" style="18" customWidth="1"/>
    <col min="14358" max="14358" width="9.140625" style="18" customWidth="1"/>
    <col min="14359" max="14359" width="12.42578125" style="18" bestFit="1" customWidth="1"/>
    <col min="14360" max="14360" width="6.7109375" style="18" customWidth="1"/>
    <col min="14361" max="14361" width="18" style="18" customWidth="1"/>
    <col min="14362" max="14592" width="9.140625" style="18"/>
    <col min="14593" max="14593" width="15.85546875" style="18" customWidth="1"/>
    <col min="14594" max="14594" width="10.5703125" style="18" customWidth="1"/>
    <col min="14595" max="14599" width="6.42578125" style="18" customWidth="1"/>
    <col min="14600" max="14600" width="12" style="18" bestFit="1" customWidth="1"/>
    <col min="14601" max="14601" width="13.28515625" style="18" bestFit="1" customWidth="1"/>
    <col min="14602" max="14604" width="12" style="18" bestFit="1" customWidth="1"/>
    <col min="14605" max="14610" width="5.28515625" style="18" customWidth="1"/>
    <col min="14611" max="14612" width="9.140625" style="18" customWidth="1"/>
    <col min="14613" max="14613" width="11.7109375" style="18" customWidth="1"/>
    <col min="14614" max="14614" width="9.140625" style="18" customWidth="1"/>
    <col min="14615" max="14615" width="12.42578125" style="18" bestFit="1" customWidth="1"/>
    <col min="14616" max="14616" width="6.7109375" style="18" customWidth="1"/>
    <col min="14617" max="14617" width="18" style="18" customWidth="1"/>
    <col min="14618" max="14848" width="9.140625" style="18"/>
    <col min="14849" max="14849" width="15.85546875" style="18" customWidth="1"/>
    <col min="14850" max="14850" width="10.5703125" style="18" customWidth="1"/>
    <col min="14851" max="14855" width="6.42578125" style="18" customWidth="1"/>
    <col min="14856" max="14856" width="12" style="18" bestFit="1" customWidth="1"/>
    <col min="14857" max="14857" width="13.28515625" style="18" bestFit="1" customWidth="1"/>
    <col min="14858" max="14860" width="12" style="18" bestFit="1" customWidth="1"/>
    <col min="14861" max="14866" width="5.28515625" style="18" customWidth="1"/>
    <col min="14867" max="14868" width="9.140625" style="18" customWidth="1"/>
    <col min="14869" max="14869" width="11.7109375" style="18" customWidth="1"/>
    <col min="14870" max="14870" width="9.140625" style="18" customWidth="1"/>
    <col min="14871" max="14871" width="12.42578125" style="18" bestFit="1" customWidth="1"/>
    <col min="14872" max="14872" width="6.7109375" style="18" customWidth="1"/>
    <col min="14873" max="14873" width="18" style="18" customWidth="1"/>
    <col min="14874" max="15104" width="9.140625" style="18"/>
    <col min="15105" max="15105" width="15.85546875" style="18" customWidth="1"/>
    <col min="15106" max="15106" width="10.5703125" style="18" customWidth="1"/>
    <col min="15107" max="15111" width="6.42578125" style="18" customWidth="1"/>
    <col min="15112" max="15112" width="12" style="18" bestFit="1" customWidth="1"/>
    <col min="15113" max="15113" width="13.28515625" style="18" bestFit="1" customWidth="1"/>
    <col min="15114" max="15116" width="12" style="18" bestFit="1" customWidth="1"/>
    <col min="15117" max="15122" width="5.28515625" style="18" customWidth="1"/>
    <col min="15123" max="15124" width="9.140625" style="18" customWidth="1"/>
    <col min="15125" max="15125" width="11.7109375" style="18" customWidth="1"/>
    <col min="15126" max="15126" width="9.140625" style="18" customWidth="1"/>
    <col min="15127" max="15127" width="12.42578125" style="18" bestFit="1" customWidth="1"/>
    <col min="15128" max="15128" width="6.7109375" style="18" customWidth="1"/>
    <col min="15129" max="15129" width="18" style="18" customWidth="1"/>
    <col min="15130" max="15360" width="9.140625" style="18"/>
    <col min="15361" max="15361" width="15.85546875" style="18" customWidth="1"/>
    <col min="15362" max="15362" width="10.5703125" style="18" customWidth="1"/>
    <col min="15363" max="15367" width="6.42578125" style="18" customWidth="1"/>
    <col min="15368" max="15368" width="12" style="18" bestFit="1" customWidth="1"/>
    <col min="15369" max="15369" width="13.28515625" style="18" bestFit="1" customWidth="1"/>
    <col min="15370" max="15372" width="12" style="18" bestFit="1" customWidth="1"/>
    <col min="15373" max="15378" width="5.28515625" style="18" customWidth="1"/>
    <col min="15379" max="15380" width="9.140625" style="18" customWidth="1"/>
    <col min="15381" max="15381" width="11.7109375" style="18" customWidth="1"/>
    <col min="15382" max="15382" width="9.140625" style="18" customWidth="1"/>
    <col min="15383" max="15383" width="12.42578125" style="18" bestFit="1" customWidth="1"/>
    <col min="15384" max="15384" width="6.7109375" style="18" customWidth="1"/>
    <col min="15385" max="15385" width="18" style="18" customWidth="1"/>
    <col min="15386" max="15616" width="9.140625" style="18"/>
    <col min="15617" max="15617" width="15.85546875" style="18" customWidth="1"/>
    <col min="15618" max="15618" width="10.5703125" style="18" customWidth="1"/>
    <col min="15619" max="15623" width="6.42578125" style="18" customWidth="1"/>
    <col min="15624" max="15624" width="12" style="18" bestFit="1" customWidth="1"/>
    <col min="15625" max="15625" width="13.28515625" style="18" bestFit="1" customWidth="1"/>
    <col min="15626" max="15628" width="12" style="18" bestFit="1" customWidth="1"/>
    <col min="15629" max="15634" width="5.28515625" style="18" customWidth="1"/>
    <col min="15635" max="15636" width="9.140625" style="18" customWidth="1"/>
    <col min="15637" max="15637" width="11.7109375" style="18" customWidth="1"/>
    <col min="15638" max="15638" width="9.140625" style="18" customWidth="1"/>
    <col min="15639" max="15639" width="12.42578125" style="18" bestFit="1" customWidth="1"/>
    <col min="15640" max="15640" width="6.7109375" style="18" customWidth="1"/>
    <col min="15641" max="15641" width="18" style="18" customWidth="1"/>
    <col min="15642" max="15872" width="9.140625" style="18"/>
    <col min="15873" max="15873" width="15.85546875" style="18" customWidth="1"/>
    <col min="15874" max="15874" width="10.5703125" style="18" customWidth="1"/>
    <col min="15875" max="15879" width="6.42578125" style="18" customWidth="1"/>
    <col min="15880" max="15880" width="12" style="18" bestFit="1" customWidth="1"/>
    <col min="15881" max="15881" width="13.28515625" style="18" bestFit="1" customWidth="1"/>
    <col min="15882" max="15884" width="12" style="18" bestFit="1" customWidth="1"/>
    <col min="15885" max="15890" width="5.28515625" style="18" customWidth="1"/>
    <col min="15891" max="15892" width="9.140625" style="18" customWidth="1"/>
    <col min="15893" max="15893" width="11.7109375" style="18" customWidth="1"/>
    <col min="15894" max="15894" width="9.140625" style="18" customWidth="1"/>
    <col min="15895" max="15895" width="12.42578125" style="18" bestFit="1" customWidth="1"/>
    <col min="15896" max="15896" width="6.7109375" style="18" customWidth="1"/>
    <col min="15897" max="15897" width="18" style="18" customWidth="1"/>
    <col min="15898" max="16128" width="9.140625" style="18"/>
    <col min="16129" max="16129" width="15.85546875" style="18" customWidth="1"/>
    <col min="16130" max="16130" width="10.5703125" style="18" customWidth="1"/>
    <col min="16131" max="16135" width="6.42578125" style="18" customWidth="1"/>
    <col min="16136" max="16136" width="12" style="18" bestFit="1" customWidth="1"/>
    <col min="16137" max="16137" width="13.28515625" style="18" bestFit="1" customWidth="1"/>
    <col min="16138" max="16140" width="12" style="18" bestFit="1" customWidth="1"/>
    <col min="16141" max="16146" width="5.28515625" style="18" customWidth="1"/>
    <col min="16147" max="16148" width="9.140625" style="18" customWidth="1"/>
    <col min="16149" max="16149" width="11.7109375" style="18" customWidth="1"/>
    <col min="16150" max="16150" width="9.140625" style="18" customWidth="1"/>
    <col min="16151" max="16151" width="12.42578125" style="18" bestFit="1" customWidth="1"/>
    <col min="16152" max="16152" width="6.7109375" style="18" customWidth="1"/>
    <col min="16153" max="16153" width="18" style="18" customWidth="1"/>
    <col min="16154" max="16384" width="9.140625" style="18"/>
  </cols>
  <sheetData>
    <row r="1" spans="1:2" x14ac:dyDescent="0.25">
      <c r="A1" s="18" t="s">
        <v>806</v>
      </c>
      <c r="B1" s="17" t="s">
        <v>28</v>
      </c>
    </row>
    <row r="2" spans="1:2" x14ac:dyDescent="0.25">
      <c r="A2" s="18" t="s">
        <v>807</v>
      </c>
      <c r="B2" s="21" t="s">
        <v>969</v>
      </c>
    </row>
    <row r="3" spans="1:2" x14ac:dyDescent="0.25">
      <c r="A3" s="18" t="s">
        <v>809</v>
      </c>
      <c r="B3" s="21" t="s">
        <v>31</v>
      </c>
    </row>
    <row r="4" spans="1:2" x14ac:dyDescent="0.25">
      <c r="A4" s="18" t="s">
        <v>810</v>
      </c>
      <c r="B4" s="21" t="s">
        <v>936</v>
      </c>
    </row>
    <row r="5" spans="1:2" x14ac:dyDescent="0.25">
      <c r="A5" s="18" t="s">
        <v>812</v>
      </c>
      <c r="B5" s="21" t="s">
        <v>813</v>
      </c>
    </row>
    <row r="6" spans="1:2" x14ac:dyDescent="0.25">
      <c r="A6" s="18" t="s">
        <v>814</v>
      </c>
      <c r="B6" s="21" t="s">
        <v>815</v>
      </c>
    </row>
    <row r="7" spans="1:2" x14ac:dyDescent="0.25">
      <c r="A7" s="18" t="s">
        <v>816</v>
      </c>
      <c r="B7" s="21">
        <v>43.377910999999997</v>
      </c>
    </row>
    <row r="8" spans="1:2" x14ac:dyDescent="0.25">
      <c r="A8" s="18" t="s">
        <v>817</v>
      </c>
      <c r="B8" s="21">
        <v>-124.130364</v>
      </c>
    </row>
    <row r="9" spans="1:2" x14ac:dyDescent="0.25">
      <c r="A9" s="18" t="s">
        <v>818</v>
      </c>
      <c r="B9" s="33" t="s">
        <v>819</v>
      </c>
    </row>
    <row r="10" spans="1:2" x14ac:dyDescent="0.25">
      <c r="A10" s="18" t="s">
        <v>820</v>
      </c>
      <c r="B10" s="33">
        <v>1.0851927514766384</v>
      </c>
    </row>
    <row r="11" spans="1:2" x14ac:dyDescent="0.25">
      <c r="A11" s="18" t="s">
        <v>821</v>
      </c>
      <c r="B11" s="33">
        <v>0.82134101470470144</v>
      </c>
    </row>
    <row r="12" spans="1:2" x14ac:dyDescent="0.25">
      <c r="A12" s="18" t="s">
        <v>822</v>
      </c>
      <c r="B12" s="33" t="s">
        <v>823</v>
      </c>
    </row>
    <row r="13" spans="1:2" x14ac:dyDescent="0.25">
      <c r="A13" s="18" t="s">
        <v>824</v>
      </c>
      <c r="B13" s="33" t="s">
        <v>825</v>
      </c>
    </row>
    <row r="14" spans="1:2" x14ac:dyDescent="0.25">
      <c r="A14" s="18" t="s">
        <v>826</v>
      </c>
      <c r="B14" s="33" t="s">
        <v>827</v>
      </c>
    </row>
    <row r="15" spans="1:2" x14ac:dyDescent="0.25">
      <c r="A15" s="18" t="s">
        <v>828</v>
      </c>
      <c r="B15" s="33"/>
    </row>
    <row r="16" spans="1:2" x14ac:dyDescent="0.25">
      <c r="A16" s="18" t="s">
        <v>829</v>
      </c>
      <c r="B16" s="33" t="s">
        <v>830</v>
      </c>
    </row>
    <row r="17" spans="1:25" x14ac:dyDescent="0.25">
      <c r="A17" s="18" t="s">
        <v>831</v>
      </c>
      <c r="B17" s="18" t="s">
        <v>832</v>
      </c>
    </row>
    <row r="18" spans="1:25" x14ac:dyDescent="0.25">
      <c r="B18" s="18" t="s">
        <v>833</v>
      </c>
    </row>
    <row r="21" spans="1:25" x14ac:dyDescent="0.25">
      <c r="I21" s="43" t="s">
        <v>834</v>
      </c>
      <c r="O21" s="43" t="s">
        <v>835</v>
      </c>
      <c r="S21" s="85" t="s">
        <v>836</v>
      </c>
      <c r="T21" s="85"/>
      <c r="U21" s="16"/>
    </row>
    <row r="23" spans="1:25" ht="33" x14ac:dyDescent="0.35">
      <c r="A23" s="43" t="s">
        <v>837</v>
      </c>
      <c r="B23" s="37" t="s">
        <v>838</v>
      </c>
      <c r="C23" s="37" t="s">
        <v>839</v>
      </c>
      <c r="D23" s="37" t="s">
        <v>840</v>
      </c>
      <c r="E23" s="37" t="s">
        <v>841</v>
      </c>
      <c r="F23" s="37" t="s">
        <v>842</v>
      </c>
      <c r="G23" s="37" t="s">
        <v>843</v>
      </c>
      <c r="H23" s="37" t="s">
        <v>844</v>
      </c>
      <c r="I23" s="37" t="s">
        <v>843</v>
      </c>
      <c r="J23" s="37" t="s">
        <v>842</v>
      </c>
      <c r="K23" s="37" t="s">
        <v>843</v>
      </c>
      <c r="L23" s="37" t="s">
        <v>845</v>
      </c>
      <c r="M23" s="37" t="s">
        <v>842</v>
      </c>
      <c r="N23" s="37" t="s">
        <v>843</v>
      </c>
      <c r="O23" s="37" t="s">
        <v>844</v>
      </c>
      <c r="P23" s="37" t="s">
        <v>843</v>
      </c>
      <c r="Q23" s="37" t="s">
        <v>842</v>
      </c>
      <c r="R23" s="37" t="s">
        <v>843</v>
      </c>
      <c r="S23" s="36" t="s">
        <v>1038</v>
      </c>
      <c r="T23" s="37" t="s">
        <v>846</v>
      </c>
      <c r="U23" s="36" t="s">
        <v>1040</v>
      </c>
      <c r="V23" s="36" t="s">
        <v>1039</v>
      </c>
      <c r="W23" s="37" t="s">
        <v>847</v>
      </c>
      <c r="X23" s="37" t="s">
        <v>1045</v>
      </c>
      <c r="Y23" s="37" t="s">
        <v>848</v>
      </c>
    </row>
    <row r="24" spans="1:25" x14ac:dyDescent="0.25">
      <c r="A24" s="43"/>
      <c r="B24" s="37" t="s">
        <v>849</v>
      </c>
      <c r="C24" s="37" t="s">
        <v>849</v>
      </c>
      <c r="D24" s="37" t="s">
        <v>850</v>
      </c>
      <c r="E24" s="37" t="s">
        <v>851</v>
      </c>
      <c r="F24" s="37" t="s">
        <v>844</v>
      </c>
      <c r="G24" s="37" t="s">
        <v>852</v>
      </c>
      <c r="H24" s="37" t="s">
        <v>853</v>
      </c>
      <c r="I24" s="37" t="s">
        <v>852</v>
      </c>
      <c r="J24" s="37" t="s">
        <v>854</v>
      </c>
      <c r="K24" s="37" t="s">
        <v>852</v>
      </c>
      <c r="L24" s="37" t="s">
        <v>855</v>
      </c>
      <c r="M24" s="37" t="s">
        <v>854</v>
      </c>
      <c r="N24" s="37" t="s">
        <v>856</v>
      </c>
      <c r="O24" s="37" t="s">
        <v>853</v>
      </c>
      <c r="P24" s="37" t="s">
        <v>856</v>
      </c>
      <c r="Q24" s="37" t="s">
        <v>844</v>
      </c>
      <c r="R24" s="37" t="s">
        <v>856</v>
      </c>
      <c r="S24" s="37" t="s">
        <v>856</v>
      </c>
      <c r="T24" s="37" t="s">
        <v>856</v>
      </c>
      <c r="U24" s="37"/>
      <c r="V24" s="37" t="s">
        <v>852</v>
      </c>
      <c r="W24" s="19"/>
      <c r="X24" s="19"/>
      <c r="Y24" s="19"/>
    </row>
    <row r="26" spans="1:25" x14ac:dyDescent="0.25">
      <c r="A26" s="18" t="s">
        <v>485</v>
      </c>
      <c r="B26" s="22">
        <v>1163.5798335748159</v>
      </c>
      <c r="C26" s="22">
        <f t="shared" ref="C26:C89" si="0">B26+((B26/E26)*0.235)</f>
        <v>1311.1209903559418</v>
      </c>
      <c r="D26" s="18">
        <v>32563.511326395565</v>
      </c>
      <c r="E26" s="23">
        <v>1.8533219262725862</v>
      </c>
      <c r="F26" s="18">
        <v>20.670677445382012</v>
      </c>
      <c r="G26" s="18">
        <v>1.7968474299200183</v>
      </c>
      <c r="H26" s="18">
        <v>4.6152795419961264E-2</v>
      </c>
      <c r="I26" s="18">
        <v>2.3946603421164476</v>
      </c>
      <c r="J26" s="18">
        <v>7.0424599676440266E-3</v>
      </c>
      <c r="K26" s="18">
        <v>1.5808688430788946</v>
      </c>
      <c r="L26" s="18">
        <v>0.66016412234968225</v>
      </c>
      <c r="M26" s="18">
        <v>45.239501443744096</v>
      </c>
      <c r="N26" s="18">
        <v>0.71267356879523902</v>
      </c>
      <c r="O26" s="18">
        <v>45.81350551047057</v>
      </c>
      <c r="P26" s="18">
        <v>1.0726965534301591</v>
      </c>
      <c r="Q26" s="18">
        <v>75.940667593724214</v>
      </c>
      <c r="R26" s="18">
        <v>42.721850628715877</v>
      </c>
      <c r="S26" s="27">
        <v>45.241999999999997</v>
      </c>
      <c r="T26" s="27">
        <v>0.71299999999999997</v>
      </c>
      <c r="U26" s="38" t="s">
        <v>954</v>
      </c>
      <c r="V26" s="28">
        <v>1.29</v>
      </c>
      <c r="W26" s="20" t="str">
        <f t="shared" ref="W26:W89" si="1">IF(V26&gt;3.67, "discord.", IF(V26&lt;-1.69, "rev discord.", "concordant"))</f>
        <v>concordant</v>
      </c>
      <c r="X26" s="20" t="s">
        <v>860</v>
      </c>
      <c r="Y26" s="21" t="s">
        <v>861</v>
      </c>
    </row>
    <row r="27" spans="1:25" x14ac:dyDescent="0.25">
      <c r="A27" s="18" t="s">
        <v>288</v>
      </c>
      <c r="B27" s="22">
        <v>890.3560720163216</v>
      </c>
      <c r="C27" s="22">
        <f t="shared" si="0"/>
        <v>947.66732555836393</v>
      </c>
      <c r="D27" s="18">
        <v>16737.203990773818</v>
      </c>
      <c r="E27" s="23">
        <v>3.6508305785066502</v>
      </c>
      <c r="F27" s="18">
        <v>20.020169517596663</v>
      </c>
      <c r="G27" s="18">
        <v>1.5845381900934319</v>
      </c>
      <c r="H27" s="18">
        <v>4.7480615187199378E-2</v>
      </c>
      <c r="I27" s="18">
        <v>2.3997722452151948</v>
      </c>
      <c r="J27" s="18">
        <v>7.0740438641305982E-3</v>
      </c>
      <c r="K27" s="18">
        <v>1.7615081530678585</v>
      </c>
      <c r="L27" s="18">
        <v>0.73403138842865456</v>
      </c>
      <c r="M27" s="18">
        <v>45.441677313776395</v>
      </c>
      <c r="N27" s="18">
        <v>0.7976441990326677</v>
      </c>
      <c r="O27" s="18">
        <v>47.101453881347453</v>
      </c>
      <c r="P27" s="18">
        <v>1.1045120311811303</v>
      </c>
      <c r="Q27" s="18">
        <v>132.40691282322607</v>
      </c>
      <c r="R27" s="18">
        <v>38.308426477093633</v>
      </c>
      <c r="S27" s="34">
        <v>45.408000000000001</v>
      </c>
      <c r="T27" s="34">
        <v>0.79800000000000004</v>
      </c>
      <c r="U27" s="44" t="s">
        <v>1037</v>
      </c>
      <c r="V27" s="39">
        <v>3.67</v>
      </c>
      <c r="W27" s="30" t="str">
        <f t="shared" si="1"/>
        <v>concordant</v>
      </c>
      <c r="X27" s="30" t="s">
        <v>858</v>
      </c>
      <c r="Y27" s="31" t="s">
        <v>1043</v>
      </c>
    </row>
    <row r="28" spans="1:25" x14ac:dyDescent="0.25">
      <c r="A28" s="18" t="s">
        <v>458</v>
      </c>
      <c r="B28" s="22">
        <v>790.44788489830364</v>
      </c>
      <c r="C28" s="22">
        <f t="shared" si="0"/>
        <v>1087.6426635189619</v>
      </c>
      <c r="D28" s="18">
        <v>14373.00626194592</v>
      </c>
      <c r="E28" s="23">
        <v>0.62502865566222077</v>
      </c>
      <c r="F28" s="18">
        <v>20.132149733592279</v>
      </c>
      <c r="G28" s="18">
        <v>3.2981590137370453</v>
      </c>
      <c r="H28" s="18">
        <v>4.7519414252777545E-2</v>
      </c>
      <c r="I28" s="18">
        <v>3.8400513906951135</v>
      </c>
      <c r="J28" s="18">
        <v>7.1128755761528167E-3</v>
      </c>
      <c r="K28" s="18">
        <v>1.6596077962171238</v>
      </c>
      <c r="L28" s="18">
        <v>0.43218374635259932</v>
      </c>
      <c r="M28" s="18">
        <v>45.690239447420964</v>
      </c>
      <c r="N28" s="18">
        <v>0.7555978913228536</v>
      </c>
      <c r="O28" s="18">
        <v>47.13906334494758</v>
      </c>
      <c r="P28" s="18">
        <v>1.768790448948625</v>
      </c>
      <c r="Q28" s="18">
        <v>121.47163866548782</v>
      </c>
      <c r="R28" s="18">
        <v>81.586934250740754</v>
      </c>
      <c r="S28" s="27">
        <v>45.686</v>
      </c>
      <c r="T28" s="27">
        <v>0.75600000000000001</v>
      </c>
      <c r="U28" s="45" t="s">
        <v>941</v>
      </c>
      <c r="V28" s="28">
        <v>3.19</v>
      </c>
      <c r="W28" s="20" t="str">
        <f t="shared" si="1"/>
        <v>concordant</v>
      </c>
      <c r="X28" s="20" t="s">
        <v>860</v>
      </c>
      <c r="Y28" s="21" t="s">
        <v>861</v>
      </c>
    </row>
    <row r="29" spans="1:25" x14ac:dyDescent="0.25">
      <c r="A29" s="18" t="s">
        <v>571</v>
      </c>
      <c r="B29" s="22">
        <v>1078.7629457707021</v>
      </c>
      <c r="C29" s="22">
        <f t="shared" si="0"/>
        <v>1258.0452997334523</v>
      </c>
      <c r="D29" s="18">
        <v>37936.260764912557</v>
      </c>
      <c r="E29" s="23">
        <v>1.4140225552191665</v>
      </c>
      <c r="F29" s="18">
        <v>19.027340233421636</v>
      </c>
      <c r="G29" s="18">
        <v>1.8066152630645722</v>
      </c>
      <c r="H29" s="18">
        <v>5.1605503523574292E-2</v>
      </c>
      <c r="I29" s="18">
        <v>2.3865739681336371</v>
      </c>
      <c r="J29" s="18">
        <v>7.2054799291801511E-3</v>
      </c>
      <c r="K29" s="18">
        <v>1.5588319736285075</v>
      </c>
      <c r="L29" s="18">
        <v>0.65316725751750104</v>
      </c>
      <c r="M29" s="18">
        <v>46.282962056008145</v>
      </c>
      <c r="N29" s="18">
        <v>0.71888983906078963</v>
      </c>
      <c r="O29" s="18">
        <v>51.092092538048192</v>
      </c>
      <c r="P29" s="18">
        <v>1.1891815925514173</v>
      </c>
      <c r="Q29" s="18">
        <v>282.94865526211231</v>
      </c>
      <c r="R29" s="18">
        <v>41.344413984820022</v>
      </c>
      <c r="S29" s="27">
        <v>46.023000000000003</v>
      </c>
      <c r="T29" s="27">
        <v>0.71799999999999997</v>
      </c>
      <c r="U29" s="45" t="s">
        <v>941</v>
      </c>
      <c r="V29" s="28">
        <v>10.199999999999999</v>
      </c>
      <c r="W29" s="20" t="str">
        <f t="shared" si="1"/>
        <v>discord.</v>
      </c>
      <c r="X29" s="20" t="s">
        <v>860</v>
      </c>
      <c r="Y29" s="21" t="s">
        <v>861</v>
      </c>
    </row>
    <row r="30" spans="1:25" x14ac:dyDescent="0.25">
      <c r="A30" s="18" t="s">
        <v>374</v>
      </c>
      <c r="B30" s="22">
        <v>1255.5258697789513</v>
      </c>
      <c r="C30" s="22">
        <f t="shared" si="0"/>
        <v>1344.4215381257366</v>
      </c>
      <c r="D30" s="18">
        <v>18121.241012800081</v>
      </c>
      <c r="E30" s="23">
        <v>3.3190433784361528</v>
      </c>
      <c r="F30" s="18">
        <v>21.408379093351957</v>
      </c>
      <c r="G30" s="18">
        <v>1.1518647258367007</v>
      </c>
      <c r="H30" s="18">
        <v>4.5526889212966055E-2</v>
      </c>
      <c r="I30" s="18">
        <v>1.8335093364262585</v>
      </c>
      <c r="J30" s="18">
        <v>7.2231121865399756E-3</v>
      </c>
      <c r="K30" s="18">
        <v>1.4227079770797113</v>
      </c>
      <c r="L30" s="18">
        <v>0.77594804063160583</v>
      </c>
      <c r="M30" s="18">
        <v>46.395812751590633</v>
      </c>
      <c r="N30" s="18">
        <v>0.65770728315838767</v>
      </c>
      <c r="O30" s="18">
        <v>45.205826830843584</v>
      </c>
      <c r="P30" s="18">
        <v>0.81067335464031132</v>
      </c>
      <c r="Q30" s="18" t="s">
        <v>857</v>
      </c>
      <c r="R30" s="18" t="s">
        <v>857</v>
      </c>
      <c r="S30" s="27">
        <v>46.308</v>
      </c>
      <c r="T30" s="27">
        <v>0.65600000000000003</v>
      </c>
      <c r="U30" s="45" t="s">
        <v>941</v>
      </c>
      <c r="V30" s="28">
        <v>-2.66</v>
      </c>
      <c r="W30" s="20" t="str">
        <f t="shared" si="1"/>
        <v>rev discord.</v>
      </c>
      <c r="X30" s="20" t="s">
        <v>860</v>
      </c>
      <c r="Y30" s="21" t="s">
        <v>861</v>
      </c>
    </row>
    <row r="31" spans="1:25" x14ac:dyDescent="0.25">
      <c r="A31" s="18" t="s">
        <v>479</v>
      </c>
      <c r="B31" s="22">
        <v>631.30491688047857</v>
      </c>
      <c r="C31" s="22">
        <f t="shared" si="0"/>
        <v>706.61979611792674</v>
      </c>
      <c r="D31" s="18">
        <v>20885.008878101358</v>
      </c>
      <c r="E31" s="23">
        <v>1.9698186728705052</v>
      </c>
      <c r="F31" s="18">
        <v>20.338340613147871</v>
      </c>
      <c r="G31" s="18">
        <v>1.6108951296164886</v>
      </c>
      <c r="H31" s="18">
        <v>4.809239978877855E-2</v>
      </c>
      <c r="I31" s="18">
        <v>2.2126617715455947</v>
      </c>
      <c r="J31" s="18">
        <v>7.2350410901777457E-3</v>
      </c>
      <c r="K31" s="18">
        <v>1.4992350628974418</v>
      </c>
      <c r="L31" s="18">
        <v>0.67757082540915969</v>
      </c>
      <c r="M31" s="18">
        <v>46.472159488764973</v>
      </c>
      <c r="N31" s="18">
        <v>0.69422158616832164</v>
      </c>
      <c r="O31" s="18">
        <v>47.694318677654486</v>
      </c>
      <c r="P31" s="18">
        <v>1.0309128892247941</v>
      </c>
      <c r="Q31" s="18">
        <v>109.57483467762876</v>
      </c>
      <c r="R31" s="18">
        <v>38.43813482855974</v>
      </c>
      <c r="S31" s="26">
        <v>46.465000000000003</v>
      </c>
      <c r="T31" s="26">
        <v>0.69499999999999995</v>
      </c>
      <c r="U31" s="45" t="s">
        <v>941</v>
      </c>
      <c r="V31" s="23">
        <v>2.66</v>
      </c>
      <c r="W31" s="20" t="str">
        <f t="shared" si="1"/>
        <v>concordant</v>
      </c>
      <c r="X31" s="20" t="s">
        <v>862</v>
      </c>
      <c r="Y31" s="21" t="s">
        <v>864</v>
      </c>
    </row>
    <row r="32" spans="1:25" x14ac:dyDescent="0.25">
      <c r="A32" s="18" t="s">
        <v>497</v>
      </c>
      <c r="B32" s="22">
        <v>1021.2110292317955</v>
      </c>
      <c r="C32" s="22">
        <f t="shared" si="0"/>
        <v>1094.2549652396463</v>
      </c>
      <c r="D32" s="18">
        <v>20998.166366060294</v>
      </c>
      <c r="E32" s="23">
        <v>3.2854827516917773</v>
      </c>
      <c r="F32" s="18">
        <v>20.705057554593406</v>
      </c>
      <c r="G32" s="18">
        <v>1.4168565885112212</v>
      </c>
      <c r="H32" s="18">
        <v>4.7287744804930802E-2</v>
      </c>
      <c r="I32" s="18">
        <v>2.0147818997693592</v>
      </c>
      <c r="J32" s="18">
        <v>7.2364126556954912E-3</v>
      </c>
      <c r="K32" s="18">
        <v>1.4158064501554419</v>
      </c>
      <c r="L32" s="18">
        <v>0.70270953412749804</v>
      </c>
      <c r="M32" s="18">
        <v>46.480937651779335</v>
      </c>
      <c r="N32" s="18">
        <v>0.6557133117765872</v>
      </c>
      <c r="O32" s="18">
        <v>46.914476340608864</v>
      </c>
      <c r="P32" s="18">
        <v>0.92372064955866406</v>
      </c>
      <c r="Q32" s="18">
        <v>69.118094515940243</v>
      </c>
      <c r="R32" s="18">
        <v>34.115489015356339</v>
      </c>
      <c r="S32" s="27">
        <v>46.484999999999999</v>
      </c>
      <c r="T32" s="27">
        <v>0.65600000000000003</v>
      </c>
      <c r="U32" s="45" t="s">
        <v>941</v>
      </c>
      <c r="V32" s="28">
        <v>0.95</v>
      </c>
      <c r="W32" s="20" t="str">
        <f t="shared" si="1"/>
        <v>concordant</v>
      </c>
      <c r="X32" s="20" t="s">
        <v>860</v>
      </c>
      <c r="Y32" s="21" t="s">
        <v>861</v>
      </c>
    </row>
    <row r="33" spans="1:25" x14ac:dyDescent="0.25">
      <c r="A33" s="18" t="s">
        <v>404</v>
      </c>
      <c r="B33" s="22">
        <v>315.63621710756701</v>
      </c>
      <c r="C33" s="22">
        <f t="shared" si="0"/>
        <v>354.1212723736528</v>
      </c>
      <c r="D33" s="18">
        <v>17243.119734581433</v>
      </c>
      <c r="E33" s="23">
        <v>1.9273588281850045</v>
      </c>
      <c r="F33" s="18">
        <v>20.194134269813382</v>
      </c>
      <c r="G33" s="18">
        <v>1.9322361614405481</v>
      </c>
      <c r="H33" s="18">
        <v>4.8487438054093633E-2</v>
      </c>
      <c r="I33" s="18">
        <v>2.2924543176013286</v>
      </c>
      <c r="J33" s="18">
        <v>7.2459175145385812E-3</v>
      </c>
      <c r="K33" s="18">
        <v>1.2310395658566584</v>
      </c>
      <c r="L33" s="18">
        <v>0.53699633462913932</v>
      </c>
      <c r="M33" s="18">
        <v>46.541769415779385</v>
      </c>
      <c r="N33" s="18">
        <v>0.57088428496893329</v>
      </c>
      <c r="O33" s="18">
        <v>48.076956302509657</v>
      </c>
      <c r="P33" s="18">
        <v>1.0764572071156984</v>
      </c>
      <c r="Q33" s="18">
        <v>125.29460989088665</v>
      </c>
      <c r="R33" s="18">
        <v>45.535035008135296</v>
      </c>
      <c r="S33" s="27">
        <v>46.533000000000001</v>
      </c>
      <c r="T33" s="27">
        <v>0.57099999999999995</v>
      </c>
      <c r="U33" s="45" t="s">
        <v>941</v>
      </c>
      <c r="V33" s="28">
        <v>3.32</v>
      </c>
      <c r="W33" s="20" t="str">
        <f t="shared" si="1"/>
        <v>concordant</v>
      </c>
      <c r="X33" s="20" t="s">
        <v>862</v>
      </c>
      <c r="Y33" s="21" t="s">
        <v>864</v>
      </c>
    </row>
    <row r="34" spans="1:25" x14ac:dyDescent="0.25">
      <c r="A34" s="18" t="s">
        <v>435</v>
      </c>
      <c r="B34" s="22">
        <v>288.41833184550768</v>
      </c>
      <c r="C34" s="22">
        <f t="shared" si="0"/>
        <v>350.62399896502995</v>
      </c>
      <c r="D34" s="18">
        <v>148100.22271459451</v>
      </c>
      <c r="E34" s="23">
        <v>1.089584134729473</v>
      </c>
      <c r="F34" s="18">
        <v>19.498943986728623</v>
      </c>
      <c r="G34" s="18">
        <v>2.3266932672028151</v>
      </c>
      <c r="H34" s="18">
        <v>5.0830104136119596E-2</v>
      </c>
      <c r="I34" s="18">
        <v>2.5402762230347964</v>
      </c>
      <c r="J34" s="18">
        <v>7.2685896965456829E-3</v>
      </c>
      <c r="K34" s="18">
        <v>1.0195516894225822</v>
      </c>
      <c r="L34" s="18">
        <v>0.40135465591397501</v>
      </c>
      <c r="M34" s="18">
        <v>46.686870654924789</v>
      </c>
      <c r="N34" s="18">
        <v>0.47427727698430644</v>
      </c>
      <c r="O34" s="18">
        <v>50.343125549136481</v>
      </c>
      <c r="P34" s="18">
        <v>1.2476695213750695</v>
      </c>
      <c r="Q34" s="18">
        <v>228.07245672414388</v>
      </c>
      <c r="R34" s="18">
        <v>53.784758872098791</v>
      </c>
      <c r="S34" s="27">
        <v>46.65</v>
      </c>
      <c r="T34" s="27">
        <v>0.47399999999999998</v>
      </c>
      <c r="U34" s="45" t="s">
        <v>941</v>
      </c>
      <c r="V34" s="28">
        <v>7.72</v>
      </c>
      <c r="W34" s="20" t="str">
        <f t="shared" si="1"/>
        <v>discord.</v>
      </c>
      <c r="X34" s="20" t="s">
        <v>868</v>
      </c>
      <c r="Y34" s="21" t="s">
        <v>869</v>
      </c>
    </row>
    <row r="35" spans="1:25" x14ac:dyDescent="0.25">
      <c r="A35" s="18" t="s">
        <v>367</v>
      </c>
      <c r="B35" s="22">
        <v>644.36444614837353</v>
      </c>
      <c r="C35" s="22">
        <f t="shared" si="0"/>
        <v>759.91693941426377</v>
      </c>
      <c r="D35" s="18">
        <v>17487.528612871076</v>
      </c>
      <c r="E35" s="23">
        <v>1.3104489618967556</v>
      </c>
      <c r="F35" s="18">
        <v>20.341772109691878</v>
      </c>
      <c r="G35" s="18">
        <v>2.1235607556355327</v>
      </c>
      <c r="H35" s="18">
        <v>4.7991153959155292E-2</v>
      </c>
      <c r="I35" s="18">
        <v>2.7815241156087831</v>
      </c>
      <c r="J35" s="18">
        <v>7.2635877716678175E-3</v>
      </c>
      <c r="K35" s="18">
        <v>1.7143311140242286</v>
      </c>
      <c r="L35" s="18">
        <v>0.61632797084307078</v>
      </c>
      <c r="M35" s="18">
        <v>46.654858776602751</v>
      </c>
      <c r="N35" s="18">
        <v>0.79693145580272429</v>
      </c>
      <c r="O35" s="18">
        <v>47.596227836277009</v>
      </c>
      <c r="P35" s="18">
        <v>1.2933514407126196</v>
      </c>
      <c r="Q35" s="18">
        <v>95.300807499625293</v>
      </c>
      <c r="R35" s="18">
        <v>51.854830442497999</v>
      </c>
      <c r="S35" s="27">
        <v>46.654000000000003</v>
      </c>
      <c r="T35" s="27">
        <v>0.79700000000000004</v>
      </c>
      <c r="U35" s="45" t="s">
        <v>941</v>
      </c>
      <c r="V35" s="28">
        <v>2.04</v>
      </c>
      <c r="W35" s="20" t="str">
        <f t="shared" si="1"/>
        <v>concordant</v>
      </c>
      <c r="X35" s="20" t="s">
        <v>862</v>
      </c>
      <c r="Y35" s="21" t="s">
        <v>864</v>
      </c>
    </row>
    <row r="36" spans="1:25" x14ac:dyDescent="0.25">
      <c r="A36" s="18" t="s">
        <v>526</v>
      </c>
      <c r="B36" s="22">
        <v>434.84611051094942</v>
      </c>
      <c r="C36" s="22">
        <f t="shared" si="0"/>
        <v>474.00473527287681</v>
      </c>
      <c r="D36" s="18">
        <v>5309.9382385262998</v>
      </c>
      <c r="E36" s="23">
        <v>2.6096124823420221</v>
      </c>
      <c r="F36" s="18">
        <v>20.49029703321083</v>
      </c>
      <c r="G36" s="18">
        <v>1.8573852750021966</v>
      </c>
      <c r="H36" s="18">
        <v>4.579622658882531E-2</v>
      </c>
      <c r="I36" s="18">
        <v>2.6283331654741691</v>
      </c>
      <c r="J36" s="18">
        <v>7.2684226407486764E-3</v>
      </c>
      <c r="K36" s="18">
        <v>1.2390113038685024</v>
      </c>
      <c r="L36" s="18">
        <v>0.47140572593466318</v>
      </c>
      <c r="M36" s="18">
        <v>46.685801515115273</v>
      </c>
      <c r="N36" s="18">
        <v>0.57635282806406707</v>
      </c>
      <c r="O36" s="18">
        <v>45.46736519046064</v>
      </c>
      <c r="P36" s="18">
        <v>1.1686733555921904</v>
      </c>
      <c r="Q36" s="18" t="s">
        <v>857</v>
      </c>
      <c r="R36" s="18" t="s">
        <v>857</v>
      </c>
      <c r="S36" s="27">
        <v>46.668999999999997</v>
      </c>
      <c r="T36" s="27">
        <v>0.57599999999999996</v>
      </c>
      <c r="U36" s="45" t="s">
        <v>941</v>
      </c>
      <c r="V36" s="28">
        <v>-2.7</v>
      </c>
      <c r="W36" s="20" t="str">
        <f t="shared" si="1"/>
        <v>rev discord.</v>
      </c>
      <c r="X36" s="20" t="s">
        <v>862</v>
      </c>
      <c r="Y36" s="21" t="s">
        <v>864</v>
      </c>
    </row>
    <row r="37" spans="1:25" x14ac:dyDescent="0.25">
      <c r="A37" s="18" t="s">
        <v>465</v>
      </c>
      <c r="B37" s="22">
        <v>549.34519259653791</v>
      </c>
      <c r="C37" s="22">
        <f t="shared" si="0"/>
        <v>610.16126777856118</v>
      </c>
      <c r="D37" s="18">
        <v>71912.568171089923</v>
      </c>
      <c r="E37" s="23">
        <v>2.122730213579223</v>
      </c>
      <c r="F37" s="18">
        <v>20.014721946817669</v>
      </c>
      <c r="G37" s="18">
        <v>2.5267368621015933</v>
      </c>
      <c r="H37" s="18">
        <v>4.9736428036902779E-2</v>
      </c>
      <c r="I37" s="18">
        <v>3.0743731040248869</v>
      </c>
      <c r="J37" s="18">
        <v>7.2755032390764513E-3</v>
      </c>
      <c r="K37" s="18">
        <v>1.7511873036241925</v>
      </c>
      <c r="L37" s="18">
        <v>0.56960793123371545</v>
      </c>
      <c r="M37" s="18">
        <v>46.73111645602323</v>
      </c>
      <c r="N37" s="18">
        <v>0.81539036242104146</v>
      </c>
      <c r="O37" s="18">
        <v>49.285791482126974</v>
      </c>
      <c r="P37" s="18">
        <v>1.479044066646253</v>
      </c>
      <c r="Q37" s="18">
        <v>175.34860691936098</v>
      </c>
      <c r="R37" s="18">
        <v>58.974633786378106</v>
      </c>
      <c r="S37" s="27">
        <v>46.69</v>
      </c>
      <c r="T37" s="27">
        <v>0.81599999999999995</v>
      </c>
      <c r="U37" s="45" t="s">
        <v>941</v>
      </c>
      <c r="V37" s="28">
        <v>5.45</v>
      </c>
      <c r="W37" s="20" t="str">
        <f t="shared" si="1"/>
        <v>discord.</v>
      </c>
      <c r="X37" s="20" t="s">
        <v>862</v>
      </c>
      <c r="Y37" s="21" t="s">
        <v>864</v>
      </c>
    </row>
    <row r="38" spans="1:25" x14ac:dyDescent="0.25">
      <c r="A38" s="18" t="s">
        <v>587</v>
      </c>
      <c r="B38" s="22">
        <v>104.20082837024786</v>
      </c>
      <c r="C38" s="22">
        <f t="shared" si="0"/>
        <v>116.55470631722352</v>
      </c>
      <c r="D38" s="18">
        <v>5075.9620532567096</v>
      </c>
      <c r="E38" s="23">
        <v>1.9821463974397568</v>
      </c>
      <c r="F38" s="18">
        <v>18.544589911554777</v>
      </c>
      <c r="G38" s="18">
        <v>3.6514186421060844</v>
      </c>
      <c r="H38" s="18">
        <v>5.1054794330472442E-2</v>
      </c>
      <c r="I38" s="18">
        <v>3.9163497121145685</v>
      </c>
      <c r="J38" s="18">
        <v>7.2953131118244155E-3</v>
      </c>
      <c r="K38" s="18">
        <v>1.3873555872007413</v>
      </c>
      <c r="L38" s="18">
        <v>0.35424711509015405</v>
      </c>
      <c r="M38" s="18">
        <v>46.857895463835661</v>
      </c>
      <c r="N38" s="18">
        <v>0.64772866589472855</v>
      </c>
      <c r="O38" s="18">
        <v>50.560213189486618</v>
      </c>
      <c r="P38" s="18">
        <v>1.931626138047978</v>
      </c>
      <c r="Q38" s="18">
        <v>229.76281544649501</v>
      </c>
      <c r="R38" s="18">
        <v>84.592046935178857</v>
      </c>
      <c r="S38" s="27">
        <v>46.829000000000001</v>
      </c>
      <c r="T38" s="27">
        <v>0.64800000000000002</v>
      </c>
      <c r="U38" s="45" t="s">
        <v>941</v>
      </c>
      <c r="V38" s="28">
        <v>7.79</v>
      </c>
      <c r="W38" s="20" t="str">
        <f t="shared" si="1"/>
        <v>discord.</v>
      </c>
      <c r="X38" s="20" t="s">
        <v>862</v>
      </c>
      <c r="Y38" s="21" t="s">
        <v>864</v>
      </c>
    </row>
    <row r="39" spans="1:25" x14ac:dyDescent="0.25">
      <c r="A39" s="18" t="s">
        <v>424</v>
      </c>
      <c r="B39" s="22">
        <v>576.33693587180073</v>
      </c>
      <c r="C39" s="22">
        <f t="shared" si="0"/>
        <v>631.21980201058648</v>
      </c>
      <c r="D39" s="18">
        <v>22893.854775143791</v>
      </c>
      <c r="E39" s="23">
        <v>2.4677862046668535</v>
      </c>
      <c r="F39" s="18">
        <v>18.327838759611627</v>
      </c>
      <c r="G39" s="18">
        <v>2.363874651735971</v>
      </c>
      <c r="H39" s="18">
        <v>5.4194341058500461E-2</v>
      </c>
      <c r="I39" s="18">
        <v>2.8177097900719654</v>
      </c>
      <c r="J39" s="18">
        <v>7.3404201825322674E-3</v>
      </c>
      <c r="K39" s="18">
        <v>1.4831738271453356</v>
      </c>
      <c r="L39" s="18">
        <v>0.52637565173362111</v>
      </c>
      <c r="M39" s="18">
        <v>47.146561901710022</v>
      </c>
      <c r="N39" s="18">
        <v>0.69671461408025692</v>
      </c>
      <c r="O39" s="18">
        <v>53.588686021679756</v>
      </c>
      <c r="P39" s="18">
        <v>1.4708207053646838</v>
      </c>
      <c r="Q39" s="18">
        <v>352.00720254554579</v>
      </c>
      <c r="R39" s="18">
        <v>54.141714982747374</v>
      </c>
      <c r="S39" s="27">
        <v>46.912999999999997</v>
      </c>
      <c r="T39" s="27">
        <v>0.69599999999999995</v>
      </c>
      <c r="U39" s="45" t="s">
        <v>941</v>
      </c>
      <c r="V39" s="28">
        <v>13.1</v>
      </c>
      <c r="W39" s="20" t="str">
        <f t="shared" si="1"/>
        <v>discord.</v>
      </c>
      <c r="X39" s="20" t="s">
        <v>868</v>
      </c>
      <c r="Y39" s="21" t="s">
        <v>869</v>
      </c>
    </row>
    <row r="40" spans="1:25" x14ac:dyDescent="0.25">
      <c r="A40" s="18" t="s">
        <v>557</v>
      </c>
      <c r="B40" s="22">
        <v>237.46068420249637</v>
      </c>
      <c r="C40" s="22">
        <f t="shared" si="0"/>
        <v>264.76398376402278</v>
      </c>
      <c r="D40" s="18">
        <v>7585.9905537904051</v>
      </c>
      <c r="E40" s="23">
        <v>2.0438284633634556</v>
      </c>
      <c r="F40" s="18">
        <v>20.467350537733445</v>
      </c>
      <c r="G40" s="18">
        <v>2.4868594912680497</v>
      </c>
      <c r="H40" s="18">
        <v>4.700745365931832E-2</v>
      </c>
      <c r="I40" s="18">
        <v>3.0984812276409723</v>
      </c>
      <c r="J40" s="18">
        <v>7.3058349502152509E-3</v>
      </c>
      <c r="K40" s="18">
        <v>1.8258190794356368</v>
      </c>
      <c r="L40" s="18">
        <v>0.58926259199114894</v>
      </c>
      <c r="M40" s="18">
        <v>46.925231996717237</v>
      </c>
      <c r="N40" s="18">
        <v>0.85365906418185844</v>
      </c>
      <c r="O40" s="18">
        <v>46.642687644210497</v>
      </c>
      <c r="P40" s="18">
        <v>1.4125245781321105</v>
      </c>
      <c r="Q40" s="18">
        <v>32.139782753128586</v>
      </c>
      <c r="R40" s="18" t="s">
        <v>857</v>
      </c>
      <c r="S40" s="27">
        <v>46.920999999999999</v>
      </c>
      <c r="T40" s="27">
        <v>0.85299999999999998</v>
      </c>
      <c r="U40" s="45" t="s">
        <v>941</v>
      </c>
      <c r="V40" s="28">
        <v>-0.61799999999999999</v>
      </c>
      <c r="W40" s="20" t="str">
        <f t="shared" si="1"/>
        <v>concordant</v>
      </c>
      <c r="X40" s="20" t="s">
        <v>862</v>
      </c>
      <c r="Y40" s="21" t="s">
        <v>864</v>
      </c>
    </row>
    <row r="41" spans="1:25" x14ac:dyDescent="0.25">
      <c r="A41" s="18" t="s">
        <v>339</v>
      </c>
      <c r="B41" s="22">
        <v>702.13399267410762</v>
      </c>
      <c r="C41" s="22">
        <f t="shared" si="0"/>
        <v>817.28062996907795</v>
      </c>
      <c r="D41" s="18">
        <v>117671.58765794197</v>
      </c>
      <c r="E41" s="23">
        <v>1.4329683623824121</v>
      </c>
      <c r="F41" s="18">
        <v>20.70005014466064</v>
      </c>
      <c r="G41" s="18">
        <v>2.1010351824150777</v>
      </c>
      <c r="H41" s="18">
        <v>4.8246335848746623E-2</v>
      </c>
      <c r="I41" s="18">
        <v>3.1380857367291934</v>
      </c>
      <c r="J41" s="18">
        <v>7.3091853617809214E-3</v>
      </c>
      <c r="K41" s="18">
        <v>2.3303811051588177</v>
      </c>
      <c r="L41" s="18">
        <v>0.7426123123034104</v>
      </c>
      <c r="M41" s="18">
        <v>46.946673453684568</v>
      </c>
      <c r="N41" s="18">
        <v>1.090062354821967</v>
      </c>
      <c r="O41" s="18">
        <v>47.843439680095997</v>
      </c>
      <c r="P41" s="18">
        <v>1.4665470490273194</v>
      </c>
      <c r="Q41" s="18">
        <v>93.017518657504368</v>
      </c>
      <c r="R41" s="18">
        <v>49.783214539499014</v>
      </c>
      <c r="S41" s="27">
        <v>46.947000000000003</v>
      </c>
      <c r="T41" s="27">
        <v>1.091</v>
      </c>
      <c r="U41" s="45" t="s">
        <v>941</v>
      </c>
      <c r="V41" s="28">
        <v>1.94</v>
      </c>
      <c r="W41" s="20" t="str">
        <f t="shared" si="1"/>
        <v>concordant</v>
      </c>
      <c r="X41" s="20" t="s">
        <v>862</v>
      </c>
      <c r="Y41" s="21" t="s">
        <v>864</v>
      </c>
    </row>
    <row r="42" spans="1:25" x14ac:dyDescent="0.25">
      <c r="A42" s="18" t="s">
        <v>394</v>
      </c>
      <c r="B42" s="22">
        <v>347.5781344015175</v>
      </c>
      <c r="C42" s="22">
        <f t="shared" si="0"/>
        <v>378.69650284014904</v>
      </c>
      <c r="D42" s="18">
        <v>6417.3211906599336</v>
      </c>
      <c r="E42" s="23">
        <v>2.6248439646004997</v>
      </c>
      <c r="F42" s="18">
        <v>20.17533527632791</v>
      </c>
      <c r="G42" s="18">
        <v>2.4444971677228966</v>
      </c>
      <c r="H42" s="18">
        <v>4.7401319818372763E-2</v>
      </c>
      <c r="I42" s="18">
        <v>3.0227256215524121</v>
      </c>
      <c r="J42" s="18">
        <v>7.3126895305693539E-3</v>
      </c>
      <c r="K42" s="18">
        <v>1.7664305691131388</v>
      </c>
      <c r="L42" s="18">
        <v>0.58438336464225127</v>
      </c>
      <c r="M42" s="18">
        <v>46.969098826560796</v>
      </c>
      <c r="N42" s="18">
        <v>0.82666130637388591</v>
      </c>
      <c r="O42" s="18">
        <v>47.024585421696926</v>
      </c>
      <c r="P42" s="18">
        <v>1.3890127307573366</v>
      </c>
      <c r="Q42" s="18">
        <v>49.877400314836748</v>
      </c>
      <c r="R42" s="18" t="s">
        <v>857</v>
      </c>
      <c r="S42" s="27">
        <v>46.97</v>
      </c>
      <c r="T42" s="27">
        <v>0.82699999999999996</v>
      </c>
      <c r="U42" s="45" t="s">
        <v>941</v>
      </c>
      <c r="V42" s="28">
        <v>0.121</v>
      </c>
      <c r="W42" s="20" t="str">
        <f t="shared" si="1"/>
        <v>concordant</v>
      </c>
      <c r="X42" s="20" t="s">
        <v>862</v>
      </c>
      <c r="Y42" s="21" t="s">
        <v>864</v>
      </c>
    </row>
    <row r="43" spans="1:25" x14ac:dyDescent="0.25">
      <c r="A43" s="18" t="s">
        <v>518</v>
      </c>
      <c r="B43" s="22">
        <v>652.15191278305144</v>
      </c>
      <c r="C43" s="22">
        <f t="shared" si="0"/>
        <v>752.01376154596039</v>
      </c>
      <c r="D43" s="18">
        <v>48925.421635896229</v>
      </c>
      <c r="E43" s="23">
        <v>1.5346771705366209</v>
      </c>
      <c r="F43" s="18">
        <v>20.902752078571289</v>
      </c>
      <c r="G43" s="18">
        <v>1.9882762925574851</v>
      </c>
      <c r="H43" s="18">
        <v>4.7790540734759898E-2</v>
      </c>
      <c r="I43" s="18">
        <v>2.5680014257997743</v>
      </c>
      <c r="J43" s="18">
        <v>7.3165515903285596E-3</v>
      </c>
      <c r="K43" s="18">
        <v>1.6244239207195854</v>
      </c>
      <c r="L43" s="18">
        <v>0.63256348084529479</v>
      </c>
      <c r="M43" s="18">
        <v>46.993814477755137</v>
      </c>
      <c r="N43" s="18">
        <v>0.76060303288702258</v>
      </c>
      <c r="O43" s="18">
        <v>47.401838058517008</v>
      </c>
      <c r="P43" s="18">
        <v>1.1893038942552181</v>
      </c>
      <c r="Q43" s="18">
        <v>68.088455263161364</v>
      </c>
      <c r="R43" s="18">
        <v>47.35462801810683</v>
      </c>
      <c r="S43" s="27">
        <v>46.997</v>
      </c>
      <c r="T43" s="27">
        <v>0.76100000000000001</v>
      </c>
      <c r="U43" s="45" t="s">
        <v>941</v>
      </c>
      <c r="V43" s="28">
        <v>0.88500000000000001</v>
      </c>
      <c r="W43" s="20" t="str">
        <f t="shared" si="1"/>
        <v>concordant</v>
      </c>
      <c r="X43" s="20" t="s">
        <v>862</v>
      </c>
      <c r="Y43" s="21" t="s">
        <v>864</v>
      </c>
    </row>
    <row r="44" spans="1:25" x14ac:dyDescent="0.25">
      <c r="A44" s="18" t="s">
        <v>551</v>
      </c>
      <c r="B44" s="22">
        <v>287.46213488911911</v>
      </c>
      <c r="C44" s="22">
        <f t="shared" si="0"/>
        <v>333.13388229844037</v>
      </c>
      <c r="D44" s="18">
        <v>3969.79922943576</v>
      </c>
      <c r="E44" s="23">
        <v>1.4791113879114639</v>
      </c>
      <c r="F44" s="18">
        <v>20.141340496709731</v>
      </c>
      <c r="G44" s="18">
        <v>2.6002291771969066</v>
      </c>
      <c r="H44" s="18">
        <v>4.6082569036548372E-2</v>
      </c>
      <c r="I44" s="18">
        <v>3.0945072802874112</v>
      </c>
      <c r="J44" s="18">
        <v>7.3333309289078117E-3</v>
      </c>
      <c r="K44" s="18">
        <v>1.6747991585374464</v>
      </c>
      <c r="L44" s="18">
        <v>0.54121674529778274</v>
      </c>
      <c r="M44" s="18">
        <v>47.101194491647099</v>
      </c>
      <c r="N44" s="18">
        <v>0.78597552255905256</v>
      </c>
      <c r="O44" s="18">
        <v>45.745342357464786</v>
      </c>
      <c r="P44" s="18">
        <v>1.3841794760999555</v>
      </c>
      <c r="Q44" s="18" t="s">
        <v>857</v>
      </c>
      <c r="R44" s="18" t="s">
        <v>857</v>
      </c>
      <c r="S44" s="27">
        <v>47.070999999999998</v>
      </c>
      <c r="T44" s="27">
        <v>0.78500000000000003</v>
      </c>
      <c r="U44" s="45" t="s">
        <v>941</v>
      </c>
      <c r="V44" s="28">
        <v>-2.99</v>
      </c>
      <c r="W44" s="20" t="str">
        <f t="shared" si="1"/>
        <v>rev discord.</v>
      </c>
      <c r="X44" s="20" t="s">
        <v>862</v>
      </c>
      <c r="Y44" s="21" t="s">
        <v>864</v>
      </c>
    </row>
    <row r="45" spans="1:25" x14ac:dyDescent="0.25">
      <c r="A45" s="18" t="s">
        <v>312</v>
      </c>
      <c r="B45" s="22">
        <v>610.29150346939878</v>
      </c>
      <c r="C45" s="22">
        <f t="shared" si="0"/>
        <v>701.36857548759633</v>
      </c>
      <c r="D45" s="18">
        <v>9724.5175294588898</v>
      </c>
      <c r="E45" s="23">
        <v>1.5746938294925981</v>
      </c>
      <c r="F45" s="18">
        <v>20.52708454598017</v>
      </c>
      <c r="G45" s="18">
        <v>1.6713360016836878</v>
      </c>
      <c r="H45" s="18">
        <v>4.7442317670016478E-2</v>
      </c>
      <c r="I45" s="18">
        <v>2.5078677914646326</v>
      </c>
      <c r="J45" s="18">
        <v>7.3410840399578967E-3</v>
      </c>
      <c r="K45" s="18">
        <v>1.869267968974194</v>
      </c>
      <c r="L45" s="18">
        <v>0.74536144821354944</v>
      </c>
      <c r="M45" s="18">
        <v>47.150810215813223</v>
      </c>
      <c r="N45" s="18">
        <v>0.87815953518693135</v>
      </c>
      <c r="O45" s="18">
        <v>47.064329222178635</v>
      </c>
      <c r="P45" s="18">
        <v>1.1533749551756856</v>
      </c>
      <c r="Q45" s="18">
        <v>42.647982451528918</v>
      </c>
      <c r="R45" s="18">
        <v>39.954851643899396</v>
      </c>
      <c r="S45" s="27">
        <v>47.148000000000003</v>
      </c>
      <c r="T45" s="27">
        <v>0.878</v>
      </c>
      <c r="U45" s="45" t="s">
        <v>941</v>
      </c>
      <c r="V45" s="28">
        <v>-0.188</v>
      </c>
      <c r="W45" s="20" t="str">
        <f t="shared" si="1"/>
        <v>concordant</v>
      </c>
      <c r="X45" s="20" t="s">
        <v>862</v>
      </c>
      <c r="Y45" s="21" t="s">
        <v>864</v>
      </c>
    </row>
    <row r="46" spans="1:25" x14ac:dyDescent="0.25">
      <c r="A46" s="18" t="s">
        <v>469</v>
      </c>
      <c r="B46" s="22">
        <v>160.7246623619499</v>
      </c>
      <c r="C46" s="22">
        <f t="shared" si="0"/>
        <v>187.5025283281615</v>
      </c>
      <c r="D46" s="18">
        <v>8492.5168289657686</v>
      </c>
      <c r="E46" s="23">
        <v>1.4105043210955235</v>
      </c>
      <c r="F46" s="18">
        <v>18.935483202254389</v>
      </c>
      <c r="G46" s="18">
        <v>3.6357158551426383</v>
      </c>
      <c r="H46" s="18">
        <v>5.1397535253389762E-2</v>
      </c>
      <c r="I46" s="18">
        <v>4.0119294753194561</v>
      </c>
      <c r="J46" s="18">
        <v>7.3493081307873581E-3</v>
      </c>
      <c r="K46" s="18">
        <v>1.6866218122619727</v>
      </c>
      <c r="L46" s="18">
        <v>0.42040166025791681</v>
      </c>
      <c r="M46" s="18">
        <v>47.203439538873774</v>
      </c>
      <c r="N46" s="18">
        <v>0.79323575903937993</v>
      </c>
      <c r="O46" s="18">
        <v>50.891267856433174</v>
      </c>
      <c r="P46" s="18">
        <v>1.9914027207698695</v>
      </c>
      <c r="Q46" s="18">
        <v>228.20096665146383</v>
      </c>
      <c r="R46" s="18">
        <v>84.137055025465784</v>
      </c>
      <c r="S46" s="27">
        <v>47.161999999999999</v>
      </c>
      <c r="T46" s="27">
        <v>0.79300000000000004</v>
      </c>
      <c r="U46" s="45" t="s">
        <v>941</v>
      </c>
      <c r="V46" s="28">
        <v>7.71</v>
      </c>
      <c r="W46" s="20" t="str">
        <f t="shared" si="1"/>
        <v>discord.</v>
      </c>
      <c r="X46" s="20" t="s">
        <v>862</v>
      </c>
      <c r="Y46" s="21" t="s">
        <v>864</v>
      </c>
    </row>
    <row r="47" spans="1:25" x14ac:dyDescent="0.25">
      <c r="A47" s="18" t="s">
        <v>430</v>
      </c>
      <c r="B47" s="22">
        <v>888.20501363895664</v>
      </c>
      <c r="C47" s="22">
        <f t="shared" si="0"/>
        <v>974.18966750593609</v>
      </c>
      <c r="D47" s="18">
        <v>55526.515349760448</v>
      </c>
      <c r="E47" s="23">
        <v>2.4275050118601724</v>
      </c>
      <c r="F47" s="18">
        <v>20.595586497631732</v>
      </c>
      <c r="G47" s="18">
        <v>1.6115627909695105</v>
      </c>
      <c r="H47" s="18">
        <v>4.8625612614679591E-2</v>
      </c>
      <c r="I47" s="18">
        <v>2.2483054609414621</v>
      </c>
      <c r="J47" s="18">
        <v>7.3523830643646877E-3</v>
      </c>
      <c r="K47" s="18">
        <v>1.5566948960562441</v>
      </c>
      <c r="L47" s="18">
        <v>0.69238585374622041</v>
      </c>
      <c r="M47" s="18">
        <v>47.223117186942979</v>
      </c>
      <c r="N47" s="18">
        <v>0.73243386577119907</v>
      </c>
      <c r="O47" s="18">
        <v>48.210759396595094</v>
      </c>
      <c r="P47" s="18">
        <v>1.0585954139202123</v>
      </c>
      <c r="Q47" s="18">
        <v>97.627628902288805</v>
      </c>
      <c r="R47" s="18">
        <v>38.369355057849639</v>
      </c>
      <c r="S47" s="27">
        <v>47.222000000000001</v>
      </c>
      <c r="T47" s="27">
        <v>0.73299999999999998</v>
      </c>
      <c r="U47" s="45" t="s">
        <v>941</v>
      </c>
      <c r="V47" s="28">
        <v>2.12</v>
      </c>
      <c r="W47" s="20" t="str">
        <f t="shared" si="1"/>
        <v>concordant</v>
      </c>
      <c r="X47" s="20" t="s">
        <v>862</v>
      </c>
      <c r="Y47" s="21" t="s">
        <v>864</v>
      </c>
    </row>
    <row r="48" spans="1:25" x14ac:dyDescent="0.25">
      <c r="A48" s="18" t="s">
        <v>517</v>
      </c>
      <c r="B48" s="22">
        <v>387.64226523864323</v>
      </c>
      <c r="C48" s="22">
        <f t="shared" si="0"/>
        <v>445.20017871414393</v>
      </c>
      <c r="D48" s="18">
        <v>44532.627157646166</v>
      </c>
      <c r="E48" s="23">
        <v>1.5826830201177422</v>
      </c>
      <c r="F48" s="18">
        <v>20.374681669677212</v>
      </c>
      <c r="G48" s="18">
        <v>2.8950380436638561</v>
      </c>
      <c r="H48" s="18">
        <v>4.9146320880837313E-2</v>
      </c>
      <c r="I48" s="18">
        <v>3.3062341077219899</v>
      </c>
      <c r="J48" s="18">
        <v>7.364126461080733E-3</v>
      </c>
      <c r="K48" s="18">
        <v>1.5967329783183477</v>
      </c>
      <c r="L48" s="18">
        <v>0.48294613336334585</v>
      </c>
      <c r="M48" s="18">
        <v>47.298267014503111</v>
      </c>
      <c r="N48" s="18">
        <v>0.75246319010582496</v>
      </c>
      <c r="O48" s="18">
        <v>48.714835508553577</v>
      </c>
      <c r="P48" s="18">
        <v>1.5726019495147945</v>
      </c>
      <c r="Q48" s="18">
        <v>119.01463723391491</v>
      </c>
      <c r="R48" s="18">
        <v>68.253126873729684</v>
      </c>
      <c r="S48" s="27">
        <v>47.293999999999997</v>
      </c>
      <c r="T48" s="27">
        <v>0.753</v>
      </c>
      <c r="U48" s="45" t="s">
        <v>941</v>
      </c>
      <c r="V48" s="28">
        <v>3.02</v>
      </c>
      <c r="W48" s="20" t="str">
        <f t="shared" si="1"/>
        <v>concordant</v>
      </c>
      <c r="X48" s="20" t="s">
        <v>862</v>
      </c>
      <c r="Y48" s="21" t="s">
        <v>864</v>
      </c>
    </row>
    <row r="49" spans="1:25" x14ac:dyDescent="0.25">
      <c r="A49" s="18" t="s">
        <v>589</v>
      </c>
      <c r="B49" s="22">
        <v>396.98264125775728</v>
      </c>
      <c r="C49" s="22">
        <f t="shared" si="0"/>
        <v>442.87456273000004</v>
      </c>
      <c r="D49" s="18">
        <v>22061.169535724443</v>
      </c>
      <c r="E49" s="23">
        <v>2.0328397178139292</v>
      </c>
      <c r="F49" s="18">
        <v>19.674035700214677</v>
      </c>
      <c r="G49" s="18">
        <v>2.5233317852385078</v>
      </c>
      <c r="H49" s="18">
        <v>5.0809433170759415E-2</v>
      </c>
      <c r="I49" s="18">
        <v>2.8230473701671595</v>
      </c>
      <c r="J49" s="18">
        <v>7.377299073953722E-3</v>
      </c>
      <c r="K49" s="18">
        <v>1.2602448224986342</v>
      </c>
      <c r="L49" s="18">
        <v>0.44641292095074259</v>
      </c>
      <c r="M49" s="18">
        <v>47.382561820145057</v>
      </c>
      <c r="N49" s="18">
        <v>0.59494710922430016</v>
      </c>
      <c r="O49" s="18">
        <v>50.323151669173342</v>
      </c>
      <c r="P49" s="18">
        <v>1.3860175620898012</v>
      </c>
      <c r="Q49" s="18">
        <v>192.7446703220036</v>
      </c>
      <c r="R49" s="18">
        <v>58.771394923230247</v>
      </c>
      <c r="S49" s="27">
        <v>47.353999999999999</v>
      </c>
      <c r="T49" s="27">
        <v>0.59499999999999997</v>
      </c>
      <c r="U49" s="45" t="s">
        <v>941</v>
      </c>
      <c r="V49" s="28">
        <v>6.17</v>
      </c>
      <c r="W49" s="20" t="str">
        <f t="shared" si="1"/>
        <v>discord.</v>
      </c>
      <c r="X49" s="20" t="s">
        <v>862</v>
      </c>
      <c r="Y49" s="21" t="s">
        <v>864</v>
      </c>
    </row>
    <row r="50" spans="1:25" x14ac:dyDescent="0.25">
      <c r="A50" s="18" t="s">
        <v>572</v>
      </c>
      <c r="B50" s="22">
        <v>559.21153033118708</v>
      </c>
      <c r="C50" s="22">
        <f t="shared" si="0"/>
        <v>627.5689127160457</v>
      </c>
      <c r="D50" s="18">
        <v>16465.309028558608</v>
      </c>
      <c r="E50" s="23">
        <v>1.9224655047197616</v>
      </c>
      <c r="F50" s="18">
        <v>19.080035421853214</v>
      </c>
      <c r="G50" s="18">
        <v>1.9892539795332724</v>
      </c>
      <c r="H50" s="18">
        <v>5.225078270631682E-2</v>
      </c>
      <c r="I50" s="18">
        <v>2.7652589442532522</v>
      </c>
      <c r="J50" s="18">
        <v>7.4014482629691332E-3</v>
      </c>
      <c r="K50" s="18">
        <v>1.7141907015647464</v>
      </c>
      <c r="L50" s="18">
        <v>0.61990241641824151</v>
      </c>
      <c r="M50" s="18">
        <v>47.53709558696039</v>
      </c>
      <c r="N50" s="18">
        <v>0.81187932060223034</v>
      </c>
      <c r="O50" s="18">
        <v>51.714954062963379</v>
      </c>
      <c r="P50" s="18">
        <v>1.3942464020684184</v>
      </c>
      <c r="Q50" s="18">
        <v>249.84710734252059</v>
      </c>
      <c r="R50" s="18">
        <v>49.938972952534399</v>
      </c>
      <c r="S50" s="27">
        <v>47.38</v>
      </c>
      <c r="T50" s="27">
        <v>0.81200000000000006</v>
      </c>
      <c r="U50" s="45" t="s">
        <v>941</v>
      </c>
      <c r="V50" s="28">
        <v>8.64</v>
      </c>
      <c r="W50" s="20" t="str">
        <f t="shared" si="1"/>
        <v>discord.</v>
      </c>
      <c r="X50" s="20" t="s">
        <v>868</v>
      </c>
      <c r="Y50" s="21" t="s">
        <v>869</v>
      </c>
    </row>
    <row r="51" spans="1:25" x14ac:dyDescent="0.25">
      <c r="A51" s="18" t="s">
        <v>298</v>
      </c>
      <c r="B51" s="22">
        <v>278.68083946686511</v>
      </c>
      <c r="C51" s="22">
        <f t="shared" si="0"/>
        <v>306.9162150124219</v>
      </c>
      <c r="D51" s="18">
        <v>8771.3974741563743</v>
      </c>
      <c r="E51" s="23">
        <v>2.3194307144612791</v>
      </c>
      <c r="F51" s="18">
        <v>20.66193845570368</v>
      </c>
      <c r="G51" s="18">
        <v>2.4200056879623961</v>
      </c>
      <c r="H51" s="18">
        <v>4.7329235845421487E-2</v>
      </c>
      <c r="I51" s="18">
        <v>3.2625294708938304</v>
      </c>
      <c r="J51" s="18">
        <v>7.3810192481485589E-3</v>
      </c>
      <c r="K51" s="18">
        <v>1.6792104689087874</v>
      </c>
      <c r="L51" s="18">
        <v>0.5146958775053565</v>
      </c>
      <c r="M51" s="18">
        <v>47.406367934725218</v>
      </c>
      <c r="N51" s="18">
        <v>0.79313280815641107</v>
      </c>
      <c r="O51" s="18">
        <v>46.954702596550774</v>
      </c>
      <c r="P51" s="18">
        <v>1.4970314857369367</v>
      </c>
      <c r="Q51" s="18">
        <v>23.967294356018304</v>
      </c>
      <c r="R51" s="18" t="s">
        <v>857</v>
      </c>
      <c r="S51" s="27">
        <v>47.401000000000003</v>
      </c>
      <c r="T51" s="27">
        <v>0.79300000000000004</v>
      </c>
      <c r="U51" s="45" t="s">
        <v>941</v>
      </c>
      <c r="V51" s="28">
        <v>-0.98</v>
      </c>
      <c r="W51" s="20" t="str">
        <f t="shared" si="1"/>
        <v>concordant</v>
      </c>
      <c r="X51" s="20" t="s">
        <v>862</v>
      </c>
      <c r="Y51" s="21" t="s">
        <v>864</v>
      </c>
    </row>
    <row r="52" spans="1:25" x14ac:dyDescent="0.25">
      <c r="A52" s="18" t="s">
        <v>507</v>
      </c>
      <c r="B52" s="22">
        <v>1457.3039639706485</v>
      </c>
      <c r="C52" s="22">
        <f t="shared" si="0"/>
        <v>1685.1779516288846</v>
      </c>
      <c r="D52" s="18">
        <v>106130.21459838071</v>
      </c>
      <c r="E52" s="23">
        <v>1.5028763706313482</v>
      </c>
      <c r="F52" s="18">
        <v>20.665912731617791</v>
      </c>
      <c r="G52" s="18">
        <v>1.2404445351422888</v>
      </c>
      <c r="H52" s="18">
        <v>4.8792348962581576E-2</v>
      </c>
      <c r="I52" s="18">
        <v>2.081465980153594</v>
      </c>
      <c r="J52" s="18">
        <v>7.3814198652965976E-3</v>
      </c>
      <c r="K52" s="18">
        <v>1.6702933530887971</v>
      </c>
      <c r="L52" s="18">
        <v>0.80246007814432019</v>
      </c>
      <c r="M52" s="18">
        <v>47.408931556137965</v>
      </c>
      <c r="N52" s="18">
        <v>0.78896353910466388</v>
      </c>
      <c r="O52" s="18">
        <v>48.372197188661154</v>
      </c>
      <c r="P52" s="18">
        <v>0.98324462177642857</v>
      </c>
      <c r="Q52" s="18">
        <v>96.373052632137274</v>
      </c>
      <c r="R52" s="18">
        <v>29.423472363464676</v>
      </c>
      <c r="S52" s="27">
        <v>47.406999999999996</v>
      </c>
      <c r="T52" s="27">
        <v>0.79</v>
      </c>
      <c r="U52" s="45" t="s">
        <v>941</v>
      </c>
      <c r="V52" s="28">
        <v>2.06</v>
      </c>
      <c r="W52" s="20" t="str">
        <f t="shared" si="1"/>
        <v>concordant</v>
      </c>
      <c r="X52" s="20" t="s">
        <v>860</v>
      </c>
      <c r="Y52" s="21" t="s">
        <v>861</v>
      </c>
    </row>
    <row r="53" spans="1:25" x14ac:dyDescent="0.25">
      <c r="A53" s="18" t="s">
        <v>584</v>
      </c>
      <c r="B53" s="22">
        <v>196.28174326624045</v>
      </c>
      <c r="C53" s="22">
        <f t="shared" si="0"/>
        <v>216.77118963833075</v>
      </c>
      <c r="D53" s="18">
        <v>6335.3188911297784</v>
      </c>
      <c r="E53" s="23">
        <v>2.2512179602079119</v>
      </c>
      <c r="F53" s="18">
        <v>20.599375320059622</v>
      </c>
      <c r="G53" s="18">
        <v>2.6895726817733947</v>
      </c>
      <c r="H53" s="18">
        <v>4.684667291899041E-2</v>
      </c>
      <c r="I53" s="18">
        <v>3.0781455994163704</v>
      </c>
      <c r="J53" s="18">
        <v>7.3856509158532766E-3</v>
      </c>
      <c r="K53" s="18">
        <v>1.243084433643765</v>
      </c>
      <c r="L53" s="18">
        <v>0.40384198651274295</v>
      </c>
      <c r="M53" s="18">
        <v>47.436006749800555</v>
      </c>
      <c r="N53" s="18">
        <v>0.58750538419629805</v>
      </c>
      <c r="O53" s="18">
        <v>46.486751242273392</v>
      </c>
      <c r="P53" s="18">
        <v>1.3986692254596989</v>
      </c>
      <c r="Q53" s="18" t="s">
        <v>857</v>
      </c>
      <c r="R53" s="18" t="s">
        <v>857</v>
      </c>
      <c r="S53" s="27">
        <v>47.427999999999997</v>
      </c>
      <c r="T53" s="27">
        <v>0.58699999999999997</v>
      </c>
      <c r="U53" s="45" t="s">
        <v>941</v>
      </c>
      <c r="V53" s="28">
        <v>-2.0699999999999998</v>
      </c>
      <c r="W53" s="20" t="str">
        <f t="shared" si="1"/>
        <v>rev discord.</v>
      </c>
      <c r="X53" s="20" t="s">
        <v>862</v>
      </c>
      <c r="Y53" s="21" t="s">
        <v>864</v>
      </c>
    </row>
    <row r="54" spans="1:25" x14ac:dyDescent="0.25">
      <c r="A54" s="18" t="s">
        <v>552</v>
      </c>
      <c r="B54" s="22">
        <v>575.15392003301463</v>
      </c>
      <c r="C54" s="22">
        <f t="shared" si="0"/>
        <v>654.98889819230533</v>
      </c>
      <c r="D54" s="18">
        <v>122358.84907045263</v>
      </c>
      <c r="E54" s="23">
        <v>1.6930069290941396</v>
      </c>
      <c r="F54" s="18">
        <v>21.13100295247229</v>
      </c>
      <c r="G54" s="18">
        <v>1.7777306770613814</v>
      </c>
      <c r="H54" s="18">
        <v>4.7786949922596959E-2</v>
      </c>
      <c r="I54" s="18">
        <v>2.332673625678916</v>
      </c>
      <c r="J54" s="18">
        <v>7.4013616215079393E-3</v>
      </c>
      <c r="K54" s="18">
        <v>1.5102785791747531</v>
      </c>
      <c r="L54" s="18">
        <v>0.64744530162687985</v>
      </c>
      <c r="M54" s="18">
        <v>47.536541163726127</v>
      </c>
      <c r="N54" s="18">
        <v>0.7152936345834604</v>
      </c>
      <c r="O54" s="18">
        <v>47.398358301902007</v>
      </c>
      <c r="P54" s="18">
        <v>1.0802403129716929</v>
      </c>
      <c r="Q54" s="18">
        <v>40.43620436594346</v>
      </c>
      <c r="R54" s="18" t="s">
        <v>857</v>
      </c>
      <c r="S54" s="27">
        <v>47.533999999999999</v>
      </c>
      <c r="T54" s="27">
        <v>0.71499999999999997</v>
      </c>
      <c r="U54" s="45" t="s">
        <v>941</v>
      </c>
      <c r="V54" s="28">
        <v>-0.29799999999999999</v>
      </c>
      <c r="W54" s="20" t="str">
        <f t="shared" si="1"/>
        <v>concordant</v>
      </c>
      <c r="X54" s="20" t="s">
        <v>862</v>
      </c>
      <c r="Y54" s="21" t="s">
        <v>864</v>
      </c>
    </row>
    <row r="55" spans="1:25" x14ac:dyDescent="0.25">
      <c r="A55" s="18" t="s">
        <v>440</v>
      </c>
      <c r="B55" s="22">
        <v>100.26647055134745</v>
      </c>
      <c r="C55" s="22">
        <f t="shared" si="0"/>
        <v>111.82285540537859</v>
      </c>
      <c r="D55" s="18">
        <v>5505.6988127847017</v>
      </c>
      <c r="E55" s="23">
        <v>2.038926608726384</v>
      </c>
      <c r="F55" s="18">
        <v>18.623389424016924</v>
      </c>
      <c r="G55" s="18">
        <v>3.1637285203039354</v>
      </c>
      <c r="H55" s="18">
        <v>5.1676470422785996E-2</v>
      </c>
      <c r="I55" s="18">
        <v>3.9409912522027586</v>
      </c>
      <c r="J55" s="18">
        <v>7.4076267008042988E-3</v>
      </c>
      <c r="K55" s="18">
        <v>1.7110967292046226</v>
      </c>
      <c r="L55" s="18">
        <v>0.43417927615247343</v>
      </c>
      <c r="M55" s="18">
        <v>47.576631610277623</v>
      </c>
      <c r="N55" s="18">
        <v>0.81108547286256893</v>
      </c>
      <c r="O55" s="18">
        <v>51.160612677260701</v>
      </c>
      <c r="P55" s="18">
        <v>1.9662856519588239</v>
      </c>
      <c r="Q55" s="18">
        <v>222.43394984688589</v>
      </c>
      <c r="R55" s="18">
        <v>82.136143866038978</v>
      </c>
      <c r="S55" s="27">
        <v>47.534999999999997</v>
      </c>
      <c r="T55" s="27">
        <v>0.81100000000000005</v>
      </c>
      <c r="U55" s="45" t="s">
        <v>941</v>
      </c>
      <c r="V55" s="28">
        <v>7.44</v>
      </c>
      <c r="W55" s="20" t="str">
        <f t="shared" si="1"/>
        <v>discord.</v>
      </c>
      <c r="X55" s="20" t="s">
        <v>862</v>
      </c>
      <c r="Y55" s="21" t="s">
        <v>864</v>
      </c>
    </row>
    <row r="56" spans="1:25" x14ac:dyDescent="0.25">
      <c r="A56" s="18" t="s">
        <v>433</v>
      </c>
      <c r="B56" s="22">
        <v>436.38422000440772</v>
      </c>
      <c r="C56" s="22">
        <f t="shared" si="0"/>
        <v>514.18371590960055</v>
      </c>
      <c r="D56" s="18">
        <v>91481.260910264959</v>
      </c>
      <c r="E56" s="23">
        <v>1.3181356833726086</v>
      </c>
      <c r="F56" s="18">
        <v>19.607491034263315</v>
      </c>
      <c r="G56" s="18">
        <v>2.5534935100821152</v>
      </c>
      <c r="H56" s="18">
        <v>5.1722177465339157E-2</v>
      </c>
      <c r="I56" s="18">
        <v>3.0452632315553925</v>
      </c>
      <c r="J56" s="18">
        <v>7.4264002305327896E-3</v>
      </c>
      <c r="K56" s="18">
        <v>1.6576118438792735</v>
      </c>
      <c r="L56" s="18">
        <v>0.54432465039570155</v>
      </c>
      <c r="M56" s="18">
        <v>47.696762545805193</v>
      </c>
      <c r="N56" s="18">
        <v>0.78770947989262652</v>
      </c>
      <c r="O56" s="18">
        <v>51.20474140813819</v>
      </c>
      <c r="P56" s="18">
        <v>1.5206555189290256</v>
      </c>
      <c r="Q56" s="18">
        <v>218.62972254558397</v>
      </c>
      <c r="R56" s="18">
        <v>59.14164198189853</v>
      </c>
      <c r="S56" s="27">
        <v>47.624000000000002</v>
      </c>
      <c r="T56" s="27">
        <v>0.78800000000000003</v>
      </c>
      <c r="U56" s="45" t="s">
        <v>941</v>
      </c>
      <c r="V56" s="28">
        <v>7.28</v>
      </c>
      <c r="W56" s="20" t="str">
        <f t="shared" si="1"/>
        <v>discord.</v>
      </c>
      <c r="X56" s="20" t="s">
        <v>868</v>
      </c>
      <c r="Y56" s="21" t="s">
        <v>869</v>
      </c>
    </row>
    <row r="57" spans="1:25" x14ac:dyDescent="0.25">
      <c r="A57" s="18" t="s">
        <v>520</v>
      </c>
      <c r="B57" s="22">
        <v>613.96478461803952</v>
      </c>
      <c r="C57" s="22">
        <f t="shared" si="0"/>
        <v>676.49205052728644</v>
      </c>
      <c r="D57" s="18">
        <v>10767.98660320538</v>
      </c>
      <c r="E57" s="23">
        <v>2.3075009323876747</v>
      </c>
      <c r="F57" s="18">
        <v>20.426788155926612</v>
      </c>
      <c r="G57" s="18">
        <v>1.5570727145547238</v>
      </c>
      <c r="H57" s="18">
        <v>4.8360868296515494E-2</v>
      </c>
      <c r="I57" s="18">
        <v>2.1870820624745</v>
      </c>
      <c r="J57" s="18">
        <v>7.4148965131075493E-3</v>
      </c>
      <c r="K57" s="18">
        <v>1.5349688664207826</v>
      </c>
      <c r="L57" s="18">
        <v>0.70183414365535701</v>
      </c>
      <c r="M57" s="18">
        <v>47.623151063572649</v>
      </c>
      <c r="N57" s="18">
        <v>0.72830703367280947</v>
      </c>
      <c r="O57" s="18">
        <v>47.954375392229728</v>
      </c>
      <c r="P57" s="18">
        <v>1.0244208870157472</v>
      </c>
      <c r="Q57" s="18">
        <v>64.565564721611779</v>
      </c>
      <c r="R57" s="18">
        <v>37.0996155983769</v>
      </c>
      <c r="S57" s="27">
        <v>47.627000000000002</v>
      </c>
      <c r="T57" s="27">
        <v>0.72799999999999998</v>
      </c>
      <c r="U57" s="45" t="s">
        <v>941</v>
      </c>
      <c r="V57" s="28">
        <v>0.70899999999999996</v>
      </c>
      <c r="W57" s="20" t="str">
        <f t="shared" si="1"/>
        <v>concordant</v>
      </c>
      <c r="X57" s="20" t="s">
        <v>862</v>
      </c>
      <c r="Y57" s="21" t="s">
        <v>864</v>
      </c>
    </row>
    <row r="58" spans="1:25" x14ac:dyDescent="0.25">
      <c r="A58" s="18" t="s">
        <v>540</v>
      </c>
      <c r="B58" s="22">
        <v>225.373061357137</v>
      </c>
      <c r="C58" s="22">
        <f t="shared" si="0"/>
        <v>247.49928484210625</v>
      </c>
      <c r="D58" s="18">
        <v>10544.500217009334</v>
      </c>
      <c r="E58" s="23">
        <v>2.3936606016343336</v>
      </c>
      <c r="F58" s="18">
        <v>17.382385637713554</v>
      </c>
      <c r="G58" s="18">
        <v>2.7457219761444414</v>
      </c>
      <c r="H58" s="18">
        <v>5.7396001445071475E-2</v>
      </c>
      <c r="I58" s="18">
        <v>3.1554574683172221</v>
      </c>
      <c r="J58" s="18">
        <v>7.4676363856589325E-3</v>
      </c>
      <c r="K58" s="18">
        <v>1.5119516638381407</v>
      </c>
      <c r="L58" s="18">
        <v>0.47915450581067437</v>
      </c>
      <c r="M58" s="18">
        <v>47.960622908113905</v>
      </c>
      <c r="N58" s="18">
        <v>0.72245062946643301</v>
      </c>
      <c r="O58" s="18">
        <v>56.667800492523888</v>
      </c>
      <c r="P58" s="18">
        <v>1.7391483950562154</v>
      </c>
      <c r="Q58" s="18">
        <v>442.15957449789198</v>
      </c>
      <c r="R58" s="18">
        <v>61.622710590833464</v>
      </c>
      <c r="S58" s="27">
        <v>47.646999999999998</v>
      </c>
      <c r="T58" s="27">
        <v>0.72099999999999997</v>
      </c>
      <c r="U58" s="45" t="s">
        <v>941</v>
      </c>
      <c r="V58" s="28">
        <v>17.100000000000001</v>
      </c>
      <c r="W58" s="20" t="str">
        <f t="shared" si="1"/>
        <v>discord.</v>
      </c>
      <c r="X58" s="20" t="s">
        <v>868</v>
      </c>
      <c r="Y58" s="21" t="s">
        <v>869</v>
      </c>
    </row>
    <row r="59" spans="1:25" x14ac:dyDescent="0.25">
      <c r="A59" s="18" t="s">
        <v>356</v>
      </c>
      <c r="B59" s="22">
        <v>312.97343967512313</v>
      </c>
      <c r="C59" s="22">
        <f t="shared" si="0"/>
        <v>358.01712614906938</v>
      </c>
      <c r="D59" s="18">
        <v>84987.949564387163</v>
      </c>
      <c r="E59" s="23">
        <v>1.6328316814431985</v>
      </c>
      <c r="F59" s="18">
        <v>21.1991213827379</v>
      </c>
      <c r="G59" s="18">
        <v>2.2072495989022256</v>
      </c>
      <c r="H59" s="18">
        <v>4.7725341657286688E-2</v>
      </c>
      <c r="I59" s="18">
        <v>2.5686093003075823</v>
      </c>
      <c r="J59" s="18">
        <v>7.424382898646705E-3</v>
      </c>
      <c r="K59" s="18">
        <v>1.3133688666459069</v>
      </c>
      <c r="L59" s="18">
        <v>0.51131515660580829</v>
      </c>
      <c r="M59" s="18">
        <v>47.683853841110867</v>
      </c>
      <c r="N59" s="18">
        <v>0.623954365688558</v>
      </c>
      <c r="O59" s="18">
        <v>47.338653580716709</v>
      </c>
      <c r="P59" s="18">
        <v>1.1880364278607409</v>
      </c>
      <c r="Q59" s="18">
        <v>29.906982956745466</v>
      </c>
      <c r="R59" s="18" t="s">
        <v>857</v>
      </c>
      <c r="S59" s="27">
        <v>47.68</v>
      </c>
      <c r="T59" s="27">
        <v>0.624</v>
      </c>
      <c r="U59" s="45" t="s">
        <v>941</v>
      </c>
      <c r="V59" s="28">
        <v>-0.74399999999999999</v>
      </c>
      <c r="W59" s="20" t="str">
        <f t="shared" si="1"/>
        <v>concordant</v>
      </c>
      <c r="X59" s="20" t="s">
        <v>862</v>
      </c>
      <c r="Y59" s="21" t="s">
        <v>864</v>
      </c>
    </row>
    <row r="60" spans="1:25" x14ac:dyDescent="0.25">
      <c r="A60" s="18" t="s">
        <v>295</v>
      </c>
      <c r="B60" s="22">
        <v>833.87995501227556</v>
      </c>
      <c r="C60" s="22">
        <f t="shared" si="0"/>
        <v>963.64544070912189</v>
      </c>
      <c r="D60" s="18">
        <v>90569.820749563209</v>
      </c>
      <c r="E60" s="23">
        <v>1.5101225751636598</v>
      </c>
      <c r="F60" s="18">
        <v>21.352039497940563</v>
      </c>
      <c r="G60" s="18">
        <v>1.4499591360110924</v>
      </c>
      <c r="H60" s="18">
        <v>4.7429711179023393E-2</v>
      </c>
      <c r="I60" s="18">
        <v>2.1223493405141571</v>
      </c>
      <c r="J60" s="18">
        <v>7.4419047608970269E-3</v>
      </c>
      <c r="K60" s="18">
        <v>1.547590993573378</v>
      </c>
      <c r="L60" s="18">
        <v>0.7291876808548684</v>
      </c>
      <c r="M60" s="18">
        <v>47.795973619979577</v>
      </c>
      <c r="N60" s="18">
        <v>0.73695080450248796</v>
      </c>
      <c r="O60" s="18">
        <v>47.052108506889773</v>
      </c>
      <c r="P60" s="18">
        <v>0.9758262719505808</v>
      </c>
      <c r="Q60" s="18">
        <v>9.3084103410433237</v>
      </c>
      <c r="R60" s="18" t="s">
        <v>857</v>
      </c>
      <c r="S60" s="27">
        <v>47.764000000000003</v>
      </c>
      <c r="T60" s="27">
        <v>0.73599999999999999</v>
      </c>
      <c r="U60" s="45" t="s">
        <v>941</v>
      </c>
      <c r="V60" s="28">
        <v>-1.61</v>
      </c>
      <c r="W60" s="20" t="str">
        <f t="shared" si="1"/>
        <v>concordant</v>
      </c>
      <c r="X60" s="20" t="s">
        <v>862</v>
      </c>
      <c r="Y60" s="21" t="s">
        <v>864</v>
      </c>
    </row>
    <row r="61" spans="1:25" x14ac:dyDescent="0.25">
      <c r="A61" s="18" t="s">
        <v>577</v>
      </c>
      <c r="B61" s="22">
        <v>82.122582024325254</v>
      </c>
      <c r="C61" s="22">
        <f t="shared" si="0"/>
        <v>94.121254537920336</v>
      </c>
      <c r="D61" s="18">
        <v>9879.1744969412921</v>
      </c>
      <c r="E61" s="23">
        <v>1.6084118267124923</v>
      </c>
      <c r="F61" s="18">
        <v>17.385130539859691</v>
      </c>
      <c r="G61" s="18">
        <v>3.6914999173898</v>
      </c>
      <c r="H61" s="18">
        <v>5.7460028265586827E-2</v>
      </c>
      <c r="I61" s="18">
        <v>4.2286028780775178</v>
      </c>
      <c r="J61" s="18">
        <v>7.4858678279451415E-3</v>
      </c>
      <c r="K61" s="18">
        <v>2.0330523224420678</v>
      </c>
      <c r="L61" s="18">
        <v>0.48078582478910181</v>
      </c>
      <c r="M61" s="18">
        <v>48.07727813402574</v>
      </c>
      <c r="N61" s="18">
        <v>0.97380041761388725</v>
      </c>
      <c r="O61" s="18">
        <v>56.729281508358369</v>
      </c>
      <c r="P61" s="18">
        <v>2.3330790356916964</v>
      </c>
      <c r="Q61" s="18">
        <v>439.21551278042614</v>
      </c>
      <c r="R61" s="18">
        <v>82.535767967765395</v>
      </c>
      <c r="S61" s="27">
        <v>47.765999999999998</v>
      </c>
      <c r="T61" s="27">
        <v>0.97199999999999998</v>
      </c>
      <c r="U61" s="45" t="s">
        <v>941</v>
      </c>
      <c r="V61" s="28">
        <v>17</v>
      </c>
      <c r="W61" s="20" t="str">
        <f t="shared" si="1"/>
        <v>discord.</v>
      </c>
      <c r="X61" s="20" t="s">
        <v>868</v>
      </c>
      <c r="Y61" s="21" t="s">
        <v>869</v>
      </c>
    </row>
    <row r="62" spans="1:25" x14ac:dyDescent="0.25">
      <c r="A62" s="18" t="s">
        <v>538</v>
      </c>
      <c r="B62" s="22">
        <v>48.265217579344998</v>
      </c>
      <c r="C62" s="22">
        <f t="shared" si="0"/>
        <v>54.618022807634524</v>
      </c>
      <c r="D62" s="18">
        <v>20574.949487295253</v>
      </c>
      <c r="E62" s="23">
        <v>1.7854043565884619</v>
      </c>
      <c r="F62" s="18">
        <v>15.85853896917097</v>
      </c>
      <c r="G62" s="18">
        <v>5.8674404244829219</v>
      </c>
      <c r="H62" s="18">
        <v>6.4107026139758133E-2</v>
      </c>
      <c r="I62" s="18">
        <v>6.2660293690877271</v>
      </c>
      <c r="J62" s="18">
        <v>7.5067627944821937E-3</v>
      </c>
      <c r="K62" s="18">
        <v>2.1789056820067123</v>
      </c>
      <c r="L62" s="18">
        <v>0.34773307842378332</v>
      </c>
      <c r="M62" s="18">
        <v>48.210973519881463</v>
      </c>
      <c r="N62" s="18">
        <v>1.0465533292196838</v>
      </c>
      <c r="O62" s="18">
        <v>63.091815340394177</v>
      </c>
      <c r="P62" s="18">
        <v>3.8330520783668369</v>
      </c>
      <c r="Q62" s="18">
        <v>671.92016222597704</v>
      </c>
      <c r="R62" s="18">
        <v>125.76418684157102</v>
      </c>
      <c r="S62" s="27">
        <v>47.851999999999997</v>
      </c>
      <c r="T62" s="27">
        <v>1.0429999999999999</v>
      </c>
      <c r="U62" s="45" t="s">
        <v>941</v>
      </c>
      <c r="V62" s="28">
        <v>27.7</v>
      </c>
      <c r="W62" s="20" t="str">
        <f t="shared" si="1"/>
        <v>discord.</v>
      </c>
      <c r="X62" s="20" t="s">
        <v>868</v>
      </c>
      <c r="Y62" s="21" t="s">
        <v>869</v>
      </c>
    </row>
    <row r="63" spans="1:25" x14ac:dyDescent="0.25">
      <c r="A63" s="18" t="s">
        <v>286</v>
      </c>
      <c r="B63" s="22">
        <v>140.91017494041242</v>
      </c>
      <c r="C63" s="22">
        <f t="shared" si="0"/>
        <v>163.75360394073832</v>
      </c>
      <c r="D63" s="18">
        <v>9485.3018960288882</v>
      </c>
      <c r="E63" s="23">
        <v>1.4496024703876322</v>
      </c>
      <c r="F63" s="18">
        <v>19.452352719334911</v>
      </c>
      <c r="G63" s="18">
        <v>3.4328232403228101</v>
      </c>
      <c r="H63" s="18">
        <v>5.0904273095550401E-2</v>
      </c>
      <c r="I63" s="18">
        <v>3.7982688278509751</v>
      </c>
      <c r="J63" s="18">
        <v>7.470673361013304E-3</v>
      </c>
      <c r="K63" s="18">
        <v>1.6232782014110343</v>
      </c>
      <c r="L63" s="18">
        <v>0.42737317314358453</v>
      </c>
      <c r="M63" s="18">
        <v>47.980055365078023</v>
      </c>
      <c r="N63" s="18">
        <v>0.77595850824049606</v>
      </c>
      <c r="O63" s="18">
        <v>50.414790080421533</v>
      </c>
      <c r="P63" s="18">
        <v>1.8681303766146762</v>
      </c>
      <c r="Q63" s="18">
        <v>167.73199893896745</v>
      </c>
      <c r="R63" s="18">
        <v>80.235725001725513</v>
      </c>
      <c r="S63" s="27">
        <v>47.963999999999999</v>
      </c>
      <c r="T63" s="27">
        <v>0.77600000000000002</v>
      </c>
      <c r="U63" s="45" t="s">
        <v>941</v>
      </c>
      <c r="V63" s="28">
        <v>5.07</v>
      </c>
      <c r="W63" s="20" t="str">
        <f t="shared" si="1"/>
        <v>discord.</v>
      </c>
      <c r="X63" s="20" t="s">
        <v>862</v>
      </c>
      <c r="Y63" s="21" t="s">
        <v>864</v>
      </c>
    </row>
    <row r="64" spans="1:25" x14ac:dyDescent="0.25">
      <c r="A64" s="18" t="s">
        <v>315</v>
      </c>
      <c r="B64" s="22">
        <v>176.69794172185522</v>
      </c>
      <c r="C64" s="22">
        <f t="shared" si="0"/>
        <v>195.81170925202326</v>
      </c>
      <c r="D64" s="18">
        <v>3056.2452737195417</v>
      </c>
      <c r="E64" s="23">
        <v>2.1724663250767762</v>
      </c>
      <c r="F64" s="18">
        <v>17.374719199856493</v>
      </c>
      <c r="G64" s="18">
        <v>3.3333781262700724</v>
      </c>
      <c r="H64" s="18">
        <v>5.4069730727281322E-2</v>
      </c>
      <c r="I64" s="18">
        <v>3.6703517863916661</v>
      </c>
      <c r="J64" s="18">
        <v>7.4815758541239841E-3</v>
      </c>
      <c r="K64" s="18">
        <v>1.4318154857291239</v>
      </c>
      <c r="L64" s="18">
        <v>0.39010306615234436</v>
      </c>
      <c r="M64" s="18">
        <v>48.049815813483285</v>
      </c>
      <c r="N64" s="18">
        <v>0.68542703961346874</v>
      </c>
      <c r="O64" s="18">
        <v>53.468656258405552</v>
      </c>
      <c r="P64" s="18">
        <v>1.911714261292925</v>
      </c>
      <c r="Q64" s="18">
        <v>303.58254984163057</v>
      </c>
      <c r="R64" s="18">
        <v>77.032543004016148</v>
      </c>
      <c r="S64" s="27">
        <v>47.972999999999999</v>
      </c>
      <c r="T64" s="27">
        <v>0.68500000000000005</v>
      </c>
      <c r="U64" s="45" t="s">
        <v>941</v>
      </c>
      <c r="V64" s="28">
        <v>11</v>
      </c>
      <c r="W64" s="20" t="str">
        <f t="shared" si="1"/>
        <v>discord.</v>
      </c>
      <c r="X64" s="20" t="s">
        <v>868</v>
      </c>
      <c r="Y64" s="21" t="s">
        <v>869</v>
      </c>
    </row>
    <row r="65" spans="1:25" x14ac:dyDescent="0.25">
      <c r="A65" s="18" t="s">
        <v>545</v>
      </c>
      <c r="B65" s="22">
        <v>90.988410009521246</v>
      </c>
      <c r="C65" s="22">
        <f t="shared" si="0"/>
        <v>98.9472980315944</v>
      </c>
      <c r="D65" s="18">
        <v>4202.7023885480648</v>
      </c>
      <c r="E65" s="23">
        <v>2.6865909273928676</v>
      </c>
      <c r="F65" s="18">
        <v>19.549237997998286</v>
      </c>
      <c r="G65" s="18">
        <v>4.4807566249361228</v>
      </c>
      <c r="H65" s="18">
        <v>4.8895801883761136E-2</v>
      </c>
      <c r="I65" s="18">
        <v>5.0248793742423112</v>
      </c>
      <c r="J65" s="18">
        <v>7.4721714994473503E-3</v>
      </c>
      <c r="K65" s="18">
        <v>2.143432329957633</v>
      </c>
      <c r="L65" s="18">
        <v>0.42656393722502739</v>
      </c>
      <c r="M65" s="18">
        <v>47.989641364873115</v>
      </c>
      <c r="N65" s="18">
        <v>1.0248062336682828</v>
      </c>
      <c r="O65" s="18">
        <v>48.472349676072859</v>
      </c>
      <c r="P65" s="18">
        <v>2.3784584633676822</v>
      </c>
      <c r="Q65" s="18">
        <v>72.409652944293384</v>
      </c>
      <c r="R65" s="18" t="s">
        <v>857</v>
      </c>
      <c r="S65" s="27">
        <v>47.991</v>
      </c>
      <c r="T65" s="27">
        <v>1.0249999999999999</v>
      </c>
      <c r="U65" s="45" t="s">
        <v>941</v>
      </c>
      <c r="V65" s="28">
        <v>1.02</v>
      </c>
      <c r="W65" s="20" t="str">
        <f t="shared" si="1"/>
        <v>concordant</v>
      </c>
      <c r="X65" s="20" t="s">
        <v>862</v>
      </c>
      <c r="Y65" s="21" t="s">
        <v>864</v>
      </c>
    </row>
    <row r="66" spans="1:25" x14ac:dyDescent="0.25">
      <c r="A66" s="18" t="s">
        <v>412</v>
      </c>
      <c r="B66" s="22">
        <v>704.45744967049347</v>
      </c>
      <c r="C66" s="22">
        <f t="shared" si="0"/>
        <v>787.926413390167</v>
      </c>
      <c r="D66" s="18">
        <v>33269.583051105437</v>
      </c>
      <c r="E66" s="23">
        <v>1.9833419907853329</v>
      </c>
      <c r="F66" s="18">
        <v>20.125645688861209</v>
      </c>
      <c r="G66" s="18">
        <v>1.6052377803212654</v>
      </c>
      <c r="H66" s="18">
        <v>5.0267874316590494E-2</v>
      </c>
      <c r="I66" s="18">
        <v>2.1878053233987655</v>
      </c>
      <c r="J66" s="18">
        <v>7.4823860018797895E-3</v>
      </c>
      <c r="K66" s="18">
        <v>1.4855653698999445</v>
      </c>
      <c r="L66" s="18">
        <v>0.67902082237925632</v>
      </c>
      <c r="M66" s="18">
        <v>48.054999576648548</v>
      </c>
      <c r="N66" s="18">
        <v>0.71123418258756033</v>
      </c>
      <c r="O66" s="18">
        <v>49.799715722211978</v>
      </c>
      <c r="P66" s="18">
        <v>1.0632348013718094</v>
      </c>
      <c r="Q66" s="18">
        <v>134.58221305142266</v>
      </c>
      <c r="R66" s="18">
        <v>37.751199227507321</v>
      </c>
      <c r="S66" s="27">
        <v>48.030999999999999</v>
      </c>
      <c r="T66" s="27">
        <v>0.71199999999999997</v>
      </c>
      <c r="U66" s="45" t="s">
        <v>941</v>
      </c>
      <c r="V66" s="28">
        <v>3.65</v>
      </c>
      <c r="W66" s="20" t="str">
        <f t="shared" si="1"/>
        <v>concordant</v>
      </c>
      <c r="X66" s="20" t="s">
        <v>862</v>
      </c>
      <c r="Y66" s="21" t="s">
        <v>864</v>
      </c>
    </row>
    <row r="67" spans="1:25" x14ac:dyDescent="0.25">
      <c r="A67" s="18" t="s">
        <v>385</v>
      </c>
      <c r="B67" s="22">
        <v>162.2689639706131</v>
      </c>
      <c r="C67" s="22">
        <f t="shared" si="0"/>
        <v>189.05585907341779</v>
      </c>
      <c r="D67" s="18">
        <v>8444.4830185037772</v>
      </c>
      <c r="E67" s="23">
        <v>1.4235769538329728</v>
      </c>
      <c r="F67" s="18">
        <v>21.033526207614706</v>
      </c>
      <c r="G67" s="18">
        <v>2.9602646235333534</v>
      </c>
      <c r="H67" s="18">
        <v>4.6806398948309222E-2</v>
      </c>
      <c r="I67" s="18">
        <v>3.4358166976069797</v>
      </c>
      <c r="J67" s="18">
        <v>7.4995608078154115E-3</v>
      </c>
      <c r="K67" s="18">
        <v>1.7212461636568619</v>
      </c>
      <c r="L67" s="18">
        <v>0.50097147640492479</v>
      </c>
      <c r="M67" s="18">
        <v>48.164892285847877</v>
      </c>
      <c r="N67" s="18">
        <v>0.82594695895872761</v>
      </c>
      <c r="O67" s="18">
        <v>46.447686979075556</v>
      </c>
      <c r="P67" s="18">
        <v>1.5599084103194443</v>
      </c>
      <c r="Q67" s="18" t="s">
        <v>857</v>
      </c>
      <c r="R67" s="18" t="s">
        <v>857</v>
      </c>
      <c r="S67" s="27">
        <v>48.128999999999998</v>
      </c>
      <c r="T67" s="27">
        <v>0.82499999999999996</v>
      </c>
      <c r="U67" s="45" t="s">
        <v>941</v>
      </c>
      <c r="V67" s="28">
        <v>-3.71</v>
      </c>
      <c r="W67" s="20" t="str">
        <f t="shared" si="1"/>
        <v>rev discord.</v>
      </c>
      <c r="X67" s="20" t="s">
        <v>862</v>
      </c>
      <c r="Y67" s="21" t="s">
        <v>864</v>
      </c>
    </row>
    <row r="68" spans="1:25" x14ac:dyDescent="0.25">
      <c r="A68" s="18" t="s">
        <v>596</v>
      </c>
      <c r="B68" s="22">
        <v>179.5517366916589</v>
      </c>
      <c r="C68" s="22">
        <f t="shared" si="0"/>
        <v>209.67152207439273</v>
      </c>
      <c r="D68" s="18">
        <v>55826.299006628571</v>
      </c>
      <c r="E68" s="23">
        <v>1.4008950457770508</v>
      </c>
      <c r="F68" s="18">
        <v>20.086257825719294</v>
      </c>
      <c r="G68" s="18">
        <v>3.4794807551173506</v>
      </c>
      <c r="H68" s="18">
        <v>5.0981350879793684E-2</v>
      </c>
      <c r="I68" s="18">
        <v>3.926292578137498</v>
      </c>
      <c r="J68" s="18">
        <v>7.521581076882505E-3</v>
      </c>
      <c r="K68" s="18">
        <v>1.8186999379991602</v>
      </c>
      <c r="L68" s="18">
        <v>0.46321049738526887</v>
      </c>
      <c r="M68" s="18">
        <v>48.305785869406677</v>
      </c>
      <c r="N68" s="18">
        <v>0.87525387844867453</v>
      </c>
      <c r="O68" s="18">
        <v>50.489259856555343</v>
      </c>
      <c r="P68" s="18">
        <v>1.9338795645626661</v>
      </c>
      <c r="Q68" s="18">
        <v>155.40075405201495</v>
      </c>
      <c r="R68" s="18">
        <v>81.484948460013129</v>
      </c>
      <c r="S68" s="27">
        <v>48.290999999999997</v>
      </c>
      <c r="T68" s="27">
        <v>0.875</v>
      </c>
      <c r="U68" s="45" t="s">
        <v>941</v>
      </c>
      <c r="V68" s="28">
        <v>4.53</v>
      </c>
      <c r="W68" s="20" t="str">
        <f t="shared" si="1"/>
        <v>discord.</v>
      </c>
      <c r="X68" s="20" t="s">
        <v>862</v>
      </c>
      <c r="Y68" s="21" t="s">
        <v>864</v>
      </c>
    </row>
    <row r="69" spans="1:25" x14ac:dyDescent="0.25">
      <c r="A69" s="18" t="s">
        <v>544</v>
      </c>
      <c r="B69" s="22">
        <v>122.38038688436727</v>
      </c>
      <c r="C69" s="22">
        <f t="shared" si="0"/>
        <v>148.55114436907562</v>
      </c>
      <c r="D69" s="18">
        <v>4155.9649298766599</v>
      </c>
      <c r="E69" s="23">
        <v>1.09891320244095</v>
      </c>
      <c r="F69" s="18">
        <v>19.6823279737837</v>
      </c>
      <c r="G69" s="18">
        <v>3.6956042831314773</v>
      </c>
      <c r="H69" s="18">
        <v>4.876428094968735E-2</v>
      </c>
      <c r="I69" s="18">
        <v>4.0193394456222906</v>
      </c>
      <c r="J69" s="18">
        <v>7.5347235699002929E-3</v>
      </c>
      <c r="K69" s="18">
        <v>1.2971088106225404</v>
      </c>
      <c r="L69" s="18">
        <v>0.32271691111714923</v>
      </c>
      <c r="M69" s="18">
        <v>48.38987478859422</v>
      </c>
      <c r="N69" s="18">
        <v>0.62531942139744601</v>
      </c>
      <c r="O69" s="18">
        <v>48.345022919106967</v>
      </c>
      <c r="P69" s="18">
        <v>1.8976190813857201</v>
      </c>
      <c r="Q69" s="18">
        <v>46.130423584424619</v>
      </c>
      <c r="R69" s="18" t="s">
        <v>857</v>
      </c>
      <c r="S69" s="27">
        <v>48.39</v>
      </c>
      <c r="T69" s="27">
        <v>0.625</v>
      </c>
      <c r="U69" s="45" t="s">
        <v>941</v>
      </c>
      <c r="V69" s="28">
        <v>-9.5000000000000001E-2</v>
      </c>
      <c r="W69" s="20" t="str">
        <f t="shared" si="1"/>
        <v>concordant</v>
      </c>
      <c r="X69" s="20" t="s">
        <v>862</v>
      </c>
    </row>
    <row r="70" spans="1:25" x14ac:dyDescent="0.25">
      <c r="A70" s="18" t="s">
        <v>489</v>
      </c>
      <c r="B70" s="22">
        <v>210.05188700857047</v>
      </c>
      <c r="C70" s="22">
        <f t="shared" si="0"/>
        <v>238.0693262357963</v>
      </c>
      <c r="D70" s="18">
        <v>3173.4971700469719</v>
      </c>
      <c r="E70" s="23">
        <v>1.7618381553959646</v>
      </c>
      <c r="F70" s="18">
        <v>21.415142878698138</v>
      </c>
      <c r="G70" s="18">
        <v>3.2612329839873295</v>
      </c>
      <c r="H70" s="18">
        <v>4.3485845433860408E-2</v>
      </c>
      <c r="I70" s="18">
        <v>3.5399962501197626</v>
      </c>
      <c r="J70" s="18">
        <v>7.5613354199289334E-3</v>
      </c>
      <c r="K70" s="18">
        <v>1.3112039009780869</v>
      </c>
      <c r="L70" s="18">
        <v>0.37039697455434534</v>
      </c>
      <c r="M70" s="18">
        <v>48.560140624488831</v>
      </c>
      <c r="N70" s="18">
        <v>0.63433028996150753</v>
      </c>
      <c r="O70" s="18">
        <v>43.221691560301736</v>
      </c>
      <c r="P70" s="18">
        <v>1.4979398801434272</v>
      </c>
      <c r="Q70" s="18" t="s">
        <v>857</v>
      </c>
      <c r="R70" s="18" t="s">
        <v>857</v>
      </c>
      <c r="S70" s="27">
        <v>48.414999999999999</v>
      </c>
      <c r="T70" s="27">
        <v>0.63300000000000001</v>
      </c>
      <c r="U70" s="45" t="s">
        <v>941</v>
      </c>
      <c r="V70" s="28">
        <v>-11.9</v>
      </c>
      <c r="W70" s="20" t="str">
        <f t="shared" si="1"/>
        <v>rev discord.</v>
      </c>
      <c r="X70" s="20" t="s">
        <v>868</v>
      </c>
      <c r="Y70" s="21" t="s">
        <v>869</v>
      </c>
    </row>
    <row r="71" spans="1:25" x14ac:dyDescent="0.25">
      <c r="A71" s="18" t="s">
        <v>304</v>
      </c>
      <c r="B71" s="22">
        <v>508.85475391360734</v>
      </c>
      <c r="C71" s="22">
        <f t="shared" si="0"/>
        <v>582.39829222142089</v>
      </c>
      <c r="D71" s="18">
        <v>22133.304279071999</v>
      </c>
      <c r="E71" s="23">
        <v>1.6259874072035643</v>
      </c>
      <c r="F71" s="18">
        <v>18.766566977105054</v>
      </c>
      <c r="G71" s="18">
        <v>2.2879751655717011</v>
      </c>
      <c r="H71" s="18">
        <v>5.4542104718368324E-2</v>
      </c>
      <c r="I71" s="18">
        <v>2.6081644729504729</v>
      </c>
      <c r="J71" s="18">
        <v>7.5710016362509226E-3</v>
      </c>
      <c r="K71" s="18">
        <v>1.249811458747359</v>
      </c>
      <c r="L71" s="18">
        <v>0.47919196496588889</v>
      </c>
      <c r="M71" s="18">
        <v>48.621985132504847</v>
      </c>
      <c r="N71" s="18">
        <v>0.60539717371900181</v>
      </c>
      <c r="O71" s="18">
        <v>53.923591154729287</v>
      </c>
      <c r="P71" s="18">
        <v>1.3697241639722115</v>
      </c>
      <c r="Q71" s="18">
        <v>296.29595138611694</v>
      </c>
      <c r="R71" s="18">
        <v>52.256237182208409</v>
      </c>
      <c r="S71" s="27">
        <v>48.502000000000002</v>
      </c>
      <c r="T71" s="27">
        <v>0.60499999999999998</v>
      </c>
      <c r="U71" s="45" t="s">
        <v>941</v>
      </c>
      <c r="V71" s="28">
        <v>10.6</v>
      </c>
      <c r="W71" s="20" t="str">
        <f t="shared" si="1"/>
        <v>discord.</v>
      </c>
      <c r="X71" s="20" t="s">
        <v>868</v>
      </c>
      <c r="Y71" s="21" t="s">
        <v>869</v>
      </c>
    </row>
    <row r="72" spans="1:25" x14ac:dyDescent="0.25">
      <c r="A72" s="18" t="s">
        <v>431</v>
      </c>
      <c r="B72" s="22">
        <v>104.45979486046286</v>
      </c>
      <c r="C72" s="22">
        <f t="shared" si="0"/>
        <v>123.30492789833912</v>
      </c>
      <c r="D72" s="18">
        <v>14821.043067860326</v>
      </c>
      <c r="E72" s="23">
        <v>1.302620243798247</v>
      </c>
      <c r="F72" s="18">
        <v>18.404650292630983</v>
      </c>
      <c r="G72" s="18">
        <v>4.3663589907812099</v>
      </c>
      <c r="H72" s="18">
        <v>5.4998328637682392E-2</v>
      </c>
      <c r="I72" s="18">
        <v>4.685776171641427</v>
      </c>
      <c r="J72" s="18">
        <v>7.5680387407786268E-3</v>
      </c>
      <c r="K72" s="18">
        <v>1.6235894704350533</v>
      </c>
      <c r="L72" s="18">
        <v>0.34649317657576256</v>
      </c>
      <c r="M72" s="18">
        <v>48.603028573170654</v>
      </c>
      <c r="N72" s="18">
        <v>0.78614634133606032</v>
      </c>
      <c r="O72" s="18">
        <v>54.362778795846964</v>
      </c>
      <c r="P72" s="18">
        <v>2.4803332446113018</v>
      </c>
      <c r="Q72" s="18">
        <v>316.16448328437087</v>
      </c>
      <c r="R72" s="18">
        <v>99.9987456511261</v>
      </c>
      <c r="S72" s="27">
        <v>48.537999999999997</v>
      </c>
      <c r="T72" s="27">
        <v>0.78600000000000003</v>
      </c>
      <c r="U72" s="45" t="s">
        <v>941</v>
      </c>
      <c r="V72" s="28">
        <v>11.5</v>
      </c>
      <c r="W72" s="20" t="str">
        <f t="shared" si="1"/>
        <v>discord.</v>
      </c>
      <c r="X72" s="20" t="s">
        <v>862</v>
      </c>
    </row>
    <row r="73" spans="1:25" x14ac:dyDescent="0.25">
      <c r="A73" s="18" t="s">
        <v>444</v>
      </c>
      <c r="B73" s="22">
        <v>104.29530873624053</v>
      </c>
      <c r="C73" s="22">
        <f t="shared" si="0"/>
        <v>116.9520582025153</v>
      </c>
      <c r="D73" s="18">
        <v>16251.165787050959</v>
      </c>
      <c r="E73" s="23">
        <v>1.936468571043803</v>
      </c>
      <c r="F73" s="18">
        <v>18.901925841026856</v>
      </c>
      <c r="G73" s="18">
        <v>3.8573641868208419</v>
      </c>
      <c r="H73" s="18">
        <v>5.3759750194313505E-2</v>
      </c>
      <c r="I73" s="18">
        <v>4.2138017314560905</v>
      </c>
      <c r="J73" s="18">
        <v>7.56697142921993E-3</v>
      </c>
      <c r="K73" s="18">
        <v>1.6843962493982236</v>
      </c>
      <c r="L73" s="18">
        <v>0.39973315232754841</v>
      </c>
      <c r="M73" s="18">
        <v>48.596199916694594</v>
      </c>
      <c r="N73" s="18">
        <v>0.81547498805606722</v>
      </c>
      <c r="O73" s="18">
        <v>53.170008777541526</v>
      </c>
      <c r="P73" s="18">
        <v>2.1828320056087556</v>
      </c>
      <c r="Q73" s="18">
        <v>264.46813838476845</v>
      </c>
      <c r="R73" s="18">
        <v>88.683241928370592</v>
      </c>
      <c r="S73" s="27">
        <v>48.54</v>
      </c>
      <c r="T73" s="27">
        <v>0.81499999999999995</v>
      </c>
      <c r="U73" s="45" t="s">
        <v>941</v>
      </c>
      <c r="V73" s="28">
        <v>9.23</v>
      </c>
      <c r="W73" s="20" t="str">
        <f t="shared" si="1"/>
        <v>discord.</v>
      </c>
      <c r="X73" s="20" t="s">
        <v>862</v>
      </c>
      <c r="Y73" s="21" t="s">
        <v>864</v>
      </c>
    </row>
    <row r="74" spans="1:25" x14ac:dyDescent="0.25">
      <c r="A74" s="18" t="s">
        <v>414</v>
      </c>
      <c r="B74" s="22">
        <v>452.4514218328294</v>
      </c>
      <c r="C74" s="22">
        <f t="shared" si="0"/>
        <v>505.45980795159824</v>
      </c>
      <c r="D74" s="18">
        <v>8564.8980506445769</v>
      </c>
      <c r="E74" s="23">
        <v>2.0058351501682057</v>
      </c>
      <c r="F74" s="18">
        <v>16.388750692965491</v>
      </c>
      <c r="G74" s="18">
        <v>2.9833121335424768</v>
      </c>
      <c r="H74" s="18">
        <v>6.1726842042911824E-2</v>
      </c>
      <c r="I74" s="18">
        <v>3.3023290440474815</v>
      </c>
      <c r="J74" s="18">
        <v>7.5993717313359091E-3</v>
      </c>
      <c r="K74" s="18">
        <v>1.1586900426827282</v>
      </c>
      <c r="L74" s="18">
        <v>0.35087056051282683</v>
      </c>
      <c r="M74" s="18">
        <v>48.803493739154177</v>
      </c>
      <c r="N74" s="18">
        <v>0.56334608744936077</v>
      </c>
      <c r="O74" s="18">
        <v>60.818072653677454</v>
      </c>
      <c r="P74" s="18">
        <v>1.9494497738440408</v>
      </c>
      <c r="Q74" s="18">
        <v>563.7813649131308</v>
      </c>
      <c r="R74" s="18">
        <v>67.385860524920872</v>
      </c>
      <c r="S74" s="27">
        <v>48.548000000000002</v>
      </c>
      <c r="T74" s="27">
        <v>0.56200000000000006</v>
      </c>
      <c r="U74" s="45" t="s">
        <v>941</v>
      </c>
      <c r="V74" s="28">
        <v>22.6</v>
      </c>
      <c r="W74" s="20" t="str">
        <f t="shared" si="1"/>
        <v>discord.</v>
      </c>
      <c r="X74" s="20" t="s">
        <v>868</v>
      </c>
      <c r="Y74" s="21" t="s">
        <v>869</v>
      </c>
    </row>
    <row r="75" spans="1:25" x14ac:dyDescent="0.25">
      <c r="A75" s="18" t="s">
        <v>594</v>
      </c>
      <c r="B75" s="22">
        <v>408.56038660524979</v>
      </c>
      <c r="C75" s="22">
        <f t="shared" si="0"/>
        <v>456.5407253196866</v>
      </c>
      <c r="D75" s="18">
        <v>30527.593439669177</v>
      </c>
      <c r="E75" s="23">
        <v>2.0010632151570187</v>
      </c>
      <c r="F75" s="18">
        <v>19.305583560141073</v>
      </c>
      <c r="G75" s="18">
        <v>2.2579432658988337</v>
      </c>
      <c r="H75" s="18">
        <v>5.3054051254817762E-2</v>
      </c>
      <c r="I75" s="18">
        <v>2.8798553342818289</v>
      </c>
      <c r="J75" s="18">
        <v>7.5797960525305925E-3</v>
      </c>
      <c r="K75" s="18">
        <v>1.7866226842684985</v>
      </c>
      <c r="L75" s="18">
        <v>0.6203862614210246</v>
      </c>
      <c r="M75" s="18">
        <v>48.678251343345195</v>
      </c>
      <c r="N75" s="18">
        <v>0.86642130281769525</v>
      </c>
      <c r="O75" s="18">
        <v>52.489782769746014</v>
      </c>
      <c r="P75" s="18">
        <v>1.4732239718769087</v>
      </c>
      <c r="Q75" s="18">
        <v>230.12746200337875</v>
      </c>
      <c r="R75" s="18">
        <v>52.191834321308676</v>
      </c>
      <c r="S75" s="27">
        <v>48.552999999999997</v>
      </c>
      <c r="T75" s="27">
        <v>0.86599999999999999</v>
      </c>
      <c r="U75" s="45" t="s">
        <v>941</v>
      </c>
      <c r="V75" s="28">
        <v>7.74</v>
      </c>
      <c r="W75" s="20" t="str">
        <f t="shared" si="1"/>
        <v>discord.</v>
      </c>
      <c r="X75" s="20" t="s">
        <v>868</v>
      </c>
      <c r="Y75" s="21" t="s">
        <v>869</v>
      </c>
    </row>
    <row r="76" spans="1:25" x14ac:dyDescent="0.25">
      <c r="A76" s="18" t="s">
        <v>292</v>
      </c>
      <c r="B76" s="22">
        <v>416.25086891942647</v>
      </c>
      <c r="C76" s="22">
        <f t="shared" si="0"/>
        <v>492.16266861991886</v>
      </c>
      <c r="D76" s="18">
        <v>9740.0144218100868</v>
      </c>
      <c r="E76" s="23">
        <v>1.2885869467198352</v>
      </c>
      <c r="F76" s="18">
        <v>21.104514002643345</v>
      </c>
      <c r="G76" s="18">
        <v>2.2818596113643546</v>
      </c>
      <c r="H76" s="18">
        <v>4.7354036815688096E-2</v>
      </c>
      <c r="I76" s="18">
        <v>2.6180671573282952</v>
      </c>
      <c r="J76" s="18">
        <v>7.574373271946681E-3</v>
      </c>
      <c r="K76" s="18">
        <v>1.0797515596286309</v>
      </c>
      <c r="L76" s="18">
        <v>0.41242317127208605</v>
      </c>
      <c r="M76" s="18">
        <v>48.643556737647224</v>
      </c>
      <c r="N76" s="18">
        <v>0.52325289173372269</v>
      </c>
      <c r="O76" s="18">
        <v>46.978746790002702</v>
      </c>
      <c r="P76" s="18">
        <v>1.2019167643502051</v>
      </c>
      <c r="Q76" s="18" t="s">
        <v>857</v>
      </c>
      <c r="R76" s="18" t="s">
        <v>857</v>
      </c>
      <c r="S76" s="27">
        <v>48.622999999999998</v>
      </c>
      <c r="T76" s="27">
        <v>0.52300000000000002</v>
      </c>
      <c r="U76" s="45" t="s">
        <v>941</v>
      </c>
      <c r="V76" s="28">
        <v>-3.56</v>
      </c>
      <c r="W76" s="20" t="str">
        <f t="shared" si="1"/>
        <v>rev discord.</v>
      </c>
      <c r="X76" s="20" t="s">
        <v>862</v>
      </c>
    </row>
    <row r="77" spans="1:25" x14ac:dyDescent="0.25">
      <c r="A77" s="18" t="s">
        <v>301</v>
      </c>
      <c r="B77" s="22">
        <v>269.20759601241861</v>
      </c>
      <c r="C77" s="22">
        <f t="shared" si="0"/>
        <v>298.63840170142805</v>
      </c>
      <c r="D77" s="18">
        <v>58189.573916859728</v>
      </c>
      <c r="E77" s="23">
        <v>2.1495770700746895</v>
      </c>
      <c r="F77" s="18">
        <v>20.16959410139085</v>
      </c>
      <c r="G77" s="18">
        <v>2.2281194360958851</v>
      </c>
      <c r="H77" s="18">
        <v>5.1163747997225353E-2</v>
      </c>
      <c r="I77" s="18">
        <v>2.7669428365926305</v>
      </c>
      <c r="J77" s="18">
        <v>7.5801809764732015E-3</v>
      </c>
      <c r="K77" s="18">
        <v>1.6405581969820242</v>
      </c>
      <c r="L77" s="18">
        <v>0.59291365737150548</v>
      </c>
      <c r="M77" s="18">
        <v>48.680714055181149</v>
      </c>
      <c r="N77" s="18">
        <v>0.79562753906795436</v>
      </c>
      <c r="O77" s="18">
        <v>50.665463623428316</v>
      </c>
      <c r="P77" s="18">
        <v>1.367484261605135</v>
      </c>
      <c r="Q77" s="18">
        <v>145.61489903185779</v>
      </c>
      <c r="R77" s="18">
        <v>52.279295493163382</v>
      </c>
      <c r="S77" s="27">
        <v>48.658999999999999</v>
      </c>
      <c r="T77" s="27">
        <v>0.79600000000000004</v>
      </c>
      <c r="U77" s="45" t="s">
        <v>941</v>
      </c>
      <c r="V77" s="28">
        <v>4.0999999999999996</v>
      </c>
      <c r="W77" s="20" t="str">
        <f t="shared" si="1"/>
        <v>discord.</v>
      </c>
      <c r="X77" s="20" t="s">
        <v>862</v>
      </c>
    </row>
    <row r="78" spans="1:25" x14ac:dyDescent="0.25">
      <c r="A78" s="18" t="s">
        <v>363</v>
      </c>
      <c r="B78" s="22">
        <v>119.82697832942605</v>
      </c>
      <c r="C78" s="22">
        <f t="shared" si="0"/>
        <v>137.88450947762993</v>
      </c>
      <c r="D78" s="18">
        <v>4754.4325725767785</v>
      </c>
      <c r="E78" s="23">
        <v>1.5594235821221907</v>
      </c>
      <c r="F78" s="18">
        <v>17.672088362458656</v>
      </c>
      <c r="G78" s="18">
        <v>4.1524432846864459</v>
      </c>
      <c r="H78" s="18">
        <v>5.5585296733265045E-2</v>
      </c>
      <c r="I78" s="18">
        <v>4.730169736915772</v>
      </c>
      <c r="J78" s="18">
        <v>7.5923025333876114E-3</v>
      </c>
      <c r="K78" s="18">
        <v>1.7004071151514237</v>
      </c>
      <c r="L78" s="18">
        <v>0.35948120463434891</v>
      </c>
      <c r="M78" s="18">
        <v>48.758266301495397</v>
      </c>
      <c r="N78" s="18">
        <v>0.82596146446349294</v>
      </c>
      <c r="O78" s="18">
        <v>54.927549094695429</v>
      </c>
      <c r="P78" s="18">
        <v>2.5291473373287907</v>
      </c>
      <c r="Q78" s="18">
        <v>333.0294541541503</v>
      </c>
      <c r="R78" s="18">
        <v>100.09660191076023</v>
      </c>
      <c r="S78" s="27">
        <v>48.677999999999997</v>
      </c>
      <c r="T78" s="27">
        <v>0.82599999999999996</v>
      </c>
      <c r="U78" s="45" t="s">
        <v>941</v>
      </c>
      <c r="V78" s="28">
        <v>12.2</v>
      </c>
      <c r="W78" s="20" t="str">
        <f t="shared" si="1"/>
        <v>discord.</v>
      </c>
      <c r="X78" s="20" t="s">
        <v>868</v>
      </c>
      <c r="Y78" s="21" t="s">
        <v>869</v>
      </c>
    </row>
    <row r="79" spans="1:25" x14ac:dyDescent="0.25">
      <c r="A79" s="18" t="s">
        <v>445</v>
      </c>
      <c r="B79" s="22">
        <v>156.54367915066547</v>
      </c>
      <c r="C79" s="22">
        <f t="shared" si="0"/>
        <v>171.85856353596307</v>
      </c>
      <c r="D79" s="18">
        <v>7580.9588616224528</v>
      </c>
      <c r="E79" s="23">
        <v>2.4020922179290443</v>
      </c>
      <c r="F79" s="18">
        <v>21.026509412510077</v>
      </c>
      <c r="G79" s="18">
        <v>2.6719308504082226</v>
      </c>
      <c r="H79" s="18">
        <v>4.7641895449519155E-2</v>
      </c>
      <c r="I79" s="18">
        <v>5.1292159166849967</v>
      </c>
      <c r="J79" s="18">
        <v>7.6257510811510486E-3</v>
      </c>
      <c r="K79" s="18">
        <v>4.2890025305002251</v>
      </c>
      <c r="L79" s="18">
        <v>0.83619067712637851</v>
      </c>
      <c r="M79" s="18">
        <v>48.972261201258803</v>
      </c>
      <c r="N79" s="18">
        <v>2.0924634962580626</v>
      </c>
      <c r="O79" s="18">
        <v>47.25778005767031</v>
      </c>
      <c r="P79" s="18">
        <v>2.3684152768565525</v>
      </c>
      <c r="Q79" s="18" t="s">
        <v>857</v>
      </c>
      <c r="R79" s="18" t="s">
        <v>857</v>
      </c>
      <c r="S79" s="27">
        <v>48.728999999999999</v>
      </c>
      <c r="T79" s="27">
        <v>2.081</v>
      </c>
      <c r="U79" s="45" t="s">
        <v>941</v>
      </c>
      <c r="V79" s="28">
        <v>-3.67</v>
      </c>
      <c r="W79" s="20" t="str">
        <f t="shared" si="1"/>
        <v>rev discord.</v>
      </c>
      <c r="X79" s="20" t="s">
        <v>862</v>
      </c>
      <c r="Y79" s="21" t="s">
        <v>864</v>
      </c>
    </row>
    <row r="80" spans="1:25" x14ac:dyDescent="0.25">
      <c r="A80" s="18" t="s">
        <v>388</v>
      </c>
      <c r="B80" s="22">
        <v>304.6234029579129</v>
      </c>
      <c r="C80" s="22">
        <f t="shared" si="0"/>
        <v>349.09138334580604</v>
      </c>
      <c r="D80" s="18">
        <v>8539.8507371369069</v>
      </c>
      <c r="E80" s="23">
        <v>1.6098437363393205</v>
      </c>
      <c r="F80" s="18">
        <v>20.50045553047951</v>
      </c>
      <c r="G80" s="18">
        <v>2.630557985943935</v>
      </c>
      <c r="H80" s="18">
        <v>4.8724123235226707E-2</v>
      </c>
      <c r="I80" s="18">
        <v>3.0081305677938155</v>
      </c>
      <c r="J80" s="18">
        <v>7.5926690545785229E-3</v>
      </c>
      <c r="K80" s="18">
        <v>1.4458054644787393</v>
      </c>
      <c r="L80" s="18">
        <v>0.48063254964996543</v>
      </c>
      <c r="M80" s="18">
        <v>48.760611244947519</v>
      </c>
      <c r="N80" s="18">
        <v>0.70232405014239774</v>
      </c>
      <c r="O80" s="18">
        <v>48.306142644351219</v>
      </c>
      <c r="P80" s="18">
        <v>1.4190890579349009</v>
      </c>
      <c r="Q80" s="18">
        <v>25.819234238624215</v>
      </c>
      <c r="R80" s="18" t="s">
        <v>857</v>
      </c>
      <c r="S80" s="27">
        <v>48.756</v>
      </c>
      <c r="T80" s="27">
        <v>0.70199999999999996</v>
      </c>
      <c r="U80" s="45" t="s">
        <v>941</v>
      </c>
      <c r="V80" s="28">
        <v>-0.95899999999999996</v>
      </c>
      <c r="W80" s="20" t="str">
        <f t="shared" si="1"/>
        <v>concordant</v>
      </c>
      <c r="X80" s="20" t="s">
        <v>862</v>
      </c>
    </row>
    <row r="81" spans="1:25" x14ac:dyDescent="0.25">
      <c r="A81" s="18" t="s">
        <v>379</v>
      </c>
      <c r="B81" s="22">
        <v>121.10893713808466</v>
      </c>
      <c r="C81" s="22">
        <f t="shared" si="0"/>
        <v>137.51687787579795</v>
      </c>
      <c r="D81" s="18">
        <v>3283.423706040548</v>
      </c>
      <c r="E81" s="23">
        <v>1.7345625927349821</v>
      </c>
      <c r="F81" s="18">
        <v>18.338483389973028</v>
      </c>
      <c r="G81" s="18">
        <v>4.1773503634038827</v>
      </c>
      <c r="H81" s="18">
        <v>5.2037227418395511E-2</v>
      </c>
      <c r="I81" s="18">
        <v>4.5249692280312139</v>
      </c>
      <c r="J81" s="18">
        <v>7.5953293630636343E-3</v>
      </c>
      <c r="K81" s="18">
        <v>1.7088704308290792</v>
      </c>
      <c r="L81" s="18">
        <v>0.37765349214818811</v>
      </c>
      <c r="M81" s="18">
        <v>48.777631443918317</v>
      </c>
      <c r="N81" s="18">
        <v>0.83040089504967085</v>
      </c>
      <c r="O81" s="18">
        <v>51.508860201296429</v>
      </c>
      <c r="P81" s="18">
        <v>2.2726329917652457</v>
      </c>
      <c r="Q81" s="18">
        <v>180.48039791411838</v>
      </c>
      <c r="R81" s="18">
        <v>97.707025319139731</v>
      </c>
      <c r="S81" s="27">
        <v>48.762</v>
      </c>
      <c r="T81" s="27">
        <v>0.83</v>
      </c>
      <c r="U81" s="45" t="s">
        <v>941</v>
      </c>
      <c r="V81" s="28">
        <v>5.58</v>
      </c>
      <c r="W81" s="20" t="str">
        <f t="shared" si="1"/>
        <v>discord.</v>
      </c>
      <c r="X81" s="20" t="s">
        <v>862</v>
      </c>
    </row>
    <row r="82" spans="1:25" x14ac:dyDescent="0.25">
      <c r="A82" s="18" t="s">
        <v>317</v>
      </c>
      <c r="B82" s="22">
        <v>763.6756577994197</v>
      </c>
      <c r="C82" s="22">
        <f t="shared" si="0"/>
        <v>800.82547459495026</v>
      </c>
      <c r="D82" s="18">
        <v>97781.074834740662</v>
      </c>
      <c r="E82" s="23">
        <v>4.830811967946361</v>
      </c>
      <c r="F82" s="18">
        <v>19.712210900046106</v>
      </c>
      <c r="G82" s="18">
        <v>2.0115615668804869</v>
      </c>
      <c r="H82" s="18">
        <v>5.2911216873667781E-2</v>
      </c>
      <c r="I82" s="18">
        <v>2.6875282009549797</v>
      </c>
      <c r="J82" s="18">
        <v>7.617128650768799E-3</v>
      </c>
      <c r="K82" s="18">
        <v>1.7811997839225358</v>
      </c>
      <c r="L82" s="18">
        <v>0.66276505797766461</v>
      </c>
      <c r="M82" s="18">
        <v>48.917097867786261</v>
      </c>
      <c r="N82" s="18">
        <v>0.86801372265389531</v>
      </c>
      <c r="O82" s="18">
        <v>52.352048674640805</v>
      </c>
      <c r="P82" s="18">
        <v>1.3713212386897418</v>
      </c>
      <c r="Q82" s="18">
        <v>212.52445046097688</v>
      </c>
      <c r="R82" s="18">
        <v>46.632494878510002</v>
      </c>
      <c r="S82" s="27">
        <v>48.792999999999999</v>
      </c>
      <c r="T82" s="27">
        <v>0.86799999999999999</v>
      </c>
      <c r="U82" s="45" t="s">
        <v>941</v>
      </c>
      <c r="V82" s="28">
        <v>6.97</v>
      </c>
      <c r="W82" s="20" t="str">
        <f t="shared" si="1"/>
        <v>discord.</v>
      </c>
      <c r="X82" s="20" t="s">
        <v>868</v>
      </c>
      <c r="Y82" s="21" t="s">
        <v>869</v>
      </c>
    </row>
    <row r="83" spans="1:25" x14ac:dyDescent="0.25">
      <c r="A83" s="18" t="s">
        <v>439</v>
      </c>
      <c r="B83" s="22">
        <v>63.006593703338964</v>
      </c>
      <c r="C83" s="22">
        <f t="shared" si="0"/>
        <v>70.821557064809099</v>
      </c>
      <c r="D83" s="18">
        <v>3062.8629487622711</v>
      </c>
      <c r="E83" s="23">
        <v>1.8946409388539061</v>
      </c>
      <c r="F83" s="18">
        <v>18.48040197515548</v>
      </c>
      <c r="G83" s="18">
        <v>4.8025210332593149</v>
      </c>
      <c r="H83" s="18">
        <v>5.1379356885093388E-2</v>
      </c>
      <c r="I83" s="18">
        <v>5.0858857215793618</v>
      </c>
      <c r="J83" s="18">
        <v>7.6146210403538195E-3</v>
      </c>
      <c r="K83" s="18">
        <v>1.6655230495801476</v>
      </c>
      <c r="L83" s="18">
        <v>0.327479448174258</v>
      </c>
      <c r="M83" s="18">
        <v>48.9010549532737</v>
      </c>
      <c r="N83" s="18">
        <v>0.81137699309415012</v>
      </c>
      <c r="O83" s="18">
        <v>50.873712016654338</v>
      </c>
      <c r="P83" s="18">
        <v>2.5236354574952031</v>
      </c>
      <c r="Q83" s="18">
        <v>144.80113800939603</v>
      </c>
      <c r="R83" s="18">
        <v>112.76722429452917</v>
      </c>
      <c r="S83" s="27">
        <v>48.896000000000001</v>
      </c>
      <c r="T83" s="27">
        <v>0.81100000000000005</v>
      </c>
      <c r="U83" s="45" t="s">
        <v>941</v>
      </c>
      <c r="V83" s="28">
        <v>4.05</v>
      </c>
      <c r="W83" s="20" t="str">
        <f t="shared" si="1"/>
        <v>discord.</v>
      </c>
      <c r="X83" s="20" t="s">
        <v>862</v>
      </c>
    </row>
    <row r="84" spans="1:25" x14ac:dyDescent="0.25">
      <c r="A84" s="18" t="s">
        <v>306</v>
      </c>
      <c r="B84" s="22">
        <v>628.06082698275725</v>
      </c>
      <c r="C84" s="22">
        <f t="shared" si="0"/>
        <v>711.06664265910581</v>
      </c>
      <c r="D84" s="18">
        <v>9691.8931056011897</v>
      </c>
      <c r="E84" s="23">
        <v>1.7781199201323328</v>
      </c>
      <c r="F84" s="18">
        <v>20.612019871702888</v>
      </c>
      <c r="G84" s="18">
        <v>1.6745764517342725</v>
      </c>
      <c r="H84" s="18">
        <v>4.8939423581959712E-2</v>
      </c>
      <c r="I84" s="18">
        <v>2.3677203795727535</v>
      </c>
      <c r="J84" s="18">
        <v>7.6341280352682081E-3</v>
      </c>
      <c r="K84" s="18">
        <v>1.6599134739207209</v>
      </c>
      <c r="L84" s="18">
        <v>0.7010597569888074</v>
      </c>
      <c r="M84" s="18">
        <v>49.025853610242208</v>
      </c>
      <c r="N84" s="18">
        <v>0.81070010454061148</v>
      </c>
      <c r="O84" s="18">
        <v>48.514576760997329</v>
      </c>
      <c r="P84" s="18">
        <v>1.1216799092494583</v>
      </c>
      <c r="Q84" s="18">
        <v>23.321584103349672</v>
      </c>
      <c r="R84" s="18" t="s">
        <v>857</v>
      </c>
      <c r="S84" s="27">
        <v>49.01</v>
      </c>
      <c r="T84" s="27">
        <v>0.81</v>
      </c>
      <c r="U84" s="45" t="s">
        <v>941</v>
      </c>
      <c r="V84" s="28">
        <v>-1.07</v>
      </c>
      <c r="W84" s="20" t="str">
        <f t="shared" si="1"/>
        <v>concordant</v>
      </c>
      <c r="X84" s="20" t="s">
        <v>862</v>
      </c>
    </row>
    <row r="85" spans="1:25" x14ac:dyDescent="0.25">
      <c r="A85" s="18" t="s">
        <v>472</v>
      </c>
      <c r="B85" s="22">
        <v>85.511719200829305</v>
      </c>
      <c r="C85" s="22">
        <f t="shared" si="0"/>
        <v>94.982664734313744</v>
      </c>
      <c r="D85" s="18">
        <v>13558.927572220833</v>
      </c>
      <c r="E85" s="23">
        <v>2.1217790706480453</v>
      </c>
      <c r="F85" s="18">
        <v>19.927563651881187</v>
      </c>
      <c r="G85" s="18">
        <v>4.3795614050518967</v>
      </c>
      <c r="H85" s="18">
        <v>5.155665809355979E-2</v>
      </c>
      <c r="I85" s="18">
        <v>4.9380118677596121</v>
      </c>
      <c r="J85" s="18">
        <v>7.6489626702031374E-3</v>
      </c>
      <c r="K85" s="18">
        <v>2.2808344408338512</v>
      </c>
      <c r="L85" s="18">
        <v>0.46189326836686428</v>
      </c>
      <c r="M85" s="18">
        <v>49.120758590563398</v>
      </c>
      <c r="N85" s="18">
        <v>1.116105507873236</v>
      </c>
      <c r="O85" s="18">
        <v>51.044928488808601</v>
      </c>
      <c r="P85" s="18">
        <v>2.4583005013050219</v>
      </c>
      <c r="Q85" s="18">
        <v>142.32561510498661</v>
      </c>
      <c r="R85" s="18">
        <v>102.83246916679315</v>
      </c>
      <c r="S85" s="27">
        <v>49.110999999999997</v>
      </c>
      <c r="T85" s="27">
        <v>1.1160000000000001</v>
      </c>
      <c r="U85" s="45" t="s">
        <v>941</v>
      </c>
      <c r="V85" s="28">
        <v>3.94</v>
      </c>
      <c r="W85" s="20" t="str">
        <f t="shared" si="1"/>
        <v>discord.</v>
      </c>
      <c r="X85" s="20" t="s">
        <v>862</v>
      </c>
      <c r="Y85" s="21" t="s">
        <v>864</v>
      </c>
    </row>
    <row r="86" spans="1:25" x14ac:dyDescent="0.25">
      <c r="A86" s="18" t="s">
        <v>429</v>
      </c>
      <c r="B86" s="22">
        <v>181.5219360579095</v>
      </c>
      <c r="C86" s="22">
        <f t="shared" si="0"/>
        <v>205.25182454900397</v>
      </c>
      <c r="D86" s="18">
        <v>6841.0216106313856</v>
      </c>
      <c r="E86" s="23">
        <v>1.7976340255293499</v>
      </c>
      <c r="F86" s="18">
        <v>20.339142829393971</v>
      </c>
      <c r="G86" s="18">
        <v>3.3730066876223161</v>
      </c>
      <c r="H86" s="18">
        <v>4.9207354234861195E-2</v>
      </c>
      <c r="I86" s="18">
        <v>3.7788966102304711</v>
      </c>
      <c r="J86" s="18">
        <v>7.6803541920502866E-3</v>
      </c>
      <c r="K86" s="18">
        <v>1.6983966563708115</v>
      </c>
      <c r="L86" s="18">
        <v>0.4494424779372907</v>
      </c>
      <c r="M86" s="18">
        <v>49.321582098618507</v>
      </c>
      <c r="N86" s="18">
        <v>0.83447972863541153</v>
      </c>
      <c r="O86" s="18">
        <v>48.773902989990717</v>
      </c>
      <c r="P86" s="18">
        <v>1.7995506051641428</v>
      </c>
      <c r="Q86" s="18">
        <v>21.920532935340869</v>
      </c>
      <c r="R86" s="18" t="s">
        <v>857</v>
      </c>
      <c r="S86" s="27">
        <v>49.317</v>
      </c>
      <c r="T86" s="27">
        <v>0.83399999999999996</v>
      </c>
      <c r="U86" s="45" t="s">
        <v>941</v>
      </c>
      <c r="V86" s="28">
        <v>-1.1399999999999999</v>
      </c>
      <c r="W86" s="20" t="str">
        <f t="shared" si="1"/>
        <v>concordant</v>
      </c>
      <c r="X86" s="20" t="s">
        <v>862</v>
      </c>
    </row>
    <row r="87" spans="1:25" x14ac:dyDescent="0.25">
      <c r="A87" s="18" t="s">
        <v>358</v>
      </c>
      <c r="B87" s="22">
        <v>193.40373573281525</v>
      </c>
      <c r="C87" s="22">
        <f t="shared" si="0"/>
        <v>224.97214298748111</v>
      </c>
      <c r="D87" s="18">
        <v>4479.2872955949579</v>
      </c>
      <c r="E87" s="23">
        <v>1.439726671369967</v>
      </c>
      <c r="F87" s="18">
        <v>20.431138994962442</v>
      </c>
      <c r="G87" s="18">
        <v>3.4194975784134223</v>
      </c>
      <c r="H87" s="18">
        <v>4.8217901120757994E-2</v>
      </c>
      <c r="I87" s="18">
        <v>3.7019402521969442</v>
      </c>
      <c r="J87" s="18">
        <v>7.6830870266991575E-3</v>
      </c>
      <c r="K87" s="18">
        <v>1.2488577513732193</v>
      </c>
      <c r="L87" s="18">
        <v>0.33735221702513296</v>
      </c>
      <c r="M87" s="18">
        <v>49.339064785539477</v>
      </c>
      <c r="N87" s="18">
        <v>0.61382272606161692</v>
      </c>
      <c r="O87" s="18">
        <v>47.815896027868348</v>
      </c>
      <c r="P87" s="18">
        <v>1.7290854868699874</v>
      </c>
      <c r="Q87" s="18" t="s">
        <v>857</v>
      </c>
      <c r="R87" s="18" t="s">
        <v>857</v>
      </c>
      <c r="S87" s="27">
        <v>49.328000000000003</v>
      </c>
      <c r="T87" s="27">
        <v>0.61399999999999999</v>
      </c>
      <c r="U87" s="45" t="s">
        <v>941</v>
      </c>
      <c r="V87" s="28">
        <v>-3.21</v>
      </c>
      <c r="W87" s="20" t="str">
        <f t="shared" si="1"/>
        <v>rev discord.</v>
      </c>
      <c r="X87" s="20" t="s">
        <v>862</v>
      </c>
    </row>
    <row r="88" spans="1:25" x14ac:dyDescent="0.25">
      <c r="A88" s="18" t="s">
        <v>322</v>
      </c>
      <c r="B88" s="22">
        <v>118.08039428399071</v>
      </c>
      <c r="C88" s="22">
        <f t="shared" si="0"/>
        <v>145.24472851076337</v>
      </c>
      <c r="D88" s="18">
        <v>10953.874333183274</v>
      </c>
      <c r="E88" s="23">
        <v>1.0215193357983732</v>
      </c>
      <c r="F88" s="18">
        <v>18.434755507085516</v>
      </c>
      <c r="G88" s="18">
        <v>3.9524266691816714</v>
      </c>
      <c r="H88" s="18">
        <v>5.5821068924485129E-2</v>
      </c>
      <c r="I88" s="18">
        <v>4.2978845869614526</v>
      </c>
      <c r="J88" s="18">
        <v>7.7017411703267959E-3</v>
      </c>
      <c r="K88" s="18">
        <v>1.6474301472731205</v>
      </c>
      <c r="L88" s="18">
        <v>0.38331186283385815</v>
      </c>
      <c r="M88" s="18">
        <v>49.458399152215534</v>
      </c>
      <c r="N88" s="18">
        <v>0.81167492079134362</v>
      </c>
      <c r="O88" s="18">
        <v>55.154316515958321</v>
      </c>
      <c r="P88" s="18">
        <v>2.3072424403902012</v>
      </c>
      <c r="Q88" s="18">
        <v>310.10268594536882</v>
      </c>
      <c r="R88" s="18">
        <v>90.399663691326069</v>
      </c>
      <c r="S88" s="27">
        <v>49.38</v>
      </c>
      <c r="T88" s="27">
        <v>0.81100000000000005</v>
      </c>
      <c r="U88" s="45" t="s">
        <v>941</v>
      </c>
      <c r="V88" s="28">
        <v>11.2</v>
      </c>
      <c r="W88" s="20" t="str">
        <f t="shared" si="1"/>
        <v>discord.</v>
      </c>
      <c r="X88" s="20" t="s">
        <v>868</v>
      </c>
      <c r="Y88" s="21" t="s">
        <v>869</v>
      </c>
    </row>
    <row r="89" spans="1:25" x14ac:dyDescent="0.25">
      <c r="A89" s="18" t="s">
        <v>554</v>
      </c>
      <c r="B89" s="22">
        <v>280.19204753916847</v>
      </c>
      <c r="C89" s="22">
        <f t="shared" si="0"/>
        <v>313.53617258440607</v>
      </c>
      <c r="D89" s="18">
        <v>6374.2203181216191</v>
      </c>
      <c r="E89" s="23">
        <v>1.9747146186134221</v>
      </c>
      <c r="F89" s="18">
        <v>19.734248439791131</v>
      </c>
      <c r="G89" s="18">
        <v>2.1609464539201326</v>
      </c>
      <c r="H89" s="18">
        <v>5.0742415373407318E-2</v>
      </c>
      <c r="I89" s="18">
        <v>2.7854842568049669</v>
      </c>
      <c r="J89" s="18">
        <v>7.7023386433865398E-3</v>
      </c>
      <c r="K89" s="18">
        <v>1.7228603655944654</v>
      </c>
      <c r="L89" s="18">
        <v>0.61851376879460007</v>
      </c>
      <c r="M89" s="18">
        <v>49.462221272894972</v>
      </c>
      <c r="N89" s="18">
        <v>0.84890409926145693</v>
      </c>
      <c r="O89" s="18">
        <v>50.258391205834684</v>
      </c>
      <c r="P89" s="18">
        <v>1.3658586368590377</v>
      </c>
      <c r="Q89" s="18">
        <v>88.418864003341483</v>
      </c>
      <c r="R89" s="18">
        <v>51.915231865258775</v>
      </c>
      <c r="S89" s="27">
        <v>49.463999999999999</v>
      </c>
      <c r="T89" s="27">
        <v>0.84899999999999998</v>
      </c>
      <c r="U89" s="45" t="s">
        <v>941</v>
      </c>
      <c r="V89" s="28">
        <v>1.64</v>
      </c>
      <c r="W89" s="20" t="str">
        <f t="shared" si="1"/>
        <v>concordant</v>
      </c>
      <c r="X89" s="20" t="s">
        <v>862</v>
      </c>
    </row>
    <row r="90" spans="1:25" x14ac:dyDescent="0.25">
      <c r="A90" s="18" t="s">
        <v>508</v>
      </c>
      <c r="B90" s="22">
        <v>124.90367673786321</v>
      </c>
      <c r="C90" s="22">
        <f t="shared" ref="C90:C153" si="2">B90+((B90/E90)*0.235)</f>
        <v>137.12040234190823</v>
      </c>
      <c r="D90" s="18">
        <v>24017.167493557157</v>
      </c>
      <c r="E90" s="23">
        <v>2.4026375793919068</v>
      </c>
      <c r="F90" s="18">
        <v>18.266268435565685</v>
      </c>
      <c r="G90" s="18">
        <v>4.0554482992922134</v>
      </c>
      <c r="H90" s="18">
        <v>5.737689214346587E-2</v>
      </c>
      <c r="I90" s="18">
        <v>4.1836047309815383</v>
      </c>
      <c r="J90" s="18">
        <v>7.7172639420532577E-3</v>
      </c>
      <c r="K90" s="18">
        <v>1.0270335203826841</v>
      </c>
      <c r="L90" s="18">
        <v>0.24549009440997693</v>
      </c>
      <c r="M90" s="18">
        <v>49.557699809350567</v>
      </c>
      <c r="N90" s="18">
        <v>0.50702278907055742</v>
      </c>
      <c r="O90" s="18">
        <v>56.649450284736389</v>
      </c>
      <c r="P90" s="18">
        <v>2.3050932970409157</v>
      </c>
      <c r="Q90" s="18">
        <v>367.80484183154618</v>
      </c>
      <c r="R90" s="18">
        <v>91.395921363747874</v>
      </c>
      <c r="S90" s="27">
        <v>49.512999999999998</v>
      </c>
      <c r="T90" s="27">
        <v>0.50700000000000001</v>
      </c>
      <c r="U90" s="45" t="s">
        <v>941</v>
      </c>
      <c r="V90" s="28">
        <v>13.7</v>
      </c>
      <c r="W90" s="20" t="str">
        <f t="shared" ref="W90:W153" si="3">IF(V90&gt;3.67, "discord.", IF(V90&lt;-1.69, "rev discord.", "concordant"))</f>
        <v>discord.</v>
      </c>
      <c r="X90" s="20" t="s">
        <v>868</v>
      </c>
      <c r="Y90" s="21" t="s">
        <v>869</v>
      </c>
    </row>
    <row r="91" spans="1:25" x14ac:dyDescent="0.25">
      <c r="A91" s="18" t="s">
        <v>537</v>
      </c>
      <c r="B91" s="22">
        <v>213.19297621227059</v>
      </c>
      <c r="C91" s="22">
        <f t="shared" si="2"/>
        <v>255.10666373037489</v>
      </c>
      <c r="D91" s="18">
        <v>10740.072197240368</v>
      </c>
      <c r="E91" s="23">
        <v>1.1953219193191513</v>
      </c>
      <c r="F91" s="18">
        <v>18.594518880076251</v>
      </c>
      <c r="G91" s="18">
        <v>3.7617786979256786</v>
      </c>
      <c r="H91" s="18">
        <v>5.5458723577015305E-2</v>
      </c>
      <c r="I91" s="18">
        <v>4.194174301120114</v>
      </c>
      <c r="J91" s="18">
        <v>7.7250377420730754E-3</v>
      </c>
      <c r="K91" s="18">
        <v>1.7248455672236591</v>
      </c>
      <c r="L91" s="18">
        <v>0.41124794617214966</v>
      </c>
      <c r="M91" s="18">
        <v>49.607428977637156</v>
      </c>
      <c r="N91" s="18">
        <v>0.85236770346562452</v>
      </c>
      <c r="O91" s="18">
        <v>54.805789210229868</v>
      </c>
      <c r="P91" s="18">
        <v>2.237719800252556</v>
      </c>
      <c r="Q91" s="18">
        <v>288.37896089217151</v>
      </c>
      <c r="R91" s="18">
        <v>87.389087128987995</v>
      </c>
      <c r="S91" s="27">
        <v>49.530999999999999</v>
      </c>
      <c r="T91" s="27">
        <v>0.85199999999999998</v>
      </c>
      <c r="U91" s="45" t="s">
        <v>941</v>
      </c>
      <c r="V91" s="28">
        <v>10.199999999999999</v>
      </c>
      <c r="W91" s="20" t="str">
        <f t="shared" si="3"/>
        <v>discord.</v>
      </c>
      <c r="X91" s="20" t="s">
        <v>868</v>
      </c>
      <c r="Y91" s="21" t="s">
        <v>869</v>
      </c>
    </row>
    <row r="92" spans="1:25" x14ac:dyDescent="0.25">
      <c r="A92" s="18" t="s">
        <v>580</v>
      </c>
      <c r="B92" s="22">
        <v>156.10922645554456</v>
      </c>
      <c r="C92" s="22">
        <f t="shared" si="2"/>
        <v>179.04008520704534</v>
      </c>
      <c r="D92" s="18">
        <v>6514.8207811187931</v>
      </c>
      <c r="E92" s="23">
        <v>1.599838393084688</v>
      </c>
      <c r="F92" s="18">
        <v>14.696354936132693</v>
      </c>
      <c r="G92" s="18">
        <v>3.4231946723115301</v>
      </c>
      <c r="H92" s="18">
        <v>7.0459065624387973E-2</v>
      </c>
      <c r="I92" s="18">
        <v>3.6555026614124748</v>
      </c>
      <c r="J92" s="18">
        <v>7.8180180291839534E-3</v>
      </c>
      <c r="K92" s="18">
        <v>1.268901727658182</v>
      </c>
      <c r="L92" s="18">
        <v>0.34712099680646419</v>
      </c>
      <c r="M92" s="18">
        <v>50.20219616973278</v>
      </c>
      <c r="N92" s="18">
        <v>0.63454254292931012</v>
      </c>
      <c r="O92" s="18">
        <v>69.134984778562483</v>
      </c>
      <c r="P92" s="18">
        <v>2.4431192652395382</v>
      </c>
      <c r="Q92" s="18">
        <v>786.05660570880423</v>
      </c>
      <c r="R92" s="18">
        <v>72.000408232845359</v>
      </c>
      <c r="S92" s="27">
        <v>49.695999999999998</v>
      </c>
      <c r="T92" s="27">
        <v>0.63200000000000001</v>
      </c>
      <c r="U92" s="45" t="s">
        <v>941</v>
      </c>
      <c r="V92" s="28">
        <v>33</v>
      </c>
      <c r="W92" s="20" t="str">
        <f t="shared" si="3"/>
        <v>discord.</v>
      </c>
      <c r="X92" s="20" t="s">
        <v>868</v>
      </c>
      <c r="Y92" s="21" t="s">
        <v>869</v>
      </c>
    </row>
    <row r="93" spans="1:25" x14ac:dyDescent="0.25">
      <c r="A93" s="18" t="s">
        <v>417</v>
      </c>
      <c r="B93" s="22">
        <v>131.62551164201537</v>
      </c>
      <c r="C93" s="22">
        <f t="shared" si="2"/>
        <v>148.1960782580135</v>
      </c>
      <c r="D93" s="18">
        <v>5991.1350589498943</v>
      </c>
      <c r="E93" s="23">
        <v>1.8666830140865662</v>
      </c>
      <c r="F93" s="18">
        <v>19.382374899439579</v>
      </c>
      <c r="G93" s="18">
        <v>3.517152033025464</v>
      </c>
      <c r="H93" s="18">
        <v>5.2336944771206477E-2</v>
      </c>
      <c r="I93" s="18">
        <v>4.029267575881037</v>
      </c>
      <c r="J93" s="18">
        <v>7.7796585613965491E-3</v>
      </c>
      <c r="K93" s="18">
        <v>1.4442704192055427</v>
      </c>
      <c r="L93" s="18">
        <v>0.35844490146319946</v>
      </c>
      <c r="M93" s="18">
        <v>49.956828733497353</v>
      </c>
      <c r="N93" s="18">
        <v>0.71872321397971106</v>
      </c>
      <c r="O93" s="18">
        <v>51.798093862202272</v>
      </c>
      <c r="P93" s="18">
        <v>2.0347457502869126</v>
      </c>
      <c r="Q93" s="18">
        <v>137.82100454614286</v>
      </c>
      <c r="R93" s="18">
        <v>88.40291285779324</v>
      </c>
      <c r="S93" s="27">
        <v>49.951999999999998</v>
      </c>
      <c r="T93" s="27">
        <v>0.71899999999999997</v>
      </c>
      <c r="U93" s="27"/>
      <c r="V93" s="28">
        <v>3.71</v>
      </c>
      <c r="W93" s="20" t="str">
        <f t="shared" si="3"/>
        <v>discord.</v>
      </c>
      <c r="X93" s="20" t="s">
        <v>862</v>
      </c>
    </row>
    <row r="94" spans="1:25" x14ac:dyDescent="0.25">
      <c r="A94" s="18" t="s">
        <v>320</v>
      </c>
      <c r="B94" s="22">
        <v>263.51626334454147</v>
      </c>
      <c r="C94" s="22">
        <f t="shared" si="2"/>
        <v>306.82131252580427</v>
      </c>
      <c r="D94" s="18">
        <v>57121.44318507256</v>
      </c>
      <c r="E94" s="23">
        <v>1.4300023451482768</v>
      </c>
      <c r="F94" s="18">
        <v>20.709172445375987</v>
      </c>
      <c r="G94" s="18">
        <v>2.6109117125769701</v>
      </c>
      <c r="H94" s="18">
        <v>5.1349145989673967E-2</v>
      </c>
      <c r="I94" s="18">
        <v>2.8705622252370628</v>
      </c>
      <c r="J94" s="18">
        <v>7.7806087463958146E-3</v>
      </c>
      <c r="K94" s="18">
        <v>1.192655819064746</v>
      </c>
      <c r="L94" s="18">
        <v>0.4154781277964637</v>
      </c>
      <c r="M94" s="18">
        <v>49.962906731912767</v>
      </c>
      <c r="N94" s="18">
        <v>0.59358226635356104</v>
      </c>
      <c r="O94" s="18">
        <v>50.844535039034383</v>
      </c>
      <c r="P94" s="18">
        <v>1.4235850535104042</v>
      </c>
      <c r="Q94" s="18">
        <v>92.62638743620488</v>
      </c>
      <c r="R94" s="18">
        <v>61.882016920262586</v>
      </c>
      <c r="S94" s="27">
        <v>49.963000000000001</v>
      </c>
      <c r="T94" s="27">
        <v>0.59399999999999997</v>
      </c>
      <c r="U94" s="27"/>
      <c r="V94" s="28">
        <v>1.79</v>
      </c>
      <c r="W94" s="20" t="str">
        <f t="shared" si="3"/>
        <v>concordant</v>
      </c>
      <c r="X94" s="20" t="s">
        <v>862</v>
      </c>
    </row>
    <row r="95" spans="1:25" x14ac:dyDescent="0.25">
      <c r="A95" s="18" t="s">
        <v>289</v>
      </c>
      <c r="B95" s="22">
        <v>218.68947723370911</v>
      </c>
      <c r="C95" s="22">
        <f t="shared" si="2"/>
        <v>244.84040067161339</v>
      </c>
      <c r="D95" s="18">
        <v>184692.87735774458</v>
      </c>
      <c r="E95" s="23">
        <v>1.9652088872483866</v>
      </c>
      <c r="F95" s="18">
        <v>18.508090775283357</v>
      </c>
      <c r="G95" s="18">
        <v>3.0711055377972389</v>
      </c>
      <c r="H95" s="18">
        <v>5.7940609035466585E-2</v>
      </c>
      <c r="I95" s="18">
        <v>3.316228130796671</v>
      </c>
      <c r="J95" s="18">
        <v>7.8297424014586343E-3</v>
      </c>
      <c r="K95" s="18">
        <v>1.2512710771736049</v>
      </c>
      <c r="L95" s="18">
        <v>0.3773175510916994</v>
      </c>
      <c r="M95" s="18">
        <v>50.277189589904545</v>
      </c>
      <c r="N95" s="18">
        <v>0.62665703008115869</v>
      </c>
      <c r="O95" s="18">
        <v>57.190634851311579</v>
      </c>
      <c r="P95" s="18">
        <v>1.8441513267255054</v>
      </c>
      <c r="Q95" s="18">
        <v>357.22030721434578</v>
      </c>
      <c r="R95" s="18">
        <v>69.345656323062116</v>
      </c>
      <c r="S95" s="27">
        <v>50.168999999999997</v>
      </c>
      <c r="T95" s="27">
        <v>0.626</v>
      </c>
      <c r="U95" s="27"/>
      <c r="V95" s="27">
        <v>13.2</v>
      </c>
      <c r="W95" s="16" t="str">
        <f t="shared" si="3"/>
        <v>discord.</v>
      </c>
      <c r="X95" s="16" t="s">
        <v>868</v>
      </c>
      <c r="Y95" s="17" t="s">
        <v>869</v>
      </c>
    </row>
    <row r="96" spans="1:25" x14ac:dyDescent="0.25">
      <c r="A96" s="18" t="s">
        <v>319</v>
      </c>
      <c r="B96" s="22">
        <v>63.965821559437778</v>
      </c>
      <c r="C96" s="22">
        <f t="shared" si="2"/>
        <v>72.9827524421123</v>
      </c>
      <c r="D96" s="18">
        <v>4054.1302026358289</v>
      </c>
      <c r="E96" s="23">
        <v>1.6670825430580678</v>
      </c>
      <c r="F96" s="18">
        <v>17.589317492215002</v>
      </c>
      <c r="G96" s="18">
        <v>4.6098342910760683</v>
      </c>
      <c r="H96" s="18">
        <v>5.7552469400697776E-2</v>
      </c>
      <c r="I96" s="18">
        <v>5.3333909706080096</v>
      </c>
      <c r="J96" s="18">
        <v>7.895482353366113E-3</v>
      </c>
      <c r="K96" s="18">
        <v>1.955137997433507</v>
      </c>
      <c r="L96" s="18">
        <v>0.36658441284506482</v>
      </c>
      <c r="M96" s="18">
        <v>50.697670470188861</v>
      </c>
      <c r="N96" s="18">
        <v>0.98732195314380533</v>
      </c>
      <c r="O96" s="18">
        <v>56.818040475200164</v>
      </c>
      <c r="P96" s="18">
        <v>2.9471116592093267</v>
      </c>
      <c r="Q96" s="18">
        <v>323.10449914815297</v>
      </c>
      <c r="R96" s="18">
        <v>112.76285173197157</v>
      </c>
      <c r="S96" s="27">
        <v>50.618000000000002</v>
      </c>
      <c r="T96" s="27">
        <v>0.98699999999999999</v>
      </c>
      <c r="U96" s="27"/>
      <c r="V96" s="28">
        <v>11.7</v>
      </c>
      <c r="W96" s="20" t="str">
        <f t="shared" si="3"/>
        <v>discord.</v>
      </c>
      <c r="X96" s="20" t="s">
        <v>862</v>
      </c>
    </row>
    <row r="97" spans="1:25" x14ac:dyDescent="0.25">
      <c r="A97" s="18" t="s">
        <v>428</v>
      </c>
      <c r="B97" s="22">
        <v>405.23533549768331</v>
      </c>
      <c r="C97" s="22">
        <f t="shared" si="2"/>
        <v>506.00960344952108</v>
      </c>
      <c r="D97" s="18">
        <v>32139.078200515723</v>
      </c>
      <c r="E97" s="23">
        <v>0.94498631225451557</v>
      </c>
      <c r="F97" s="18">
        <v>20.247956942566081</v>
      </c>
      <c r="G97" s="18">
        <v>2.0224751389937285</v>
      </c>
      <c r="H97" s="18">
        <v>5.3110619892733933E-2</v>
      </c>
      <c r="I97" s="18">
        <v>2.4042757372956456</v>
      </c>
      <c r="J97" s="18">
        <v>7.9023252650458307E-3</v>
      </c>
      <c r="K97" s="18">
        <v>1.2975485578419237</v>
      </c>
      <c r="L97" s="18">
        <v>0.53968375495126009</v>
      </c>
      <c r="M97" s="18">
        <v>50.741437005436261</v>
      </c>
      <c r="N97" s="18">
        <v>0.65581037162475653</v>
      </c>
      <c r="O97" s="18">
        <v>52.544326307662843</v>
      </c>
      <c r="P97" s="18">
        <v>1.2311806335622926</v>
      </c>
      <c r="Q97" s="18">
        <v>135.56012376613469</v>
      </c>
      <c r="R97" s="18">
        <v>47.545489151532117</v>
      </c>
      <c r="S97" s="27">
        <v>50.731000000000002</v>
      </c>
      <c r="T97" s="27">
        <v>0.65600000000000003</v>
      </c>
      <c r="U97" s="27"/>
      <c r="V97" s="28">
        <v>3.58</v>
      </c>
      <c r="W97" s="20" t="str">
        <f t="shared" si="3"/>
        <v>concordant</v>
      </c>
      <c r="X97" s="20" t="s">
        <v>862</v>
      </c>
    </row>
    <row r="98" spans="1:25" x14ac:dyDescent="0.25">
      <c r="A98" s="18" t="s">
        <v>474</v>
      </c>
      <c r="B98" s="22">
        <v>282.43529570436135</v>
      </c>
      <c r="C98" s="22">
        <f t="shared" si="2"/>
        <v>329.83947240973077</v>
      </c>
      <c r="D98" s="18">
        <v>13040.210651228988</v>
      </c>
      <c r="E98" s="23">
        <v>1.4001360028473395</v>
      </c>
      <c r="F98" s="18">
        <v>19.880460330465834</v>
      </c>
      <c r="G98" s="18">
        <v>2.2654713345212638</v>
      </c>
      <c r="H98" s="18">
        <v>5.4035313091953772E-2</v>
      </c>
      <c r="I98" s="18">
        <v>2.5838447473651249</v>
      </c>
      <c r="J98" s="18">
        <v>8.0406142912956783E-3</v>
      </c>
      <c r="K98" s="18">
        <v>1.2353138872293115</v>
      </c>
      <c r="L98" s="18">
        <v>0.47809137468070473</v>
      </c>
      <c r="M98" s="18">
        <v>51.625855233703689</v>
      </c>
      <c r="N98" s="18">
        <v>0.63519450116782394</v>
      </c>
      <c r="O98" s="18">
        <v>53.435501284700322</v>
      </c>
      <c r="P98" s="18">
        <v>1.3449901100675348</v>
      </c>
      <c r="Q98" s="18">
        <v>135.35349778757691</v>
      </c>
      <c r="R98" s="18">
        <v>53.33783638986246</v>
      </c>
      <c r="S98" s="27">
        <v>51.618000000000002</v>
      </c>
      <c r="T98" s="27">
        <v>0.63500000000000001</v>
      </c>
      <c r="U98" s="27"/>
      <c r="V98" s="28">
        <v>3.54</v>
      </c>
      <c r="W98" s="20" t="str">
        <f t="shared" si="3"/>
        <v>concordant</v>
      </c>
      <c r="X98" s="20" t="s">
        <v>862</v>
      </c>
    </row>
    <row r="99" spans="1:25" x14ac:dyDescent="0.25">
      <c r="A99" s="18" t="s">
        <v>452</v>
      </c>
      <c r="B99" s="22">
        <v>454.52371163738258</v>
      </c>
      <c r="C99" s="22">
        <f t="shared" si="2"/>
        <v>527.34121952814769</v>
      </c>
      <c r="D99" s="18">
        <v>8118.8721180668781</v>
      </c>
      <c r="E99" s="23">
        <v>1.4668597611856922</v>
      </c>
      <c r="F99" s="18">
        <v>19.603618580153629</v>
      </c>
      <c r="G99" s="18">
        <v>2.6592199488739769</v>
      </c>
      <c r="H99" s="18">
        <v>5.550180652073617E-2</v>
      </c>
      <c r="I99" s="18">
        <v>3.5978894050336407</v>
      </c>
      <c r="J99" s="18">
        <v>8.2133154465761377E-3</v>
      </c>
      <c r="K99" s="18">
        <v>1.5691329755926982</v>
      </c>
      <c r="L99" s="18">
        <v>0.43612596134761594</v>
      </c>
      <c r="M99" s="18">
        <v>52.730183575456749</v>
      </c>
      <c r="N99" s="18">
        <v>0.82403191286627475</v>
      </c>
      <c r="O99" s="18">
        <v>54.847235452659405</v>
      </c>
      <c r="P99" s="18">
        <v>1.9209956286663861</v>
      </c>
      <c r="Q99" s="18">
        <v>148.32195577267299</v>
      </c>
      <c r="R99" s="18">
        <v>75.929742176493988</v>
      </c>
      <c r="S99" s="27">
        <v>52.720999999999997</v>
      </c>
      <c r="T99" s="27">
        <v>0.82399999999999995</v>
      </c>
      <c r="U99" s="27"/>
      <c r="V99" s="28">
        <v>4.04</v>
      </c>
      <c r="W99" s="20" t="str">
        <f t="shared" si="3"/>
        <v>discord.</v>
      </c>
      <c r="X99" s="20" t="s">
        <v>862</v>
      </c>
    </row>
    <row r="100" spans="1:25" x14ac:dyDescent="0.25">
      <c r="A100" s="18" t="s">
        <v>503</v>
      </c>
      <c r="B100" s="22">
        <v>122.40284661973359</v>
      </c>
      <c r="C100" s="22">
        <f t="shared" si="2"/>
        <v>144.13383276975787</v>
      </c>
      <c r="D100" s="18">
        <v>14267.517398272055</v>
      </c>
      <c r="E100" s="23">
        <v>1.3236706680982937</v>
      </c>
      <c r="F100" s="18">
        <v>19.617443492346275</v>
      </c>
      <c r="G100" s="18">
        <v>3.8581120874519632</v>
      </c>
      <c r="H100" s="18">
        <v>5.6409291997748995E-2</v>
      </c>
      <c r="I100" s="18">
        <v>5.1016331649201243</v>
      </c>
      <c r="J100" s="18">
        <v>8.2808571765002476E-3</v>
      </c>
      <c r="K100" s="18">
        <v>3.3284578989594986</v>
      </c>
      <c r="L100" s="18">
        <v>0.65242987713163247</v>
      </c>
      <c r="M100" s="18">
        <v>53.162024115083305</v>
      </c>
      <c r="N100" s="18">
        <v>1.7621994308688222</v>
      </c>
      <c r="O100" s="18">
        <v>55.719853084901693</v>
      </c>
      <c r="P100" s="18">
        <v>2.7660412256402012</v>
      </c>
      <c r="Q100" s="18">
        <v>167.09077912021306</v>
      </c>
      <c r="R100" s="18">
        <v>90.359680594399904</v>
      </c>
      <c r="S100" s="27">
        <v>53.113999999999997</v>
      </c>
      <c r="T100" s="27">
        <v>1.7629999999999999</v>
      </c>
      <c r="U100" s="27"/>
      <c r="V100" s="28">
        <v>4.83</v>
      </c>
      <c r="W100" s="20" t="str">
        <f t="shared" si="3"/>
        <v>discord.</v>
      </c>
      <c r="X100" s="20" t="s">
        <v>862</v>
      </c>
    </row>
    <row r="101" spans="1:25" x14ac:dyDescent="0.25">
      <c r="A101" s="18" t="s">
        <v>548</v>
      </c>
      <c r="B101" s="22">
        <v>162.30443356902131</v>
      </c>
      <c r="C101" s="22">
        <f t="shared" si="2"/>
        <v>176.37950742724624</v>
      </c>
      <c r="D101" s="18">
        <v>5093.1512910711062</v>
      </c>
      <c r="E101" s="23">
        <v>2.7098644222340296</v>
      </c>
      <c r="F101" s="18">
        <v>18.777037641748223</v>
      </c>
      <c r="G101" s="18">
        <v>3.1705341608591802</v>
      </c>
      <c r="H101" s="18">
        <v>5.7758272403069466E-2</v>
      </c>
      <c r="I101" s="18">
        <v>3.7033456764402999</v>
      </c>
      <c r="J101" s="18">
        <v>8.3747911890349018E-3</v>
      </c>
      <c r="K101" s="18">
        <v>1.5119862427125244</v>
      </c>
      <c r="L101" s="18">
        <v>0.40827575247198167</v>
      </c>
      <c r="M101" s="18">
        <v>53.762560504638977</v>
      </c>
      <c r="N101" s="18">
        <v>0.80950223998728177</v>
      </c>
      <c r="O101" s="18">
        <v>57.015617953957516</v>
      </c>
      <c r="P101" s="18">
        <v>2.0533005269099469</v>
      </c>
      <c r="Q101" s="18">
        <v>195.91905577803774</v>
      </c>
      <c r="R101" s="18">
        <v>78.573522979425917</v>
      </c>
      <c r="S101" s="27">
        <v>53.738999999999997</v>
      </c>
      <c r="T101" s="27">
        <v>0.81</v>
      </c>
      <c r="U101" s="27"/>
      <c r="V101" s="28">
        <v>6.04</v>
      </c>
      <c r="W101" s="20" t="str">
        <f t="shared" si="3"/>
        <v>discord.</v>
      </c>
      <c r="X101" s="20" t="s">
        <v>862</v>
      </c>
    </row>
    <row r="102" spans="1:25" x14ac:dyDescent="0.25">
      <c r="A102" s="18" t="s">
        <v>547</v>
      </c>
      <c r="B102" s="22">
        <v>977.68516614472344</v>
      </c>
      <c r="C102" s="22">
        <f t="shared" si="2"/>
        <v>987.26244827764856</v>
      </c>
      <c r="D102" s="18">
        <v>55208.243893749532</v>
      </c>
      <c r="E102" s="23">
        <v>23.989688395431742</v>
      </c>
      <c r="F102" s="18">
        <v>21.052394573246449</v>
      </c>
      <c r="G102" s="18">
        <v>1.4496966249529888</v>
      </c>
      <c r="H102" s="18">
        <v>5.8882170548183461E-2</v>
      </c>
      <c r="I102" s="18">
        <v>2.0059740906616335</v>
      </c>
      <c r="J102" s="18">
        <v>9.079559000597353E-3</v>
      </c>
      <c r="K102" s="18">
        <v>1.3856288378913642</v>
      </c>
      <c r="L102" s="18">
        <v>0.69075111405568568</v>
      </c>
      <c r="M102" s="18">
        <v>58.266479416049755</v>
      </c>
      <c r="N102" s="18">
        <v>0.80371942983317979</v>
      </c>
      <c r="O102" s="18">
        <v>58.093918466626512</v>
      </c>
      <c r="P102" s="18">
        <v>1.1326391924363506</v>
      </c>
      <c r="Q102" s="18">
        <v>51.005936070202445</v>
      </c>
      <c r="R102" s="18">
        <v>34.65295636118838</v>
      </c>
      <c r="S102" s="27">
        <v>58.262</v>
      </c>
      <c r="T102" s="27">
        <v>0.80300000000000005</v>
      </c>
      <c r="U102" s="27"/>
      <c r="V102" s="28">
        <v>-0.30499999999999999</v>
      </c>
      <c r="W102" s="20" t="str">
        <f t="shared" si="3"/>
        <v>concordant</v>
      </c>
      <c r="X102" s="20" t="s">
        <v>860</v>
      </c>
      <c r="Y102" s="21" t="s">
        <v>873</v>
      </c>
    </row>
    <row r="103" spans="1:25" x14ac:dyDescent="0.25">
      <c r="A103" s="18" t="s">
        <v>532</v>
      </c>
      <c r="B103" s="22">
        <v>684.0467072952938</v>
      </c>
      <c r="C103" s="22">
        <f t="shared" si="2"/>
        <v>748.61788910394762</v>
      </c>
      <c r="D103" s="18">
        <v>69145.39455060476</v>
      </c>
      <c r="E103" s="23">
        <v>2.4895157826095433</v>
      </c>
      <c r="F103" s="18">
        <v>20.859450377840034</v>
      </c>
      <c r="G103" s="18">
        <v>1.4923972392063576</v>
      </c>
      <c r="H103" s="18">
        <v>6.0306661848422295E-2</v>
      </c>
      <c r="I103" s="18">
        <v>2.0140105101181747</v>
      </c>
      <c r="J103" s="18">
        <v>9.2310019736248916E-3</v>
      </c>
      <c r="K103" s="18">
        <v>1.3512545326915448</v>
      </c>
      <c r="L103" s="18">
        <v>0.67092724983458907</v>
      </c>
      <c r="M103" s="18">
        <v>59.233886662302034</v>
      </c>
      <c r="N103" s="18">
        <v>0.79673451674746332</v>
      </c>
      <c r="O103" s="18">
        <v>59.458973360752367</v>
      </c>
      <c r="P103" s="18">
        <v>1.1631229710497202</v>
      </c>
      <c r="Q103" s="18">
        <v>68.528473923458051</v>
      </c>
      <c r="R103" s="18">
        <v>35.534512079808408</v>
      </c>
      <c r="S103" s="27">
        <v>59.238</v>
      </c>
      <c r="T103" s="27">
        <v>0.79700000000000004</v>
      </c>
      <c r="U103" s="27"/>
      <c r="V103" s="28">
        <v>0.39</v>
      </c>
      <c r="W103" s="20" t="str">
        <f t="shared" si="3"/>
        <v>concordant</v>
      </c>
    </row>
    <row r="104" spans="1:25" x14ac:dyDescent="0.25">
      <c r="A104" s="18" t="s">
        <v>360</v>
      </c>
      <c r="B104" s="22">
        <v>214.88474017568029</v>
      </c>
      <c r="C104" s="22">
        <f t="shared" si="2"/>
        <v>227.76295564182621</v>
      </c>
      <c r="D104" s="18">
        <v>7637.8037183745082</v>
      </c>
      <c r="E104" s="23">
        <v>3.9211887760406796</v>
      </c>
      <c r="F104" s="18">
        <v>19.247310517703863</v>
      </c>
      <c r="G104" s="18">
        <v>2.9264251650990158</v>
      </c>
      <c r="H104" s="18">
        <v>7.6798510648362586E-2</v>
      </c>
      <c r="I104" s="18">
        <v>3.8005860507224498</v>
      </c>
      <c r="J104" s="18">
        <v>1.1213547337000659E-2</v>
      </c>
      <c r="K104" s="18">
        <v>1.470549993593834</v>
      </c>
      <c r="L104" s="18">
        <v>0.38692716701265012</v>
      </c>
      <c r="M104" s="18">
        <v>71.884877409154839</v>
      </c>
      <c r="N104" s="18">
        <v>1.051230963656991</v>
      </c>
      <c r="O104" s="18">
        <v>75.130524221882027</v>
      </c>
      <c r="P104" s="18">
        <v>2.7523261480500167</v>
      </c>
      <c r="Q104" s="18">
        <v>179.63472940730946</v>
      </c>
      <c r="R104" s="18">
        <v>81.716259404438887</v>
      </c>
      <c r="S104" s="27">
        <v>71.876000000000005</v>
      </c>
      <c r="T104" s="27">
        <v>1.0509999999999999</v>
      </c>
      <c r="U104" s="27"/>
      <c r="V104" s="28">
        <v>4.58</v>
      </c>
      <c r="W104" s="20" t="str">
        <f t="shared" si="3"/>
        <v>discord.</v>
      </c>
    </row>
    <row r="105" spans="1:25" x14ac:dyDescent="0.25">
      <c r="A105" s="18" t="s">
        <v>365</v>
      </c>
      <c r="B105" s="22">
        <v>745.41238071320299</v>
      </c>
      <c r="C105" s="22">
        <f t="shared" si="2"/>
        <v>910.48210542723825</v>
      </c>
      <c r="D105" s="18">
        <v>42288.705455305382</v>
      </c>
      <c r="E105" s="23">
        <v>1.0611995008234751</v>
      </c>
      <c r="F105" s="18">
        <v>20.435998194478454</v>
      </c>
      <c r="G105" s="18">
        <v>1.5031044019185089</v>
      </c>
      <c r="H105" s="18">
        <v>7.4906776617085252E-2</v>
      </c>
      <c r="I105" s="18">
        <v>2.2008530326554236</v>
      </c>
      <c r="J105" s="18">
        <v>1.1262333623972127E-2</v>
      </c>
      <c r="K105" s="18">
        <v>1.604278168888116</v>
      </c>
      <c r="L105" s="18">
        <v>0.72893471080732986</v>
      </c>
      <c r="M105" s="18">
        <v>72.195879004028015</v>
      </c>
      <c r="N105" s="18">
        <v>1.1517611907033753</v>
      </c>
      <c r="O105" s="18">
        <v>73.345116914567782</v>
      </c>
      <c r="P105" s="18">
        <v>1.557297555258117</v>
      </c>
      <c r="Q105" s="18">
        <v>110.94681865675622</v>
      </c>
      <c r="R105" s="18">
        <v>35.592421864089332</v>
      </c>
      <c r="S105" s="27">
        <v>72.213999999999999</v>
      </c>
      <c r="T105" s="27">
        <v>1.1519999999999999</v>
      </c>
      <c r="U105" s="27"/>
      <c r="V105" s="28">
        <v>1.64</v>
      </c>
      <c r="W105" s="20" t="str">
        <f t="shared" si="3"/>
        <v>concordant</v>
      </c>
    </row>
    <row r="106" spans="1:25" x14ac:dyDescent="0.25">
      <c r="A106" s="18" t="s">
        <v>427</v>
      </c>
      <c r="B106" s="22">
        <v>272.62652585438502</v>
      </c>
      <c r="C106" s="22">
        <f t="shared" si="2"/>
        <v>305.43069662153039</v>
      </c>
      <c r="D106" s="18">
        <v>8089.1985854717077</v>
      </c>
      <c r="E106" s="23">
        <v>1.9530209750019416</v>
      </c>
      <c r="F106" s="18">
        <v>20.278743705896368</v>
      </c>
      <c r="G106" s="18">
        <v>1.8702605662568654</v>
      </c>
      <c r="H106" s="18">
        <v>7.3500344033482504E-2</v>
      </c>
      <c r="I106" s="18">
        <v>2.4971810549861972</v>
      </c>
      <c r="J106" s="18">
        <v>1.1295929672525955E-2</v>
      </c>
      <c r="K106" s="18">
        <v>1.4904839321965679</v>
      </c>
      <c r="L106" s="18">
        <v>0.5968665865138103</v>
      </c>
      <c r="M106" s="18">
        <v>72.410037525747953</v>
      </c>
      <c r="N106" s="18">
        <v>1.0732211646354486</v>
      </c>
      <c r="O106" s="18">
        <v>72.015696618746887</v>
      </c>
      <c r="P106" s="18">
        <v>1.7360712671721714</v>
      </c>
      <c r="Q106" s="18">
        <v>58.964240207542147</v>
      </c>
      <c r="R106" s="18">
        <v>47.773974340212931</v>
      </c>
      <c r="S106" s="27">
        <v>72.402000000000001</v>
      </c>
      <c r="T106" s="27">
        <v>1.073</v>
      </c>
      <c r="U106" s="27"/>
      <c r="V106" s="28">
        <v>-0.56599999999999995</v>
      </c>
      <c r="W106" s="20" t="str">
        <f t="shared" si="3"/>
        <v>concordant</v>
      </c>
    </row>
    <row r="107" spans="1:25" x14ac:dyDescent="0.25">
      <c r="A107" s="18" t="s">
        <v>556</v>
      </c>
      <c r="B107" s="22">
        <v>505.83575021119321</v>
      </c>
      <c r="C107" s="22">
        <f t="shared" si="2"/>
        <v>584.98684384905789</v>
      </c>
      <c r="D107" s="18">
        <v>37901.442928873956</v>
      </c>
      <c r="E107" s="23">
        <v>1.501828917784708</v>
      </c>
      <c r="F107" s="18">
        <v>20.387050437009666</v>
      </c>
      <c r="G107" s="18">
        <v>1.7799381087868404</v>
      </c>
      <c r="H107" s="18">
        <v>7.5708965231553738E-2</v>
      </c>
      <c r="I107" s="18">
        <v>2.1324173903124146</v>
      </c>
      <c r="J107" s="18">
        <v>1.1342970800424713E-2</v>
      </c>
      <c r="K107" s="18">
        <v>1.1732247513263354</v>
      </c>
      <c r="L107" s="18">
        <v>0.55018532331254777</v>
      </c>
      <c r="M107" s="18">
        <v>72.709889955178568</v>
      </c>
      <c r="N107" s="18">
        <v>0.84825763716184355</v>
      </c>
      <c r="O107" s="18">
        <v>74.102601151823833</v>
      </c>
      <c r="P107" s="18">
        <v>1.5238947564779792</v>
      </c>
      <c r="Q107" s="18">
        <v>119.29034927788329</v>
      </c>
      <c r="R107" s="18">
        <v>41.97477379028097</v>
      </c>
      <c r="S107" s="27">
        <v>72.715999999999994</v>
      </c>
      <c r="T107" s="27">
        <v>0.84799999999999998</v>
      </c>
      <c r="U107" s="27"/>
      <c r="V107" s="28">
        <v>1.97</v>
      </c>
      <c r="W107" s="20" t="str">
        <f t="shared" si="3"/>
        <v>concordant</v>
      </c>
    </row>
    <row r="108" spans="1:25" x14ac:dyDescent="0.25">
      <c r="A108" s="18" t="s">
        <v>285</v>
      </c>
      <c r="B108" s="22">
        <v>680.50792140909994</v>
      </c>
      <c r="C108" s="22">
        <f t="shared" si="2"/>
        <v>745.91590617908093</v>
      </c>
      <c r="D108" s="18">
        <v>106951.96760098814</v>
      </c>
      <c r="E108" s="23">
        <v>2.444951669028236</v>
      </c>
      <c r="F108" s="18">
        <v>20.787489373272237</v>
      </c>
      <c r="G108" s="18">
        <v>1.4535785392893059</v>
      </c>
      <c r="H108" s="18">
        <v>7.4892677424785836E-2</v>
      </c>
      <c r="I108" s="18">
        <v>2.1511004525333828</v>
      </c>
      <c r="J108" s="18">
        <v>1.1418737853918783E-2</v>
      </c>
      <c r="K108" s="18">
        <v>1.5856596699755359</v>
      </c>
      <c r="L108" s="18">
        <v>0.73713882962001176</v>
      </c>
      <c r="M108" s="18">
        <v>73.19281961151907</v>
      </c>
      <c r="N108" s="18">
        <v>1.1540252148104173</v>
      </c>
      <c r="O108" s="18">
        <v>73.331798387671</v>
      </c>
      <c r="P108" s="18">
        <v>1.5218266327806518</v>
      </c>
      <c r="Q108" s="18">
        <v>77.842852402215001</v>
      </c>
      <c r="R108" s="18">
        <v>34.547876262235761</v>
      </c>
      <c r="S108" s="27">
        <v>73.197999999999993</v>
      </c>
      <c r="T108" s="27">
        <v>1.1539999999999999</v>
      </c>
      <c r="U108" s="27"/>
      <c r="V108" s="28">
        <v>0.19700000000000001</v>
      </c>
      <c r="W108" s="20" t="str">
        <f t="shared" si="3"/>
        <v>concordant</v>
      </c>
    </row>
    <row r="109" spans="1:25" x14ac:dyDescent="0.25">
      <c r="A109" s="18" t="s">
        <v>498</v>
      </c>
      <c r="B109" s="22">
        <v>449.44915886117923</v>
      </c>
      <c r="C109" s="22">
        <f t="shared" si="2"/>
        <v>496.73373114216474</v>
      </c>
      <c r="D109" s="18">
        <v>49757.939368780535</v>
      </c>
      <c r="E109" s="23">
        <v>2.2337212168217118</v>
      </c>
      <c r="F109" s="18">
        <v>20.599566355518462</v>
      </c>
      <c r="G109" s="18">
        <v>1.9067301121165308</v>
      </c>
      <c r="H109" s="18">
        <v>7.5583689105145069E-2</v>
      </c>
      <c r="I109" s="18">
        <v>2.3131481178518216</v>
      </c>
      <c r="J109" s="18">
        <v>1.1442677517778549E-2</v>
      </c>
      <c r="K109" s="18">
        <v>1.3086539838852647</v>
      </c>
      <c r="L109" s="18">
        <v>0.56574586546605921</v>
      </c>
      <c r="M109" s="18">
        <v>73.345400492695362</v>
      </c>
      <c r="N109" s="18">
        <v>0.95439778847549661</v>
      </c>
      <c r="O109" s="18">
        <v>73.984343642209552</v>
      </c>
      <c r="P109" s="18">
        <v>1.6505079239604683</v>
      </c>
      <c r="Q109" s="18">
        <v>94.68843104930292</v>
      </c>
      <c r="R109" s="18">
        <v>45.157675752739777</v>
      </c>
      <c r="S109" s="27">
        <v>73.352000000000004</v>
      </c>
      <c r="T109" s="27">
        <v>0.95399999999999996</v>
      </c>
      <c r="U109" s="27"/>
      <c r="V109" s="28">
        <v>0.89900000000000002</v>
      </c>
      <c r="W109" s="20" t="str">
        <f t="shared" si="3"/>
        <v>concordant</v>
      </c>
    </row>
    <row r="110" spans="1:25" x14ac:dyDescent="0.25">
      <c r="A110" s="18" t="s">
        <v>569</v>
      </c>
      <c r="B110" s="22">
        <v>202.06871815475381</v>
      </c>
      <c r="C110" s="22">
        <f t="shared" si="2"/>
        <v>227.33719980714602</v>
      </c>
      <c r="D110" s="18">
        <v>13860.933292656457</v>
      </c>
      <c r="E110" s="23">
        <v>1.8792640341281261</v>
      </c>
      <c r="F110" s="18">
        <v>18.518852345688185</v>
      </c>
      <c r="G110" s="18">
        <v>3.3860439975843271</v>
      </c>
      <c r="H110" s="18">
        <v>8.3586348456900356E-2</v>
      </c>
      <c r="I110" s="18">
        <v>3.6652840834548854</v>
      </c>
      <c r="J110" s="18">
        <v>1.1547054368197132E-2</v>
      </c>
      <c r="K110" s="18">
        <v>1.4001093769895223</v>
      </c>
      <c r="L110" s="18">
        <v>0.38199204894093319</v>
      </c>
      <c r="M110" s="18">
        <v>74.010610403367423</v>
      </c>
      <c r="N110" s="18">
        <v>1.030303782703804</v>
      </c>
      <c r="O110" s="18">
        <v>81.511126390993084</v>
      </c>
      <c r="P110" s="18">
        <v>2.870850235380793</v>
      </c>
      <c r="Q110" s="18">
        <v>307.27676668095495</v>
      </c>
      <c r="R110" s="18">
        <v>77.171308669881142</v>
      </c>
      <c r="S110" s="27">
        <v>73.930000000000007</v>
      </c>
      <c r="T110" s="27">
        <v>1.03</v>
      </c>
      <c r="U110" s="27"/>
      <c r="V110" s="28">
        <v>10</v>
      </c>
      <c r="W110" s="20" t="str">
        <f t="shared" si="3"/>
        <v>discord.</v>
      </c>
    </row>
    <row r="111" spans="1:25" x14ac:dyDescent="0.25">
      <c r="A111" s="18" t="s">
        <v>585</v>
      </c>
      <c r="B111" s="22">
        <v>518.30064484735829</v>
      </c>
      <c r="C111" s="22">
        <f t="shared" si="2"/>
        <v>579.34039213836877</v>
      </c>
      <c r="D111" s="18">
        <v>48022.961307207224</v>
      </c>
      <c r="E111" s="23">
        <v>1.995431779205074</v>
      </c>
      <c r="F111" s="18">
        <v>19.83036035216444</v>
      </c>
      <c r="G111" s="18">
        <v>1.6130321928811302</v>
      </c>
      <c r="H111" s="18">
        <v>7.9667263461630264E-2</v>
      </c>
      <c r="I111" s="18">
        <v>2.1501882346576582</v>
      </c>
      <c r="J111" s="18">
        <v>1.158872356922242E-2</v>
      </c>
      <c r="K111" s="18">
        <v>1.4167273350637131</v>
      </c>
      <c r="L111" s="18">
        <v>0.65888526047547513</v>
      </c>
      <c r="M111" s="18">
        <v>74.27615553525122</v>
      </c>
      <c r="N111" s="18">
        <v>1.0462515318281902</v>
      </c>
      <c r="O111" s="18">
        <v>77.832059988286019</v>
      </c>
      <c r="P111" s="18">
        <v>1.6110043851498972</v>
      </c>
      <c r="Q111" s="18">
        <v>188.39986427290617</v>
      </c>
      <c r="R111" s="18">
        <v>37.643626345344714</v>
      </c>
      <c r="S111" s="27">
        <v>74.227999999999994</v>
      </c>
      <c r="T111" s="27">
        <v>1.0469999999999999</v>
      </c>
      <c r="U111" s="27"/>
      <c r="V111" s="28">
        <v>4.8600000000000003</v>
      </c>
      <c r="W111" s="20" t="str">
        <f t="shared" si="3"/>
        <v>discord.</v>
      </c>
    </row>
    <row r="112" spans="1:25" x14ac:dyDescent="0.25">
      <c r="A112" s="18" t="s">
        <v>375</v>
      </c>
      <c r="B112" s="22">
        <v>158.49856609116387</v>
      </c>
      <c r="C112" s="22">
        <f t="shared" si="2"/>
        <v>183.95547049035321</v>
      </c>
      <c r="D112" s="18">
        <v>17215.888089215481</v>
      </c>
      <c r="E112" s="23">
        <v>1.4631458109498026</v>
      </c>
      <c r="F112" s="18">
        <v>19.724518518948909</v>
      </c>
      <c r="G112" s="18">
        <v>3.0128110236748729</v>
      </c>
      <c r="H112" s="18">
        <v>7.9402904239615588E-2</v>
      </c>
      <c r="I112" s="18">
        <v>3.2843309946168882</v>
      </c>
      <c r="J112" s="18">
        <v>1.1615867297100338E-2</v>
      </c>
      <c r="K112" s="18">
        <v>1.2866877113588082</v>
      </c>
      <c r="L112" s="18">
        <v>0.39176554173977157</v>
      </c>
      <c r="M112" s="18">
        <v>74.449128365727574</v>
      </c>
      <c r="N112" s="18">
        <v>0.95241750965345062</v>
      </c>
      <c r="O112" s="18">
        <v>77.583410472987495</v>
      </c>
      <c r="P112" s="18">
        <v>2.4531860126842275</v>
      </c>
      <c r="Q112" s="18">
        <v>175.20484118701989</v>
      </c>
      <c r="R112" s="18">
        <v>70.506471380424045</v>
      </c>
      <c r="S112" s="27">
        <v>74.441999999999993</v>
      </c>
      <c r="T112" s="27">
        <v>0.95299999999999996</v>
      </c>
      <c r="U112" s="27"/>
      <c r="V112" s="28">
        <v>4.28</v>
      </c>
      <c r="W112" s="20" t="str">
        <f t="shared" si="3"/>
        <v>discord.</v>
      </c>
    </row>
    <row r="113" spans="1:23" x14ac:dyDescent="0.25">
      <c r="A113" s="18" t="s">
        <v>586</v>
      </c>
      <c r="B113" s="22">
        <v>276.70241552573304</v>
      </c>
      <c r="C113" s="22">
        <f t="shared" si="2"/>
        <v>310.52247581421631</v>
      </c>
      <c r="D113" s="18">
        <v>23102.243646638934</v>
      </c>
      <c r="E113" s="23">
        <v>1.9226774610656223</v>
      </c>
      <c r="F113" s="18">
        <v>19.25773623409945</v>
      </c>
      <c r="G113" s="18">
        <v>2.2752091376841861</v>
      </c>
      <c r="H113" s="18">
        <v>8.2257775613606615E-2</v>
      </c>
      <c r="I113" s="18">
        <v>2.6674851662238246</v>
      </c>
      <c r="J113" s="18">
        <v>1.1662901665837408E-2</v>
      </c>
      <c r="K113" s="18">
        <v>1.3739245476650515</v>
      </c>
      <c r="L113" s="18">
        <v>0.51506361312217608</v>
      </c>
      <c r="M113" s="18">
        <v>74.748842894816917</v>
      </c>
      <c r="N113" s="18">
        <v>1.0210614545182608</v>
      </c>
      <c r="O113" s="18">
        <v>80.265412995177442</v>
      </c>
      <c r="P113" s="18">
        <v>2.05863221841593</v>
      </c>
      <c r="Q113" s="18">
        <v>247.72239221982835</v>
      </c>
      <c r="R113" s="18">
        <v>52.644065442902658</v>
      </c>
      <c r="S113" s="27">
        <v>74.668000000000006</v>
      </c>
      <c r="T113" s="27">
        <v>1.022</v>
      </c>
      <c r="U113" s="27"/>
      <c r="V113" s="28">
        <v>7.4</v>
      </c>
      <c r="W113" s="20" t="str">
        <f t="shared" si="3"/>
        <v>discord.</v>
      </c>
    </row>
    <row r="114" spans="1:23" x14ac:dyDescent="0.25">
      <c r="A114" s="18" t="s">
        <v>501</v>
      </c>
      <c r="B114" s="22">
        <v>96.417552429067655</v>
      </c>
      <c r="C114" s="22">
        <f t="shared" si="2"/>
        <v>109.98605534362487</v>
      </c>
      <c r="D114" s="18">
        <v>14740.942158785921</v>
      </c>
      <c r="E114" s="23">
        <v>1.6699060289489804</v>
      </c>
      <c r="F114" s="18">
        <v>17.271212931003618</v>
      </c>
      <c r="G114" s="18">
        <v>3.3442869227005176</v>
      </c>
      <c r="H114" s="18">
        <v>9.1612889340764753E-2</v>
      </c>
      <c r="I114" s="18">
        <v>3.6049384161230043</v>
      </c>
      <c r="J114" s="18">
        <v>1.1788124901988705E-2</v>
      </c>
      <c r="K114" s="18">
        <v>1.312160948824767</v>
      </c>
      <c r="L114" s="18">
        <v>0.36398983765052872</v>
      </c>
      <c r="M114" s="18">
        <v>75.546728127409096</v>
      </c>
      <c r="N114" s="18">
        <v>0.98550871320276912</v>
      </c>
      <c r="O114" s="18">
        <v>89.004739334038362</v>
      </c>
      <c r="P114" s="18">
        <v>3.0719702899883856</v>
      </c>
      <c r="Q114" s="18">
        <v>466.78365660616191</v>
      </c>
      <c r="R114" s="18">
        <v>74.381276154475586</v>
      </c>
      <c r="S114" s="27">
        <v>75.313000000000002</v>
      </c>
      <c r="T114" s="27">
        <v>0.98499999999999999</v>
      </c>
      <c r="U114" s="27"/>
      <c r="V114" s="28">
        <v>17.100000000000001</v>
      </c>
      <c r="W114" s="20" t="str">
        <f t="shared" si="3"/>
        <v>discord.</v>
      </c>
    </row>
    <row r="115" spans="1:23" x14ac:dyDescent="0.25">
      <c r="A115" s="18" t="s">
        <v>331</v>
      </c>
      <c r="B115" s="22">
        <v>66.533537335865461</v>
      </c>
      <c r="C115" s="22">
        <f t="shared" si="2"/>
        <v>77.546349371799195</v>
      </c>
      <c r="D115" s="18">
        <v>7449.4816014835387</v>
      </c>
      <c r="E115" s="23">
        <v>1.4197446776456049</v>
      </c>
      <c r="F115" s="18">
        <v>18.718332296133951</v>
      </c>
      <c r="G115" s="18">
        <v>4.8247481668287371</v>
      </c>
      <c r="H115" s="18">
        <v>8.3268473151243069E-2</v>
      </c>
      <c r="I115" s="18">
        <v>5.1121401315892108</v>
      </c>
      <c r="J115" s="18">
        <v>1.178441050227365E-2</v>
      </c>
      <c r="K115" s="18">
        <v>1.6835001327401529</v>
      </c>
      <c r="L115" s="18">
        <v>0.32931415990289054</v>
      </c>
      <c r="M115" s="18">
        <v>75.523062497854085</v>
      </c>
      <c r="N115" s="18">
        <v>1.2640121396074733</v>
      </c>
      <c r="O115" s="18">
        <v>81.213215153461078</v>
      </c>
      <c r="P115" s="18">
        <v>3.990059698980204</v>
      </c>
      <c r="Q115" s="18">
        <v>251.99434514576049</v>
      </c>
      <c r="R115" s="18">
        <v>111.07488434341266</v>
      </c>
      <c r="S115" s="27">
        <v>75.494</v>
      </c>
      <c r="T115" s="27">
        <v>1.264</v>
      </c>
      <c r="U115" s="27"/>
      <c r="V115" s="28">
        <v>7.55</v>
      </c>
      <c r="W115" s="20" t="str">
        <f t="shared" si="3"/>
        <v>discord.</v>
      </c>
    </row>
    <row r="116" spans="1:23" x14ac:dyDescent="0.25">
      <c r="A116" s="18" t="s">
        <v>539</v>
      </c>
      <c r="B116" s="22">
        <v>1681.4356552336039</v>
      </c>
      <c r="C116" s="22">
        <f t="shared" si="2"/>
        <v>1828.1702456709713</v>
      </c>
      <c r="D116" s="18">
        <v>158155.64759071972</v>
      </c>
      <c r="E116" s="23">
        <v>2.6928713795576269</v>
      </c>
      <c r="F116" s="18">
        <v>20.813834185898628</v>
      </c>
      <c r="G116" s="18">
        <v>0.98987078887910251</v>
      </c>
      <c r="H116" s="18">
        <v>7.7437895253592071E-2</v>
      </c>
      <c r="I116" s="18">
        <v>1.7424862311773948</v>
      </c>
      <c r="J116" s="18">
        <v>1.1793945569181745E-2</v>
      </c>
      <c r="K116" s="18">
        <v>1.434005417888258</v>
      </c>
      <c r="L116" s="18">
        <v>0.82296513581017117</v>
      </c>
      <c r="M116" s="18">
        <v>75.583813286534337</v>
      </c>
      <c r="N116" s="18">
        <v>1.0775465592699476</v>
      </c>
      <c r="O116" s="18">
        <v>75.733262444992945</v>
      </c>
      <c r="P116" s="18">
        <v>1.2716300639187992</v>
      </c>
      <c r="Q116" s="18">
        <v>80.430168779701816</v>
      </c>
      <c r="R116" s="18">
        <v>23.505979607225829</v>
      </c>
      <c r="S116" s="27">
        <v>75.593000000000004</v>
      </c>
      <c r="T116" s="27">
        <v>1.077</v>
      </c>
      <c r="U116" s="27"/>
      <c r="V116" s="28">
        <v>0.20499999999999999</v>
      </c>
      <c r="W116" s="20" t="str">
        <f t="shared" si="3"/>
        <v>concordant</v>
      </c>
    </row>
    <row r="117" spans="1:23" x14ac:dyDescent="0.25">
      <c r="A117" s="18" t="s">
        <v>511</v>
      </c>
      <c r="B117" s="22">
        <v>1245.0803550732123</v>
      </c>
      <c r="C117" s="22">
        <f t="shared" si="2"/>
        <v>1284.8632482354001</v>
      </c>
      <c r="D117" s="18">
        <v>179579.12951879334</v>
      </c>
      <c r="E117" s="23">
        <v>7.3547663376153301</v>
      </c>
      <c r="F117" s="18">
        <v>20.486966236734542</v>
      </c>
      <c r="G117" s="18">
        <v>0.92238354073332673</v>
      </c>
      <c r="H117" s="18">
        <v>7.9755752930423932E-2</v>
      </c>
      <c r="I117" s="18">
        <v>1.6703958303225659</v>
      </c>
      <c r="J117" s="18">
        <v>1.1923614856085058E-2</v>
      </c>
      <c r="K117" s="18">
        <v>1.3924445855038148</v>
      </c>
      <c r="L117" s="18">
        <v>0.83360156929685547</v>
      </c>
      <c r="M117" s="18">
        <v>76.409918616218619</v>
      </c>
      <c r="N117" s="18">
        <v>1.0576849838598861</v>
      </c>
      <c r="O117" s="18">
        <v>77.915277316593787</v>
      </c>
      <c r="P117" s="18">
        <v>1.2528123359059791</v>
      </c>
      <c r="Q117" s="18">
        <v>124.30929001052716</v>
      </c>
      <c r="R117" s="18">
        <v>21.746621894227204</v>
      </c>
      <c r="S117" s="27">
        <v>76.448999999999998</v>
      </c>
      <c r="T117" s="27">
        <v>1.0589999999999999</v>
      </c>
      <c r="U117" s="27"/>
      <c r="V117" s="28">
        <v>2.0299999999999998</v>
      </c>
      <c r="W117" s="20" t="str">
        <f t="shared" si="3"/>
        <v>concordant</v>
      </c>
    </row>
    <row r="118" spans="1:23" x14ac:dyDescent="0.25">
      <c r="A118" s="18" t="s">
        <v>598</v>
      </c>
      <c r="B118" s="22">
        <v>172.44772969888282</v>
      </c>
      <c r="C118" s="22">
        <f t="shared" si="2"/>
        <v>189.77216967127518</v>
      </c>
      <c r="D118" s="18">
        <v>3905.1133462289358</v>
      </c>
      <c r="E118" s="23">
        <v>2.3391934483202377</v>
      </c>
      <c r="F118" s="18">
        <v>20.053355212440543</v>
      </c>
      <c r="G118" s="18">
        <v>2.2759438505598948</v>
      </c>
      <c r="H118" s="18">
        <v>7.6180552900630222E-2</v>
      </c>
      <c r="I118" s="18">
        <v>2.6443991340575859</v>
      </c>
      <c r="J118" s="18">
        <v>1.2076507464693029E-2</v>
      </c>
      <c r="K118" s="18">
        <v>1.2412001963418264</v>
      </c>
      <c r="L118" s="18">
        <v>0.46936946104551142</v>
      </c>
      <c r="M118" s="18">
        <v>77.383840575487696</v>
      </c>
      <c r="N118" s="18">
        <v>0.95474645474348563</v>
      </c>
      <c r="O118" s="18">
        <v>74.547644571512691</v>
      </c>
      <c r="P118" s="18">
        <v>1.9007123858221604</v>
      </c>
      <c r="Q118" s="18" t="s">
        <v>857</v>
      </c>
      <c r="R118" s="18" t="s">
        <v>857</v>
      </c>
      <c r="S118" s="27">
        <v>77.320999999999998</v>
      </c>
      <c r="T118" s="27">
        <v>0.95399999999999996</v>
      </c>
      <c r="U118" s="27"/>
      <c r="V118" s="28">
        <v>-3.87</v>
      </c>
      <c r="W118" s="20" t="str">
        <f t="shared" si="3"/>
        <v>rev discord.</v>
      </c>
    </row>
    <row r="119" spans="1:23" x14ac:dyDescent="0.25">
      <c r="A119" s="18" t="s">
        <v>352</v>
      </c>
      <c r="B119" s="22">
        <v>648.16638299709462</v>
      </c>
      <c r="C119" s="22">
        <f t="shared" si="2"/>
        <v>678.92712914514232</v>
      </c>
      <c r="D119" s="18">
        <v>13497.987754723961</v>
      </c>
      <c r="E119" s="23">
        <v>4.9517361923285028</v>
      </c>
      <c r="F119" s="18">
        <v>19.895037690798286</v>
      </c>
      <c r="G119" s="18">
        <v>1.4994053914014547</v>
      </c>
      <c r="H119" s="18">
        <v>8.1198059653837487E-2</v>
      </c>
      <c r="I119" s="18">
        <v>2.0329738956445587</v>
      </c>
      <c r="J119" s="18">
        <v>1.207676451207932E-2</v>
      </c>
      <c r="K119" s="18">
        <v>1.3721656433563059</v>
      </c>
      <c r="L119" s="18">
        <v>0.67495487585749736</v>
      </c>
      <c r="M119" s="18">
        <v>77.385477836795147</v>
      </c>
      <c r="N119" s="18">
        <v>1.0555088867174973</v>
      </c>
      <c r="O119" s="18">
        <v>79.270691776162238</v>
      </c>
      <c r="P119" s="18">
        <v>1.5502525127835369</v>
      </c>
      <c r="Q119" s="18">
        <v>136.44717557472325</v>
      </c>
      <c r="R119" s="18">
        <v>35.245710524271132</v>
      </c>
      <c r="S119" s="27">
        <v>77.396000000000001</v>
      </c>
      <c r="T119" s="27">
        <v>1.056</v>
      </c>
      <c r="U119" s="27"/>
      <c r="V119" s="28">
        <v>2.5</v>
      </c>
      <c r="W119" s="20" t="str">
        <f t="shared" si="3"/>
        <v>concordant</v>
      </c>
    </row>
    <row r="120" spans="1:23" x14ac:dyDescent="0.25">
      <c r="A120" s="18" t="s">
        <v>354</v>
      </c>
      <c r="B120" s="22">
        <v>73.950135444894087</v>
      </c>
      <c r="C120" s="22">
        <f t="shared" si="2"/>
        <v>83.381358918372825</v>
      </c>
      <c r="D120" s="18">
        <v>478674.4755127196</v>
      </c>
      <c r="E120" s="23">
        <v>1.8426328120014395</v>
      </c>
      <c r="F120" s="18">
        <v>17.585345331400283</v>
      </c>
      <c r="G120" s="18">
        <v>3.7315520269643767</v>
      </c>
      <c r="H120" s="18">
        <v>9.5416196341905679E-2</v>
      </c>
      <c r="I120" s="18">
        <v>4.0663430340345075</v>
      </c>
      <c r="J120" s="18">
        <v>1.2277571085113652E-2</v>
      </c>
      <c r="K120" s="18">
        <v>1.6157552694484167</v>
      </c>
      <c r="L120" s="18">
        <v>0.39734849124258764</v>
      </c>
      <c r="M120" s="18">
        <v>78.664386693562676</v>
      </c>
      <c r="N120" s="18">
        <v>1.2633004038407236</v>
      </c>
      <c r="O120" s="18">
        <v>92.536304043052368</v>
      </c>
      <c r="P120" s="18">
        <v>3.5964885464726279</v>
      </c>
      <c r="Q120" s="18">
        <v>466.77599047803494</v>
      </c>
      <c r="R120" s="18">
        <v>82.670936918343187</v>
      </c>
      <c r="S120" s="27">
        <v>78.373000000000005</v>
      </c>
      <c r="T120" s="27">
        <v>1.262</v>
      </c>
      <c r="U120" s="27"/>
      <c r="V120" s="28">
        <v>17</v>
      </c>
      <c r="W120" s="20" t="str">
        <f t="shared" si="3"/>
        <v>discord.</v>
      </c>
    </row>
    <row r="121" spans="1:23" x14ac:dyDescent="0.25">
      <c r="A121" s="18" t="s">
        <v>446</v>
      </c>
      <c r="B121" s="22">
        <v>586.82183191480772</v>
      </c>
      <c r="C121" s="22">
        <f t="shared" si="2"/>
        <v>677.08824676086465</v>
      </c>
      <c r="D121" s="18">
        <v>11516.114050848762</v>
      </c>
      <c r="E121" s="23">
        <v>1.5277346589555363</v>
      </c>
      <c r="F121" s="18">
        <v>20.113697241131703</v>
      </c>
      <c r="G121" s="18">
        <v>1.1902360301377644</v>
      </c>
      <c r="H121" s="18">
        <v>8.1308673199661202E-2</v>
      </c>
      <c r="I121" s="18">
        <v>1.7865250205963932</v>
      </c>
      <c r="J121" s="18">
        <v>1.2259763494576796E-2</v>
      </c>
      <c r="K121" s="18">
        <v>1.3309719732172338</v>
      </c>
      <c r="L121" s="18">
        <v>0.74500606365586608</v>
      </c>
      <c r="M121" s="18">
        <v>78.550982902751358</v>
      </c>
      <c r="N121" s="18">
        <v>1.0391475968481316</v>
      </c>
      <c r="O121" s="18">
        <v>79.374566708232237</v>
      </c>
      <c r="P121" s="18">
        <v>1.3640379795122684</v>
      </c>
      <c r="Q121" s="18">
        <v>104.24028129251724</v>
      </c>
      <c r="R121" s="18">
        <v>28.168533941536317</v>
      </c>
      <c r="S121" s="27">
        <v>78.573999999999998</v>
      </c>
      <c r="T121" s="27">
        <v>1.0389999999999999</v>
      </c>
      <c r="U121" s="27"/>
      <c r="V121" s="28">
        <v>1.08</v>
      </c>
      <c r="W121" s="20" t="str">
        <f t="shared" si="3"/>
        <v>concordant</v>
      </c>
    </row>
    <row r="122" spans="1:23" x14ac:dyDescent="0.25">
      <c r="A122" s="18" t="s">
        <v>560</v>
      </c>
      <c r="B122" s="22">
        <v>167.28295586048336</v>
      </c>
      <c r="C122" s="22">
        <f t="shared" si="2"/>
        <v>198.69026039191414</v>
      </c>
      <c r="D122" s="18">
        <v>61437.025034810868</v>
      </c>
      <c r="E122" s="23">
        <v>1.251667254280695</v>
      </c>
      <c r="F122" s="18">
        <v>20.507047101916299</v>
      </c>
      <c r="G122" s="18">
        <v>2.3438344110051821</v>
      </c>
      <c r="H122" s="18">
        <v>8.1966661919607581E-2</v>
      </c>
      <c r="I122" s="18">
        <v>2.7068479165919643</v>
      </c>
      <c r="J122" s="18">
        <v>1.2382304543818785E-2</v>
      </c>
      <c r="K122" s="18">
        <v>1.3534361594654849</v>
      </c>
      <c r="L122" s="18">
        <v>0.50000450751940217</v>
      </c>
      <c r="M122" s="18">
        <v>79.33131871732283</v>
      </c>
      <c r="N122" s="18">
        <v>1.067119166984952</v>
      </c>
      <c r="O122" s="18">
        <v>79.992251017968272</v>
      </c>
      <c r="P122" s="18">
        <v>2.0821774791848853</v>
      </c>
      <c r="Q122" s="18">
        <v>99.769564692086931</v>
      </c>
      <c r="R122" s="18">
        <v>55.452494870158951</v>
      </c>
      <c r="S122" s="27">
        <v>79.337000000000003</v>
      </c>
      <c r="T122" s="27">
        <v>1.0669999999999999</v>
      </c>
      <c r="U122" s="27"/>
      <c r="V122" s="28">
        <v>0.86199999999999999</v>
      </c>
      <c r="W122" s="20" t="str">
        <f t="shared" si="3"/>
        <v>concordant</v>
      </c>
    </row>
    <row r="123" spans="1:23" x14ac:dyDescent="0.25">
      <c r="A123" s="18" t="s">
        <v>515</v>
      </c>
      <c r="B123" s="22">
        <v>209.40574674766697</v>
      </c>
      <c r="C123" s="22">
        <f t="shared" si="2"/>
        <v>215.0210453253199</v>
      </c>
      <c r="D123" s="18">
        <v>11742.495874114493</v>
      </c>
      <c r="E123" s="23">
        <v>8.7636213471431166</v>
      </c>
      <c r="F123" s="18">
        <v>21.569288087418077</v>
      </c>
      <c r="G123" s="18">
        <v>2.3661863335314686</v>
      </c>
      <c r="H123" s="18">
        <v>7.695433893639772E-2</v>
      </c>
      <c r="I123" s="18">
        <v>2.8477304325927641</v>
      </c>
      <c r="J123" s="18">
        <v>1.2441339064455324E-2</v>
      </c>
      <c r="K123" s="18">
        <v>1.5347185459207411</v>
      </c>
      <c r="L123" s="18">
        <v>0.5389269041604583</v>
      </c>
      <c r="M123" s="18">
        <v>79.707214141475035</v>
      </c>
      <c r="N123" s="18">
        <v>1.2157498046360189</v>
      </c>
      <c r="O123" s="18">
        <v>75.277454175516723</v>
      </c>
      <c r="P123" s="18">
        <v>2.0661659874297982</v>
      </c>
      <c r="Q123" s="18" t="s">
        <v>857</v>
      </c>
      <c r="R123" s="18" t="s">
        <v>857</v>
      </c>
      <c r="S123" s="27">
        <v>79.516999999999996</v>
      </c>
      <c r="T123" s="27">
        <v>1.212</v>
      </c>
      <c r="U123" s="27"/>
      <c r="V123" s="28">
        <v>-5.94</v>
      </c>
      <c r="W123" s="20" t="str">
        <f t="shared" si="3"/>
        <v>rev discord.</v>
      </c>
    </row>
    <row r="124" spans="1:23" x14ac:dyDescent="0.25">
      <c r="A124" s="18" t="s">
        <v>387</v>
      </c>
      <c r="B124" s="22">
        <v>215.45079432080968</v>
      </c>
      <c r="C124" s="22">
        <f t="shared" si="2"/>
        <v>317.59531004796895</v>
      </c>
      <c r="D124" s="18">
        <v>6549.1026012625862</v>
      </c>
      <c r="E124" s="23">
        <v>0.49567944304158063</v>
      </c>
      <c r="F124" s="18">
        <v>18.300812658137623</v>
      </c>
      <c r="G124" s="18">
        <v>2.3491466894502309</v>
      </c>
      <c r="H124" s="18">
        <v>9.1263384087381785E-2</v>
      </c>
      <c r="I124" s="18">
        <v>2.5171167289263483</v>
      </c>
      <c r="J124" s="18">
        <v>1.2681359204701819E-2</v>
      </c>
      <c r="K124" s="18">
        <v>0.89962030554492955</v>
      </c>
      <c r="L124" s="18">
        <v>0.35740110707088829</v>
      </c>
      <c r="M124" s="18">
        <v>81.235288706680791</v>
      </c>
      <c r="N124" s="18">
        <v>0.72622374582275029</v>
      </c>
      <c r="O124" s="18">
        <v>88.679588780466531</v>
      </c>
      <c r="P124" s="18">
        <v>2.1374742601781804</v>
      </c>
      <c r="Q124" s="18">
        <v>293.97976468132731</v>
      </c>
      <c r="R124" s="18">
        <v>53.68219330583544</v>
      </c>
      <c r="S124" s="27">
        <v>81.177000000000007</v>
      </c>
      <c r="T124" s="27">
        <v>0.72599999999999998</v>
      </c>
      <c r="U124" s="27"/>
      <c r="V124" s="28">
        <v>9.14</v>
      </c>
      <c r="W124" s="20" t="str">
        <f t="shared" si="3"/>
        <v>discord.</v>
      </c>
    </row>
    <row r="125" spans="1:23" x14ac:dyDescent="0.25">
      <c r="A125" s="18" t="s">
        <v>335</v>
      </c>
      <c r="B125" s="22">
        <v>170.17990040073894</v>
      </c>
      <c r="C125" s="22">
        <f t="shared" si="2"/>
        <v>180.50020120049786</v>
      </c>
      <c r="D125" s="18">
        <v>6276.9093001309748</v>
      </c>
      <c r="E125" s="23">
        <v>3.8751076514269758</v>
      </c>
      <c r="F125" s="18">
        <v>18.63301514280267</v>
      </c>
      <c r="G125" s="18">
        <v>2.9792470175725483</v>
      </c>
      <c r="H125" s="18">
        <v>8.9641676397425013E-2</v>
      </c>
      <c r="I125" s="18">
        <v>3.442357114379623</v>
      </c>
      <c r="J125" s="18">
        <v>1.2708389140767792E-2</v>
      </c>
      <c r="K125" s="18">
        <v>1.3567097967058617</v>
      </c>
      <c r="L125" s="18">
        <v>0.3941223271224622</v>
      </c>
      <c r="M125" s="18">
        <v>81.407350566230662</v>
      </c>
      <c r="N125" s="18">
        <v>1.0975170300692199</v>
      </c>
      <c r="O125" s="18">
        <v>87.169523221860018</v>
      </c>
      <c r="P125" s="18">
        <v>2.8754992479263137</v>
      </c>
      <c r="Q125" s="18">
        <v>247.97923092650194</v>
      </c>
      <c r="R125" s="18">
        <v>72.869400105807927</v>
      </c>
      <c r="S125" s="27">
        <v>81.369</v>
      </c>
      <c r="T125" s="27">
        <v>1.0980000000000001</v>
      </c>
      <c r="U125" s="27"/>
      <c r="V125" s="28">
        <v>7.13</v>
      </c>
      <c r="W125" s="20" t="str">
        <f t="shared" si="3"/>
        <v>discord.</v>
      </c>
    </row>
    <row r="126" spans="1:23" x14ac:dyDescent="0.25">
      <c r="A126" s="18" t="s">
        <v>553</v>
      </c>
      <c r="B126" s="22">
        <v>361.12092962551441</v>
      </c>
      <c r="C126" s="22">
        <f t="shared" si="2"/>
        <v>404.27904505427989</v>
      </c>
      <c r="D126" s="18">
        <v>5946.5606882687716</v>
      </c>
      <c r="E126" s="23">
        <v>1.966337445898604</v>
      </c>
      <c r="F126" s="18">
        <v>20.034361782354626</v>
      </c>
      <c r="G126" s="18">
        <v>1.65397430674788</v>
      </c>
      <c r="H126" s="18">
        <v>8.3174772450213125E-2</v>
      </c>
      <c r="I126" s="18">
        <v>2.1050373924629908</v>
      </c>
      <c r="J126" s="18">
        <v>1.279784177270693E-2</v>
      </c>
      <c r="K126" s="18">
        <v>1.2981153358461255</v>
      </c>
      <c r="L126" s="18">
        <v>0.61667091544025765</v>
      </c>
      <c r="M126" s="18">
        <v>81.976737820374353</v>
      </c>
      <c r="N126" s="18">
        <v>1.0574149816501262</v>
      </c>
      <c r="O126" s="18">
        <v>81.125382615815411</v>
      </c>
      <c r="P126" s="18">
        <v>1.641281931870175</v>
      </c>
      <c r="Q126" s="18">
        <v>56.120891812731834</v>
      </c>
      <c r="R126" s="18">
        <v>39.534456751425466</v>
      </c>
      <c r="S126" s="27">
        <v>81.951999999999998</v>
      </c>
      <c r="T126" s="27">
        <v>1.056</v>
      </c>
      <c r="U126" s="27"/>
      <c r="V126" s="28">
        <v>-1.0900000000000001</v>
      </c>
      <c r="W126" s="20" t="str">
        <f t="shared" si="3"/>
        <v>concordant</v>
      </c>
    </row>
    <row r="127" spans="1:23" x14ac:dyDescent="0.25">
      <c r="A127" s="18" t="s">
        <v>550</v>
      </c>
      <c r="B127" s="22">
        <v>666.5433823187816</v>
      </c>
      <c r="C127" s="22">
        <f t="shared" si="2"/>
        <v>795.46806409723672</v>
      </c>
      <c r="D127" s="18">
        <v>118723.07333413506</v>
      </c>
      <c r="E127" s="23">
        <v>1.2149550627868191</v>
      </c>
      <c r="F127" s="18">
        <v>20.664634930211189</v>
      </c>
      <c r="G127" s="18">
        <v>1.1599762294464595</v>
      </c>
      <c r="H127" s="18">
        <v>8.6048023260347065E-2</v>
      </c>
      <c r="I127" s="18">
        <v>2.1091027473596782</v>
      </c>
      <c r="J127" s="18">
        <v>1.3010598324050172E-2</v>
      </c>
      <c r="K127" s="18">
        <v>1.7613929881683685</v>
      </c>
      <c r="L127" s="18">
        <v>0.83513853953933859</v>
      </c>
      <c r="M127" s="18">
        <v>83.330781793942833</v>
      </c>
      <c r="N127" s="18">
        <v>1.4583365350069855</v>
      </c>
      <c r="O127" s="18">
        <v>83.815241760115327</v>
      </c>
      <c r="P127" s="18">
        <v>1.6967580600444521</v>
      </c>
      <c r="Q127" s="18">
        <v>97.663742504517444</v>
      </c>
      <c r="R127" s="18">
        <v>27.448400274649352</v>
      </c>
      <c r="S127" s="27">
        <v>83.364000000000004</v>
      </c>
      <c r="T127" s="27">
        <v>1.458</v>
      </c>
      <c r="U127" s="27"/>
      <c r="V127" s="28">
        <v>0.60399999999999998</v>
      </c>
      <c r="W127" s="20" t="str">
        <f t="shared" si="3"/>
        <v>concordant</v>
      </c>
    </row>
    <row r="128" spans="1:23" x14ac:dyDescent="0.25">
      <c r="A128" s="18" t="s">
        <v>357</v>
      </c>
      <c r="B128" s="22">
        <v>869.45744051588099</v>
      </c>
      <c r="C128" s="22">
        <f t="shared" si="2"/>
        <v>940.29547582962539</v>
      </c>
      <c r="D128" s="18">
        <v>22856.620493332288</v>
      </c>
      <c r="E128" s="23">
        <v>2.8843614537907452</v>
      </c>
      <c r="F128" s="18">
        <v>19.999449566201626</v>
      </c>
      <c r="G128" s="18">
        <v>1.2231936898212672</v>
      </c>
      <c r="H128" s="18">
        <v>8.8313583731577341E-2</v>
      </c>
      <c r="I128" s="18">
        <v>2.1592429079186846</v>
      </c>
      <c r="J128" s="18">
        <v>1.3042288840657185E-2</v>
      </c>
      <c r="K128" s="18">
        <v>1.7792192968226175</v>
      </c>
      <c r="L128" s="18">
        <v>0.82400145453649964</v>
      </c>
      <c r="M128" s="18">
        <v>83.532445034822672</v>
      </c>
      <c r="N128" s="18">
        <v>1.4766376320265309</v>
      </c>
      <c r="O128" s="18">
        <v>85.931184695913856</v>
      </c>
      <c r="P128" s="18">
        <v>1.7791203030669109</v>
      </c>
      <c r="Q128" s="18">
        <v>153.11248135932533</v>
      </c>
      <c r="R128" s="18">
        <v>28.656648405508832</v>
      </c>
      <c r="S128" s="27">
        <v>83.557000000000002</v>
      </c>
      <c r="T128" s="27">
        <v>1.48</v>
      </c>
      <c r="U128" s="27"/>
      <c r="V128" s="28">
        <v>2.95</v>
      </c>
      <c r="W128" s="20" t="str">
        <f t="shared" si="3"/>
        <v>concordant</v>
      </c>
    </row>
    <row r="129" spans="1:25" x14ac:dyDescent="0.25">
      <c r="A129" s="18" t="s">
        <v>314</v>
      </c>
      <c r="B129" s="22">
        <v>1017.8272712191707</v>
      </c>
      <c r="C129" s="22">
        <f t="shared" si="2"/>
        <v>1121.3412159211359</v>
      </c>
      <c r="D129" s="18">
        <v>25929.762918354045</v>
      </c>
      <c r="E129" s="23">
        <v>2.3106974565134499</v>
      </c>
      <c r="F129" s="18">
        <v>20.205308108666394</v>
      </c>
      <c r="G129" s="18">
        <v>1.3368944216618566</v>
      </c>
      <c r="H129" s="18">
        <v>8.7780155194087162E-2</v>
      </c>
      <c r="I129" s="18">
        <v>1.7520859545430441</v>
      </c>
      <c r="J129" s="18">
        <v>1.3108508554926665E-2</v>
      </c>
      <c r="K129" s="18">
        <v>1.1322787651923267</v>
      </c>
      <c r="L129" s="18">
        <v>0.64624612865390652</v>
      </c>
      <c r="M129" s="18">
        <v>83.953815157819832</v>
      </c>
      <c r="N129" s="18">
        <v>0.94442807805639717</v>
      </c>
      <c r="O129" s="18">
        <v>85.433380489917269</v>
      </c>
      <c r="P129" s="18">
        <v>1.4356243671237365</v>
      </c>
      <c r="Q129" s="18">
        <v>127.0053879934751</v>
      </c>
      <c r="R129" s="18">
        <v>31.463735811848885</v>
      </c>
      <c r="S129" s="27">
        <v>83.971999999999994</v>
      </c>
      <c r="T129" s="27">
        <v>0.94499999999999995</v>
      </c>
      <c r="U129" s="27"/>
      <c r="V129" s="28">
        <v>1.82</v>
      </c>
      <c r="W129" s="20" t="str">
        <f t="shared" si="3"/>
        <v>concordant</v>
      </c>
    </row>
    <row r="130" spans="1:25" x14ac:dyDescent="0.25">
      <c r="A130" s="18" t="s">
        <v>487</v>
      </c>
      <c r="B130" s="22">
        <v>380.86589548777323</v>
      </c>
      <c r="C130" s="22">
        <f t="shared" si="2"/>
        <v>441.76429547889416</v>
      </c>
      <c r="D130" s="18">
        <v>17639.734089566413</v>
      </c>
      <c r="E130" s="23">
        <v>1.4697181773688057</v>
      </c>
      <c r="F130" s="18">
        <v>20.052697927326832</v>
      </c>
      <c r="G130" s="18">
        <v>1.8923682260337744</v>
      </c>
      <c r="H130" s="18">
        <v>8.8352173994761016E-2</v>
      </c>
      <c r="I130" s="18">
        <v>2.1653710669734316</v>
      </c>
      <c r="J130" s="18">
        <v>1.3155062091458346E-2</v>
      </c>
      <c r="K130" s="18">
        <v>1.0493746620269042</v>
      </c>
      <c r="L130" s="18">
        <v>0.4846165528080274</v>
      </c>
      <c r="M130" s="18">
        <v>84.250028723049681</v>
      </c>
      <c r="N130" s="18">
        <v>0.87834627819613331</v>
      </c>
      <c r="O130" s="18">
        <v>85.967188293730757</v>
      </c>
      <c r="P130" s="18">
        <v>1.7848859821904313</v>
      </c>
      <c r="Q130" s="18">
        <v>133.93063748917058</v>
      </c>
      <c r="R130" s="18">
        <v>44.504816247462934</v>
      </c>
      <c r="S130" s="27">
        <v>84.257000000000005</v>
      </c>
      <c r="T130" s="27">
        <v>0.879</v>
      </c>
      <c r="U130" s="27"/>
      <c r="V130" s="28">
        <v>2.1</v>
      </c>
      <c r="W130" s="20" t="str">
        <f t="shared" si="3"/>
        <v>concordant</v>
      </c>
    </row>
    <row r="131" spans="1:25" x14ac:dyDescent="0.25">
      <c r="A131" s="18" t="s">
        <v>535</v>
      </c>
      <c r="B131" s="22">
        <v>539.65682305201801</v>
      </c>
      <c r="C131" s="22">
        <f t="shared" si="2"/>
        <v>571.73170308733529</v>
      </c>
      <c r="D131" s="18">
        <v>20652.981183283635</v>
      </c>
      <c r="E131" s="23">
        <v>3.9538527744323622</v>
      </c>
      <c r="F131" s="18">
        <v>20.254854268172853</v>
      </c>
      <c r="G131" s="18">
        <v>1.4484362606257739</v>
      </c>
      <c r="H131" s="18">
        <v>8.7829004461672536E-2</v>
      </c>
      <c r="I131" s="18">
        <v>1.9068397644993023</v>
      </c>
      <c r="J131" s="18">
        <v>1.318053248245288E-2</v>
      </c>
      <c r="K131" s="18">
        <v>0.99982885253376541</v>
      </c>
      <c r="L131" s="18">
        <v>0.52433815947628948</v>
      </c>
      <c r="M131" s="18">
        <v>84.41208745624219</v>
      </c>
      <c r="N131" s="18">
        <v>0.83847475708526531</v>
      </c>
      <c r="O131" s="18">
        <v>85.478977575458515</v>
      </c>
      <c r="P131" s="18">
        <v>1.5632260362296932</v>
      </c>
      <c r="Q131" s="18">
        <v>115.40574166159061</v>
      </c>
      <c r="R131" s="18">
        <v>38.301174177680373</v>
      </c>
      <c r="S131" s="27">
        <v>84.421000000000006</v>
      </c>
      <c r="T131" s="27">
        <v>0.83899999999999997</v>
      </c>
      <c r="U131" s="27"/>
      <c r="V131" s="28">
        <v>1.31</v>
      </c>
      <c r="W131" s="20" t="str">
        <f t="shared" si="3"/>
        <v>concordant</v>
      </c>
    </row>
    <row r="132" spans="1:25" x14ac:dyDescent="0.25">
      <c r="A132" s="18" t="s">
        <v>559</v>
      </c>
      <c r="B132" s="22">
        <v>53.134685776043916</v>
      </c>
      <c r="C132" s="22">
        <f t="shared" si="2"/>
        <v>60.621244998959895</v>
      </c>
      <c r="D132" s="18">
        <v>14501.933251689585</v>
      </c>
      <c r="E132" s="23">
        <v>1.6678758272758079</v>
      </c>
      <c r="F132" s="18">
        <v>20.718807201584234</v>
      </c>
      <c r="G132" s="18">
        <v>3.6696178458360715</v>
      </c>
      <c r="H132" s="18">
        <v>8.5730822655368022E-2</v>
      </c>
      <c r="I132" s="18">
        <v>4.2222011415545211</v>
      </c>
      <c r="J132" s="18">
        <v>1.3209167266565859E-2</v>
      </c>
      <c r="K132" s="18">
        <v>2.0872910850101629</v>
      </c>
      <c r="L132" s="18">
        <v>0.49436088311076271</v>
      </c>
      <c r="M132" s="18">
        <v>84.594275194802734</v>
      </c>
      <c r="N132" s="18">
        <v>1.7541937670089425</v>
      </c>
      <c r="O132" s="18">
        <v>83.518636862545378</v>
      </c>
      <c r="P132" s="18">
        <v>3.3852072527131867</v>
      </c>
      <c r="Q132" s="18">
        <v>52.873311543093465</v>
      </c>
      <c r="R132" s="18" t="s">
        <v>857</v>
      </c>
      <c r="S132" s="27">
        <v>84.575999999999993</v>
      </c>
      <c r="T132" s="27">
        <v>1.7529999999999999</v>
      </c>
      <c r="U132" s="27"/>
      <c r="V132" s="28">
        <v>-1.33</v>
      </c>
      <c r="W132" s="20" t="str">
        <f t="shared" si="3"/>
        <v>concordant</v>
      </c>
    </row>
    <row r="133" spans="1:25" x14ac:dyDescent="0.25">
      <c r="A133" s="18" t="s">
        <v>500</v>
      </c>
      <c r="B133" s="22">
        <v>1491.5893112872545</v>
      </c>
      <c r="C133" s="22">
        <f t="shared" si="2"/>
        <v>1494.3597223660481</v>
      </c>
      <c r="D133" s="18">
        <v>503999.77584396861</v>
      </c>
      <c r="E133" s="23">
        <v>126.52399885188109</v>
      </c>
      <c r="F133" s="18">
        <v>20.106681798736492</v>
      </c>
      <c r="G133" s="18">
        <v>1.0921665422643123</v>
      </c>
      <c r="H133" s="18">
        <v>9.1317499164430438E-2</v>
      </c>
      <c r="I133" s="18">
        <v>1.7519313902446558</v>
      </c>
      <c r="J133" s="18">
        <v>1.339588072921479E-2</v>
      </c>
      <c r="K133" s="18">
        <v>1.3698296004591108</v>
      </c>
      <c r="L133" s="18">
        <v>0.78189683002815269</v>
      </c>
      <c r="M133" s="18">
        <v>85.782106359247834</v>
      </c>
      <c r="N133" s="18">
        <v>1.1672849720197505</v>
      </c>
      <c r="O133" s="18">
        <v>88.729939750360657</v>
      </c>
      <c r="P133" s="18">
        <v>1.4885046860894775</v>
      </c>
      <c r="Q133" s="18">
        <v>168.74384042827842</v>
      </c>
      <c r="R133" s="18">
        <v>25.510465953654162</v>
      </c>
      <c r="S133" s="27">
        <v>85.781999999999996</v>
      </c>
      <c r="T133" s="27">
        <v>1.17</v>
      </c>
      <c r="U133" s="27"/>
      <c r="V133" s="28">
        <v>3.53</v>
      </c>
      <c r="W133" s="20" t="str">
        <f t="shared" si="3"/>
        <v>concordant</v>
      </c>
      <c r="Y133" s="21" t="s">
        <v>970</v>
      </c>
    </row>
    <row r="134" spans="1:25" x14ac:dyDescent="0.25">
      <c r="A134" s="18" t="s">
        <v>380</v>
      </c>
      <c r="B134" s="22">
        <v>1096.6402757701396</v>
      </c>
      <c r="C134" s="22">
        <f t="shared" si="2"/>
        <v>1099.1085275930368</v>
      </c>
      <c r="D134" s="18">
        <v>60494.610426728876</v>
      </c>
      <c r="E134" s="23">
        <v>104.41011829314762</v>
      </c>
      <c r="F134" s="18">
        <v>20.725629454564274</v>
      </c>
      <c r="G134" s="18">
        <v>0.91226410199911689</v>
      </c>
      <c r="H134" s="18">
        <v>8.829983918995235E-2</v>
      </c>
      <c r="I134" s="18">
        <v>1.4664710271315256</v>
      </c>
      <c r="J134" s="18">
        <v>1.3411890349352152E-2</v>
      </c>
      <c r="K134" s="18">
        <v>1.1383519655907597</v>
      </c>
      <c r="L134" s="18">
        <v>0.7762526122438439</v>
      </c>
      <c r="M134" s="18">
        <v>85.883945955265347</v>
      </c>
      <c r="N134" s="18">
        <v>0.97117785090929232</v>
      </c>
      <c r="O134" s="18">
        <v>85.918361128353283</v>
      </c>
      <c r="P134" s="18">
        <v>1.2081335654429779</v>
      </c>
      <c r="Q134" s="18">
        <v>86.898230617100594</v>
      </c>
      <c r="R134" s="18">
        <v>21.930982213223153</v>
      </c>
      <c r="S134" s="27">
        <v>85.885999999999996</v>
      </c>
      <c r="T134" s="27">
        <v>0.97</v>
      </c>
      <c r="U134" s="27"/>
      <c r="V134" s="28">
        <v>4.1799999999999997E-2</v>
      </c>
      <c r="W134" s="20" t="str">
        <f t="shared" si="3"/>
        <v>concordant</v>
      </c>
      <c r="Y134" s="21" t="s">
        <v>970</v>
      </c>
    </row>
    <row r="135" spans="1:25" x14ac:dyDescent="0.25">
      <c r="A135" s="18" t="s">
        <v>597</v>
      </c>
      <c r="B135" s="22">
        <v>711.11189829445129</v>
      </c>
      <c r="C135" s="22">
        <f t="shared" si="2"/>
        <v>821.24378327524948</v>
      </c>
      <c r="D135" s="18">
        <v>25521.825457982519</v>
      </c>
      <c r="E135" s="23">
        <v>1.5173743383065894</v>
      </c>
      <c r="F135" s="18">
        <v>20.350716471479885</v>
      </c>
      <c r="G135" s="18">
        <v>0.94795571605593865</v>
      </c>
      <c r="H135" s="18">
        <v>8.9437527643879938E-2</v>
      </c>
      <c r="I135" s="18">
        <v>1.6063298989198627</v>
      </c>
      <c r="J135" s="18">
        <v>1.3418373003743959E-2</v>
      </c>
      <c r="K135" s="18">
        <v>1.2954072326790975</v>
      </c>
      <c r="L135" s="18">
        <v>0.80643909669499569</v>
      </c>
      <c r="M135" s="18">
        <v>85.925182634987181</v>
      </c>
      <c r="N135" s="18">
        <v>1.1056956826625139</v>
      </c>
      <c r="O135" s="18">
        <v>86.979269297252543</v>
      </c>
      <c r="P135" s="18">
        <v>1.3390054961036029</v>
      </c>
      <c r="Q135" s="18">
        <v>116.00686489185317</v>
      </c>
      <c r="R135" s="18">
        <v>22.410688437933445</v>
      </c>
      <c r="S135" s="27">
        <v>85.971000000000004</v>
      </c>
      <c r="T135" s="27">
        <v>1.1060000000000001</v>
      </c>
      <c r="U135" s="27"/>
      <c r="V135" s="28">
        <v>1.27</v>
      </c>
      <c r="W135" s="20" t="str">
        <f t="shared" si="3"/>
        <v>concordant</v>
      </c>
    </row>
    <row r="136" spans="1:25" x14ac:dyDescent="0.25">
      <c r="A136" s="18" t="s">
        <v>378</v>
      </c>
      <c r="B136" s="22">
        <v>267.39391487639733</v>
      </c>
      <c r="C136" s="22">
        <f t="shared" si="2"/>
        <v>292.28453870001255</v>
      </c>
      <c r="D136" s="18">
        <v>4624.8515459408809</v>
      </c>
      <c r="E136" s="23">
        <v>2.5245478153237615</v>
      </c>
      <c r="F136" s="18">
        <v>19.711430346546113</v>
      </c>
      <c r="G136" s="18">
        <v>1.6742665646102224</v>
      </c>
      <c r="H136" s="18">
        <v>8.7729338641022531E-2</v>
      </c>
      <c r="I136" s="18">
        <v>1.8968881960892563</v>
      </c>
      <c r="J136" s="18">
        <v>1.3473074137080205E-2</v>
      </c>
      <c r="K136" s="18">
        <v>0.87973765659935654</v>
      </c>
      <c r="L136" s="18">
        <v>0.46377939322574696</v>
      </c>
      <c r="M136" s="18">
        <v>86.273130387490767</v>
      </c>
      <c r="N136" s="18">
        <v>0.75392105851866376</v>
      </c>
      <c r="O136" s="18">
        <v>85.385944919571727</v>
      </c>
      <c r="P136" s="18">
        <v>1.5534454105321842</v>
      </c>
      <c r="Q136" s="18">
        <v>60.624566024273634</v>
      </c>
      <c r="R136" s="18">
        <v>40.038106427837391</v>
      </c>
      <c r="S136" s="27">
        <v>86.260999999999996</v>
      </c>
      <c r="T136" s="27">
        <v>0.754</v>
      </c>
      <c r="U136" s="27"/>
      <c r="V136" s="28">
        <v>-1.08</v>
      </c>
      <c r="W136" s="20" t="str">
        <f t="shared" si="3"/>
        <v>concordant</v>
      </c>
    </row>
    <row r="137" spans="1:25" x14ac:dyDescent="0.25">
      <c r="A137" s="18" t="s">
        <v>504</v>
      </c>
      <c r="B137" s="22">
        <v>1373.0608096749891</v>
      </c>
      <c r="C137" s="22">
        <f t="shared" si="2"/>
        <v>1420.7257543397436</v>
      </c>
      <c r="D137" s="18">
        <v>148656.494579864</v>
      </c>
      <c r="E137" s="23">
        <v>6.7695303654095618</v>
      </c>
      <c r="F137" s="18">
        <v>20.37525864174237</v>
      </c>
      <c r="G137" s="18">
        <v>1.1967157807220969</v>
      </c>
      <c r="H137" s="18">
        <v>9.0511390212430667E-2</v>
      </c>
      <c r="I137" s="18">
        <v>1.840047971739917</v>
      </c>
      <c r="J137" s="18">
        <v>1.3489077100093134E-2</v>
      </c>
      <c r="K137" s="18">
        <v>1.3974415954449682</v>
      </c>
      <c r="L137" s="18">
        <v>0.75945932764110058</v>
      </c>
      <c r="M137" s="18">
        <v>86.374919883324949</v>
      </c>
      <c r="N137" s="18">
        <v>1.1989885649042336</v>
      </c>
      <c r="O137" s="18">
        <v>87.979643143538979</v>
      </c>
      <c r="P137" s="18">
        <v>1.550716555486062</v>
      </c>
      <c r="Q137" s="18">
        <v>131.71621185535639</v>
      </c>
      <c r="R137" s="18">
        <v>28.138504206260677</v>
      </c>
      <c r="S137" s="27">
        <v>86.412000000000006</v>
      </c>
      <c r="T137" s="27">
        <v>1.2</v>
      </c>
      <c r="U137" s="27"/>
      <c r="V137" s="28">
        <v>1.92</v>
      </c>
      <c r="W137" s="20" t="str">
        <f t="shared" si="3"/>
        <v>concordant</v>
      </c>
    </row>
    <row r="138" spans="1:25" x14ac:dyDescent="0.25">
      <c r="A138" s="18" t="s">
        <v>461</v>
      </c>
      <c r="B138" s="22">
        <v>146.63541900454896</v>
      </c>
      <c r="C138" s="22">
        <f t="shared" si="2"/>
        <v>161.62779147471755</v>
      </c>
      <c r="D138" s="18">
        <v>4493.4253181985705</v>
      </c>
      <c r="E138" s="23">
        <v>2.2984570010273684</v>
      </c>
      <c r="F138" s="18">
        <v>17.886136681730928</v>
      </c>
      <c r="G138" s="18">
        <v>3.1684728444560131</v>
      </c>
      <c r="H138" s="18">
        <v>9.761234751100667E-2</v>
      </c>
      <c r="I138" s="18">
        <v>4.627360746259348</v>
      </c>
      <c r="J138" s="18">
        <v>1.3504102660129745E-2</v>
      </c>
      <c r="K138" s="18">
        <v>1.3129920938616093</v>
      </c>
      <c r="L138" s="18">
        <v>0.28374534985693556</v>
      </c>
      <c r="M138" s="18">
        <v>86.470490982708256</v>
      </c>
      <c r="N138" s="18">
        <v>1.1277700079842958</v>
      </c>
      <c r="O138" s="18">
        <v>94.569962411226626</v>
      </c>
      <c r="P138" s="18">
        <v>4.1785104623758258</v>
      </c>
      <c r="Q138" s="18">
        <v>303.96583286511321</v>
      </c>
      <c r="R138" s="18">
        <v>101.14463575865187</v>
      </c>
      <c r="S138" s="27">
        <v>86.433000000000007</v>
      </c>
      <c r="T138" s="27">
        <v>1.1279999999999999</v>
      </c>
      <c r="U138" s="27"/>
      <c r="V138" s="28">
        <v>9.36</v>
      </c>
      <c r="W138" s="20" t="str">
        <f t="shared" si="3"/>
        <v>discord.</v>
      </c>
    </row>
    <row r="139" spans="1:25" x14ac:dyDescent="0.25">
      <c r="A139" s="18" t="s">
        <v>467</v>
      </c>
      <c r="B139" s="22">
        <v>966.7349575479667</v>
      </c>
      <c r="C139" s="22">
        <f t="shared" si="2"/>
        <v>1067.5912009230003</v>
      </c>
      <c r="D139" s="18">
        <v>75317.661414044924</v>
      </c>
      <c r="E139" s="23">
        <v>2.2525399263483772</v>
      </c>
      <c r="F139" s="18">
        <v>20.280614519600864</v>
      </c>
      <c r="G139" s="18">
        <v>1.3912831309490892</v>
      </c>
      <c r="H139" s="18">
        <v>9.0994507702456942E-2</v>
      </c>
      <c r="I139" s="18">
        <v>2.1244443799937147</v>
      </c>
      <c r="J139" s="18">
        <v>1.3540792575392578E-2</v>
      </c>
      <c r="K139" s="18">
        <v>1.5981719244106349</v>
      </c>
      <c r="L139" s="18">
        <v>0.7522776023043557</v>
      </c>
      <c r="M139" s="18">
        <v>86.703853737201371</v>
      </c>
      <c r="N139" s="18">
        <v>1.3763996763132056</v>
      </c>
      <c r="O139" s="18">
        <v>88.429377724218568</v>
      </c>
      <c r="P139" s="18">
        <v>1.7991540303671272</v>
      </c>
      <c r="Q139" s="18">
        <v>135.27183216268963</v>
      </c>
      <c r="R139" s="18">
        <v>32.888738150973595</v>
      </c>
      <c r="S139" s="27">
        <v>86.739000000000004</v>
      </c>
      <c r="T139" s="27">
        <v>1.3779999999999999</v>
      </c>
      <c r="U139" s="27"/>
      <c r="V139" s="28">
        <v>2.06</v>
      </c>
      <c r="W139" s="20" t="str">
        <f t="shared" si="3"/>
        <v>concordant</v>
      </c>
    </row>
    <row r="140" spans="1:25" x14ac:dyDescent="0.25">
      <c r="A140" s="18" t="s">
        <v>463</v>
      </c>
      <c r="B140" s="22">
        <v>95.058998745675567</v>
      </c>
      <c r="C140" s="22">
        <f t="shared" si="2"/>
        <v>106.02890284323439</v>
      </c>
      <c r="D140" s="18">
        <v>4065.9373810255975</v>
      </c>
      <c r="E140" s="23">
        <v>2.0363773927800248</v>
      </c>
      <c r="F140" s="18">
        <v>18.531128824271722</v>
      </c>
      <c r="G140" s="18">
        <v>2.8285874169233609</v>
      </c>
      <c r="H140" s="18">
        <v>9.3296019118378121E-2</v>
      </c>
      <c r="I140" s="18">
        <v>3.3790965921261114</v>
      </c>
      <c r="J140" s="18">
        <v>1.3547949958554486E-2</v>
      </c>
      <c r="K140" s="18">
        <v>1.5444902259920159</v>
      </c>
      <c r="L140" s="18">
        <v>0.45707193739029239</v>
      </c>
      <c r="M140" s="18">
        <v>86.749376614768508</v>
      </c>
      <c r="N140" s="18">
        <v>1.3308608826510522</v>
      </c>
      <c r="O140" s="18">
        <v>90.569126557747893</v>
      </c>
      <c r="P140" s="18">
        <v>2.9279055783187857</v>
      </c>
      <c r="Q140" s="18">
        <v>192.43735583705688</v>
      </c>
      <c r="R140" s="18">
        <v>69.909728384055896</v>
      </c>
      <c r="S140" s="27">
        <v>86.74</v>
      </c>
      <c r="T140" s="27">
        <v>1.331</v>
      </c>
      <c r="U140" s="27"/>
      <c r="V140" s="28">
        <v>4.5</v>
      </c>
      <c r="W140" s="20" t="str">
        <f t="shared" si="3"/>
        <v>discord.</v>
      </c>
    </row>
    <row r="141" spans="1:25" x14ac:dyDescent="0.25">
      <c r="A141" s="18" t="s">
        <v>486</v>
      </c>
      <c r="B141" s="22">
        <v>451.68255324807666</v>
      </c>
      <c r="C141" s="22">
        <f t="shared" si="2"/>
        <v>514.99514189715205</v>
      </c>
      <c r="D141" s="18">
        <v>7658.6251659162954</v>
      </c>
      <c r="E141" s="23">
        <v>1.6765291433846325</v>
      </c>
      <c r="F141" s="18">
        <v>20.176123773127795</v>
      </c>
      <c r="G141" s="18">
        <v>1.3212259868031786</v>
      </c>
      <c r="H141" s="18">
        <v>8.9123898470879773E-2</v>
      </c>
      <c r="I141" s="18">
        <v>1.6867620209021883</v>
      </c>
      <c r="J141" s="18">
        <v>1.3650587272648734E-2</v>
      </c>
      <c r="K141" s="18">
        <v>1.0471826988822208</v>
      </c>
      <c r="L141" s="18">
        <v>0.62082420988001641</v>
      </c>
      <c r="M141" s="18">
        <v>87.402142119088339</v>
      </c>
      <c r="N141" s="18">
        <v>0.9090833974078194</v>
      </c>
      <c r="O141" s="18">
        <v>86.68691697185659</v>
      </c>
      <c r="P141" s="18">
        <v>1.4015251254740306</v>
      </c>
      <c r="Q141" s="18">
        <v>67.01061387272523</v>
      </c>
      <c r="R141" s="18">
        <v>31.484133172469207</v>
      </c>
      <c r="S141" s="27">
        <v>87.381</v>
      </c>
      <c r="T141" s="27">
        <v>0.90800000000000003</v>
      </c>
      <c r="U141" s="27"/>
      <c r="V141" s="28">
        <v>-0.85699999999999998</v>
      </c>
      <c r="W141" s="20" t="str">
        <f t="shared" si="3"/>
        <v>concordant</v>
      </c>
    </row>
    <row r="142" spans="1:25" x14ac:dyDescent="0.25">
      <c r="A142" s="18" t="s">
        <v>415</v>
      </c>
      <c r="B142" s="22">
        <v>457.78641465733187</v>
      </c>
      <c r="C142" s="22">
        <f t="shared" si="2"/>
        <v>503.62849176450356</v>
      </c>
      <c r="D142" s="18">
        <v>37234.395316558352</v>
      </c>
      <c r="E142" s="23">
        <v>2.3467481020322878</v>
      </c>
      <c r="F142" s="18">
        <v>20.881075745314455</v>
      </c>
      <c r="G142" s="18">
        <v>1.6035684016913196</v>
      </c>
      <c r="H142" s="18">
        <v>8.952664162103087E-2</v>
      </c>
      <c r="I142" s="18">
        <v>1.8454890013776692</v>
      </c>
      <c r="J142" s="18">
        <v>1.3737763499304988E-2</v>
      </c>
      <c r="K142" s="18">
        <v>0.90814933429204503</v>
      </c>
      <c r="L142" s="18">
        <v>0.49209143680298589</v>
      </c>
      <c r="M142" s="18">
        <v>87.956524375445554</v>
      </c>
      <c r="N142" s="18">
        <v>0.79335193833164652</v>
      </c>
      <c r="O142" s="18">
        <v>87.062322358458673</v>
      </c>
      <c r="P142" s="18">
        <v>1.5397710284429422</v>
      </c>
      <c r="Q142" s="18">
        <v>62.621407741200748</v>
      </c>
      <c r="R142" s="18">
        <v>38.293262717894066</v>
      </c>
      <c r="S142" s="27">
        <v>87.941999999999993</v>
      </c>
      <c r="T142" s="27">
        <v>0.79300000000000004</v>
      </c>
      <c r="U142" s="27"/>
      <c r="V142" s="28">
        <v>-1.07</v>
      </c>
      <c r="W142" s="20" t="str">
        <f t="shared" si="3"/>
        <v>concordant</v>
      </c>
    </row>
    <row r="143" spans="1:25" x14ac:dyDescent="0.25">
      <c r="A143" s="18" t="s">
        <v>425</v>
      </c>
      <c r="B143" s="22">
        <v>342.18366086210813</v>
      </c>
      <c r="C143" s="22">
        <f t="shared" si="2"/>
        <v>363.83087255394042</v>
      </c>
      <c r="D143" s="18">
        <v>5878.0673120676656</v>
      </c>
      <c r="E143" s="23">
        <v>3.7147121508002861</v>
      </c>
      <c r="F143" s="18">
        <v>19.914300672515377</v>
      </c>
      <c r="G143" s="18">
        <v>1.4847788611461219</v>
      </c>
      <c r="H143" s="18">
        <v>9.0170653195344813E-2</v>
      </c>
      <c r="I143" s="18">
        <v>1.8601050946142601</v>
      </c>
      <c r="J143" s="18">
        <v>1.3797157422050002E-2</v>
      </c>
      <c r="K143" s="18">
        <v>1.1053217695509137</v>
      </c>
      <c r="L143" s="18">
        <v>0.59422544067604433</v>
      </c>
      <c r="M143" s="18">
        <v>88.334202532376594</v>
      </c>
      <c r="N143" s="18">
        <v>0.96971805723964621</v>
      </c>
      <c r="O143" s="18">
        <v>87.662330863532091</v>
      </c>
      <c r="P143" s="18">
        <v>1.5622065864197126</v>
      </c>
      <c r="Q143" s="18">
        <v>69.428166662343273</v>
      </c>
      <c r="R143" s="18">
        <v>35.579142602078456</v>
      </c>
      <c r="S143" s="27">
        <v>88.316999999999993</v>
      </c>
      <c r="T143" s="27">
        <v>0.96899999999999997</v>
      </c>
      <c r="U143" s="27"/>
      <c r="V143" s="28">
        <v>-0.79700000000000004</v>
      </c>
      <c r="W143" s="20" t="str">
        <f t="shared" si="3"/>
        <v>concordant</v>
      </c>
    </row>
    <row r="144" spans="1:25" x14ac:dyDescent="0.25">
      <c r="A144" s="18" t="s">
        <v>371</v>
      </c>
      <c r="B144" s="22">
        <v>447.0258764955754</v>
      </c>
      <c r="C144" s="22">
        <f t="shared" si="2"/>
        <v>508.13481987378236</v>
      </c>
      <c r="D144" s="18">
        <v>20413.290254850861</v>
      </c>
      <c r="E144" s="23">
        <v>1.719078667852145</v>
      </c>
      <c r="F144" s="18">
        <v>20.408944275723016</v>
      </c>
      <c r="G144" s="18">
        <v>1.4548771235736859</v>
      </c>
      <c r="H144" s="18">
        <v>9.1286698423782134E-2</v>
      </c>
      <c r="I144" s="18">
        <v>1.998677611291187</v>
      </c>
      <c r="J144" s="18">
        <v>1.3803707210016053E-2</v>
      </c>
      <c r="K144" s="18">
        <v>1.3206213673691487</v>
      </c>
      <c r="L144" s="18">
        <v>0.66074756624506326</v>
      </c>
      <c r="M144" s="18">
        <v>88.375850419563733</v>
      </c>
      <c r="N144" s="18">
        <v>1.1591466752598052</v>
      </c>
      <c r="O144" s="18">
        <v>88.701281737040077</v>
      </c>
      <c r="P144" s="18">
        <v>1.6976247628701415</v>
      </c>
      <c r="Q144" s="18">
        <v>97.444235689155633</v>
      </c>
      <c r="R144" s="18">
        <v>35.488860265870095</v>
      </c>
      <c r="S144" s="27">
        <v>88.384</v>
      </c>
      <c r="T144" s="27">
        <v>1.159</v>
      </c>
      <c r="U144" s="27"/>
      <c r="V144" s="28">
        <v>0.38400000000000001</v>
      </c>
      <c r="W144" s="20" t="str">
        <f t="shared" si="3"/>
        <v>concordant</v>
      </c>
    </row>
    <row r="145" spans="1:25" x14ac:dyDescent="0.25">
      <c r="A145" s="18" t="s">
        <v>420</v>
      </c>
      <c r="B145" s="22">
        <v>915.71359414693302</v>
      </c>
      <c r="C145" s="22">
        <f t="shared" si="2"/>
        <v>1012.9143486782743</v>
      </c>
      <c r="D145" s="18">
        <v>14113.914118236647</v>
      </c>
      <c r="E145" s="23">
        <v>2.2138994255969751</v>
      </c>
      <c r="F145" s="18">
        <v>20.241594869435083</v>
      </c>
      <c r="G145" s="18">
        <v>1.2840823587479784</v>
      </c>
      <c r="H145" s="18">
        <v>9.1777236094765152E-2</v>
      </c>
      <c r="I145" s="18">
        <v>2.1993691808658711</v>
      </c>
      <c r="J145" s="18">
        <v>1.385625750709322E-2</v>
      </c>
      <c r="K145" s="18">
        <v>1.7855346540616093</v>
      </c>
      <c r="L145" s="18">
        <v>0.81183944450774781</v>
      </c>
      <c r="M145" s="18">
        <v>88.709990252004133</v>
      </c>
      <c r="N145" s="18">
        <v>1.573099008740698</v>
      </c>
      <c r="O145" s="18">
        <v>89.157597870165958</v>
      </c>
      <c r="P145" s="18">
        <v>1.8772818462305949</v>
      </c>
      <c r="Q145" s="18">
        <v>101.13384682469029</v>
      </c>
      <c r="R145" s="18">
        <v>30.389928219113614</v>
      </c>
      <c r="S145" s="27">
        <v>88.738</v>
      </c>
      <c r="T145" s="27">
        <v>1.5720000000000001</v>
      </c>
      <c r="U145" s="27"/>
      <c r="V145" s="28">
        <v>0.52500000000000002</v>
      </c>
      <c r="W145" s="20" t="str">
        <f t="shared" si="3"/>
        <v>concordant</v>
      </c>
    </row>
    <row r="146" spans="1:25" x14ac:dyDescent="0.25">
      <c r="A146" s="18" t="s">
        <v>411</v>
      </c>
      <c r="B146" s="22">
        <v>88.684963395656823</v>
      </c>
      <c r="C146" s="22">
        <f t="shared" si="2"/>
        <v>101.54775470709298</v>
      </c>
      <c r="D146" s="18">
        <v>3835.8815345927514</v>
      </c>
      <c r="E146" s="23">
        <v>1.6202522371213393</v>
      </c>
      <c r="F146" s="18">
        <v>13.407607773509479</v>
      </c>
      <c r="G146" s="18">
        <v>6.1266332581233343</v>
      </c>
      <c r="H146" s="18">
        <v>0.13483376033521291</v>
      </c>
      <c r="I146" s="18">
        <v>6.3567091172207713</v>
      </c>
      <c r="J146" s="18">
        <v>1.3899948223970554E-2</v>
      </c>
      <c r="K146" s="18">
        <v>1.0496749752028074</v>
      </c>
      <c r="L146" s="18">
        <v>0.16512867835326403</v>
      </c>
      <c r="M146" s="18">
        <v>88.987783466150645</v>
      </c>
      <c r="N146" s="18">
        <v>0.9276649195430906</v>
      </c>
      <c r="O146" s="18">
        <v>128.43191708490224</v>
      </c>
      <c r="P146" s="18">
        <v>7.6689676652451837</v>
      </c>
      <c r="Q146" s="18">
        <v>938.69927923814714</v>
      </c>
      <c r="R146" s="18">
        <v>128.64550021529158</v>
      </c>
      <c r="S146" s="27">
        <v>88.754000000000005</v>
      </c>
      <c r="T146" s="27">
        <v>0.92700000000000005</v>
      </c>
      <c r="U146" s="27"/>
      <c r="V146" s="28">
        <v>38.700000000000003</v>
      </c>
      <c r="W146" s="20" t="str">
        <f t="shared" si="3"/>
        <v>discord.</v>
      </c>
    </row>
    <row r="147" spans="1:25" x14ac:dyDescent="0.25">
      <c r="A147" s="18" t="s">
        <v>392</v>
      </c>
      <c r="B147" s="22">
        <v>653.80212720011752</v>
      </c>
      <c r="C147" s="22">
        <f t="shared" si="2"/>
        <v>727.81819528539654</v>
      </c>
      <c r="D147" s="18">
        <v>64329.979956906711</v>
      </c>
      <c r="E147" s="23">
        <v>2.0758127777742028</v>
      </c>
      <c r="F147" s="18">
        <v>19.881611395679634</v>
      </c>
      <c r="G147" s="18">
        <v>1.5866344514930457</v>
      </c>
      <c r="H147" s="18">
        <v>9.5154554041527173E-2</v>
      </c>
      <c r="I147" s="18">
        <v>2.1119710137993488</v>
      </c>
      <c r="J147" s="18">
        <v>1.3866975535634566E-2</v>
      </c>
      <c r="K147" s="18">
        <v>1.3937777221983596</v>
      </c>
      <c r="L147" s="18">
        <v>0.65994169100408751</v>
      </c>
      <c r="M147" s="18">
        <v>88.778138458887611</v>
      </c>
      <c r="N147" s="18">
        <v>1.2288885608330773</v>
      </c>
      <c r="O147" s="18">
        <v>92.293748846845091</v>
      </c>
      <c r="P147" s="18">
        <v>1.8632559480997628</v>
      </c>
      <c r="Q147" s="18">
        <v>184.13076068128345</v>
      </c>
      <c r="R147" s="18">
        <v>36.950602961629897</v>
      </c>
      <c r="S147" s="27">
        <v>88.766999999999996</v>
      </c>
      <c r="T147" s="27">
        <v>1.23</v>
      </c>
      <c r="U147" s="27"/>
      <c r="V147" s="28">
        <v>4.0599999999999996</v>
      </c>
      <c r="W147" s="20" t="str">
        <f t="shared" si="3"/>
        <v>discord.</v>
      </c>
    </row>
    <row r="148" spans="1:25" x14ac:dyDescent="0.25">
      <c r="A148" s="18" t="s">
        <v>482</v>
      </c>
      <c r="B148" s="22">
        <v>689.97222226627264</v>
      </c>
      <c r="C148" s="22">
        <f t="shared" si="2"/>
        <v>733.29707153272716</v>
      </c>
      <c r="D148" s="18">
        <v>42162.018188916663</v>
      </c>
      <c r="E148" s="23">
        <v>3.7425051668470117</v>
      </c>
      <c r="F148" s="18">
        <v>19.829368208453051</v>
      </c>
      <c r="G148" s="18">
        <v>1.3350771989335575</v>
      </c>
      <c r="H148" s="18">
        <v>9.6078781280281383E-2</v>
      </c>
      <c r="I148" s="18">
        <v>2.0604724035304574</v>
      </c>
      <c r="J148" s="18">
        <v>1.4003481562553413E-2</v>
      </c>
      <c r="K148" s="18">
        <v>1.5595058559665544</v>
      </c>
      <c r="L148" s="18">
        <v>0.75686811106737661</v>
      </c>
      <c r="M148" s="18">
        <v>89.646018738045967</v>
      </c>
      <c r="N148" s="18">
        <v>1.3883590637597081</v>
      </c>
      <c r="O148" s="18">
        <v>93.150293621070944</v>
      </c>
      <c r="P148" s="18">
        <v>1.8339306145651619</v>
      </c>
      <c r="Q148" s="18">
        <v>183.8271801473114</v>
      </c>
      <c r="R148" s="18">
        <v>31.349394613266867</v>
      </c>
      <c r="S148" s="27">
        <v>89.631</v>
      </c>
      <c r="T148" s="27">
        <v>1.391</v>
      </c>
      <c r="U148" s="27"/>
      <c r="V148" s="28">
        <v>4.01</v>
      </c>
      <c r="W148" s="20" t="str">
        <f t="shared" si="3"/>
        <v>discord.</v>
      </c>
    </row>
    <row r="149" spans="1:25" x14ac:dyDescent="0.25">
      <c r="A149" s="18" t="s">
        <v>471</v>
      </c>
      <c r="B149" s="22">
        <v>1605.9106767005944</v>
      </c>
      <c r="C149" s="22">
        <f t="shared" si="2"/>
        <v>1694.6083516391029</v>
      </c>
      <c r="D149" s="18">
        <v>94999.796154096286</v>
      </c>
      <c r="E149" s="23">
        <v>4.2547790490142159</v>
      </c>
      <c r="F149" s="18">
        <v>20.6307998819915</v>
      </c>
      <c r="G149" s="18">
        <v>1.2425887819566011</v>
      </c>
      <c r="H149" s="18">
        <v>9.3021778640361347E-2</v>
      </c>
      <c r="I149" s="18">
        <v>2.018206445518576</v>
      </c>
      <c r="J149" s="18">
        <v>1.4051454553513818E-2</v>
      </c>
      <c r="K149" s="18">
        <v>1.5896551097817297</v>
      </c>
      <c r="L149" s="18">
        <v>0.78765733471496746</v>
      </c>
      <c r="M149" s="18">
        <v>89.950994470049736</v>
      </c>
      <c r="N149" s="18">
        <v>1.4199806085988627</v>
      </c>
      <c r="O149" s="18">
        <v>90.314397683801829</v>
      </c>
      <c r="P149" s="18">
        <v>1.7440211625646498</v>
      </c>
      <c r="Q149" s="18">
        <v>99.922998061746867</v>
      </c>
      <c r="R149" s="18">
        <v>29.397490350913841</v>
      </c>
      <c r="S149" s="27">
        <v>89.971000000000004</v>
      </c>
      <c r="T149" s="27">
        <v>1.419</v>
      </c>
      <c r="U149" s="27"/>
      <c r="V149" s="28">
        <v>0.42099999999999999</v>
      </c>
      <c r="W149" s="20" t="str">
        <f t="shared" si="3"/>
        <v>concordant</v>
      </c>
    </row>
    <row r="150" spans="1:25" x14ac:dyDescent="0.25">
      <c r="A150" s="18" t="s">
        <v>519</v>
      </c>
      <c r="B150" s="22">
        <v>346.23842949756653</v>
      </c>
      <c r="C150" s="22">
        <f t="shared" si="2"/>
        <v>395.84214258394502</v>
      </c>
      <c r="D150" s="18">
        <v>8418.5940973420074</v>
      </c>
      <c r="E150" s="23">
        <v>1.6403213765517837</v>
      </c>
      <c r="F150" s="18">
        <v>17.607048317067356</v>
      </c>
      <c r="G150" s="18">
        <v>1.9799633508727223</v>
      </c>
      <c r="H150" s="18">
        <v>0.10651553210202967</v>
      </c>
      <c r="I150" s="18">
        <v>2.336316153512477</v>
      </c>
      <c r="J150" s="18">
        <v>1.4126381131021692E-2</v>
      </c>
      <c r="K150" s="18">
        <v>1.2353572755706281</v>
      </c>
      <c r="L150" s="18">
        <v>0.52876288755413536</v>
      </c>
      <c r="M150" s="18">
        <v>90.427291709459311</v>
      </c>
      <c r="N150" s="18">
        <v>1.1093015658821059</v>
      </c>
      <c r="O150" s="18">
        <v>102.77292740664063</v>
      </c>
      <c r="P150" s="18">
        <v>2.2835876282865968</v>
      </c>
      <c r="Q150" s="18">
        <v>399.41052895186425</v>
      </c>
      <c r="R150" s="18">
        <v>44.421248301226598</v>
      </c>
      <c r="S150" s="27">
        <v>90.022999999999996</v>
      </c>
      <c r="T150" s="27">
        <v>1.109</v>
      </c>
      <c r="U150" s="27"/>
      <c r="V150" s="28">
        <v>13.4</v>
      </c>
      <c r="W150" s="20" t="str">
        <f t="shared" si="3"/>
        <v>discord.</v>
      </c>
    </row>
    <row r="151" spans="1:25" x14ac:dyDescent="0.25">
      <c r="A151" s="18" t="s">
        <v>492</v>
      </c>
      <c r="B151" s="22">
        <v>458.2872270356965</v>
      </c>
      <c r="C151" s="22">
        <f t="shared" si="2"/>
        <v>525.56288833777512</v>
      </c>
      <c r="D151" s="18">
        <v>15486.338754945682</v>
      </c>
      <c r="E151" s="23">
        <v>1.6008389403979157</v>
      </c>
      <c r="F151" s="18">
        <v>19.745352227149922</v>
      </c>
      <c r="G151" s="18">
        <v>1.4232711401082843</v>
      </c>
      <c r="H151" s="18">
        <v>9.6265654024355593E-2</v>
      </c>
      <c r="I151" s="18">
        <v>2.0643393443896003</v>
      </c>
      <c r="J151" s="18">
        <v>1.4112441987668015E-2</v>
      </c>
      <c r="K151" s="18">
        <v>1.4790372030010144</v>
      </c>
      <c r="L151" s="18">
        <v>0.71646999657333343</v>
      </c>
      <c r="M151" s="18">
        <v>90.338685288578745</v>
      </c>
      <c r="N151" s="18">
        <v>1.3268241523277098</v>
      </c>
      <c r="O151" s="18">
        <v>93.323393627486368</v>
      </c>
      <c r="P151" s="18">
        <v>1.8406322801728123</v>
      </c>
      <c r="Q151" s="18">
        <v>170.28416902643775</v>
      </c>
      <c r="R151" s="18">
        <v>33.604790779717504</v>
      </c>
      <c r="S151" s="27">
        <v>90.349000000000004</v>
      </c>
      <c r="T151" s="27">
        <v>1.329</v>
      </c>
      <c r="U151" s="27"/>
      <c r="V151" s="28">
        <v>3.4</v>
      </c>
      <c r="W151" s="20" t="str">
        <f t="shared" si="3"/>
        <v>concordant</v>
      </c>
    </row>
    <row r="152" spans="1:25" x14ac:dyDescent="0.25">
      <c r="A152" s="18" t="s">
        <v>361</v>
      </c>
      <c r="B152" s="22">
        <v>594.58924648063044</v>
      </c>
      <c r="C152" s="22">
        <f t="shared" si="2"/>
        <v>608.13627542121492</v>
      </c>
      <c r="D152" s="18">
        <v>16725.730788589295</v>
      </c>
      <c r="E152" s="23">
        <v>10.314326007258099</v>
      </c>
      <c r="F152" s="18">
        <v>20.14845581098901</v>
      </c>
      <c r="G152" s="18">
        <v>1.3078967860119253</v>
      </c>
      <c r="H152" s="18">
        <v>9.4121150354459657E-2</v>
      </c>
      <c r="I152" s="18">
        <v>2.1587842562463906</v>
      </c>
      <c r="J152" s="18">
        <v>1.4119397176852986E-2</v>
      </c>
      <c r="K152" s="18">
        <v>1.549404045624649</v>
      </c>
      <c r="L152" s="18">
        <v>0.71772065278940467</v>
      </c>
      <c r="M152" s="18">
        <v>90.382897226618624</v>
      </c>
      <c r="N152" s="18">
        <v>1.3906247778840424</v>
      </c>
      <c r="O152" s="18">
        <v>91.33516636511655</v>
      </c>
      <c r="P152" s="18">
        <v>1.8856516490607973</v>
      </c>
      <c r="Q152" s="18">
        <v>116.30846881783066</v>
      </c>
      <c r="R152" s="18">
        <v>35.473822245876434</v>
      </c>
      <c r="S152" s="27">
        <v>90.41</v>
      </c>
      <c r="T152" s="27">
        <v>1.391</v>
      </c>
      <c r="U152" s="27"/>
      <c r="V152" s="28">
        <v>1.0900000000000001</v>
      </c>
      <c r="W152" s="20" t="str">
        <f t="shared" si="3"/>
        <v>concordant</v>
      </c>
    </row>
    <row r="153" spans="1:25" x14ac:dyDescent="0.25">
      <c r="A153" s="18" t="s">
        <v>496</v>
      </c>
      <c r="B153" s="22">
        <v>262.40108747627011</v>
      </c>
      <c r="C153" s="22">
        <f t="shared" si="2"/>
        <v>291.13824816952734</v>
      </c>
      <c r="D153" s="18">
        <v>20935.774007435972</v>
      </c>
      <c r="E153" s="23">
        <v>2.1458019536144408</v>
      </c>
      <c r="F153" s="18">
        <v>20.30914040719896</v>
      </c>
      <c r="G153" s="18">
        <v>1.4963876008915999</v>
      </c>
      <c r="H153" s="18">
        <v>9.3593221152396017E-2</v>
      </c>
      <c r="I153" s="18">
        <v>1.971031073406903</v>
      </c>
      <c r="J153" s="18">
        <v>1.4146548213312808E-2</v>
      </c>
      <c r="K153" s="18">
        <v>1.2214797964037345</v>
      </c>
      <c r="L153" s="18">
        <v>0.61971615409006309</v>
      </c>
      <c r="M153" s="18">
        <v>90.555484876578063</v>
      </c>
      <c r="N153" s="18">
        <v>1.0983841694039427</v>
      </c>
      <c r="O153" s="18">
        <v>90.845111189283941</v>
      </c>
      <c r="P153" s="18">
        <v>1.712822576170538</v>
      </c>
      <c r="Q153" s="18">
        <v>98.45917223202602</v>
      </c>
      <c r="R153" s="18">
        <v>36.617543836828908</v>
      </c>
      <c r="S153" s="27">
        <v>90.561999999999998</v>
      </c>
      <c r="T153" s="27">
        <v>1.0980000000000001</v>
      </c>
      <c r="U153" s="27"/>
      <c r="V153" s="28">
        <v>0.33400000000000002</v>
      </c>
      <c r="W153" s="20" t="str">
        <f t="shared" si="3"/>
        <v>concordant</v>
      </c>
    </row>
    <row r="154" spans="1:25" x14ac:dyDescent="0.25">
      <c r="A154" s="18" t="s">
        <v>493</v>
      </c>
      <c r="B154" s="22">
        <v>2008.3070458721634</v>
      </c>
      <c r="C154" s="22">
        <f t="shared" ref="C154:C217" si="4">B154+((B154/E154)*0.235)</f>
        <v>2093.9061996171458</v>
      </c>
      <c r="D154" s="18">
        <v>49544.163827902223</v>
      </c>
      <c r="E154" s="23">
        <v>5.513514271250874</v>
      </c>
      <c r="F154" s="18">
        <v>20.192987276366249</v>
      </c>
      <c r="G154" s="18">
        <v>1.0306317324332364</v>
      </c>
      <c r="H154" s="18">
        <v>9.6107902816449153E-2</v>
      </c>
      <c r="I154" s="18">
        <v>1.7601349915292299</v>
      </c>
      <c r="J154" s="18">
        <v>1.4216497021637077E-2</v>
      </c>
      <c r="K154" s="18">
        <v>1.42678533990482</v>
      </c>
      <c r="L154" s="18">
        <v>0.81061131491125538</v>
      </c>
      <c r="M154" s="18">
        <v>91.000098567645409</v>
      </c>
      <c r="N154" s="18">
        <v>1.2892548612241441</v>
      </c>
      <c r="O154" s="18">
        <v>93.177270807389675</v>
      </c>
      <c r="P154" s="18">
        <v>1.5670470057908759</v>
      </c>
      <c r="Q154" s="18">
        <v>149.26105608487114</v>
      </c>
      <c r="R154" s="18">
        <v>24.160144471299638</v>
      </c>
      <c r="S154" s="27">
        <v>91.054000000000002</v>
      </c>
      <c r="T154" s="27">
        <v>1.2909999999999999</v>
      </c>
      <c r="U154" s="27"/>
      <c r="V154" s="28">
        <v>2.4700000000000002</v>
      </c>
      <c r="W154" s="20" t="str">
        <f t="shared" ref="W154:W217" si="5">IF(V154&gt;3.67, "discord.", IF(V154&lt;-1.69, "rev discord.", "concordant"))</f>
        <v>concordant</v>
      </c>
    </row>
    <row r="155" spans="1:25" x14ac:dyDescent="0.25">
      <c r="A155" s="18" t="s">
        <v>513</v>
      </c>
      <c r="B155" s="22">
        <v>169.79207171011851</v>
      </c>
      <c r="C155" s="22">
        <f t="shared" si="4"/>
        <v>192.87148646263782</v>
      </c>
      <c r="D155" s="18">
        <v>22644.370889834081</v>
      </c>
      <c r="E155" s="23">
        <v>1.728862593776227</v>
      </c>
      <c r="F155" s="18">
        <v>19.043226031169613</v>
      </c>
      <c r="G155" s="18">
        <v>2.7135741810427656</v>
      </c>
      <c r="H155" s="18">
        <v>0.10160833437814983</v>
      </c>
      <c r="I155" s="18">
        <v>2.9772686512289019</v>
      </c>
      <c r="J155" s="18">
        <v>1.428520337888319E-2</v>
      </c>
      <c r="K155" s="18">
        <v>1.2033704233187883</v>
      </c>
      <c r="L155" s="18">
        <v>0.40418603904692391</v>
      </c>
      <c r="M155" s="18">
        <v>91.436785049923074</v>
      </c>
      <c r="N155" s="18">
        <v>1.0925564383635518</v>
      </c>
      <c r="O155" s="18">
        <v>98.259871154428168</v>
      </c>
      <c r="P155" s="18">
        <v>2.7883747817587476</v>
      </c>
      <c r="Q155" s="18">
        <v>267.13188446096092</v>
      </c>
      <c r="R155" s="18">
        <v>62.5067890356475</v>
      </c>
      <c r="S155" s="27">
        <v>91.388999999999996</v>
      </c>
      <c r="T155" s="27">
        <v>1.093</v>
      </c>
      <c r="U155" s="27"/>
      <c r="V155" s="28">
        <v>7.54</v>
      </c>
      <c r="W155" s="20" t="str">
        <f t="shared" si="5"/>
        <v>discord.</v>
      </c>
    </row>
    <row r="156" spans="1:25" x14ac:dyDescent="0.25">
      <c r="A156" s="18" t="s">
        <v>563</v>
      </c>
      <c r="B156" s="22">
        <v>1439.3635284741849</v>
      </c>
      <c r="C156" s="22">
        <f t="shared" si="4"/>
        <v>1550.7702200250883</v>
      </c>
      <c r="D156" s="18">
        <v>104890.5613434722</v>
      </c>
      <c r="E156" s="23">
        <v>3.036176952053923</v>
      </c>
      <c r="F156" s="18">
        <v>20.433752073719223</v>
      </c>
      <c r="G156" s="18">
        <v>1.184433881886483</v>
      </c>
      <c r="H156" s="18">
        <v>9.7741534990688647E-2</v>
      </c>
      <c r="I156" s="18">
        <v>2.0001815419131521</v>
      </c>
      <c r="J156" s="18">
        <v>1.4635371278485196E-2</v>
      </c>
      <c r="K156" s="18">
        <v>1.6116033363137723</v>
      </c>
      <c r="L156" s="18">
        <v>0.80572853140734957</v>
      </c>
      <c r="M156" s="18">
        <v>93.661936063445495</v>
      </c>
      <c r="N156" s="18">
        <v>1.4985461326838347</v>
      </c>
      <c r="O156" s="18">
        <v>94.689464582388254</v>
      </c>
      <c r="P156" s="18">
        <v>1.808334814229589</v>
      </c>
      <c r="Q156" s="18">
        <v>120.66879372124062</v>
      </c>
      <c r="R156" s="18">
        <v>27.923445458035914</v>
      </c>
      <c r="S156" s="27">
        <v>93.715999999999994</v>
      </c>
      <c r="T156" s="27">
        <v>1.4990000000000001</v>
      </c>
      <c r="U156" s="27"/>
      <c r="V156" s="28">
        <v>1.1399999999999999</v>
      </c>
      <c r="W156" s="20" t="str">
        <f t="shared" si="5"/>
        <v>concordant</v>
      </c>
    </row>
    <row r="157" spans="1:25" x14ac:dyDescent="0.25">
      <c r="A157" s="18" t="s">
        <v>332</v>
      </c>
      <c r="B157" s="22">
        <v>223.57374370084722</v>
      </c>
      <c r="C157" s="22">
        <f t="shared" si="4"/>
        <v>237.81758816304338</v>
      </c>
      <c r="D157" s="18">
        <v>46789.184822976305</v>
      </c>
      <c r="E157" s="23">
        <v>3.6885989529822707</v>
      </c>
      <c r="F157" s="18">
        <v>19.911567786307778</v>
      </c>
      <c r="G157" s="18">
        <v>1.8584724747697798</v>
      </c>
      <c r="H157" s="18">
        <v>9.9851118949069589E-2</v>
      </c>
      <c r="I157" s="18">
        <v>2.4119994036077421</v>
      </c>
      <c r="J157" s="18">
        <v>1.466577902050367E-2</v>
      </c>
      <c r="K157" s="18">
        <v>1.5164062110509517</v>
      </c>
      <c r="L157" s="18">
        <v>0.62869261442718039</v>
      </c>
      <c r="M157" s="18">
        <v>93.855126610229391</v>
      </c>
      <c r="N157" s="18">
        <v>1.4129145272815791</v>
      </c>
      <c r="O157" s="18">
        <v>96.638903624142031</v>
      </c>
      <c r="P157" s="18">
        <v>2.2234472781802168</v>
      </c>
      <c r="Q157" s="18">
        <v>165.8667430810861</v>
      </c>
      <c r="R157" s="18">
        <v>43.828204022695701</v>
      </c>
      <c r="S157" s="27">
        <v>93.87</v>
      </c>
      <c r="T157" s="27">
        <v>1.4139999999999999</v>
      </c>
      <c r="U157" s="27"/>
      <c r="V157" s="28">
        <v>3.06</v>
      </c>
      <c r="W157" s="20" t="str">
        <f t="shared" si="5"/>
        <v>concordant</v>
      </c>
    </row>
    <row r="158" spans="1:25" x14ac:dyDescent="0.25">
      <c r="A158" s="18" t="s">
        <v>333</v>
      </c>
      <c r="B158" s="22">
        <v>1589.2279491142172</v>
      </c>
      <c r="C158" s="22">
        <f t="shared" si="4"/>
        <v>1596.9916937120806</v>
      </c>
      <c r="D158" s="18">
        <v>193749.03004671331</v>
      </c>
      <c r="E158" s="23">
        <v>48.104180055667918</v>
      </c>
      <c r="F158" s="18">
        <v>19.607590283154142</v>
      </c>
      <c r="G158" s="18">
        <v>1.5463689864133785</v>
      </c>
      <c r="H158" s="18">
        <v>0.10381969957889126</v>
      </c>
      <c r="I158" s="18">
        <v>2.6847280631746391</v>
      </c>
      <c r="J158" s="18">
        <v>1.4889219293523262E-2</v>
      </c>
      <c r="K158" s="18">
        <v>2.1945729839892461</v>
      </c>
      <c r="L158" s="18">
        <v>0.81742840702987496</v>
      </c>
      <c r="M158" s="18">
        <v>95.274539783920019</v>
      </c>
      <c r="N158" s="18">
        <v>2.0754942581988303</v>
      </c>
      <c r="O158" s="18">
        <v>100.29610490798468</v>
      </c>
      <c r="P158" s="18">
        <v>2.5639689621086603</v>
      </c>
      <c r="Q158" s="18">
        <v>221.32890089069019</v>
      </c>
      <c r="R158" s="18">
        <v>35.791176507358344</v>
      </c>
      <c r="S158" s="27">
        <v>95.128</v>
      </c>
      <c r="T158" s="27">
        <v>2.0840000000000001</v>
      </c>
      <c r="U158" s="27"/>
      <c r="V158" s="28">
        <v>5.4</v>
      </c>
      <c r="W158" s="20" t="str">
        <f t="shared" si="5"/>
        <v>discord.</v>
      </c>
      <c r="Y158" s="21" t="s">
        <v>873</v>
      </c>
    </row>
    <row r="159" spans="1:25" x14ac:dyDescent="0.25">
      <c r="A159" s="18" t="s">
        <v>302</v>
      </c>
      <c r="B159" s="22">
        <v>611.91833162015257</v>
      </c>
      <c r="C159" s="22">
        <f t="shared" si="4"/>
        <v>624.33483850200878</v>
      </c>
      <c r="D159" s="18">
        <v>205224.98145085882</v>
      </c>
      <c r="E159" s="23">
        <v>11.581422158342066</v>
      </c>
      <c r="F159" s="18">
        <v>20.350477313569421</v>
      </c>
      <c r="G159" s="18">
        <v>1.3942399886454169</v>
      </c>
      <c r="H159" s="18">
        <v>0.10310030728339073</v>
      </c>
      <c r="I159" s="18">
        <v>2.2741727082648175</v>
      </c>
      <c r="J159" s="18">
        <v>1.5356693240426697E-2</v>
      </c>
      <c r="K159" s="18">
        <v>1.7964741515846772</v>
      </c>
      <c r="L159" s="18">
        <v>0.78994622750326582</v>
      </c>
      <c r="M159" s="18">
        <v>98.243175963151543</v>
      </c>
      <c r="N159" s="18">
        <v>1.7515327493747819</v>
      </c>
      <c r="O159" s="18">
        <v>99.634133681935921</v>
      </c>
      <c r="P159" s="18">
        <v>2.1582361483323993</v>
      </c>
      <c r="Q159" s="18">
        <v>133.05324879619374</v>
      </c>
      <c r="R159" s="18">
        <v>32.778796591476365</v>
      </c>
      <c r="S159" s="27">
        <v>98.305000000000007</v>
      </c>
      <c r="T159" s="27">
        <v>1.752</v>
      </c>
      <c r="U159" s="27"/>
      <c r="V159" s="28">
        <v>1.47</v>
      </c>
      <c r="W159" s="20" t="str">
        <f t="shared" si="5"/>
        <v>concordant</v>
      </c>
      <c r="Y159" s="21" t="s">
        <v>873</v>
      </c>
    </row>
    <row r="160" spans="1:25" x14ac:dyDescent="0.25">
      <c r="A160" s="18" t="s">
        <v>390</v>
      </c>
      <c r="B160" s="22">
        <v>236.81206959712134</v>
      </c>
      <c r="C160" s="22">
        <f t="shared" si="4"/>
        <v>252.48744719231007</v>
      </c>
      <c r="D160" s="18">
        <v>29085.767319294042</v>
      </c>
      <c r="E160" s="23">
        <v>3.5502070694874051</v>
      </c>
      <c r="F160" s="18">
        <v>20.32257441229687</v>
      </c>
      <c r="G160" s="18">
        <v>1.9128844122093951</v>
      </c>
      <c r="H160" s="18">
        <v>0.1030501269682841</v>
      </c>
      <c r="I160" s="18">
        <v>2.3103183906139764</v>
      </c>
      <c r="J160" s="18">
        <v>1.5524833538651004E-2</v>
      </c>
      <c r="K160" s="18">
        <v>1.2517847444310128</v>
      </c>
      <c r="L160" s="18">
        <v>0.54182347745513382</v>
      </c>
      <c r="M160" s="18">
        <v>99.310596185593781</v>
      </c>
      <c r="N160" s="18">
        <v>1.2336281458405054</v>
      </c>
      <c r="O160" s="18">
        <v>99.587942596519468</v>
      </c>
      <c r="P160" s="18">
        <v>2.1915717953746068</v>
      </c>
      <c r="Q160" s="18">
        <v>106.20962882087605</v>
      </c>
      <c r="R160" s="18">
        <v>45.887489171651382</v>
      </c>
      <c r="S160" s="27">
        <v>99.314999999999998</v>
      </c>
      <c r="T160" s="27">
        <v>1.2330000000000001</v>
      </c>
      <c r="U160" s="27"/>
      <c r="V160" s="28">
        <v>0.29299999999999998</v>
      </c>
      <c r="W160" s="20" t="str">
        <f t="shared" si="5"/>
        <v>concordant</v>
      </c>
    </row>
    <row r="161" spans="1:23" x14ac:dyDescent="0.25">
      <c r="A161" s="18" t="s">
        <v>368</v>
      </c>
      <c r="B161" s="22">
        <v>887.1683989026393</v>
      </c>
      <c r="C161" s="22">
        <f t="shared" si="4"/>
        <v>961.48315657663034</v>
      </c>
      <c r="D161" s="18">
        <v>131370.53576432297</v>
      </c>
      <c r="E161" s="23">
        <v>2.8054262742363285</v>
      </c>
      <c r="F161" s="18">
        <v>20.635050415323917</v>
      </c>
      <c r="G161" s="18">
        <v>0.97358206247711121</v>
      </c>
      <c r="H161" s="18">
        <v>0.10270576136905407</v>
      </c>
      <c r="I161" s="18">
        <v>1.7329603101652507</v>
      </c>
      <c r="J161" s="18">
        <v>1.5530302094896522E-2</v>
      </c>
      <c r="K161" s="18">
        <v>1.4335936918519261</v>
      </c>
      <c r="L161" s="18">
        <v>0.82725131293700682</v>
      </c>
      <c r="M161" s="18">
        <v>99.345309746951685</v>
      </c>
      <c r="N161" s="18">
        <v>1.4132900804404187</v>
      </c>
      <c r="O161" s="18">
        <v>99.27089663665366</v>
      </c>
      <c r="P161" s="18">
        <v>1.6389060818372911</v>
      </c>
      <c r="Q161" s="18">
        <v>97.460828041980605</v>
      </c>
      <c r="R161" s="18">
        <v>23.033122779753832</v>
      </c>
      <c r="S161" s="27">
        <v>99.337999999999994</v>
      </c>
      <c r="T161" s="27">
        <v>1.41</v>
      </c>
      <c r="U161" s="27"/>
      <c r="V161" s="28">
        <v>-7.8700000000000006E-2</v>
      </c>
      <c r="W161" s="20" t="str">
        <f t="shared" si="5"/>
        <v>concordant</v>
      </c>
    </row>
    <row r="162" spans="1:23" x14ac:dyDescent="0.25">
      <c r="A162" s="18" t="s">
        <v>294</v>
      </c>
      <c r="B162" s="22">
        <v>252.89121144849344</v>
      </c>
      <c r="C162" s="22">
        <f t="shared" si="4"/>
        <v>267.82334008920344</v>
      </c>
      <c r="D162" s="18">
        <v>11521.930386232869</v>
      </c>
      <c r="E162" s="23">
        <v>3.9799707141801171</v>
      </c>
      <c r="F162" s="18">
        <v>19.646995835511959</v>
      </c>
      <c r="G162" s="18">
        <v>2.0757483626877189</v>
      </c>
      <c r="H162" s="18">
        <v>0.10660871663811915</v>
      </c>
      <c r="I162" s="18">
        <v>2.5132247208381822</v>
      </c>
      <c r="J162" s="18">
        <v>1.5712966585274095E-2</v>
      </c>
      <c r="K162" s="18">
        <v>1.3589805268088058</v>
      </c>
      <c r="L162" s="18">
        <v>0.54073179988281106</v>
      </c>
      <c r="M162" s="18">
        <v>100.50472869264699</v>
      </c>
      <c r="N162" s="18">
        <v>1.3552475655025376</v>
      </c>
      <c r="O162" s="18">
        <v>102.8584336757808</v>
      </c>
      <c r="P162" s="18">
        <v>2.4584462119267911</v>
      </c>
      <c r="Q162" s="18">
        <v>157.71764327062897</v>
      </c>
      <c r="R162" s="18">
        <v>49.481696994190344</v>
      </c>
      <c r="S162" s="27">
        <v>100.52200000000001</v>
      </c>
      <c r="T162" s="27">
        <v>1.3560000000000001</v>
      </c>
      <c r="U162" s="27"/>
      <c r="V162" s="28">
        <v>2.4300000000000002</v>
      </c>
      <c r="W162" s="20" t="str">
        <f t="shared" si="5"/>
        <v>concordant</v>
      </c>
    </row>
    <row r="163" spans="1:23" x14ac:dyDescent="0.25">
      <c r="A163" s="18" t="s">
        <v>578</v>
      </c>
      <c r="B163" s="22">
        <v>477.15273261784392</v>
      </c>
      <c r="C163" s="22">
        <f t="shared" si="4"/>
        <v>489.12598742339264</v>
      </c>
      <c r="D163" s="18">
        <v>53005.212776344604</v>
      </c>
      <c r="E163" s="23">
        <v>9.3651136625964622</v>
      </c>
      <c r="F163" s="18">
        <v>19.861110954201347</v>
      </c>
      <c r="G163" s="18">
        <v>1.3122354747564675</v>
      </c>
      <c r="H163" s="18">
        <v>0.10760515878245996</v>
      </c>
      <c r="I163" s="18">
        <v>2.1741776256527721</v>
      </c>
      <c r="J163" s="18">
        <v>1.571841860623464E-2</v>
      </c>
      <c r="K163" s="18">
        <v>1.7290883593476896</v>
      </c>
      <c r="L163" s="18">
        <v>0.79528385305158777</v>
      </c>
      <c r="M163" s="18">
        <v>100.53933088054119</v>
      </c>
      <c r="N163" s="18">
        <v>1.7249278158238752</v>
      </c>
      <c r="O163" s="18">
        <v>103.7723205829553</v>
      </c>
      <c r="P163" s="18">
        <v>2.1447353085558873</v>
      </c>
      <c r="Q163" s="18">
        <v>178.63852481016312</v>
      </c>
      <c r="R163" s="18">
        <v>30.714118589727093</v>
      </c>
      <c r="S163" s="27">
        <v>100.58499999999999</v>
      </c>
      <c r="T163" s="27">
        <v>1.7290000000000001</v>
      </c>
      <c r="U163" s="27"/>
      <c r="V163" s="28">
        <v>3.33</v>
      </c>
      <c r="W163" s="20" t="str">
        <f t="shared" si="5"/>
        <v>concordant</v>
      </c>
    </row>
    <row r="164" spans="1:23" x14ac:dyDescent="0.25">
      <c r="A164" s="18" t="s">
        <v>529</v>
      </c>
      <c r="B164" s="22">
        <v>116.34710651342215</v>
      </c>
      <c r="C164" s="22">
        <f t="shared" si="4"/>
        <v>123.61135813980081</v>
      </c>
      <c r="D164" s="18">
        <v>3462.4587913783766</v>
      </c>
      <c r="E164" s="23">
        <v>3.7638522778270498</v>
      </c>
      <c r="F164" s="18">
        <v>20.467939179867237</v>
      </c>
      <c r="G164" s="18">
        <v>2.8801969037733137</v>
      </c>
      <c r="H164" s="18">
        <v>9.653260239187858E-2</v>
      </c>
      <c r="I164" s="18">
        <v>3.2944985454896085</v>
      </c>
      <c r="J164" s="18">
        <v>1.5822514716581446E-2</v>
      </c>
      <c r="K164" s="18">
        <v>1.5741038164610195</v>
      </c>
      <c r="L164" s="18">
        <v>0.4777976965921184</v>
      </c>
      <c r="M164" s="18">
        <v>101.1999591077373</v>
      </c>
      <c r="N164" s="18">
        <v>1.5805537155640437</v>
      </c>
      <c r="O164" s="18">
        <v>93.570616416015511</v>
      </c>
      <c r="P164" s="18">
        <v>2.9449160177281826</v>
      </c>
      <c r="Q164" s="18" t="s">
        <v>857</v>
      </c>
      <c r="R164" s="18" t="s">
        <v>857</v>
      </c>
      <c r="S164" s="27">
        <v>100.867</v>
      </c>
      <c r="T164" s="27">
        <v>1.575</v>
      </c>
      <c r="U164" s="27"/>
      <c r="V164" s="28">
        <v>-8.2100000000000009</v>
      </c>
      <c r="W164" s="20" t="str">
        <f t="shared" si="5"/>
        <v>rev discord.</v>
      </c>
    </row>
    <row r="165" spans="1:23" x14ac:dyDescent="0.25">
      <c r="A165" s="18" t="s">
        <v>299</v>
      </c>
      <c r="B165" s="22">
        <v>624.81939968434438</v>
      </c>
      <c r="C165" s="22">
        <f t="shared" si="4"/>
        <v>678.85587917395173</v>
      </c>
      <c r="D165" s="18">
        <v>22527.868944880229</v>
      </c>
      <c r="E165" s="23">
        <v>2.7172858097474797</v>
      </c>
      <c r="F165" s="18">
        <v>20.351075197209109</v>
      </c>
      <c r="G165" s="18">
        <v>1.1663992102131471</v>
      </c>
      <c r="H165" s="18">
        <v>0.10583143021004243</v>
      </c>
      <c r="I165" s="18">
        <v>2.0644294824281095</v>
      </c>
      <c r="J165" s="18">
        <v>1.5902695575001364E-2</v>
      </c>
      <c r="K165" s="18">
        <v>1.7017214928063769</v>
      </c>
      <c r="L165" s="18">
        <v>0.82430594374426003</v>
      </c>
      <c r="M165" s="18">
        <v>101.70876711041727</v>
      </c>
      <c r="N165" s="18">
        <v>1.7172176059321771</v>
      </c>
      <c r="O165" s="18">
        <v>102.14497392393905</v>
      </c>
      <c r="P165" s="18">
        <v>2.0061170284690633</v>
      </c>
      <c r="Q165" s="18">
        <v>112.35774027456034</v>
      </c>
      <c r="R165" s="18">
        <v>27.565355080559478</v>
      </c>
      <c r="S165" s="27">
        <v>101.745</v>
      </c>
      <c r="T165" s="27">
        <v>1.7150000000000001</v>
      </c>
      <c r="U165" s="27"/>
      <c r="V165" s="28">
        <v>0.45</v>
      </c>
      <c r="W165" s="20" t="str">
        <f t="shared" si="5"/>
        <v>concordant</v>
      </c>
    </row>
    <row r="166" spans="1:23" x14ac:dyDescent="0.25">
      <c r="A166" s="18" t="s">
        <v>355</v>
      </c>
      <c r="B166" s="22">
        <v>433.90430172379314</v>
      </c>
      <c r="C166" s="22">
        <f t="shared" si="4"/>
        <v>477.86919990953299</v>
      </c>
      <c r="D166" s="18">
        <v>70300.176868814538</v>
      </c>
      <c r="E166" s="23">
        <v>2.3192936891223126</v>
      </c>
      <c r="F166" s="18">
        <v>20.755510355573048</v>
      </c>
      <c r="G166" s="18">
        <v>1.3830052210589161</v>
      </c>
      <c r="H166" s="18">
        <v>0.1048298345086268</v>
      </c>
      <c r="I166" s="18">
        <v>1.8903096042164744</v>
      </c>
      <c r="J166" s="18">
        <v>1.5926281706768255E-2</v>
      </c>
      <c r="K166" s="18">
        <v>1.288423917130266</v>
      </c>
      <c r="L166" s="18">
        <v>0.68159412313006396</v>
      </c>
      <c r="M166" s="18">
        <v>101.85843125639553</v>
      </c>
      <c r="N166" s="18">
        <v>1.3020545732135389</v>
      </c>
      <c r="O166" s="18">
        <v>101.22488418676161</v>
      </c>
      <c r="P166" s="18">
        <v>1.8211797985271119</v>
      </c>
      <c r="Q166" s="18">
        <v>86.354831734702657</v>
      </c>
      <c r="R166" s="18">
        <v>32.815588299055271</v>
      </c>
      <c r="S166" s="27">
        <v>101.83</v>
      </c>
      <c r="T166" s="27">
        <v>1.3</v>
      </c>
      <c r="U166" s="27"/>
      <c r="V166" s="28">
        <v>-0.65500000000000003</v>
      </c>
      <c r="W166" s="20" t="str">
        <f t="shared" si="5"/>
        <v>concordant</v>
      </c>
    </row>
    <row r="167" spans="1:23" x14ac:dyDescent="0.25">
      <c r="A167" s="18" t="s">
        <v>423</v>
      </c>
      <c r="B167" s="22">
        <v>161.05285283955223</v>
      </c>
      <c r="C167" s="22">
        <f t="shared" si="4"/>
        <v>177.47576925260205</v>
      </c>
      <c r="D167" s="18">
        <v>20978.599668089806</v>
      </c>
      <c r="E167" s="23">
        <v>2.3045492935238241</v>
      </c>
      <c r="F167" s="18">
        <v>19.679327515241297</v>
      </c>
      <c r="G167" s="18">
        <v>2.3553603037261857</v>
      </c>
      <c r="H167" s="18">
        <v>0.10950580167148462</v>
      </c>
      <c r="I167" s="18">
        <v>2.8290604341543695</v>
      </c>
      <c r="J167" s="18">
        <v>1.6017430261047936E-2</v>
      </c>
      <c r="K167" s="18">
        <v>1.5542397564424129</v>
      </c>
      <c r="L167" s="18">
        <v>0.54938372389594736</v>
      </c>
      <c r="M167" s="18">
        <v>102.4367753610283</v>
      </c>
      <c r="N167" s="18">
        <v>1.5795301174240848</v>
      </c>
      <c r="O167" s="18">
        <v>105.51321771168364</v>
      </c>
      <c r="P167" s="18">
        <v>2.8351811693745645</v>
      </c>
      <c r="Q167" s="18">
        <v>175.5241456971149</v>
      </c>
      <c r="R167" s="18">
        <v>55.148317440687926</v>
      </c>
      <c r="S167" s="27">
        <v>102.452</v>
      </c>
      <c r="T167" s="27">
        <v>1.58</v>
      </c>
      <c r="U167" s="27"/>
      <c r="V167" s="28">
        <v>3.11</v>
      </c>
      <c r="W167" s="20" t="str">
        <f t="shared" si="5"/>
        <v>concordant</v>
      </c>
    </row>
    <row r="168" spans="1:23" x14ac:dyDescent="0.25">
      <c r="A168" s="18" t="s">
        <v>353</v>
      </c>
      <c r="B168" s="22">
        <v>452.25563341409361</v>
      </c>
      <c r="C168" s="22">
        <f t="shared" si="4"/>
        <v>480.05272970079164</v>
      </c>
      <c r="D168" s="18">
        <v>363715.59576438012</v>
      </c>
      <c r="E168" s="23">
        <v>3.8234235963405694</v>
      </c>
      <c r="F168" s="18">
        <v>20.645062585813392</v>
      </c>
      <c r="G168" s="18">
        <v>1.3626582931999749</v>
      </c>
      <c r="H168" s="18">
        <v>0.10708516284823141</v>
      </c>
      <c r="I168" s="18">
        <v>1.9004190072137184</v>
      </c>
      <c r="J168" s="18">
        <v>1.6233554290881087E-2</v>
      </c>
      <c r="K168" s="18">
        <v>1.3246700600483861</v>
      </c>
      <c r="L168" s="18">
        <v>0.69704104990537763</v>
      </c>
      <c r="M168" s="18">
        <v>103.80789047117483</v>
      </c>
      <c r="N168" s="18">
        <v>1.3640994061935814</v>
      </c>
      <c r="O168" s="18">
        <v>103.29550893671858</v>
      </c>
      <c r="P168" s="18">
        <v>1.866500181083957</v>
      </c>
      <c r="Q168" s="18">
        <v>91.514330139154424</v>
      </c>
      <c r="R168" s="18">
        <v>32.262778991646911</v>
      </c>
      <c r="S168" s="27">
        <v>103.783</v>
      </c>
      <c r="T168" s="27">
        <v>1.3620000000000001</v>
      </c>
      <c r="U168" s="27"/>
      <c r="V168" s="28">
        <v>-0.52</v>
      </c>
      <c r="W168" s="20" t="str">
        <f t="shared" si="5"/>
        <v>concordant</v>
      </c>
    </row>
    <row r="169" spans="1:23" x14ac:dyDescent="0.25">
      <c r="A169" s="18" t="s">
        <v>400</v>
      </c>
      <c r="B169" s="22">
        <v>395.50924929283747</v>
      </c>
      <c r="C169" s="22">
        <f t="shared" si="4"/>
        <v>428.56898258813652</v>
      </c>
      <c r="D169" s="18">
        <v>29138.028773012178</v>
      </c>
      <c r="E169" s="23">
        <v>2.8114163158428473</v>
      </c>
      <c r="F169" s="18">
        <v>20.262385231200028</v>
      </c>
      <c r="G169" s="18">
        <v>1.2590899002299143</v>
      </c>
      <c r="H169" s="18">
        <v>0.11092524686996168</v>
      </c>
      <c r="I169" s="18">
        <v>1.6279580456165739</v>
      </c>
      <c r="J169" s="18">
        <v>1.6596700184234231E-2</v>
      </c>
      <c r="K169" s="18">
        <v>1.0128749625320432</v>
      </c>
      <c r="L169" s="18">
        <v>0.62217510166143508</v>
      </c>
      <c r="M169" s="18">
        <v>106.11107231022446</v>
      </c>
      <c r="N169" s="18">
        <v>1.0659751934826218</v>
      </c>
      <c r="O169" s="18">
        <v>106.81141681301456</v>
      </c>
      <c r="P169" s="18">
        <v>1.6505134546730318</v>
      </c>
      <c r="Q169" s="18">
        <v>122.43675391143194</v>
      </c>
      <c r="R169" s="18">
        <v>30.015797604466862</v>
      </c>
      <c r="S169" s="27">
        <v>106.128</v>
      </c>
      <c r="T169" s="27">
        <v>1.0660000000000001</v>
      </c>
      <c r="U169" s="27"/>
      <c r="V169" s="28">
        <v>0.69199999999999995</v>
      </c>
      <c r="W169" s="20" t="str">
        <f t="shared" si="5"/>
        <v>concordant</v>
      </c>
    </row>
    <row r="170" spans="1:23" x14ac:dyDescent="0.25">
      <c r="A170" s="18" t="s">
        <v>464</v>
      </c>
      <c r="B170" s="22">
        <v>360.50158707433195</v>
      </c>
      <c r="C170" s="22">
        <f t="shared" si="4"/>
        <v>406.53953929236718</v>
      </c>
      <c r="D170" s="18">
        <v>252358.66946482268</v>
      </c>
      <c r="E170" s="23">
        <v>1.8401746576660301</v>
      </c>
      <c r="F170" s="18">
        <v>20.184355517170026</v>
      </c>
      <c r="G170" s="18">
        <v>1.7462496556917553</v>
      </c>
      <c r="H170" s="18">
        <v>0.11297720538858579</v>
      </c>
      <c r="I170" s="18">
        <v>2.0712522253898693</v>
      </c>
      <c r="J170" s="18">
        <v>1.6673496814567233E-2</v>
      </c>
      <c r="K170" s="18">
        <v>1.1138659119359082</v>
      </c>
      <c r="L170" s="18">
        <v>0.5377741533753797</v>
      </c>
      <c r="M170" s="18">
        <v>106.59803453283821</v>
      </c>
      <c r="N170" s="18">
        <v>1.17759597395019</v>
      </c>
      <c r="O170" s="18">
        <v>108.68517210740458</v>
      </c>
      <c r="P170" s="18">
        <v>2.1348535933017629</v>
      </c>
      <c r="Q170" s="18">
        <v>154.68764121390402</v>
      </c>
      <c r="R170" s="18">
        <v>40.899055886880923</v>
      </c>
      <c r="S170" s="27">
        <v>106.619</v>
      </c>
      <c r="T170" s="27">
        <v>1.1779999999999999</v>
      </c>
      <c r="U170" s="27"/>
      <c r="V170" s="28">
        <v>2.04</v>
      </c>
      <c r="W170" s="20" t="str">
        <f t="shared" si="5"/>
        <v>concordant</v>
      </c>
    </row>
    <row r="171" spans="1:23" x14ac:dyDescent="0.25">
      <c r="A171" s="18" t="s">
        <v>413</v>
      </c>
      <c r="B171" s="22">
        <v>317.25621658575545</v>
      </c>
      <c r="C171" s="22">
        <f t="shared" si="4"/>
        <v>337.98582459266794</v>
      </c>
      <c r="D171" s="18">
        <v>251552.83554119899</v>
      </c>
      <c r="E171" s="23">
        <v>3.5965567160165985</v>
      </c>
      <c r="F171" s="18">
        <v>20.191750246834438</v>
      </c>
      <c r="G171" s="18">
        <v>1.4805074244679766</v>
      </c>
      <c r="H171" s="18">
        <v>0.11815284103302941</v>
      </c>
      <c r="I171" s="18">
        <v>1.9502475446570526</v>
      </c>
      <c r="J171" s="18">
        <v>1.7397377612525879E-2</v>
      </c>
      <c r="K171" s="18">
        <v>1.269473050260991</v>
      </c>
      <c r="L171" s="18">
        <v>0.65092918780432329</v>
      </c>
      <c r="M171" s="18">
        <v>111.18630694535432</v>
      </c>
      <c r="N171" s="18">
        <v>1.3993774589731345</v>
      </c>
      <c r="O171" s="18">
        <v>113.39602449196043</v>
      </c>
      <c r="P171" s="18">
        <v>2.0924893806294875</v>
      </c>
      <c r="Q171" s="18">
        <v>160.05063393068005</v>
      </c>
      <c r="R171" s="18">
        <v>34.658436641143261</v>
      </c>
      <c r="S171" s="27">
        <v>111.22799999999999</v>
      </c>
      <c r="T171" s="27">
        <v>1.4</v>
      </c>
      <c r="U171" s="27"/>
      <c r="V171" s="28">
        <v>2.08</v>
      </c>
      <c r="W171" s="20" t="str">
        <f t="shared" si="5"/>
        <v>concordant</v>
      </c>
    </row>
    <row r="172" spans="1:23" x14ac:dyDescent="0.25">
      <c r="A172" s="18" t="s">
        <v>576</v>
      </c>
      <c r="B172" s="22">
        <v>398.44982698446205</v>
      </c>
      <c r="C172" s="22">
        <f t="shared" si="4"/>
        <v>415.23106911217491</v>
      </c>
      <c r="D172" s="18">
        <v>196271.85690765953</v>
      </c>
      <c r="E172" s="23">
        <v>5.5797841797846965</v>
      </c>
      <c r="F172" s="18">
        <v>19.972753484583148</v>
      </c>
      <c r="G172" s="18">
        <v>1.3638973574062589</v>
      </c>
      <c r="H172" s="18">
        <v>0.11953332014618696</v>
      </c>
      <c r="I172" s="18">
        <v>1.8603192822625751</v>
      </c>
      <c r="J172" s="18">
        <v>1.7456776427336115E-2</v>
      </c>
      <c r="K172" s="18">
        <v>1.265101062709596</v>
      </c>
      <c r="L172" s="18">
        <v>0.6800451270767579</v>
      </c>
      <c r="M172" s="18">
        <v>111.56265761554107</v>
      </c>
      <c r="N172" s="18">
        <v>1.3992377521265595</v>
      </c>
      <c r="O172" s="18">
        <v>114.64885011069191</v>
      </c>
      <c r="P172" s="18">
        <v>2.0168329510766227</v>
      </c>
      <c r="Q172" s="18">
        <v>179.17833360620708</v>
      </c>
      <c r="R172" s="18">
        <v>31.79104085423316</v>
      </c>
      <c r="S172" s="27">
        <v>111.60899999999999</v>
      </c>
      <c r="T172" s="27">
        <v>1.401</v>
      </c>
      <c r="U172" s="27"/>
      <c r="V172" s="28">
        <v>2.88</v>
      </c>
      <c r="W172" s="20" t="str">
        <f t="shared" si="5"/>
        <v>concordant</v>
      </c>
    </row>
    <row r="173" spans="1:23" x14ac:dyDescent="0.25">
      <c r="A173" s="18" t="s">
        <v>307</v>
      </c>
      <c r="B173" s="22">
        <v>281.7117558114943</v>
      </c>
      <c r="C173" s="22">
        <f t="shared" si="4"/>
        <v>320.15953890593482</v>
      </c>
      <c r="D173" s="18">
        <v>15987.449791843692</v>
      </c>
      <c r="E173" s="23">
        <v>1.7218746384696992</v>
      </c>
      <c r="F173" s="18">
        <v>20.447385724741817</v>
      </c>
      <c r="G173" s="18">
        <v>1.8785798276479548</v>
      </c>
      <c r="H173" s="18">
        <v>0.11522900747965491</v>
      </c>
      <c r="I173" s="18">
        <v>2.530709271426931</v>
      </c>
      <c r="J173" s="18">
        <v>1.7510616851301061E-2</v>
      </c>
      <c r="K173" s="18">
        <v>1.3965461443001426</v>
      </c>
      <c r="L173" s="18">
        <v>0.55183981821535166</v>
      </c>
      <c r="M173" s="18">
        <v>111.9037713590299</v>
      </c>
      <c r="N173" s="18">
        <v>1.5493017089438013</v>
      </c>
      <c r="O173" s="18">
        <v>110.73744397320426</v>
      </c>
      <c r="P173" s="18">
        <v>2.655039097461426</v>
      </c>
      <c r="Q173" s="18">
        <v>85.754120809716582</v>
      </c>
      <c r="R173" s="18">
        <v>50.061146833041903</v>
      </c>
      <c r="S173" s="27">
        <v>111.872</v>
      </c>
      <c r="T173" s="27">
        <v>1.548</v>
      </c>
      <c r="U173" s="27"/>
      <c r="V173" s="28">
        <v>-1.1100000000000001</v>
      </c>
      <c r="W173" s="20" t="str">
        <f t="shared" si="5"/>
        <v>concordant</v>
      </c>
    </row>
    <row r="174" spans="1:23" x14ac:dyDescent="0.25">
      <c r="A174" s="18" t="s">
        <v>494</v>
      </c>
      <c r="B174" s="22">
        <v>450.27847106184703</v>
      </c>
      <c r="C174" s="22">
        <f t="shared" si="4"/>
        <v>485.35564322533992</v>
      </c>
      <c r="D174" s="18">
        <v>22244.56621729361</v>
      </c>
      <c r="E174" s="23">
        <v>3.0166468438884935</v>
      </c>
      <c r="F174" s="18">
        <v>20.371716077374323</v>
      </c>
      <c r="G174" s="18">
        <v>1.319694723131982</v>
      </c>
      <c r="H174" s="18">
        <v>0.11774958874676966</v>
      </c>
      <c r="I174" s="18">
        <v>1.9212902873231783</v>
      </c>
      <c r="J174" s="18">
        <v>1.7738257431256003E-2</v>
      </c>
      <c r="K174" s="18">
        <v>1.3918388823028132</v>
      </c>
      <c r="L174" s="18">
        <v>0.72442925022120463</v>
      </c>
      <c r="M174" s="18">
        <v>113.34582150602392</v>
      </c>
      <c r="N174" s="18">
        <v>1.5638029640079054</v>
      </c>
      <c r="O174" s="18">
        <v>113.02976920582515</v>
      </c>
      <c r="P174" s="18">
        <v>2.0551256101994682</v>
      </c>
      <c r="Q174" s="18">
        <v>106.35514218184628</v>
      </c>
      <c r="R174" s="18">
        <v>31.306723677763429</v>
      </c>
      <c r="S174" s="27">
        <v>113.327</v>
      </c>
      <c r="T174" s="27">
        <v>1.5609999999999999</v>
      </c>
      <c r="U174" s="27"/>
      <c r="V174" s="28">
        <v>-0.29499999999999998</v>
      </c>
      <c r="W174" s="20" t="str">
        <f t="shared" si="5"/>
        <v>concordant</v>
      </c>
    </row>
    <row r="175" spans="1:23" x14ac:dyDescent="0.25">
      <c r="A175" s="18" t="s">
        <v>369</v>
      </c>
      <c r="B175" s="22">
        <v>245.54942721943854</v>
      </c>
      <c r="C175" s="22">
        <f t="shared" si="4"/>
        <v>255.51486406285002</v>
      </c>
      <c r="D175" s="18">
        <v>38619.54638273282</v>
      </c>
      <c r="E175" s="23">
        <v>5.7904250765201928</v>
      </c>
      <c r="F175" s="18">
        <v>19.608187948597809</v>
      </c>
      <c r="G175" s="18">
        <v>1.9319116146902215</v>
      </c>
      <c r="H175" s="18">
        <v>0.12337280425859194</v>
      </c>
      <c r="I175" s="18">
        <v>2.184603278930326</v>
      </c>
      <c r="J175" s="18">
        <v>1.7794973241310859E-2</v>
      </c>
      <c r="K175" s="18">
        <v>1.0151991071837767</v>
      </c>
      <c r="L175" s="18">
        <v>0.46470639176228884</v>
      </c>
      <c r="M175" s="18">
        <v>113.70505278446657</v>
      </c>
      <c r="N175" s="18">
        <v>1.1442119386638225</v>
      </c>
      <c r="O175" s="18">
        <v>118.12518901461961</v>
      </c>
      <c r="P175" s="18">
        <v>2.4361210011421335</v>
      </c>
      <c r="Q175" s="18">
        <v>208.11658685610573</v>
      </c>
      <c r="R175" s="18">
        <v>44.86998663275584</v>
      </c>
      <c r="S175" s="27">
        <v>113.71299999999999</v>
      </c>
      <c r="T175" s="27">
        <v>1.145</v>
      </c>
      <c r="U175" s="27"/>
      <c r="V175" s="28">
        <v>4.04</v>
      </c>
      <c r="W175" s="20" t="str">
        <f t="shared" si="5"/>
        <v>discord.</v>
      </c>
    </row>
    <row r="176" spans="1:23" x14ac:dyDescent="0.25">
      <c r="A176" s="18" t="s">
        <v>437</v>
      </c>
      <c r="B176" s="22">
        <v>84.058770164923843</v>
      </c>
      <c r="C176" s="22">
        <f t="shared" si="4"/>
        <v>91.30413960009767</v>
      </c>
      <c r="D176" s="18">
        <v>30736.73947130259</v>
      </c>
      <c r="E176" s="23">
        <v>2.7264049356626323</v>
      </c>
      <c r="F176" s="18">
        <v>18.848870084251519</v>
      </c>
      <c r="G176" s="18">
        <v>3.1049697654112092</v>
      </c>
      <c r="H176" s="18">
        <v>0.12897286745145695</v>
      </c>
      <c r="I176" s="18">
        <v>3.3353764807495505</v>
      </c>
      <c r="J176" s="18">
        <v>1.7876741104896437E-2</v>
      </c>
      <c r="K176" s="18">
        <v>1.2180263203275703</v>
      </c>
      <c r="L176" s="18">
        <v>0.36518405863851572</v>
      </c>
      <c r="M176" s="18">
        <v>114.22292559473009</v>
      </c>
      <c r="N176" s="18">
        <v>1.3790119992886289</v>
      </c>
      <c r="O176" s="18">
        <v>123.17434381504927</v>
      </c>
      <c r="P176" s="18">
        <v>3.8689376018324424</v>
      </c>
      <c r="Q176" s="18">
        <v>299.61357591207707</v>
      </c>
      <c r="R176" s="18">
        <v>70.833783559898862</v>
      </c>
      <c r="S176" s="27">
        <v>114.179</v>
      </c>
      <c r="T176" s="27">
        <v>1.38</v>
      </c>
      <c r="U176" s="27"/>
      <c r="V176" s="28">
        <v>8</v>
      </c>
      <c r="W176" s="20" t="str">
        <f t="shared" si="5"/>
        <v>discord.</v>
      </c>
    </row>
    <row r="177" spans="1:24" x14ac:dyDescent="0.25">
      <c r="A177" s="18" t="s">
        <v>389</v>
      </c>
      <c r="B177" s="22">
        <v>223.55586965372004</v>
      </c>
      <c r="C177" s="22">
        <f t="shared" si="4"/>
        <v>250.74639247061521</v>
      </c>
      <c r="D177" s="18">
        <v>17838.387873935721</v>
      </c>
      <c r="E177" s="23">
        <v>1.9321301661761545</v>
      </c>
      <c r="F177" s="18">
        <v>20.046211009781064</v>
      </c>
      <c r="G177" s="18">
        <v>2.1933783825479258</v>
      </c>
      <c r="H177" s="18">
        <v>0.1195244786843643</v>
      </c>
      <c r="I177" s="18">
        <v>2.531403294546644</v>
      </c>
      <c r="J177" s="18">
        <v>1.7883984249180016E-2</v>
      </c>
      <c r="K177" s="18">
        <v>1.0902480123000202</v>
      </c>
      <c r="L177" s="18">
        <v>0.43068918123347727</v>
      </c>
      <c r="M177" s="18">
        <v>114.26879769300973</v>
      </c>
      <c r="N177" s="18">
        <v>1.234836653163498</v>
      </c>
      <c r="O177" s="18">
        <v>114.64083113904633</v>
      </c>
      <c r="P177" s="18">
        <v>2.7441988203799781</v>
      </c>
      <c r="Q177" s="18">
        <v>122.39506980710475</v>
      </c>
      <c r="R177" s="18">
        <v>53.801110157819863</v>
      </c>
      <c r="S177" s="27">
        <v>114.273</v>
      </c>
      <c r="T177" s="27">
        <v>1.2350000000000001</v>
      </c>
      <c r="U177" s="27"/>
      <c r="V177" s="28">
        <v>0.34399999999999997</v>
      </c>
      <c r="W177" s="20" t="str">
        <f t="shared" si="5"/>
        <v>concordant</v>
      </c>
    </row>
    <row r="178" spans="1:24" x14ac:dyDescent="0.25">
      <c r="A178" s="18" t="s">
        <v>395</v>
      </c>
      <c r="B178" s="22">
        <v>407.27572701506347</v>
      </c>
      <c r="C178" s="22">
        <f t="shared" si="4"/>
        <v>440.64067378522685</v>
      </c>
      <c r="D178" s="18">
        <v>155900.23980620014</v>
      </c>
      <c r="E178" s="23">
        <v>2.8685733116208176</v>
      </c>
      <c r="F178" s="18">
        <v>20.320437855433582</v>
      </c>
      <c r="G178" s="18">
        <v>1.6489593318384679</v>
      </c>
      <c r="H178" s="18">
        <v>0.12454420270372239</v>
      </c>
      <c r="I178" s="18">
        <v>2.4345063166924685</v>
      </c>
      <c r="J178" s="18">
        <v>1.8467880844953124E-2</v>
      </c>
      <c r="K178" s="18">
        <v>1.7910060539253509</v>
      </c>
      <c r="L178" s="18">
        <v>0.73567525442226833</v>
      </c>
      <c r="M178" s="18">
        <v>117.96564347252024</v>
      </c>
      <c r="N178" s="18">
        <v>2.0935580192705885</v>
      </c>
      <c r="O178" s="18">
        <v>119.18342936226139</v>
      </c>
      <c r="P178" s="18">
        <v>2.7377189029553222</v>
      </c>
      <c r="Q178" s="18">
        <v>143.55208596591206</v>
      </c>
      <c r="R178" s="18">
        <v>38.695216866546673</v>
      </c>
      <c r="S178" s="27">
        <v>118.023</v>
      </c>
      <c r="T178" s="27">
        <v>2.093</v>
      </c>
      <c r="U178" s="27"/>
      <c r="V178" s="28">
        <v>1.0900000000000001</v>
      </c>
      <c r="W178" s="20" t="str">
        <f t="shared" si="5"/>
        <v>concordant</v>
      </c>
    </row>
    <row r="179" spans="1:24" x14ac:dyDescent="0.25">
      <c r="A179" s="18" t="s">
        <v>454</v>
      </c>
      <c r="B179" s="22">
        <v>580.38975153518879</v>
      </c>
      <c r="C179" s="22">
        <f t="shared" si="4"/>
        <v>760.79413722673371</v>
      </c>
      <c r="D179" s="18">
        <v>648410.35245547432</v>
      </c>
      <c r="E179" s="23">
        <v>0.7560325714252395</v>
      </c>
      <c r="F179" s="18">
        <v>20.161223983202696</v>
      </c>
      <c r="G179" s="18">
        <v>1.2420861577871558</v>
      </c>
      <c r="H179" s="18">
        <v>0.14882152491096332</v>
      </c>
      <c r="I179" s="18">
        <v>1.8087190339104482</v>
      </c>
      <c r="J179" s="18">
        <v>2.2003519180954147E-2</v>
      </c>
      <c r="K179" s="18">
        <v>1.3147937610608726</v>
      </c>
      <c r="L179" s="18">
        <v>0.72691984570886614</v>
      </c>
      <c r="M179" s="18">
        <v>140.30578695358798</v>
      </c>
      <c r="N179" s="18">
        <v>1.8248014050256103</v>
      </c>
      <c r="O179" s="18">
        <v>140.87084936963254</v>
      </c>
      <c r="P179" s="18">
        <v>2.379112618821182</v>
      </c>
      <c r="Q179" s="18">
        <v>150.37804247978585</v>
      </c>
      <c r="R179" s="18">
        <v>29.087647778569931</v>
      </c>
      <c r="S179" s="27">
        <v>140.34200000000001</v>
      </c>
      <c r="T179" s="27">
        <v>1.8220000000000001</v>
      </c>
      <c r="U179" s="27"/>
      <c r="V179" s="28">
        <v>0.43</v>
      </c>
      <c r="W179" s="20" t="str">
        <f t="shared" si="5"/>
        <v>concordant</v>
      </c>
    </row>
    <row r="180" spans="1:24" x14ac:dyDescent="0.25">
      <c r="A180" s="18" t="s">
        <v>334</v>
      </c>
      <c r="B180" s="22">
        <v>204.54603835436177</v>
      </c>
      <c r="C180" s="22">
        <f t="shared" si="4"/>
        <v>229.95374400803422</v>
      </c>
      <c r="D180" s="18">
        <v>19908.390566968224</v>
      </c>
      <c r="E180" s="23">
        <v>1.8918795608106067</v>
      </c>
      <c r="F180" s="18">
        <v>19.878628425645559</v>
      </c>
      <c r="G180" s="18">
        <v>1.913049637749048</v>
      </c>
      <c r="H180" s="18">
        <v>0.15295628616248716</v>
      </c>
      <c r="I180" s="18">
        <v>2.4293510878957063</v>
      </c>
      <c r="J180" s="18">
        <v>2.2556912298440153E-2</v>
      </c>
      <c r="K180" s="18">
        <v>1.4710588692044702</v>
      </c>
      <c r="L180" s="18">
        <v>0.605535723730527</v>
      </c>
      <c r="M180" s="18">
        <v>143.79543810112463</v>
      </c>
      <c r="N180" s="18">
        <v>2.0918976676434795</v>
      </c>
      <c r="O180" s="18">
        <v>144.51878706340614</v>
      </c>
      <c r="P180" s="18">
        <v>3.2724738615679598</v>
      </c>
      <c r="Q180" s="18">
        <v>156.43226566162548</v>
      </c>
      <c r="R180" s="18">
        <v>45.270284096619783</v>
      </c>
      <c r="S180" s="27">
        <v>143.82</v>
      </c>
      <c r="T180" s="27">
        <v>2.09</v>
      </c>
      <c r="U180" s="27"/>
      <c r="V180" s="28">
        <v>0.53700000000000003</v>
      </c>
      <c r="W180" s="20" t="str">
        <f t="shared" si="5"/>
        <v>concordant</v>
      </c>
    </row>
    <row r="181" spans="1:24" x14ac:dyDescent="0.25">
      <c r="A181" s="18" t="s">
        <v>349</v>
      </c>
      <c r="B181" s="22">
        <v>1189.7380598306499</v>
      </c>
      <c r="C181" s="22">
        <f t="shared" si="4"/>
        <v>1326.6324352847723</v>
      </c>
      <c r="D181" s="18">
        <v>88029.27948811806</v>
      </c>
      <c r="E181" s="23">
        <v>2.0423661902303771</v>
      </c>
      <c r="F181" s="18">
        <v>20.153745737669038</v>
      </c>
      <c r="G181" s="18">
        <v>1.0203514777445224</v>
      </c>
      <c r="H181" s="18">
        <v>0.15271399016703632</v>
      </c>
      <c r="I181" s="18">
        <v>1.9499736836917341</v>
      </c>
      <c r="J181" s="18">
        <v>2.2555484779250227E-2</v>
      </c>
      <c r="K181" s="18">
        <v>1.6606380115879515</v>
      </c>
      <c r="L181" s="18">
        <v>0.85162072979569359</v>
      </c>
      <c r="M181" s="18">
        <v>143.78643871315495</v>
      </c>
      <c r="N181" s="18">
        <v>2.3613397758373225</v>
      </c>
      <c r="O181" s="18">
        <v>144.30537992441998</v>
      </c>
      <c r="P181" s="18">
        <v>2.6231123234457527</v>
      </c>
      <c r="Q181" s="18">
        <v>152.8442249233039</v>
      </c>
      <c r="R181" s="18">
        <v>23.919715042603968</v>
      </c>
      <c r="S181" s="27">
        <v>143.86799999999999</v>
      </c>
      <c r="T181" s="27">
        <v>2.3530000000000002</v>
      </c>
      <c r="U181" s="27"/>
      <c r="V181" s="28">
        <v>0.38700000000000001</v>
      </c>
      <c r="W181" s="20" t="str">
        <f t="shared" si="5"/>
        <v>concordant</v>
      </c>
    </row>
    <row r="182" spans="1:24" x14ac:dyDescent="0.25">
      <c r="A182" s="18" t="s">
        <v>470</v>
      </c>
      <c r="B182" s="22">
        <v>192.9369070740116</v>
      </c>
      <c r="C182" s="22">
        <f t="shared" si="4"/>
        <v>210.53008481921532</v>
      </c>
      <c r="D182" s="18">
        <v>12214.107413815676</v>
      </c>
      <c r="E182" s="23">
        <v>2.5771451763314013</v>
      </c>
      <c r="F182" s="18">
        <v>19.31067325308446</v>
      </c>
      <c r="G182" s="18">
        <v>1.6670248331244109</v>
      </c>
      <c r="H182" s="18">
        <v>0.15685778741215459</v>
      </c>
      <c r="I182" s="18">
        <v>2.0793098369634362</v>
      </c>
      <c r="J182" s="18">
        <v>2.2731625119584944E-2</v>
      </c>
      <c r="K182" s="18">
        <v>1.1365103703068449</v>
      </c>
      <c r="L182" s="18">
        <v>0.54658057693151274</v>
      </c>
      <c r="M182" s="18">
        <v>144.89677044632651</v>
      </c>
      <c r="N182" s="18">
        <v>1.6283974639501793</v>
      </c>
      <c r="O182" s="18">
        <v>147.94895234291616</v>
      </c>
      <c r="P182" s="18">
        <v>2.8627035719803615</v>
      </c>
      <c r="Q182" s="18">
        <v>197.17771547440586</v>
      </c>
      <c r="R182" s="18">
        <v>40.454337869346389</v>
      </c>
      <c r="S182" s="27">
        <v>144.94800000000001</v>
      </c>
      <c r="T182" s="27">
        <v>1.629</v>
      </c>
      <c r="U182" s="27"/>
      <c r="V182" s="28">
        <v>2.2400000000000002</v>
      </c>
      <c r="W182" s="20" t="str">
        <f t="shared" si="5"/>
        <v>concordant</v>
      </c>
    </row>
    <row r="183" spans="1:24" x14ac:dyDescent="0.25">
      <c r="A183" s="18" t="s">
        <v>410</v>
      </c>
      <c r="B183" s="22">
        <v>164.44522679430199</v>
      </c>
      <c r="C183" s="22">
        <f t="shared" si="4"/>
        <v>187.4253880370668</v>
      </c>
      <c r="D183" s="18">
        <v>8434.5976861659819</v>
      </c>
      <c r="E183" s="23">
        <v>1.6816517468443801</v>
      </c>
      <c r="F183" s="18">
        <v>18.588106262320295</v>
      </c>
      <c r="G183" s="18">
        <v>1.3864053132832928</v>
      </c>
      <c r="H183" s="18">
        <v>0.16500313021427701</v>
      </c>
      <c r="I183" s="18">
        <v>2.3269883309416923</v>
      </c>
      <c r="J183" s="18">
        <v>2.3158238084368704E-2</v>
      </c>
      <c r="K183" s="18">
        <v>1.5921093859377711</v>
      </c>
      <c r="L183" s="18">
        <v>0.68419311122779525</v>
      </c>
      <c r="M183" s="18">
        <v>147.58520832929901</v>
      </c>
      <c r="N183" s="18">
        <v>2.3230247455480111</v>
      </c>
      <c r="O183" s="18">
        <v>155.0731318406477</v>
      </c>
      <c r="P183" s="18">
        <v>3.3464996164082379</v>
      </c>
      <c r="Q183" s="18">
        <v>271.05981572863328</v>
      </c>
      <c r="R183" s="18">
        <v>38.929981767821801</v>
      </c>
      <c r="S183" s="27">
        <v>147.63300000000001</v>
      </c>
      <c r="T183" s="27">
        <v>2.3290000000000002</v>
      </c>
      <c r="U183" s="27"/>
      <c r="V183" s="28">
        <v>5.33</v>
      </c>
      <c r="W183" s="20" t="str">
        <f t="shared" si="5"/>
        <v>discord.</v>
      </c>
    </row>
    <row r="184" spans="1:24" x14ac:dyDescent="0.25">
      <c r="A184" s="18" t="s">
        <v>377</v>
      </c>
      <c r="B184" s="22">
        <v>37.617404098109283</v>
      </c>
      <c r="C184" s="22">
        <f t="shared" si="4"/>
        <v>42.321050181861523</v>
      </c>
      <c r="D184" s="18">
        <v>13787.716400471063</v>
      </c>
      <c r="E184" s="23">
        <v>1.8794122273765277</v>
      </c>
      <c r="F184" s="18">
        <v>20.663101934310369</v>
      </c>
      <c r="G184" s="18">
        <v>4.1303935825321716</v>
      </c>
      <c r="H184" s="18">
        <v>0.15112513811782077</v>
      </c>
      <c r="I184" s="18">
        <v>4.6200973981260667</v>
      </c>
      <c r="J184" s="18">
        <v>2.3373265532270104E-2</v>
      </c>
      <c r="K184" s="18">
        <v>2.0055330167589318</v>
      </c>
      <c r="L184" s="18">
        <v>0.43408890418032842</v>
      </c>
      <c r="M184" s="18">
        <v>148.93984762250878</v>
      </c>
      <c r="N184" s="18">
        <v>2.9527955489600828</v>
      </c>
      <c r="O184" s="18">
        <v>142.90485357614145</v>
      </c>
      <c r="P184" s="18">
        <v>6.1588629580307526</v>
      </c>
      <c r="Q184" s="18">
        <v>43.807043935418456</v>
      </c>
      <c r="R184" s="18" t="s">
        <v>857</v>
      </c>
      <c r="S184" s="27">
        <v>148.768</v>
      </c>
      <c r="T184" s="27">
        <v>2.9470000000000001</v>
      </c>
      <c r="U184" s="27"/>
      <c r="V184" s="28">
        <v>-4.43</v>
      </c>
      <c r="W184" s="20" t="str">
        <f t="shared" si="5"/>
        <v>rev discord.</v>
      </c>
    </row>
    <row r="185" spans="1:24" x14ac:dyDescent="0.25">
      <c r="A185" s="18" t="s">
        <v>341</v>
      </c>
      <c r="B185" s="22">
        <v>1052.4476004585567</v>
      </c>
      <c r="C185" s="22">
        <f t="shared" si="4"/>
        <v>1227.5721970660156</v>
      </c>
      <c r="D185" s="18">
        <v>163676.46641585312</v>
      </c>
      <c r="E185" s="23">
        <v>1.4122812608792992</v>
      </c>
      <c r="F185" s="18">
        <v>11.989945535160524</v>
      </c>
      <c r="G185" s="18">
        <v>4.792780358549777</v>
      </c>
      <c r="H185" s="18">
        <v>0.3233175841566206</v>
      </c>
      <c r="I185" s="18">
        <v>7.418473896388984</v>
      </c>
      <c r="J185" s="18">
        <v>2.8319179319011695E-2</v>
      </c>
      <c r="K185" s="18">
        <v>5.662410039445767</v>
      </c>
      <c r="L185" s="18">
        <v>0.76328502580591417</v>
      </c>
      <c r="M185" s="18">
        <v>180.02001328696352</v>
      </c>
      <c r="N185" s="18">
        <v>10.052465709466176</v>
      </c>
      <c r="O185" s="18">
        <v>284.45134266038229</v>
      </c>
      <c r="P185" s="18">
        <v>18.405909823481721</v>
      </c>
      <c r="Q185" s="18">
        <v>1264.5990597554571</v>
      </c>
      <c r="R185" s="18">
        <v>93.644187618693877</v>
      </c>
      <c r="S185" s="27">
        <v>149.001</v>
      </c>
      <c r="T185" s="27">
        <v>9.4269999999999996</v>
      </c>
      <c r="U185" s="27"/>
      <c r="V185" s="28">
        <v>55.8</v>
      </c>
      <c r="W185" s="20" t="str">
        <f t="shared" si="5"/>
        <v>discord.</v>
      </c>
    </row>
    <row r="186" spans="1:24" x14ac:dyDescent="0.25">
      <c r="A186" s="18" t="s">
        <v>432</v>
      </c>
      <c r="B186" s="22">
        <v>819.97472033762881</v>
      </c>
      <c r="C186" s="22">
        <f t="shared" si="4"/>
        <v>880.86806609647704</v>
      </c>
      <c r="D186" s="18">
        <v>128899.35865957738</v>
      </c>
      <c r="E186" s="23">
        <v>3.1644518276669471</v>
      </c>
      <c r="F186" s="18">
        <v>19.856715935409195</v>
      </c>
      <c r="G186" s="18">
        <v>1.1412879386173669</v>
      </c>
      <c r="H186" s="18">
        <v>0.1744058744756587</v>
      </c>
      <c r="I186" s="18">
        <v>2.0449959002331242</v>
      </c>
      <c r="J186" s="18">
        <v>2.5261839194145097E-2</v>
      </c>
      <c r="K186" s="18">
        <v>1.6967129692213219</v>
      </c>
      <c r="L186" s="18">
        <v>0.82969015684965486</v>
      </c>
      <c r="M186" s="18">
        <v>160.82535271670395</v>
      </c>
      <c r="N186" s="18">
        <v>2.6949876762335805</v>
      </c>
      <c r="O186" s="18">
        <v>163.2353972418374</v>
      </c>
      <c r="P186" s="18">
        <v>3.0836606703802403</v>
      </c>
      <c r="Q186" s="18">
        <v>198.314928074828</v>
      </c>
      <c r="R186" s="18">
        <v>26.53676701019036</v>
      </c>
      <c r="S186" s="27">
        <v>161.11000000000001</v>
      </c>
      <c r="T186" s="27">
        <v>2.694</v>
      </c>
      <c r="U186" s="27"/>
      <c r="V186" s="28">
        <v>1.61</v>
      </c>
      <c r="W186" s="20" t="str">
        <f t="shared" si="5"/>
        <v>concordant</v>
      </c>
    </row>
    <row r="187" spans="1:24" x14ac:dyDescent="0.25">
      <c r="A187" s="18" t="s">
        <v>541</v>
      </c>
      <c r="B187" s="22">
        <v>182.64011696892157</v>
      </c>
      <c r="C187" s="22">
        <f t="shared" si="4"/>
        <v>208.61705088002378</v>
      </c>
      <c r="D187" s="18">
        <v>10388.393680656896</v>
      </c>
      <c r="E187" s="23">
        <v>1.652251479507862</v>
      </c>
      <c r="F187" s="18">
        <v>19.890448133368086</v>
      </c>
      <c r="G187" s="18">
        <v>1.6169856910295914</v>
      </c>
      <c r="H187" s="18">
        <v>0.17039296939155615</v>
      </c>
      <c r="I187" s="18">
        <v>2.1496262569538764</v>
      </c>
      <c r="J187" s="18">
        <v>2.5469552067317717E-2</v>
      </c>
      <c r="K187" s="18">
        <v>1.1993044427019015</v>
      </c>
      <c r="L187" s="18">
        <v>0.55791300409652267</v>
      </c>
      <c r="M187" s="18">
        <v>162.1312314112154</v>
      </c>
      <c r="N187" s="18">
        <v>1.9201988177538141</v>
      </c>
      <c r="O187" s="18">
        <v>159.75992658005703</v>
      </c>
      <c r="P187" s="18">
        <v>3.1777099500510815</v>
      </c>
      <c r="Q187" s="18">
        <v>124.72307512603261</v>
      </c>
      <c r="R187" s="18">
        <v>42.009249150234389</v>
      </c>
      <c r="S187" s="27">
        <v>162.03200000000001</v>
      </c>
      <c r="T187" s="27">
        <v>1.9159999999999999</v>
      </c>
      <c r="U187" s="27"/>
      <c r="V187" s="28">
        <v>-1.59</v>
      </c>
      <c r="W187" s="20" t="str">
        <f t="shared" si="5"/>
        <v>concordant</v>
      </c>
    </row>
    <row r="188" spans="1:24" x14ac:dyDescent="0.25">
      <c r="A188" s="18" t="s">
        <v>477</v>
      </c>
      <c r="B188" s="22">
        <v>172.70582763137983</v>
      </c>
      <c r="C188" s="22">
        <f t="shared" si="4"/>
        <v>204.18844692294979</v>
      </c>
      <c r="D188" s="18">
        <v>28622.004600956425</v>
      </c>
      <c r="E188" s="23">
        <v>1.2891516146574835</v>
      </c>
      <c r="F188" s="18">
        <v>19.762117982481115</v>
      </c>
      <c r="G188" s="18">
        <v>1.6403013209980148</v>
      </c>
      <c r="H188" s="18">
        <v>0.17523730695237702</v>
      </c>
      <c r="I188" s="18">
        <v>1.9535885413767216</v>
      </c>
      <c r="J188" s="18">
        <v>2.5576933843430533E-2</v>
      </c>
      <c r="K188" s="18">
        <v>1.0575176589511934</v>
      </c>
      <c r="L188" s="18">
        <v>0.54132056804855422</v>
      </c>
      <c r="M188" s="18">
        <v>162.80623064679725</v>
      </c>
      <c r="N188" s="18">
        <v>1.7001454568870287</v>
      </c>
      <c r="O188" s="18">
        <v>163.95399357058713</v>
      </c>
      <c r="P188" s="18">
        <v>2.9577757190531599</v>
      </c>
      <c r="Q188" s="18">
        <v>180.53695969975252</v>
      </c>
      <c r="R188" s="18">
        <v>38.274009913440963</v>
      </c>
      <c r="S188" s="27">
        <v>162.83699999999999</v>
      </c>
      <c r="T188" s="27">
        <v>1.6990000000000001</v>
      </c>
      <c r="U188" s="27"/>
      <c r="V188" s="28">
        <v>0.75900000000000001</v>
      </c>
      <c r="W188" s="20" t="str">
        <f t="shared" si="5"/>
        <v>concordant</v>
      </c>
    </row>
    <row r="189" spans="1:24" x14ac:dyDescent="0.25">
      <c r="A189" s="18" t="s">
        <v>449</v>
      </c>
      <c r="B189" s="22">
        <v>343.55973518099495</v>
      </c>
      <c r="C189" s="22">
        <f t="shared" si="4"/>
        <v>391.22126088836995</v>
      </c>
      <c r="D189" s="18">
        <v>21492.121256234248</v>
      </c>
      <c r="E189" s="23">
        <v>1.6939562166605358</v>
      </c>
      <c r="F189" s="18">
        <v>19.851031171621248</v>
      </c>
      <c r="G189" s="18">
        <v>1.2127955962455128</v>
      </c>
      <c r="H189" s="18">
        <v>0.17496170066686637</v>
      </c>
      <c r="I189" s="18">
        <v>1.7062730686265017</v>
      </c>
      <c r="J189" s="18">
        <v>2.5670458245588113E-2</v>
      </c>
      <c r="K189" s="18">
        <v>1.1998205933041284</v>
      </c>
      <c r="L189" s="18">
        <v>0.70318204944179752</v>
      </c>
      <c r="M189" s="18">
        <v>163.39406518609633</v>
      </c>
      <c r="N189" s="18">
        <v>1.9357991939311461</v>
      </c>
      <c r="O189" s="18">
        <v>163.71584696933849</v>
      </c>
      <c r="P189" s="18">
        <v>2.5798749899084044</v>
      </c>
      <c r="Q189" s="18">
        <v>168.3490891121024</v>
      </c>
      <c r="R189" s="18">
        <v>28.346193115094621</v>
      </c>
      <c r="S189" s="27">
        <v>163.416</v>
      </c>
      <c r="T189" s="27">
        <v>1.9319999999999999</v>
      </c>
      <c r="U189" s="27"/>
      <c r="V189" s="28">
        <v>0.21299999999999999</v>
      </c>
      <c r="W189" s="20" t="str">
        <f t="shared" si="5"/>
        <v>concordant</v>
      </c>
    </row>
    <row r="190" spans="1:24" x14ac:dyDescent="0.25">
      <c r="A190" s="18" t="s">
        <v>346</v>
      </c>
      <c r="B190" s="22">
        <v>1725.9860119666644</v>
      </c>
      <c r="C190" s="22">
        <f t="shared" si="4"/>
        <v>1960.1849797839604</v>
      </c>
      <c r="D190" s="18">
        <v>67097.828435228614</v>
      </c>
      <c r="E190" s="23">
        <v>1.7318894126322062</v>
      </c>
      <c r="F190" s="18">
        <v>20.172925404545314</v>
      </c>
      <c r="G190" s="18">
        <v>0.83429085359737709</v>
      </c>
      <c r="H190" s="18">
        <v>0.17444890410489844</v>
      </c>
      <c r="I190" s="18">
        <v>1.5460115139619142</v>
      </c>
      <c r="J190" s="18">
        <v>2.5842540970889727E-2</v>
      </c>
      <c r="K190" s="18">
        <v>1.3014274188575958</v>
      </c>
      <c r="L190" s="18">
        <v>0.84179671826794478</v>
      </c>
      <c r="M190" s="18">
        <v>164.47552703781955</v>
      </c>
      <c r="N190" s="18">
        <v>2.1134534265903397</v>
      </c>
      <c r="O190" s="18">
        <v>163.272599674888</v>
      </c>
      <c r="P190" s="18">
        <v>2.3317260073841055</v>
      </c>
      <c r="Q190" s="18">
        <v>145.88623932665155</v>
      </c>
      <c r="R190" s="18">
        <v>19.551443830612264</v>
      </c>
      <c r="S190" s="27">
        <v>164.23400000000001</v>
      </c>
      <c r="T190" s="27">
        <v>2.0950000000000002</v>
      </c>
      <c r="U190" s="27"/>
      <c r="V190" s="28">
        <v>-0.79900000000000004</v>
      </c>
      <c r="W190" s="20" t="str">
        <f t="shared" si="5"/>
        <v>concordant</v>
      </c>
    </row>
    <row r="191" spans="1:24" s="21" customFormat="1" x14ac:dyDescent="0.25">
      <c r="A191" s="18" t="s">
        <v>525</v>
      </c>
      <c r="B191" s="22">
        <v>128.16489826540641</v>
      </c>
      <c r="C191" s="22">
        <f t="shared" si="4"/>
        <v>149.53412904315408</v>
      </c>
      <c r="D191" s="18">
        <v>103090.88648984516</v>
      </c>
      <c r="E191" s="23">
        <v>1.409444794977549</v>
      </c>
      <c r="F191" s="18">
        <v>19.486448719776895</v>
      </c>
      <c r="G191" s="18">
        <v>1.8450505737802274</v>
      </c>
      <c r="H191" s="18">
        <v>0.18093952884714343</v>
      </c>
      <c r="I191" s="18">
        <v>2.1867500019640329</v>
      </c>
      <c r="J191" s="18">
        <v>2.5858222260121137E-2</v>
      </c>
      <c r="K191" s="18">
        <v>1.1737380916800608</v>
      </c>
      <c r="L191" s="18">
        <v>0.53675001286194868</v>
      </c>
      <c r="M191" s="18">
        <v>164.57406780663766</v>
      </c>
      <c r="N191" s="18">
        <v>1.9072197599348897</v>
      </c>
      <c r="O191" s="18">
        <v>168.8686932601382</v>
      </c>
      <c r="P191" s="18">
        <v>3.4020169009446448</v>
      </c>
      <c r="Q191" s="18">
        <v>229.45530785493224</v>
      </c>
      <c r="R191" s="18">
        <v>42.620799847251291</v>
      </c>
      <c r="S191" s="27">
        <v>164.64699999999999</v>
      </c>
      <c r="T191" s="27">
        <v>1.9079999999999999</v>
      </c>
      <c r="U191" s="27"/>
      <c r="V191" s="28">
        <v>2.79</v>
      </c>
      <c r="W191" s="20" t="str">
        <f t="shared" si="5"/>
        <v>concordant</v>
      </c>
      <c r="X191" s="20"/>
    </row>
    <row r="192" spans="1:24" s="21" customFormat="1" x14ac:dyDescent="0.25">
      <c r="A192" s="18" t="s">
        <v>438</v>
      </c>
      <c r="B192" s="22">
        <v>222.44044039444933</v>
      </c>
      <c r="C192" s="22">
        <f t="shared" si="4"/>
        <v>242.61976700176851</v>
      </c>
      <c r="D192" s="18">
        <v>26124.329893512004</v>
      </c>
      <c r="E192" s="23">
        <v>2.5904483588533433</v>
      </c>
      <c r="F192" s="18">
        <v>14.590081323595538</v>
      </c>
      <c r="G192" s="18">
        <v>4.8049454697474365</v>
      </c>
      <c r="H192" s="18">
        <v>0.24908707893623502</v>
      </c>
      <c r="I192" s="18">
        <v>5.1002768871991195</v>
      </c>
      <c r="J192" s="18">
        <v>2.6642820748219768E-2</v>
      </c>
      <c r="K192" s="18">
        <v>1.7054791865071974</v>
      </c>
      <c r="L192" s="18">
        <v>0.3343895290837402</v>
      </c>
      <c r="M192" s="18">
        <v>169.50253991098262</v>
      </c>
      <c r="N192" s="18">
        <v>2.8531557897332078</v>
      </c>
      <c r="O192" s="18">
        <v>225.8343378558325</v>
      </c>
      <c r="P192" s="18">
        <v>10.327545672083758</v>
      </c>
      <c r="Q192" s="18">
        <v>862.65615955531416</v>
      </c>
      <c r="R192" s="18">
        <v>99.789480061347888</v>
      </c>
      <c r="S192" s="27">
        <v>168.261</v>
      </c>
      <c r="T192" s="27">
        <v>2.85</v>
      </c>
      <c r="U192" s="27"/>
      <c r="V192" s="28">
        <v>31.6</v>
      </c>
      <c r="W192" s="20" t="str">
        <f t="shared" si="5"/>
        <v>discord.</v>
      </c>
      <c r="X192" s="20"/>
    </row>
    <row r="193" spans="1:25" s="21" customFormat="1" x14ac:dyDescent="0.25">
      <c r="A193" s="18" t="s">
        <v>516</v>
      </c>
      <c r="B193" s="22">
        <v>88.615206202610494</v>
      </c>
      <c r="C193" s="22">
        <f t="shared" si="4"/>
        <v>97.69605097870172</v>
      </c>
      <c r="D193" s="18">
        <v>24668.669905365863</v>
      </c>
      <c r="E193" s="23">
        <v>2.2932418702323898</v>
      </c>
      <c r="F193" s="18">
        <v>18.825424427074449</v>
      </c>
      <c r="G193" s="18">
        <v>2.1831164341189981</v>
      </c>
      <c r="H193" s="18">
        <v>0.19121700799278449</v>
      </c>
      <c r="I193" s="18">
        <v>2.4707733775140674</v>
      </c>
      <c r="J193" s="18">
        <v>2.6521178241522034E-2</v>
      </c>
      <c r="K193" s="18">
        <v>1.1532684651078111</v>
      </c>
      <c r="L193" s="18">
        <v>0.46676416202450538</v>
      </c>
      <c r="M193" s="18">
        <v>168.73868667604694</v>
      </c>
      <c r="N193" s="18">
        <v>1.9207619143795682</v>
      </c>
      <c r="O193" s="18">
        <v>177.66713745100972</v>
      </c>
      <c r="P193" s="18">
        <v>4.0271771496120294</v>
      </c>
      <c r="Q193" s="18">
        <v>298.16280770140844</v>
      </c>
      <c r="R193" s="18">
        <v>49.860978296672684</v>
      </c>
      <c r="S193" s="27">
        <v>168.77099999999999</v>
      </c>
      <c r="T193" s="27">
        <v>1.923</v>
      </c>
      <c r="U193" s="27"/>
      <c r="V193" s="28">
        <v>5.61</v>
      </c>
      <c r="W193" s="20" t="str">
        <f t="shared" si="5"/>
        <v>discord.</v>
      </c>
      <c r="X193" s="20"/>
    </row>
    <row r="194" spans="1:25" s="21" customFormat="1" x14ac:dyDescent="0.25">
      <c r="A194" s="18" t="s">
        <v>381</v>
      </c>
      <c r="B194" s="22">
        <v>709.3425439981977</v>
      </c>
      <c r="C194" s="22">
        <f t="shared" si="4"/>
        <v>792.48660767334104</v>
      </c>
      <c r="D194" s="18">
        <v>68201.102485860582</v>
      </c>
      <c r="E194" s="23">
        <v>2.0048995739597393</v>
      </c>
      <c r="F194" s="18">
        <v>20.145686762746493</v>
      </c>
      <c r="G194" s="18">
        <v>0.78163109422169974</v>
      </c>
      <c r="H194" s="18">
        <v>0.18513725551022803</v>
      </c>
      <c r="I194" s="18">
        <v>1.4869166717422215</v>
      </c>
      <c r="J194" s="18">
        <v>2.743121475048306E-2</v>
      </c>
      <c r="K194" s="18">
        <v>1.2645482265192518</v>
      </c>
      <c r="L194" s="18">
        <v>0.85044996168990405</v>
      </c>
      <c r="M194" s="18">
        <v>174.45106118044134</v>
      </c>
      <c r="N194" s="18">
        <v>2.1764360101768858</v>
      </c>
      <c r="O194" s="18">
        <v>172.4715391322604</v>
      </c>
      <c r="P194" s="18">
        <v>2.3585359127723109</v>
      </c>
      <c r="Q194" s="18">
        <v>145.4309201162867</v>
      </c>
      <c r="R194" s="18">
        <v>18.325071754671505</v>
      </c>
      <c r="S194" s="27">
        <v>173.97300000000001</v>
      </c>
      <c r="T194" s="27">
        <v>2.15</v>
      </c>
      <c r="U194" s="27"/>
      <c r="V194" s="28">
        <v>-1.25</v>
      </c>
      <c r="W194" s="20" t="str">
        <f t="shared" si="5"/>
        <v>concordant</v>
      </c>
      <c r="X194" s="20"/>
    </row>
    <row r="195" spans="1:25" s="21" customFormat="1" x14ac:dyDescent="0.25">
      <c r="A195" s="18" t="s">
        <v>542</v>
      </c>
      <c r="B195" s="22">
        <v>685.42443171940306</v>
      </c>
      <c r="C195" s="22">
        <f t="shared" si="4"/>
        <v>692.57049879592796</v>
      </c>
      <c r="D195" s="18">
        <v>39289.772057703311</v>
      </c>
      <c r="E195" s="23">
        <v>22.540334386616006</v>
      </c>
      <c r="F195" s="18">
        <v>16.156768434279087</v>
      </c>
      <c r="G195" s="18">
        <v>1.0404978152498949</v>
      </c>
      <c r="H195" s="18">
        <v>0.24448526098610648</v>
      </c>
      <c r="I195" s="18">
        <v>1.907551482268814</v>
      </c>
      <c r="J195" s="18">
        <v>2.9128139077054357E-2</v>
      </c>
      <c r="K195" s="18">
        <v>1.5975107570854097</v>
      </c>
      <c r="L195" s="18">
        <v>0.83746665394600717</v>
      </c>
      <c r="M195" s="18">
        <v>185.08929489540043</v>
      </c>
      <c r="N195" s="18">
        <v>2.9147768578248474</v>
      </c>
      <c r="O195" s="18">
        <v>222.08661159937716</v>
      </c>
      <c r="P195" s="18">
        <v>3.8051443499844737</v>
      </c>
      <c r="Q195" s="18">
        <v>634.84002298937662</v>
      </c>
      <c r="R195" s="18">
        <v>22.449671703553577</v>
      </c>
      <c r="S195" s="27">
        <v>175.66900000000001</v>
      </c>
      <c r="T195" s="27">
        <v>2.9460000000000002</v>
      </c>
      <c r="U195" s="27"/>
      <c r="V195" s="28">
        <v>21.2</v>
      </c>
      <c r="W195" s="20" t="str">
        <f t="shared" si="5"/>
        <v>discord.</v>
      </c>
      <c r="X195" s="20"/>
      <c r="Y195" s="21" t="s">
        <v>873</v>
      </c>
    </row>
    <row r="196" spans="1:25" s="21" customFormat="1" x14ac:dyDescent="0.25">
      <c r="A196" s="18" t="s">
        <v>527</v>
      </c>
      <c r="B196" s="22">
        <v>271.07843647480155</v>
      </c>
      <c r="C196" s="22">
        <f t="shared" si="4"/>
        <v>315.75883232550473</v>
      </c>
      <c r="D196" s="18">
        <v>63100.951483766636</v>
      </c>
      <c r="E196" s="23">
        <v>1.4257580166576742</v>
      </c>
      <c r="F196" s="18">
        <v>19.545787338672529</v>
      </c>
      <c r="G196" s="18">
        <v>1.6438081829998865</v>
      </c>
      <c r="H196" s="18">
        <v>0.19468334486427949</v>
      </c>
      <c r="I196" s="18">
        <v>1.906368278525532</v>
      </c>
      <c r="J196" s="18">
        <v>2.7898008619458087E-2</v>
      </c>
      <c r="K196" s="18">
        <v>0.96355251472732273</v>
      </c>
      <c r="L196" s="18">
        <v>0.5054388103187365</v>
      </c>
      <c r="M196" s="18">
        <v>177.37920197132277</v>
      </c>
      <c r="N196" s="18">
        <v>1.6858416686482229</v>
      </c>
      <c r="O196" s="18">
        <v>180.61752235569242</v>
      </c>
      <c r="P196" s="18">
        <v>3.1543806558126732</v>
      </c>
      <c r="Q196" s="18">
        <v>223.18913558255389</v>
      </c>
      <c r="R196" s="18">
        <v>38.055023810496081</v>
      </c>
      <c r="S196" s="27">
        <v>177.44300000000001</v>
      </c>
      <c r="T196" s="27">
        <v>1.6859999999999999</v>
      </c>
      <c r="U196" s="27"/>
      <c r="V196" s="28">
        <v>1.97</v>
      </c>
      <c r="W196" s="20" t="str">
        <f t="shared" si="5"/>
        <v>concordant</v>
      </c>
      <c r="X196" s="20"/>
    </row>
    <row r="197" spans="1:25" s="21" customFormat="1" x14ac:dyDescent="0.25">
      <c r="A197" s="18" t="s">
        <v>443</v>
      </c>
      <c r="B197" s="22">
        <v>596.42765717133761</v>
      </c>
      <c r="C197" s="22">
        <f t="shared" si="4"/>
        <v>681.53891141576992</v>
      </c>
      <c r="D197" s="18">
        <v>2550922.9203488589</v>
      </c>
      <c r="E197" s="23">
        <v>1.6467916103402174</v>
      </c>
      <c r="F197" s="18">
        <v>20.125164771404602</v>
      </c>
      <c r="G197" s="18">
        <v>1.2300836326007227</v>
      </c>
      <c r="H197" s="18">
        <v>0.19043057898392926</v>
      </c>
      <c r="I197" s="18">
        <v>1.9645444404560353</v>
      </c>
      <c r="J197" s="18">
        <v>2.7982959635126283E-2</v>
      </c>
      <c r="K197" s="18">
        <v>1.5317731930356164</v>
      </c>
      <c r="L197" s="18">
        <v>0.77970910786830638</v>
      </c>
      <c r="M197" s="18">
        <v>177.91194627019604</v>
      </c>
      <c r="N197" s="18">
        <v>2.687945295958329</v>
      </c>
      <c r="O197" s="18">
        <v>176.99657080498719</v>
      </c>
      <c r="P197" s="18">
        <v>3.1909927072857869</v>
      </c>
      <c r="Q197" s="18">
        <v>164.76363929821753</v>
      </c>
      <c r="R197" s="18">
        <v>28.774635922420885</v>
      </c>
      <c r="S197" s="27">
        <v>177.78899999999999</v>
      </c>
      <c r="T197" s="27">
        <v>2.673</v>
      </c>
      <c r="U197" s="27"/>
      <c r="V197" s="28">
        <v>-0.56100000000000005</v>
      </c>
      <c r="W197" s="20" t="str">
        <f t="shared" si="5"/>
        <v>concordant</v>
      </c>
      <c r="X197" s="20"/>
    </row>
    <row r="198" spans="1:25" s="21" customFormat="1" x14ac:dyDescent="0.25">
      <c r="A198" s="18" t="s">
        <v>386</v>
      </c>
      <c r="B198" s="22">
        <v>319.03621640679495</v>
      </c>
      <c r="C198" s="22">
        <f t="shared" si="4"/>
        <v>327.93538237487991</v>
      </c>
      <c r="D198" s="18">
        <v>103706.27350557793</v>
      </c>
      <c r="E198" s="23">
        <v>8.4247794820856132</v>
      </c>
      <c r="F198" s="18">
        <v>10.800055973544897</v>
      </c>
      <c r="G198" s="18">
        <v>1.0456994578785774</v>
      </c>
      <c r="H198" s="18">
        <v>0.75825947947448868</v>
      </c>
      <c r="I198" s="18">
        <v>2.7383798642026558</v>
      </c>
      <c r="J198" s="18">
        <v>5.9864735642556434E-2</v>
      </c>
      <c r="K198" s="18">
        <v>2.5306284225535327</v>
      </c>
      <c r="L198" s="18">
        <v>0.92413344680007914</v>
      </c>
      <c r="M198" s="18">
        <v>374.80284994047497</v>
      </c>
      <c r="N198" s="18">
        <v>9.214409510853045</v>
      </c>
      <c r="O198" s="18">
        <v>573.00541972615122</v>
      </c>
      <c r="P198" s="18">
        <v>11.991642558518492</v>
      </c>
      <c r="Q198" s="18">
        <v>1464.5587254725258</v>
      </c>
      <c r="R198" s="18">
        <v>19.876932383903068</v>
      </c>
      <c r="S198" s="27">
        <v>179.12100000000001</v>
      </c>
      <c r="T198" s="27">
        <v>7.0890000000000004</v>
      </c>
      <c r="U198" s="27"/>
      <c r="V198" s="28">
        <v>97.3</v>
      </c>
      <c r="W198" s="20" t="str">
        <f t="shared" si="5"/>
        <v>discord.</v>
      </c>
      <c r="X198" s="20"/>
    </row>
    <row r="199" spans="1:25" s="21" customFormat="1" x14ac:dyDescent="0.25">
      <c r="A199" s="18" t="s">
        <v>329</v>
      </c>
      <c r="B199" s="22">
        <v>197.53632131542727</v>
      </c>
      <c r="C199" s="22">
        <f t="shared" si="4"/>
        <v>227.32634595602565</v>
      </c>
      <c r="D199" s="18">
        <v>23131.122903160125</v>
      </c>
      <c r="E199" s="23">
        <v>1.5582744918532889</v>
      </c>
      <c r="F199" s="18">
        <v>19.170659462606011</v>
      </c>
      <c r="G199" s="18">
        <v>1.2925342497494596</v>
      </c>
      <c r="H199" s="18">
        <v>0.19921366560716092</v>
      </c>
      <c r="I199" s="18">
        <v>1.7412056022232614</v>
      </c>
      <c r="J199" s="18">
        <v>2.822765446048052E-2</v>
      </c>
      <c r="K199" s="18">
        <v>1.1510771187002369</v>
      </c>
      <c r="L199" s="18">
        <v>0.66108052790002647</v>
      </c>
      <c r="M199" s="18">
        <v>179.4462289833441</v>
      </c>
      <c r="N199" s="18">
        <v>2.0370803210133914</v>
      </c>
      <c r="O199" s="18">
        <v>184.46064207174445</v>
      </c>
      <c r="P199" s="18">
        <v>2.9369985736683901</v>
      </c>
      <c r="Q199" s="18">
        <v>249.18893283643172</v>
      </c>
      <c r="R199" s="18">
        <v>30.090140672989961</v>
      </c>
      <c r="S199" s="27">
        <v>179.626</v>
      </c>
      <c r="T199" s="27">
        <v>2.0390000000000001</v>
      </c>
      <c r="U199" s="27"/>
      <c r="V199" s="28">
        <v>3</v>
      </c>
      <c r="W199" s="20" t="str">
        <f t="shared" si="5"/>
        <v>concordant</v>
      </c>
      <c r="X199" s="20"/>
    </row>
    <row r="200" spans="1:25" s="21" customFormat="1" x14ac:dyDescent="0.25">
      <c r="A200" s="18" t="s">
        <v>340</v>
      </c>
      <c r="B200" s="22">
        <v>603.7460315585148</v>
      </c>
      <c r="C200" s="22">
        <f t="shared" si="4"/>
        <v>665.673764286709</v>
      </c>
      <c r="D200" s="18">
        <v>207189.08988362976</v>
      </c>
      <c r="E200" s="23">
        <v>2.2910626817063537</v>
      </c>
      <c r="F200" s="18">
        <v>6.0893146729772889</v>
      </c>
      <c r="G200" s="18">
        <v>1.0759382206089545</v>
      </c>
      <c r="H200" s="18">
        <v>3.4293264569791333</v>
      </c>
      <c r="I200" s="18">
        <v>3.4169710733817205</v>
      </c>
      <c r="J200" s="18">
        <v>0.15218655455574212</v>
      </c>
      <c r="K200" s="18">
        <v>3.2431477244443903</v>
      </c>
      <c r="L200" s="18">
        <v>0.94912940577945837</v>
      </c>
      <c r="M200" s="18">
        <v>913.20863098407654</v>
      </c>
      <c r="N200" s="18">
        <v>27.614747406162792</v>
      </c>
      <c r="O200" s="18">
        <v>1511.1413222151866</v>
      </c>
      <c r="P200" s="18">
        <v>26.868517325638095</v>
      </c>
      <c r="Q200" s="18">
        <v>2491.4441657778898</v>
      </c>
      <c r="R200" s="18">
        <v>18.127048288060223</v>
      </c>
      <c r="S200" s="27">
        <v>184.42</v>
      </c>
      <c r="T200" s="27">
        <v>14.13</v>
      </c>
      <c r="U200" s="27"/>
      <c r="V200" s="28">
        <v>204</v>
      </c>
      <c r="W200" s="20" t="str">
        <f t="shared" si="5"/>
        <v>discord.</v>
      </c>
      <c r="X200" s="20"/>
    </row>
    <row r="201" spans="1:25" s="21" customFormat="1" x14ac:dyDescent="0.25">
      <c r="A201" s="18" t="s">
        <v>436</v>
      </c>
      <c r="B201" s="22">
        <v>368.8381512368897</v>
      </c>
      <c r="C201" s="22">
        <f t="shared" si="4"/>
        <v>396.9127701885202</v>
      </c>
      <c r="D201" s="18">
        <v>66695.218910144788</v>
      </c>
      <c r="E201" s="23">
        <v>3.0873781649540457</v>
      </c>
      <c r="F201" s="18">
        <v>20.300921064122075</v>
      </c>
      <c r="G201" s="18">
        <v>1.1989350390889959</v>
      </c>
      <c r="H201" s="18">
        <v>0.19907045085104419</v>
      </c>
      <c r="I201" s="18">
        <v>1.6774355805753252</v>
      </c>
      <c r="J201" s="18">
        <v>2.95660304307656E-2</v>
      </c>
      <c r="K201" s="18">
        <v>1.1667610281848968</v>
      </c>
      <c r="L201" s="18">
        <v>0.69556234629572011</v>
      </c>
      <c r="M201" s="18">
        <v>187.83164401861592</v>
      </c>
      <c r="N201" s="18">
        <v>2.159926390616306</v>
      </c>
      <c r="O201" s="18">
        <v>184.33937384041849</v>
      </c>
      <c r="P201" s="18">
        <v>2.8277367991675533</v>
      </c>
      <c r="Q201" s="18">
        <v>139.80864059873394</v>
      </c>
      <c r="R201" s="18">
        <v>28.298136182894844</v>
      </c>
      <c r="S201" s="27">
        <v>187.46899999999999</v>
      </c>
      <c r="T201" s="27">
        <v>2.1459999999999999</v>
      </c>
      <c r="U201" s="27"/>
      <c r="V201" s="28">
        <v>-2.0499999999999998</v>
      </c>
      <c r="W201" s="20" t="str">
        <f t="shared" si="5"/>
        <v>rev discord.</v>
      </c>
      <c r="X201" s="20"/>
    </row>
    <row r="202" spans="1:25" s="21" customFormat="1" x14ac:dyDescent="0.25">
      <c r="A202" s="18" t="s">
        <v>528</v>
      </c>
      <c r="B202" s="22">
        <v>195.94738590729426</v>
      </c>
      <c r="C202" s="22">
        <f t="shared" si="4"/>
        <v>223.66116133267673</v>
      </c>
      <c r="D202" s="18">
        <v>20129.06614416666</v>
      </c>
      <c r="E202" s="23">
        <v>1.6615432210668801</v>
      </c>
      <c r="F202" s="18">
        <v>19.449814524409366</v>
      </c>
      <c r="G202" s="18">
        <v>1.5940137456379191</v>
      </c>
      <c r="H202" s="18">
        <v>0.2070161801987771</v>
      </c>
      <c r="I202" s="18">
        <v>2.2207229868225671</v>
      </c>
      <c r="J202" s="18">
        <v>2.9780817583233546E-2</v>
      </c>
      <c r="K202" s="18">
        <v>1.5370067553488702</v>
      </c>
      <c r="L202" s="18">
        <v>0.69211998275752307</v>
      </c>
      <c r="M202" s="18">
        <v>189.17634896927513</v>
      </c>
      <c r="N202" s="18">
        <v>2.8654037777447599</v>
      </c>
      <c r="O202" s="18">
        <v>191.04568952321031</v>
      </c>
      <c r="P202" s="18">
        <v>3.8673866860101072</v>
      </c>
      <c r="Q202" s="18">
        <v>214.22953511169513</v>
      </c>
      <c r="R202" s="18">
        <v>37.150495806668758</v>
      </c>
      <c r="S202" s="27">
        <v>189.30199999999999</v>
      </c>
      <c r="T202" s="27">
        <v>2.8610000000000002</v>
      </c>
      <c r="U202" s="27"/>
      <c r="V202" s="28">
        <v>1.07</v>
      </c>
      <c r="W202" s="20" t="str">
        <f t="shared" si="5"/>
        <v>concordant</v>
      </c>
      <c r="X202" s="20"/>
    </row>
    <row r="203" spans="1:25" s="21" customFormat="1" x14ac:dyDescent="0.25">
      <c r="A203" s="18" t="s">
        <v>478</v>
      </c>
      <c r="B203" s="22">
        <v>198.19250116626739</v>
      </c>
      <c r="C203" s="22">
        <f t="shared" si="4"/>
        <v>218.9832140225555</v>
      </c>
      <c r="D203" s="18">
        <v>26330.642869457592</v>
      </c>
      <c r="E203" s="23">
        <v>2.2401943644749176</v>
      </c>
      <c r="F203" s="18">
        <v>19.533097328820691</v>
      </c>
      <c r="G203" s="18">
        <v>1.4407155288979767</v>
      </c>
      <c r="H203" s="18">
        <v>0.21296184784149544</v>
      </c>
      <c r="I203" s="18">
        <v>1.8113999108723893</v>
      </c>
      <c r="J203" s="18">
        <v>3.060851091373798E-2</v>
      </c>
      <c r="K203" s="18">
        <v>1.0966151594908895</v>
      </c>
      <c r="L203" s="18">
        <v>0.60539649632794146</v>
      </c>
      <c r="M203" s="18">
        <v>194.35561702063089</v>
      </c>
      <c r="N203" s="18">
        <v>2.0995244830277358</v>
      </c>
      <c r="O203" s="18">
        <v>196.0351086355555</v>
      </c>
      <c r="P203" s="18">
        <v>3.2292404400892138</v>
      </c>
      <c r="Q203" s="18">
        <v>216.29254199261825</v>
      </c>
      <c r="R203" s="18">
        <v>33.382952340799818</v>
      </c>
      <c r="S203" s="27">
        <v>194.43100000000001</v>
      </c>
      <c r="T203" s="27">
        <v>2.097</v>
      </c>
      <c r="U203" s="27"/>
      <c r="V203" s="28">
        <v>0.94299999999999995</v>
      </c>
      <c r="W203" s="20" t="str">
        <f t="shared" si="5"/>
        <v>concordant</v>
      </c>
      <c r="X203" s="20"/>
    </row>
    <row r="204" spans="1:25" s="21" customFormat="1" x14ac:dyDescent="0.25">
      <c r="A204" s="18" t="s">
        <v>582</v>
      </c>
      <c r="B204" s="22">
        <v>99.980376995875886</v>
      </c>
      <c r="C204" s="22">
        <f t="shared" si="4"/>
        <v>105.73068472937166</v>
      </c>
      <c r="D204" s="18">
        <v>6328.1634367295992</v>
      </c>
      <c r="E204" s="23">
        <v>4.0859358634267977</v>
      </c>
      <c r="F204" s="18">
        <v>19.097116822854431</v>
      </c>
      <c r="G204" s="18">
        <v>1.6816004814450662</v>
      </c>
      <c r="H204" s="18">
        <v>0.21575769594971739</v>
      </c>
      <c r="I204" s="18">
        <v>2.4234031948326415</v>
      </c>
      <c r="J204" s="18">
        <v>3.148319664374058E-2</v>
      </c>
      <c r="K204" s="18">
        <v>1.511479477932268</v>
      </c>
      <c r="L204" s="18">
        <v>0.62370119885752218</v>
      </c>
      <c r="M204" s="18">
        <v>199.8244201900394</v>
      </c>
      <c r="N204" s="18">
        <v>2.9739739201374249</v>
      </c>
      <c r="O204" s="18">
        <v>198.37284915386172</v>
      </c>
      <c r="P204" s="18">
        <v>4.3669430957169197</v>
      </c>
      <c r="Q204" s="18">
        <v>181.12481741928008</v>
      </c>
      <c r="R204" s="18">
        <v>44.145359225518021</v>
      </c>
      <c r="S204" s="27">
        <v>199.73099999999999</v>
      </c>
      <c r="T204" s="27">
        <v>2.964</v>
      </c>
      <c r="U204" s="27"/>
      <c r="V204" s="28">
        <v>-0.8</v>
      </c>
      <c r="W204" s="20" t="str">
        <f t="shared" si="5"/>
        <v>concordant</v>
      </c>
      <c r="X204" s="20"/>
    </row>
    <row r="205" spans="1:25" s="21" customFormat="1" x14ac:dyDescent="0.25">
      <c r="A205" s="18" t="s">
        <v>407</v>
      </c>
      <c r="B205" s="22">
        <v>107.43027592892557</v>
      </c>
      <c r="C205" s="22">
        <f t="shared" si="4"/>
        <v>116.70859678024043</v>
      </c>
      <c r="D205" s="18">
        <v>10219.939409661913</v>
      </c>
      <c r="E205" s="23">
        <v>2.7209788546728064</v>
      </c>
      <c r="F205" s="18">
        <v>19.459084839608721</v>
      </c>
      <c r="G205" s="18">
        <v>1.7943679320339543</v>
      </c>
      <c r="H205" s="18">
        <v>0.21787333187742297</v>
      </c>
      <c r="I205" s="18">
        <v>2.3481623048404465</v>
      </c>
      <c r="J205" s="18">
        <v>3.1759316929628932E-2</v>
      </c>
      <c r="K205" s="18">
        <v>1.3442622223310903</v>
      </c>
      <c r="L205" s="18">
        <v>0.57247415119477052</v>
      </c>
      <c r="M205" s="18">
        <v>201.54984580126597</v>
      </c>
      <c r="N205" s="18">
        <v>2.6674419568566066</v>
      </c>
      <c r="O205" s="18">
        <v>200.13826172827905</v>
      </c>
      <c r="P205" s="18">
        <v>4.2654271768645486</v>
      </c>
      <c r="Q205" s="18">
        <v>183.51352977218033</v>
      </c>
      <c r="R205" s="18">
        <v>44.838911379092252</v>
      </c>
      <c r="S205" s="27">
        <v>201.48</v>
      </c>
      <c r="T205" s="27">
        <v>2.661</v>
      </c>
      <c r="U205" s="27"/>
      <c r="V205" s="28">
        <v>-0.77200000000000002</v>
      </c>
      <c r="W205" s="20" t="str">
        <f t="shared" si="5"/>
        <v>concordant</v>
      </c>
      <c r="X205" s="20"/>
    </row>
    <row r="206" spans="1:25" s="21" customFormat="1" x14ac:dyDescent="0.25">
      <c r="A206" s="18" t="s">
        <v>575</v>
      </c>
      <c r="B206" s="22">
        <v>92.463233575876544</v>
      </c>
      <c r="C206" s="22">
        <f t="shared" si="4"/>
        <v>100.21327256965751</v>
      </c>
      <c r="D206" s="18">
        <v>10700.591795629709</v>
      </c>
      <c r="E206" s="23">
        <v>2.8037097500757562</v>
      </c>
      <c r="F206" s="18">
        <v>17.630655550418876</v>
      </c>
      <c r="G206" s="18">
        <v>3.2460302745833549</v>
      </c>
      <c r="H206" s="18">
        <v>0.24473133277177744</v>
      </c>
      <c r="I206" s="18">
        <v>3.6414690188702266</v>
      </c>
      <c r="J206" s="18">
        <v>3.2208317086656987E-2</v>
      </c>
      <c r="K206" s="18">
        <v>1.2041675829327494</v>
      </c>
      <c r="L206" s="18">
        <v>0.33068181458985613</v>
      </c>
      <c r="M206" s="18">
        <v>204.35458069922868</v>
      </c>
      <c r="N206" s="18">
        <v>2.4221767799130021</v>
      </c>
      <c r="O206" s="18">
        <v>222.28736321134645</v>
      </c>
      <c r="P206" s="18">
        <v>7.2698910844181768</v>
      </c>
      <c r="Q206" s="18">
        <v>416.61540441390031</v>
      </c>
      <c r="R206" s="18">
        <v>76.775715021374793</v>
      </c>
      <c r="S206" s="27">
        <v>204.33199999999999</v>
      </c>
      <c r="T206" s="27">
        <v>2.4239999999999999</v>
      </c>
      <c r="U206" s="27"/>
      <c r="V206" s="28">
        <v>9.33</v>
      </c>
      <c r="W206" s="20" t="str">
        <f t="shared" si="5"/>
        <v>discord.</v>
      </c>
      <c r="X206" s="20"/>
    </row>
    <row r="207" spans="1:25" s="21" customFormat="1" x14ac:dyDescent="0.25">
      <c r="A207" s="18" t="s">
        <v>419</v>
      </c>
      <c r="B207" s="22">
        <v>1009.3276951559114</v>
      </c>
      <c r="C207" s="22">
        <f t="shared" si="4"/>
        <v>1086.8850308086603</v>
      </c>
      <c r="D207" s="18">
        <v>174777.9238216221</v>
      </c>
      <c r="E207" s="23">
        <v>3.0582794827252746</v>
      </c>
      <c r="F207" s="18">
        <v>19.839483596117493</v>
      </c>
      <c r="G207" s="18">
        <v>0.88487347832071472</v>
      </c>
      <c r="H207" s="18">
        <v>0.23548193657697333</v>
      </c>
      <c r="I207" s="18">
        <v>1.7000845323106317</v>
      </c>
      <c r="J207" s="18">
        <v>3.4066364233751187E-2</v>
      </c>
      <c r="K207" s="18">
        <v>1.4513274476967095</v>
      </c>
      <c r="L207" s="18">
        <v>0.85367957893491941</v>
      </c>
      <c r="M207" s="18">
        <v>215.94814550140092</v>
      </c>
      <c r="N207" s="18">
        <v>3.0822014550138164</v>
      </c>
      <c r="O207" s="18">
        <v>214.71404376844228</v>
      </c>
      <c r="P207" s="18">
        <v>3.2902064199709287</v>
      </c>
      <c r="Q207" s="18">
        <v>201.20148862552622</v>
      </c>
      <c r="R207" s="18">
        <v>20.579524138328637</v>
      </c>
      <c r="S207" s="27">
        <v>215.59899999999999</v>
      </c>
      <c r="T207" s="27">
        <v>3.0379999999999998</v>
      </c>
      <c r="U207" s="27"/>
      <c r="V207" s="28">
        <v>-0.64200000000000002</v>
      </c>
      <c r="W207" s="20" t="str">
        <f t="shared" si="5"/>
        <v>concordant</v>
      </c>
      <c r="X207" s="20"/>
    </row>
    <row r="208" spans="1:25" s="21" customFormat="1" x14ac:dyDescent="0.25">
      <c r="A208" s="18" t="s">
        <v>313</v>
      </c>
      <c r="B208" s="22">
        <v>277.94407735316287</v>
      </c>
      <c r="C208" s="22">
        <f t="shared" si="4"/>
        <v>314.2452818508412</v>
      </c>
      <c r="D208" s="18">
        <v>178717.66267288537</v>
      </c>
      <c r="E208" s="23">
        <v>1.7993027802196111</v>
      </c>
      <c r="F208" s="18">
        <v>19.490289574740956</v>
      </c>
      <c r="G208" s="18">
        <v>1.4100997070941641</v>
      </c>
      <c r="H208" s="18">
        <v>0.24971300273181854</v>
      </c>
      <c r="I208" s="18">
        <v>1.8824249161174069</v>
      </c>
      <c r="J208" s="18">
        <v>3.5567300166798183E-2</v>
      </c>
      <c r="K208" s="18">
        <v>1.2470223615773817</v>
      </c>
      <c r="L208" s="18">
        <v>0.66245529949179927</v>
      </c>
      <c r="M208" s="18">
        <v>225.29826049802185</v>
      </c>
      <c r="N208" s="18">
        <v>2.7609913441422549</v>
      </c>
      <c r="O208" s="18">
        <v>226.34302395090756</v>
      </c>
      <c r="P208" s="18">
        <v>3.8192711295875768</v>
      </c>
      <c r="Q208" s="18">
        <v>237.23169824520474</v>
      </c>
      <c r="R208" s="18">
        <v>32.527125007458068</v>
      </c>
      <c r="S208" s="27">
        <v>225.37799999999999</v>
      </c>
      <c r="T208" s="27">
        <v>2.7530000000000001</v>
      </c>
      <c r="U208" s="27"/>
      <c r="V208" s="28">
        <v>0.51400000000000001</v>
      </c>
      <c r="W208" s="20" t="str">
        <f t="shared" si="5"/>
        <v>concordant</v>
      </c>
      <c r="X208" s="20"/>
    </row>
    <row r="209" spans="1:25" s="21" customFormat="1" x14ac:dyDescent="0.25">
      <c r="A209" s="18" t="s">
        <v>524</v>
      </c>
      <c r="B209" s="22">
        <v>1018.380535486767</v>
      </c>
      <c r="C209" s="22">
        <f t="shared" si="4"/>
        <v>1032.288896907771</v>
      </c>
      <c r="D209" s="18">
        <v>726474.76064720645</v>
      </c>
      <c r="E209" s="23">
        <v>17.206874238828647</v>
      </c>
      <c r="F209" s="18">
        <v>11.866229815440343</v>
      </c>
      <c r="G209" s="18">
        <v>0.84443826676644085</v>
      </c>
      <c r="H209" s="18">
        <v>1.0754431124662105</v>
      </c>
      <c r="I209" s="18">
        <v>3.0178705054394239</v>
      </c>
      <c r="J209" s="18">
        <v>9.307468605264875E-2</v>
      </c>
      <c r="K209" s="18">
        <v>2.8973203843947242</v>
      </c>
      <c r="L209" s="18">
        <v>0.960054574632205</v>
      </c>
      <c r="M209" s="18">
        <v>573.69565258103739</v>
      </c>
      <c r="N209" s="18">
        <v>15.903669858425758</v>
      </c>
      <c r="O209" s="18">
        <v>741.40699503577446</v>
      </c>
      <c r="P209" s="18">
        <v>15.879708460361883</v>
      </c>
      <c r="Q209" s="18">
        <v>1287.9434070744521</v>
      </c>
      <c r="R209" s="18">
        <v>16.438058361810704</v>
      </c>
      <c r="S209" s="27">
        <v>230.97</v>
      </c>
      <c r="T209" s="27">
        <v>12.73</v>
      </c>
      <c r="U209" s="27"/>
      <c r="V209" s="28">
        <v>106</v>
      </c>
      <c r="W209" s="20" t="str">
        <f t="shared" si="5"/>
        <v>discord.</v>
      </c>
      <c r="X209" s="20"/>
      <c r="Y209" s="21" t="s">
        <v>873</v>
      </c>
    </row>
    <row r="210" spans="1:25" s="21" customFormat="1" x14ac:dyDescent="0.25">
      <c r="A210" s="18" t="s">
        <v>321</v>
      </c>
      <c r="B210" s="22">
        <v>642.34956564310846</v>
      </c>
      <c r="C210" s="22">
        <f t="shared" si="4"/>
        <v>710.50669919645247</v>
      </c>
      <c r="D210" s="18">
        <v>65734.567557055067</v>
      </c>
      <c r="E210" s="23">
        <v>2.2147666730729791</v>
      </c>
      <c r="F210" s="18">
        <v>19.711620829389656</v>
      </c>
      <c r="G210" s="18">
        <v>1.3143033069766146</v>
      </c>
      <c r="H210" s="18">
        <v>0.25326792563480571</v>
      </c>
      <c r="I210" s="18">
        <v>2.0244281567319091</v>
      </c>
      <c r="J210" s="18">
        <v>3.6785600479038887E-2</v>
      </c>
      <c r="K210" s="18">
        <v>1.5314802659842934</v>
      </c>
      <c r="L210" s="18">
        <v>0.75650018050361667</v>
      </c>
      <c r="M210" s="18">
        <v>232.87773145898521</v>
      </c>
      <c r="N210" s="18">
        <v>3.5028258514275592</v>
      </c>
      <c r="O210" s="18">
        <v>229.22727357303035</v>
      </c>
      <c r="P210" s="18">
        <v>4.1540428396729965</v>
      </c>
      <c r="Q210" s="18">
        <v>191.96977543058077</v>
      </c>
      <c r="R210" s="18">
        <v>30.792953638867147</v>
      </c>
      <c r="S210" s="27">
        <v>232.245</v>
      </c>
      <c r="T210" s="27">
        <v>3.4630000000000001</v>
      </c>
      <c r="U210" s="27"/>
      <c r="V210" s="28">
        <v>-1.76</v>
      </c>
      <c r="W210" s="20" t="str">
        <f t="shared" si="5"/>
        <v>rev discord.</v>
      </c>
      <c r="X210" s="20"/>
    </row>
    <row r="211" spans="1:25" s="21" customFormat="1" x14ac:dyDescent="0.25">
      <c r="A211" s="18" t="s">
        <v>565</v>
      </c>
      <c r="B211" s="22">
        <v>216.00012256464069</v>
      </c>
      <c r="C211" s="22">
        <f t="shared" si="4"/>
        <v>245.44677855680996</v>
      </c>
      <c r="D211" s="18">
        <v>93351.157640201869</v>
      </c>
      <c r="E211" s="23">
        <v>1.7237960336205627</v>
      </c>
      <c r="F211" s="18">
        <v>19.568866872613835</v>
      </c>
      <c r="G211" s="18">
        <v>1.3625977290426827</v>
      </c>
      <c r="H211" s="18">
        <v>0.29269589814309854</v>
      </c>
      <c r="I211" s="18">
        <v>2.0167703176459937</v>
      </c>
      <c r="J211" s="18">
        <v>4.1931556997275958E-2</v>
      </c>
      <c r="K211" s="18">
        <v>1.4867159193922614</v>
      </c>
      <c r="L211" s="18">
        <v>0.73717661668463064</v>
      </c>
      <c r="M211" s="18">
        <v>264.79456509407777</v>
      </c>
      <c r="N211" s="18">
        <v>3.8569858558546173</v>
      </c>
      <c r="O211" s="18">
        <v>260.67917064533202</v>
      </c>
      <c r="P211" s="18">
        <v>4.6367068157313156</v>
      </c>
      <c r="Q211" s="18">
        <v>223.84486532098876</v>
      </c>
      <c r="R211" s="18">
        <v>31.495868666561108</v>
      </c>
      <c r="S211" s="27">
        <v>264.077</v>
      </c>
      <c r="T211" s="27">
        <v>3.8079999999999998</v>
      </c>
      <c r="U211" s="27"/>
      <c r="V211" s="28">
        <v>-1.77</v>
      </c>
      <c r="W211" s="20" t="str">
        <f t="shared" si="5"/>
        <v>rev discord.</v>
      </c>
      <c r="X211" s="20"/>
    </row>
    <row r="212" spans="1:25" s="21" customFormat="1" x14ac:dyDescent="0.25">
      <c r="A212" s="18" t="s">
        <v>396</v>
      </c>
      <c r="B212" s="22">
        <v>103.03061697363204</v>
      </c>
      <c r="C212" s="22">
        <f t="shared" si="4"/>
        <v>112.85340201905997</v>
      </c>
      <c r="D212" s="18">
        <v>156393.29644005478</v>
      </c>
      <c r="E212" s="23">
        <v>2.4649012349174053</v>
      </c>
      <c r="F212" s="18">
        <v>17.922035078471016</v>
      </c>
      <c r="G212" s="18">
        <v>1.5924975021391201</v>
      </c>
      <c r="H212" s="18">
        <v>0.39336805392170876</v>
      </c>
      <c r="I212" s="18">
        <v>2.2023121637519067</v>
      </c>
      <c r="J212" s="18">
        <v>5.1439117953580631E-2</v>
      </c>
      <c r="K212" s="18">
        <v>1.5212203997647875</v>
      </c>
      <c r="L212" s="18">
        <v>0.69073786396075809</v>
      </c>
      <c r="M212" s="18">
        <v>323.35093825971154</v>
      </c>
      <c r="N212" s="18">
        <v>4.7975533047257386</v>
      </c>
      <c r="O212" s="18">
        <v>336.8268027015751</v>
      </c>
      <c r="P212" s="18">
        <v>6.3131720126037578</v>
      </c>
      <c r="Q212" s="18">
        <v>430.91792567014721</v>
      </c>
      <c r="R212" s="18">
        <v>35.495148609507567</v>
      </c>
      <c r="S212" s="27">
        <v>324.50799999999998</v>
      </c>
      <c r="T212" s="27">
        <v>4.8090000000000002</v>
      </c>
      <c r="U212" s="27"/>
      <c r="V212" s="28">
        <v>4.75</v>
      </c>
      <c r="W212" s="20" t="str">
        <f t="shared" si="5"/>
        <v>discord.</v>
      </c>
      <c r="X212" s="20"/>
    </row>
    <row r="213" spans="1:25" s="21" customFormat="1" x14ac:dyDescent="0.25">
      <c r="A213" s="18" t="s">
        <v>310</v>
      </c>
      <c r="B213" s="22">
        <v>1271.5563715252208</v>
      </c>
      <c r="C213" s="22">
        <f t="shared" si="4"/>
        <v>1400.8709512218506</v>
      </c>
      <c r="D213" s="18">
        <v>313641.29909756279</v>
      </c>
      <c r="E213" s="23">
        <v>2.3107661023949855</v>
      </c>
      <c r="F213" s="18">
        <v>9.7816555655292987</v>
      </c>
      <c r="G213" s="18">
        <v>0.96497150426071321</v>
      </c>
      <c r="H213" s="18">
        <v>1.9978291297936299</v>
      </c>
      <c r="I213" s="18">
        <v>2.6718601763904513</v>
      </c>
      <c r="J213" s="18">
        <v>0.14268484047551594</v>
      </c>
      <c r="K213" s="18">
        <v>2.49151641041734</v>
      </c>
      <c r="L213" s="18">
        <v>0.93250254352129069</v>
      </c>
      <c r="M213" s="18">
        <v>859.82669894908452</v>
      </c>
      <c r="N213" s="18">
        <v>20.055556945271292</v>
      </c>
      <c r="O213" s="18">
        <v>1114.7772791026043</v>
      </c>
      <c r="P213" s="18">
        <v>18.08177279343181</v>
      </c>
      <c r="Q213" s="18">
        <v>1652.6221153103882</v>
      </c>
      <c r="R213" s="18">
        <v>17.884042514546536</v>
      </c>
      <c r="S213" s="27">
        <v>430.91</v>
      </c>
      <c r="T213" s="27">
        <v>20.02</v>
      </c>
      <c r="U213" s="27"/>
      <c r="V213" s="28">
        <v>94.4</v>
      </c>
      <c r="W213" s="20" t="str">
        <f t="shared" si="5"/>
        <v>discord.</v>
      </c>
      <c r="X213" s="20"/>
    </row>
    <row r="214" spans="1:25" s="21" customFormat="1" x14ac:dyDescent="0.25">
      <c r="A214" s="18" t="s">
        <v>296</v>
      </c>
      <c r="B214" s="22">
        <v>288.98518206771058</v>
      </c>
      <c r="C214" s="22">
        <f t="shared" si="4"/>
        <v>320.53323840774704</v>
      </c>
      <c r="D214" s="18">
        <v>189027.55866353208</v>
      </c>
      <c r="E214" s="23">
        <v>2.1526371404290945</v>
      </c>
      <c r="F214" s="18">
        <v>11.464870162043766</v>
      </c>
      <c r="G214" s="18">
        <v>0.89395776505904867</v>
      </c>
      <c r="H214" s="18">
        <v>1.0230581738694895</v>
      </c>
      <c r="I214" s="18">
        <v>1.6853216441680039</v>
      </c>
      <c r="J214" s="18">
        <v>8.5818738273121947E-2</v>
      </c>
      <c r="K214" s="18">
        <v>1.428634261675791</v>
      </c>
      <c r="L214" s="18">
        <v>0.84769234799750515</v>
      </c>
      <c r="M214" s="18">
        <v>530.76099863744491</v>
      </c>
      <c r="N214" s="18">
        <v>7.2788747148363768</v>
      </c>
      <c r="O214" s="18">
        <v>715.44937199590117</v>
      </c>
      <c r="P214" s="18">
        <v>8.6539659649163809</v>
      </c>
      <c r="Q214" s="18">
        <v>1348.4766775590288</v>
      </c>
      <c r="R214" s="18">
        <v>17.257751933547866</v>
      </c>
      <c r="S214" s="27">
        <v>441.60599999999999</v>
      </c>
      <c r="T214" s="27">
        <v>7.8230000000000004</v>
      </c>
      <c r="U214" s="27"/>
      <c r="V214" s="28">
        <v>47.9</v>
      </c>
      <c r="W214" s="20" t="str">
        <f t="shared" si="5"/>
        <v>discord.</v>
      </c>
      <c r="X214" s="20"/>
    </row>
    <row r="215" spans="1:25" s="21" customFormat="1" x14ac:dyDescent="0.25">
      <c r="A215" s="18" t="s">
        <v>293</v>
      </c>
      <c r="B215" s="22">
        <v>951.57565997401696</v>
      </c>
      <c r="C215" s="22">
        <f t="shared" si="4"/>
        <v>986.41152697333143</v>
      </c>
      <c r="D215" s="18">
        <v>173177.56821017544</v>
      </c>
      <c r="E215" s="23">
        <v>6.419254043491863</v>
      </c>
      <c r="F215" s="18">
        <v>9.8937074858472496</v>
      </c>
      <c r="G215" s="18">
        <v>7.3400256434646449</v>
      </c>
      <c r="H215" s="18">
        <v>1.109091571603142</v>
      </c>
      <c r="I215" s="18">
        <v>7.8886454565844053</v>
      </c>
      <c r="J215" s="18">
        <v>7.9987090835449984E-2</v>
      </c>
      <c r="K215" s="18">
        <v>2.8904253701280962</v>
      </c>
      <c r="L215" s="18">
        <v>0.36640325465705259</v>
      </c>
      <c r="M215" s="18">
        <v>496.0456930511051</v>
      </c>
      <c r="N215" s="18">
        <v>13.800091522501702</v>
      </c>
      <c r="O215" s="18">
        <v>757.73703609283007</v>
      </c>
      <c r="P215" s="18">
        <v>42.145734326258378</v>
      </c>
      <c r="Q215" s="18">
        <v>1634.5359274485093</v>
      </c>
      <c r="R215" s="18">
        <v>136.53605867210615</v>
      </c>
      <c r="S215" s="27">
        <v>486.12</v>
      </c>
      <c r="T215" s="27">
        <v>13.84</v>
      </c>
      <c r="U215" s="27"/>
      <c r="V215" s="28">
        <v>57.1</v>
      </c>
      <c r="W215" s="20" t="str">
        <f t="shared" si="5"/>
        <v>discord.</v>
      </c>
      <c r="X215" s="20"/>
    </row>
    <row r="216" spans="1:25" s="21" customFormat="1" x14ac:dyDescent="0.25">
      <c r="A216" s="18" t="s">
        <v>549</v>
      </c>
      <c r="B216" s="22">
        <v>146.82630868800246</v>
      </c>
      <c r="C216" s="22">
        <f t="shared" si="4"/>
        <v>166.38681657076475</v>
      </c>
      <c r="D216" s="18">
        <v>621200.44642512861</v>
      </c>
      <c r="E216" s="23">
        <v>1.7639717101664514</v>
      </c>
      <c r="F216" s="18">
        <v>17.450507035919806</v>
      </c>
      <c r="G216" s="18">
        <v>1.0199435619233521</v>
      </c>
      <c r="H216" s="18">
        <v>0.62679556202577991</v>
      </c>
      <c r="I216" s="18">
        <v>1.4800877964775654</v>
      </c>
      <c r="J216" s="18">
        <v>7.9807350573940117E-2</v>
      </c>
      <c r="K216" s="18">
        <v>1.0725546662960261</v>
      </c>
      <c r="L216" s="18">
        <v>0.72465611083922188</v>
      </c>
      <c r="M216" s="18">
        <v>494.97273892977364</v>
      </c>
      <c r="N216" s="18">
        <v>5.1101582217821999</v>
      </c>
      <c r="O216" s="18">
        <v>494.09774788849154</v>
      </c>
      <c r="P216" s="18">
        <v>5.7904861925224225</v>
      </c>
      <c r="Q216" s="18">
        <v>490.04823225129059</v>
      </c>
      <c r="R216" s="18">
        <v>22.488479784614213</v>
      </c>
      <c r="S216" s="27">
        <v>494.72800000000001</v>
      </c>
      <c r="T216" s="27">
        <v>4.9779999999999998</v>
      </c>
      <c r="U216" s="27"/>
      <c r="V216" s="28">
        <v>-0.219</v>
      </c>
      <c r="W216" s="20" t="str">
        <f t="shared" si="5"/>
        <v>concordant</v>
      </c>
      <c r="X216" s="20"/>
    </row>
    <row r="217" spans="1:25" s="21" customFormat="1" x14ac:dyDescent="0.25">
      <c r="A217" s="18" t="s">
        <v>393</v>
      </c>
      <c r="B217" s="22">
        <v>45.885854442865394</v>
      </c>
      <c r="C217" s="22">
        <f t="shared" si="4"/>
        <v>156.854062270143</v>
      </c>
      <c r="D217" s="18">
        <v>34326.32615150146</v>
      </c>
      <c r="E217" s="23">
        <v>9.7173559934007572E-2</v>
      </c>
      <c r="F217" s="18">
        <v>16.520317561734224</v>
      </c>
      <c r="G217" s="18">
        <v>1.2293374871041369</v>
      </c>
      <c r="H217" s="18">
        <v>0.84572198080060079</v>
      </c>
      <c r="I217" s="18">
        <v>1.7250817158123941</v>
      </c>
      <c r="J217" s="18">
        <v>0.10263688251772592</v>
      </c>
      <c r="K217" s="18">
        <v>1.2064889107690089</v>
      </c>
      <c r="L217" s="18">
        <v>0.69938073061126604</v>
      </c>
      <c r="M217" s="18">
        <v>629.84352690249352</v>
      </c>
      <c r="N217" s="18">
        <v>7.2395681326635781</v>
      </c>
      <c r="O217" s="18">
        <v>622.29833827980281</v>
      </c>
      <c r="P217" s="18">
        <v>8.0261997151170021</v>
      </c>
      <c r="Q217" s="18">
        <v>594.93701297722509</v>
      </c>
      <c r="R217" s="18">
        <v>26.698421481033847</v>
      </c>
      <c r="S217" s="27">
        <v>627.28599999999994</v>
      </c>
      <c r="T217" s="27">
        <v>6.9260000000000002</v>
      </c>
      <c r="U217" s="27"/>
      <c r="V217" s="28">
        <v>-1.56</v>
      </c>
      <c r="W217" s="20" t="str">
        <f t="shared" si="5"/>
        <v>concordant</v>
      </c>
      <c r="X217" s="20"/>
    </row>
    <row r="218" spans="1:25" s="21" customFormat="1" x14ac:dyDescent="0.25">
      <c r="A218" s="18" t="s">
        <v>426</v>
      </c>
      <c r="B218" s="22">
        <v>350.80996551367951</v>
      </c>
      <c r="C218" s="22">
        <f t="shared" ref="C218:C281" si="6">B218+((B218/E218)*0.235)</f>
        <v>363.24957838780858</v>
      </c>
      <c r="D218" s="18">
        <v>180648.38700687626</v>
      </c>
      <c r="E218" s="23">
        <v>6.6272433660027872</v>
      </c>
      <c r="F218" s="18">
        <v>16.116986626367691</v>
      </c>
      <c r="G218" s="18">
        <v>0.84263329904034656</v>
      </c>
      <c r="H218" s="18">
        <v>0.89858310176197187</v>
      </c>
      <c r="I218" s="18">
        <v>1.6388944505921073</v>
      </c>
      <c r="J218" s="18">
        <v>0.1057629521852981</v>
      </c>
      <c r="K218" s="18">
        <v>1.4055245519349933</v>
      </c>
      <c r="L218" s="18">
        <v>0.85760529082711767</v>
      </c>
      <c r="M218" s="18">
        <v>648.09380294618484</v>
      </c>
      <c r="N218" s="18">
        <v>8.6661945260759126</v>
      </c>
      <c r="O218" s="18">
        <v>650.97006859755129</v>
      </c>
      <c r="P218" s="18">
        <v>7.8762273163749796</v>
      </c>
      <c r="Q218" s="18">
        <v>660.93471892124728</v>
      </c>
      <c r="R218" s="18">
        <v>18.045895266262448</v>
      </c>
      <c r="S218" s="27">
        <v>650.46100000000001</v>
      </c>
      <c r="T218" s="27">
        <v>7.8689999999999998</v>
      </c>
      <c r="U218" s="27"/>
      <c r="V218" s="28">
        <v>0.621</v>
      </c>
      <c r="W218" s="20" t="str">
        <f t="shared" ref="W218:W281" si="7">IF(V218&gt;3.67, "discord.", IF(V218&lt;-1.69, "rev discord.", "concordant"))</f>
        <v>concordant</v>
      </c>
      <c r="X218" s="20"/>
    </row>
    <row r="219" spans="1:25" s="21" customFormat="1" x14ac:dyDescent="0.25">
      <c r="A219" s="18" t="s">
        <v>491</v>
      </c>
      <c r="B219" s="22">
        <v>2613.984269960883</v>
      </c>
      <c r="C219" s="22">
        <f t="shared" si="6"/>
        <v>2654.2324800123592</v>
      </c>
      <c r="D219" s="18">
        <v>648635.35238459345</v>
      </c>
      <c r="E219" s="23">
        <v>15.262450246983782</v>
      </c>
      <c r="F219" s="18">
        <v>11.534063805286412</v>
      </c>
      <c r="G219" s="18">
        <v>0.70833869887607015</v>
      </c>
      <c r="H219" s="18">
        <v>1.3893277059495381</v>
      </c>
      <c r="I219" s="18">
        <v>1.5863240131203764</v>
      </c>
      <c r="J219" s="18">
        <v>0.11751561135805536</v>
      </c>
      <c r="K219" s="18">
        <v>1.4193934773259405</v>
      </c>
      <c r="L219" s="18">
        <v>0.89476895362248476</v>
      </c>
      <c r="M219" s="18">
        <v>716.24829849063849</v>
      </c>
      <c r="N219" s="18">
        <v>9.6219544939814341</v>
      </c>
      <c r="O219" s="18">
        <v>884.41085626328311</v>
      </c>
      <c r="P219" s="18">
        <v>9.3661930313144808</v>
      </c>
      <c r="Q219" s="18">
        <v>1332.4180400611383</v>
      </c>
      <c r="R219" s="18">
        <v>13.703360500568238</v>
      </c>
      <c r="S219" s="27">
        <v>672.39</v>
      </c>
      <c r="T219" s="27">
        <v>14.26</v>
      </c>
      <c r="U219" s="27"/>
      <c r="V219" s="28">
        <v>33.200000000000003</v>
      </c>
      <c r="W219" s="20" t="str">
        <f t="shared" si="7"/>
        <v>discord.</v>
      </c>
      <c r="X219" s="20"/>
      <c r="Y219" s="21" t="s">
        <v>873</v>
      </c>
    </row>
    <row r="220" spans="1:25" s="21" customFormat="1" x14ac:dyDescent="0.25">
      <c r="A220" s="18" t="s">
        <v>590</v>
      </c>
      <c r="B220" s="22">
        <v>461.66143128004632</v>
      </c>
      <c r="C220" s="22">
        <f t="shared" si="6"/>
        <v>484.25751227534425</v>
      </c>
      <c r="D220" s="18">
        <v>545786.783238078</v>
      </c>
      <c r="E220" s="23">
        <v>4.8012943648673749</v>
      </c>
      <c r="F220" s="18">
        <v>6.6201955746004577</v>
      </c>
      <c r="G220" s="18">
        <v>2.1974392579133761</v>
      </c>
      <c r="H220" s="18">
        <v>2.6776274610152395</v>
      </c>
      <c r="I220" s="18">
        <v>2.6225188682994705</v>
      </c>
      <c r="J220" s="18">
        <v>0.12916220107907281</v>
      </c>
      <c r="K220" s="18">
        <v>1.4313856299089749</v>
      </c>
      <c r="L220" s="18">
        <v>0.545805655475468</v>
      </c>
      <c r="M220" s="18">
        <v>783.08424023186899</v>
      </c>
      <c r="N220" s="18">
        <v>10.55490556843796</v>
      </c>
      <c r="O220" s="18">
        <v>1322.3006880075684</v>
      </c>
      <c r="P220" s="18">
        <v>19.390264791945128</v>
      </c>
      <c r="Q220" s="18">
        <v>2349.9339673660056</v>
      </c>
      <c r="R220" s="18">
        <v>37.564311585557789</v>
      </c>
      <c r="S220" s="27">
        <v>709.3</v>
      </c>
      <c r="T220" s="27">
        <v>10.63</v>
      </c>
      <c r="U220" s="27"/>
      <c r="V220" s="28">
        <v>87.6</v>
      </c>
      <c r="W220" s="20" t="str">
        <f t="shared" si="7"/>
        <v>discord.</v>
      </c>
      <c r="X220" s="20"/>
    </row>
    <row r="221" spans="1:25" s="21" customFormat="1" x14ac:dyDescent="0.25">
      <c r="A221" s="18" t="s">
        <v>579</v>
      </c>
      <c r="B221" s="22">
        <v>254.01068985709472</v>
      </c>
      <c r="C221" s="22">
        <f t="shared" si="6"/>
        <v>261.19360249158728</v>
      </c>
      <c r="D221" s="18">
        <v>28555.76032082265</v>
      </c>
      <c r="E221" s="23">
        <v>8.3103491792134445</v>
      </c>
      <c r="F221" s="18">
        <v>9.9461527283531925</v>
      </c>
      <c r="G221" s="18">
        <v>1.5629902826836553</v>
      </c>
      <c r="H221" s="18">
        <v>2.1380102856444387</v>
      </c>
      <c r="I221" s="18">
        <v>3.345411301593463</v>
      </c>
      <c r="J221" s="18">
        <v>0.15678825569576582</v>
      </c>
      <c r="K221" s="18">
        <v>2.9526241220470983</v>
      </c>
      <c r="L221" s="18">
        <v>0.88258927105337537</v>
      </c>
      <c r="M221" s="18">
        <v>938.90359364374365</v>
      </c>
      <c r="N221" s="18">
        <v>25.798137026454128</v>
      </c>
      <c r="O221" s="18">
        <v>1161.180821522225</v>
      </c>
      <c r="P221" s="18">
        <v>23.147819350273153</v>
      </c>
      <c r="Q221" s="18">
        <v>1603.4589191943692</v>
      </c>
      <c r="R221" s="18">
        <v>29.33533620899675</v>
      </c>
      <c r="S221" s="27">
        <v>991.57</v>
      </c>
      <c r="T221" s="27">
        <v>51.83</v>
      </c>
      <c r="U221" s="27"/>
      <c r="V221" s="28">
        <v>32</v>
      </c>
      <c r="W221" s="20" t="str">
        <f t="shared" si="7"/>
        <v>discord.</v>
      </c>
      <c r="X221" s="20"/>
    </row>
    <row r="222" spans="1:25" s="21" customFormat="1" x14ac:dyDescent="0.25">
      <c r="A222" s="18" t="s">
        <v>291</v>
      </c>
      <c r="B222" s="22">
        <v>457.31403651395703</v>
      </c>
      <c r="C222" s="22">
        <f t="shared" si="6"/>
        <v>472.28845294469699</v>
      </c>
      <c r="D222" s="18">
        <v>189195.38054306406</v>
      </c>
      <c r="E222" s="23">
        <v>7.176827162370377</v>
      </c>
      <c r="F222" s="18">
        <v>6.8722220080097189</v>
      </c>
      <c r="G222" s="18">
        <v>5.0436784557593191</v>
      </c>
      <c r="H222" s="18">
        <v>3.5185736886412955</v>
      </c>
      <c r="I222" s="18">
        <v>5.2345524816808462</v>
      </c>
      <c r="J222" s="18">
        <v>0.17624451946141348</v>
      </c>
      <c r="K222" s="18">
        <v>1.4006563883541987</v>
      </c>
      <c r="L222" s="18">
        <v>0.2675790133456532</v>
      </c>
      <c r="M222" s="18">
        <v>1046.4254799366606</v>
      </c>
      <c r="N222" s="18">
        <v>13.529086003803059</v>
      </c>
      <c r="O222" s="18">
        <v>1531.39705380074</v>
      </c>
      <c r="P222" s="18">
        <v>41.410973965662834</v>
      </c>
      <c r="Q222" s="18">
        <v>2285.3145175978229</v>
      </c>
      <c r="R222" s="18">
        <v>86.859022980206646</v>
      </c>
      <c r="S222" s="27">
        <v>1037.46</v>
      </c>
      <c r="T222" s="27">
        <v>13.67</v>
      </c>
      <c r="U222" s="27"/>
      <c r="V222" s="28">
        <v>67.3</v>
      </c>
      <c r="W222" s="20" t="str">
        <f t="shared" si="7"/>
        <v>discord.</v>
      </c>
      <c r="X222" s="20"/>
    </row>
    <row r="223" spans="1:25" s="21" customFormat="1" x14ac:dyDescent="0.25">
      <c r="A223" s="18" t="s">
        <v>466</v>
      </c>
      <c r="B223" s="22">
        <v>528.69018831852725</v>
      </c>
      <c r="C223" s="22">
        <f t="shared" si="6"/>
        <v>554.74882177287884</v>
      </c>
      <c r="D223" s="18">
        <v>215121.71438035369</v>
      </c>
      <c r="E223" s="23">
        <v>4.7677939241325111</v>
      </c>
      <c r="F223" s="18">
        <v>11.113703539966282</v>
      </c>
      <c r="G223" s="18">
        <v>0.91430451212483799</v>
      </c>
      <c r="H223" s="18">
        <v>2.190973618048599</v>
      </c>
      <c r="I223" s="18">
        <v>1.3428414072823205</v>
      </c>
      <c r="J223" s="18">
        <v>0.17752327503834556</v>
      </c>
      <c r="K223" s="18">
        <v>0.98345279836958999</v>
      </c>
      <c r="L223" s="18">
        <v>0.73236704873431691</v>
      </c>
      <c r="M223" s="18">
        <v>1053.429899758253</v>
      </c>
      <c r="N223" s="18">
        <v>9.5577979492084069</v>
      </c>
      <c r="O223" s="18">
        <v>1178.1754375280061</v>
      </c>
      <c r="P223" s="18">
        <v>9.3622638621466194</v>
      </c>
      <c r="Q223" s="18">
        <v>1415.1170510166592</v>
      </c>
      <c r="R223" s="18">
        <v>17.487441632472951</v>
      </c>
      <c r="S223" s="27">
        <v>1102.867</v>
      </c>
      <c r="T223" s="27">
        <v>9.9480000000000004</v>
      </c>
      <c r="U223" s="27"/>
      <c r="V223" s="28">
        <v>16.7</v>
      </c>
      <c r="W223" s="20" t="str">
        <f t="shared" si="7"/>
        <v>discord.</v>
      </c>
      <c r="X223" s="20"/>
    </row>
    <row r="224" spans="1:25" s="21" customFormat="1" x14ac:dyDescent="0.25">
      <c r="A224" s="18" t="s">
        <v>399</v>
      </c>
      <c r="B224" s="22">
        <v>241.98989562144635</v>
      </c>
      <c r="C224" s="22">
        <f t="shared" si="6"/>
        <v>266.50934972776759</v>
      </c>
      <c r="D224" s="18">
        <v>134707.57857992378</v>
      </c>
      <c r="E224" s="23">
        <v>2.3192859524706613</v>
      </c>
      <c r="F224" s="18">
        <v>10.202684154010473</v>
      </c>
      <c r="G224" s="18">
        <v>0.90337211126863182</v>
      </c>
      <c r="H224" s="18">
        <v>2.3593881869015303</v>
      </c>
      <c r="I224" s="18">
        <v>1.4260537100736215</v>
      </c>
      <c r="J224" s="18">
        <v>0.17623577855343367</v>
      </c>
      <c r="K224" s="18">
        <v>1.1033895618499112</v>
      </c>
      <c r="L224" s="18">
        <v>0.77373632848158813</v>
      </c>
      <c r="M224" s="18">
        <v>1046.3775751672019</v>
      </c>
      <c r="N224" s="18">
        <v>10.65729943524434</v>
      </c>
      <c r="O224" s="18">
        <v>1230.3994213977082</v>
      </c>
      <c r="P224" s="18">
        <v>10.169966578792696</v>
      </c>
      <c r="Q224" s="18">
        <v>1569.0654696245069</v>
      </c>
      <c r="R224" s="18">
        <v>16.92515693244161</v>
      </c>
      <c r="S224" s="27">
        <v>1107.5</v>
      </c>
      <c r="T224" s="27">
        <v>12.31</v>
      </c>
      <c r="U224" s="27"/>
      <c r="V224" s="28">
        <v>24.7</v>
      </c>
      <c r="W224" s="20" t="str">
        <f t="shared" si="7"/>
        <v>discord.</v>
      </c>
      <c r="X224" s="20"/>
    </row>
    <row r="225" spans="1:25" s="21" customFormat="1" x14ac:dyDescent="0.25">
      <c r="A225" s="18" t="s">
        <v>499</v>
      </c>
      <c r="B225" s="22">
        <v>205.03305382524516</v>
      </c>
      <c r="C225" s="22">
        <f t="shared" si="6"/>
        <v>226.70620846704534</v>
      </c>
      <c r="D225" s="18">
        <v>153503.01503536559</v>
      </c>
      <c r="E225" s="23">
        <v>2.2231543328724457</v>
      </c>
      <c r="F225" s="18">
        <v>11.533494056847713</v>
      </c>
      <c r="G225" s="18">
        <v>1.1709285865004611</v>
      </c>
      <c r="H225" s="18">
        <v>2.0196064818310151</v>
      </c>
      <c r="I225" s="18">
        <v>2.2178814127488176</v>
      </c>
      <c r="J225" s="18">
        <v>0.17060856056334761</v>
      </c>
      <c r="K225" s="18">
        <v>1.8835358157513917</v>
      </c>
      <c r="L225" s="18">
        <v>0.84925001171138303</v>
      </c>
      <c r="M225" s="18">
        <v>1015.4633412977436</v>
      </c>
      <c r="N225" s="18">
        <v>17.696293077967937</v>
      </c>
      <c r="O225" s="18">
        <v>1122.126738962284</v>
      </c>
      <c r="P225" s="18">
        <v>15.063174131846722</v>
      </c>
      <c r="Q225" s="18">
        <v>1334.8973855197996</v>
      </c>
      <c r="R225" s="18">
        <v>22.64653525136896</v>
      </c>
      <c r="S225" s="27">
        <v>1115.19</v>
      </c>
      <c r="T225" s="27">
        <v>17.36</v>
      </c>
      <c r="U225" s="27"/>
      <c r="V225" s="28">
        <v>15.1</v>
      </c>
      <c r="W225" s="20" t="str">
        <f t="shared" si="7"/>
        <v>discord.</v>
      </c>
      <c r="X225" s="20"/>
    </row>
    <row r="226" spans="1:25" s="21" customFormat="1" x14ac:dyDescent="0.25">
      <c r="A226" s="18" t="s">
        <v>316</v>
      </c>
      <c r="B226" s="22">
        <v>553.38613883625101</v>
      </c>
      <c r="C226" s="22">
        <f t="shared" si="6"/>
        <v>561.21705717708323</v>
      </c>
      <c r="D226" s="18">
        <v>182029.42613306182</v>
      </c>
      <c r="E226" s="23">
        <v>16.606703960687465</v>
      </c>
      <c r="F226" s="18">
        <v>11.242586007815323</v>
      </c>
      <c r="G226" s="18">
        <v>0.78444771752523734</v>
      </c>
      <c r="H226" s="18">
        <v>1.9389357528232909</v>
      </c>
      <c r="I226" s="18">
        <v>1.8730948370149862</v>
      </c>
      <c r="J226" s="18">
        <v>0.15992738670484929</v>
      </c>
      <c r="K226" s="18">
        <v>1.7009033870875852</v>
      </c>
      <c r="L226" s="18">
        <v>0.90807115233854896</v>
      </c>
      <c r="M226" s="18">
        <v>956.3732827766255</v>
      </c>
      <c r="N226" s="18">
        <v>15.117872761046385</v>
      </c>
      <c r="O226" s="18">
        <v>1094.6311895021586</v>
      </c>
      <c r="P226" s="18">
        <v>12.548306342671026</v>
      </c>
      <c r="Q226" s="18">
        <v>1380.9474185859981</v>
      </c>
      <c r="R226" s="18">
        <v>15.073502470219637</v>
      </c>
      <c r="S226" s="27">
        <v>1157.8499999999999</v>
      </c>
      <c r="T226" s="27">
        <v>14.45</v>
      </c>
      <c r="U226" s="27"/>
      <c r="V226" s="28">
        <v>23.7</v>
      </c>
      <c r="W226" s="20" t="str">
        <f t="shared" si="7"/>
        <v>discord.</v>
      </c>
      <c r="X226" s="20"/>
      <c r="Y226" s="21" t="s">
        <v>873</v>
      </c>
    </row>
    <row r="227" spans="1:25" s="21" customFormat="1" x14ac:dyDescent="0.25">
      <c r="A227" s="18" t="s">
        <v>324</v>
      </c>
      <c r="B227" s="22">
        <v>301.12580148022948</v>
      </c>
      <c r="C227" s="22">
        <f t="shared" si="6"/>
        <v>318.97290787437652</v>
      </c>
      <c r="D227" s="18">
        <v>173877.21366043488</v>
      </c>
      <c r="E227" s="23">
        <v>3.9650440684917561</v>
      </c>
      <c r="F227" s="18">
        <v>11.30696009452026</v>
      </c>
      <c r="G227" s="18">
        <v>0.75980790991620262</v>
      </c>
      <c r="H227" s="18">
        <v>2.4020859551025535</v>
      </c>
      <c r="I227" s="18">
        <v>1.5043569737668752</v>
      </c>
      <c r="J227" s="18">
        <v>0.19868148963060112</v>
      </c>
      <c r="K227" s="18">
        <v>1.2982838681933109</v>
      </c>
      <c r="L227" s="18">
        <v>0.86301582060170068</v>
      </c>
      <c r="M227" s="18">
        <v>1168.2333219982729</v>
      </c>
      <c r="N227" s="18">
        <v>13.872097905457053</v>
      </c>
      <c r="O227" s="18">
        <v>1243.2235972022361</v>
      </c>
      <c r="P227" s="18">
        <v>10.785503138287822</v>
      </c>
      <c r="Q227" s="18">
        <v>1375.594577748165</v>
      </c>
      <c r="R227" s="18">
        <v>14.614543632200366</v>
      </c>
      <c r="S227" s="27">
        <v>1262.96</v>
      </c>
      <c r="T227" s="27">
        <v>11.21</v>
      </c>
      <c r="U227" s="27"/>
      <c r="V227" s="28">
        <v>10.3</v>
      </c>
      <c r="W227" s="20" t="str">
        <f t="shared" si="7"/>
        <v>discord.</v>
      </c>
      <c r="X227" s="20"/>
    </row>
    <row r="228" spans="1:25" s="21" customFormat="1" x14ac:dyDescent="0.25">
      <c r="A228" s="18" t="s">
        <v>561</v>
      </c>
      <c r="B228" s="22">
        <v>408.45247976533699</v>
      </c>
      <c r="C228" s="22">
        <f t="shared" si="6"/>
        <v>413.08815377561785</v>
      </c>
      <c r="D228" s="18">
        <v>229443.24847910355</v>
      </c>
      <c r="E228" s="23">
        <v>20.706014385821511</v>
      </c>
      <c r="F228" s="18">
        <v>11.352902444888798</v>
      </c>
      <c r="G228" s="18">
        <v>0.96665111111586288</v>
      </c>
      <c r="H228" s="18">
        <v>2.4247234828218138</v>
      </c>
      <c r="I228" s="18">
        <v>2.0259213219690348</v>
      </c>
      <c r="J228" s="18">
        <v>0.20220721099024863</v>
      </c>
      <c r="K228" s="18">
        <v>1.7804169051472964</v>
      </c>
      <c r="L228" s="18">
        <v>0.87881838541334512</v>
      </c>
      <c r="M228" s="18">
        <v>1187.1665416073881</v>
      </c>
      <c r="N228" s="18">
        <v>19.304498483410953</v>
      </c>
      <c r="O228" s="18">
        <v>1249.9575910163087</v>
      </c>
      <c r="P228" s="18">
        <v>14.565284747297824</v>
      </c>
      <c r="Q228" s="18">
        <v>1359.7881776378802</v>
      </c>
      <c r="R228" s="18">
        <v>18.629633804669879</v>
      </c>
      <c r="S228" s="27">
        <v>1275.55</v>
      </c>
      <c r="T228" s="27">
        <v>14.49</v>
      </c>
      <c r="U228" s="27"/>
      <c r="V228" s="28">
        <v>9.01</v>
      </c>
      <c r="W228" s="20" t="str">
        <f t="shared" si="7"/>
        <v>discord.</v>
      </c>
      <c r="X228" s="20"/>
      <c r="Y228" s="21" t="s">
        <v>873</v>
      </c>
    </row>
    <row r="229" spans="1:25" s="21" customFormat="1" x14ac:dyDescent="0.25">
      <c r="A229" s="18" t="s">
        <v>398</v>
      </c>
      <c r="B229" s="22">
        <v>368.85980240796721</v>
      </c>
      <c r="C229" s="22">
        <f t="shared" si="6"/>
        <v>387.19695253651417</v>
      </c>
      <c r="D229" s="18">
        <v>425399.82682907343</v>
      </c>
      <c r="E229" s="23">
        <v>4.7271278774626611</v>
      </c>
      <c r="F229" s="18">
        <v>10.910892999203043</v>
      </c>
      <c r="G229" s="18">
        <v>0.89792502783069916</v>
      </c>
      <c r="H229" s="18">
        <v>2.5919411514441402</v>
      </c>
      <c r="I229" s="18">
        <v>1.3959597937666413</v>
      </c>
      <c r="J229" s="18">
        <v>0.20756063480306328</v>
      </c>
      <c r="K229" s="18">
        <v>1.0688432851767156</v>
      </c>
      <c r="L229" s="18">
        <v>0.76566910447521896</v>
      </c>
      <c r="M229" s="18">
        <v>1215.8086732742511</v>
      </c>
      <c r="N229" s="18">
        <v>11.843192013255475</v>
      </c>
      <c r="O229" s="18">
        <v>1298.3629660125914</v>
      </c>
      <c r="P229" s="18">
        <v>10.22853498126733</v>
      </c>
      <c r="Q229" s="18">
        <v>1437.5343751376629</v>
      </c>
      <c r="R229" s="18">
        <v>17.12121441242175</v>
      </c>
      <c r="S229" s="27">
        <v>1277.28</v>
      </c>
      <c r="T229" s="27">
        <v>10.94</v>
      </c>
      <c r="U229" s="27"/>
      <c r="V229" s="28">
        <v>9.93</v>
      </c>
      <c r="W229" s="20" t="str">
        <f t="shared" si="7"/>
        <v>discord.</v>
      </c>
      <c r="X229" s="20"/>
    </row>
    <row r="230" spans="1:25" s="21" customFormat="1" x14ac:dyDescent="0.25">
      <c r="A230" s="18" t="s">
        <v>338</v>
      </c>
      <c r="B230" s="22">
        <v>715.28723248692995</v>
      </c>
      <c r="C230" s="22">
        <f t="shared" si="6"/>
        <v>732.08770433083919</v>
      </c>
      <c r="D230" s="18">
        <v>419768.18678002805</v>
      </c>
      <c r="E230" s="23">
        <v>10.005224924404043</v>
      </c>
      <c r="F230" s="18">
        <v>10.794002623345754</v>
      </c>
      <c r="G230" s="18">
        <v>1.1160840402959205</v>
      </c>
      <c r="H230" s="18">
        <v>2.6066607586448707</v>
      </c>
      <c r="I230" s="18">
        <v>1.8843809648190406</v>
      </c>
      <c r="J230" s="18">
        <v>0.2049948842149128</v>
      </c>
      <c r="K230" s="18">
        <v>1.5183014913808652</v>
      </c>
      <c r="L230" s="18">
        <v>0.80572958426518027</v>
      </c>
      <c r="M230" s="18">
        <v>1202.097156930241</v>
      </c>
      <c r="N230" s="18">
        <v>16.65079637870906</v>
      </c>
      <c r="O230" s="18">
        <v>1302.5154558208933</v>
      </c>
      <c r="P230" s="18">
        <v>13.829443097913213</v>
      </c>
      <c r="Q230" s="18">
        <v>1471.9683553562531</v>
      </c>
      <c r="R230" s="18">
        <v>21.182666851127578</v>
      </c>
      <c r="S230" s="27">
        <v>1291.6199999999999</v>
      </c>
      <c r="T230" s="27">
        <v>15.29</v>
      </c>
      <c r="U230" s="27"/>
      <c r="V230" s="28">
        <v>12.3</v>
      </c>
      <c r="W230" s="20" t="str">
        <f t="shared" si="7"/>
        <v>discord.</v>
      </c>
      <c r="X230" s="20"/>
      <c r="Y230" s="21" t="s">
        <v>873</v>
      </c>
    </row>
    <row r="231" spans="1:25" s="21" customFormat="1" x14ac:dyDescent="0.25">
      <c r="A231" s="18" t="s">
        <v>530</v>
      </c>
      <c r="B231" s="22">
        <v>1265.4658213983118</v>
      </c>
      <c r="C231" s="22">
        <f t="shared" si="6"/>
        <v>1271.4484487744771</v>
      </c>
      <c r="D231" s="18">
        <v>1031349.3350605866</v>
      </c>
      <c r="E231" s="23">
        <v>49.708004415146206</v>
      </c>
      <c r="F231" s="18">
        <v>11.704055999861469</v>
      </c>
      <c r="G231" s="18">
        <v>0.77509255313500414</v>
      </c>
      <c r="H231" s="18">
        <v>2.5805744602869831</v>
      </c>
      <c r="I231" s="18">
        <v>1.6158955242684312</v>
      </c>
      <c r="J231" s="18">
        <v>0.22040321479810951</v>
      </c>
      <c r="K231" s="18">
        <v>1.4178678746875428</v>
      </c>
      <c r="L231" s="18">
        <v>0.87745021469098861</v>
      </c>
      <c r="M231" s="18">
        <v>1284.0052091774241</v>
      </c>
      <c r="N231" s="18">
        <v>16.507051231033415</v>
      </c>
      <c r="O231" s="18">
        <v>1295.1446934121841</v>
      </c>
      <c r="P231" s="18">
        <v>11.825690526909625</v>
      </c>
      <c r="Q231" s="18">
        <v>1313.6363979241735</v>
      </c>
      <c r="R231" s="18">
        <v>15.03448417320169</v>
      </c>
      <c r="S231" s="27">
        <v>1300.21</v>
      </c>
      <c r="T231" s="27">
        <v>11.23</v>
      </c>
      <c r="U231" s="27"/>
      <c r="V231" s="28">
        <v>1.55</v>
      </c>
      <c r="W231" s="20" t="str">
        <f t="shared" si="7"/>
        <v>concordant</v>
      </c>
      <c r="X231" s="20"/>
      <c r="Y231" s="21" t="s">
        <v>873</v>
      </c>
    </row>
    <row r="232" spans="1:25" s="21" customFormat="1" x14ac:dyDescent="0.25">
      <c r="A232" s="18" t="s">
        <v>480</v>
      </c>
      <c r="B232" s="22">
        <v>419.17939261512123</v>
      </c>
      <c r="C232" s="22">
        <f t="shared" si="6"/>
        <v>462.26089157701898</v>
      </c>
      <c r="D232" s="18">
        <v>259676.95433485089</v>
      </c>
      <c r="E232" s="23">
        <v>2.286530404888544</v>
      </c>
      <c r="F232" s="18">
        <v>11.304029560476192</v>
      </c>
      <c r="G232" s="18">
        <v>0.8253107293655686</v>
      </c>
      <c r="H232" s="18">
        <v>2.5950544403149793</v>
      </c>
      <c r="I232" s="18">
        <v>1.4759414696059814</v>
      </c>
      <c r="J232" s="18">
        <v>0.21455668744493128</v>
      </c>
      <c r="K232" s="18">
        <v>1.2236033044014631</v>
      </c>
      <c r="L232" s="18">
        <v>0.82903240379045473</v>
      </c>
      <c r="M232" s="18">
        <v>1253.0484700218492</v>
      </c>
      <c r="N232" s="18">
        <v>13.934256120643113</v>
      </c>
      <c r="O232" s="18">
        <v>1299.242660710247</v>
      </c>
      <c r="P232" s="18">
        <v>10.818236723299719</v>
      </c>
      <c r="Q232" s="18">
        <v>1376.3617397210646</v>
      </c>
      <c r="R232" s="18">
        <v>15.870100333624691</v>
      </c>
      <c r="S232" s="27">
        <v>1305.03</v>
      </c>
      <c r="T232" s="27">
        <v>11.12</v>
      </c>
      <c r="U232" s="27"/>
      <c r="V232" s="28">
        <v>5.81</v>
      </c>
      <c r="W232" s="20" t="str">
        <f t="shared" si="7"/>
        <v>discord.</v>
      </c>
      <c r="X232" s="20"/>
    </row>
    <row r="233" spans="1:25" s="21" customFormat="1" x14ac:dyDescent="0.25">
      <c r="A233" s="18" t="s">
        <v>475</v>
      </c>
      <c r="B233" s="22">
        <v>246.80671282378503</v>
      </c>
      <c r="C233" s="22">
        <f t="shared" si="6"/>
        <v>287.40825390677998</v>
      </c>
      <c r="D233" s="18">
        <v>3820262.1837532613</v>
      </c>
      <c r="E233" s="23">
        <v>1.428506799656462</v>
      </c>
      <c r="F233" s="18">
        <v>10.382889360791966</v>
      </c>
      <c r="G233" s="18">
        <v>0.93253814315016947</v>
      </c>
      <c r="H233" s="18">
        <v>2.7812725359946397</v>
      </c>
      <c r="I233" s="18">
        <v>1.4453983737191054</v>
      </c>
      <c r="J233" s="18">
        <v>0.2105764630757484</v>
      </c>
      <c r="K233" s="18">
        <v>1.1043319558523588</v>
      </c>
      <c r="L233" s="18">
        <v>0.76403293094265756</v>
      </c>
      <c r="M233" s="18">
        <v>1231.8882315795133</v>
      </c>
      <c r="N233" s="18">
        <v>12.383288190746271</v>
      </c>
      <c r="O233" s="18">
        <v>1350.5209957980617</v>
      </c>
      <c r="P233" s="18">
        <v>10.795416503993806</v>
      </c>
      <c r="Q233" s="18">
        <v>1543.6924701925961</v>
      </c>
      <c r="R233" s="18">
        <v>17.530790142153137</v>
      </c>
      <c r="S233" s="27">
        <v>1313.7</v>
      </c>
      <c r="T233" s="27">
        <v>12.02</v>
      </c>
      <c r="U233" s="27"/>
      <c r="V233" s="28">
        <v>14</v>
      </c>
      <c r="W233" s="20" t="str">
        <f t="shared" si="7"/>
        <v>discord.</v>
      </c>
      <c r="X233" s="20"/>
    </row>
    <row r="234" spans="1:25" s="21" customFormat="1" x14ac:dyDescent="0.25">
      <c r="A234" s="18" t="s">
        <v>297</v>
      </c>
      <c r="B234" s="22">
        <v>380.62346463658298</v>
      </c>
      <c r="C234" s="22">
        <f t="shared" si="6"/>
        <v>406.35492215315361</v>
      </c>
      <c r="D234" s="18">
        <v>165318.80956409589</v>
      </c>
      <c r="E234" s="23">
        <v>3.4761542027689201</v>
      </c>
      <c r="F234" s="18">
        <v>10.81500015078981</v>
      </c>
      <c r="G234" s="18">
        <v>0.93117123739831498</v>
      </c>
      <c r="H234" s="18">
        <v>1.7706831887987293</v>
      </c>
      <c r="I234" s="18">
        <v>3.3238583202036525</v>
      </c>
      <c r="J234" s="18">
        <v>0.14018073555749674</v>
      </c>
      <c r="K234" s="18">
        <v>3.1907310324274554</v>
      </c>
      <c r="L234" s="18">
        <v>0.95994796560160256</v>
      </c>
      <c r="M234" s="18">
        <v>845.68438229162746</v>
      </c>
      <c r="N234" s="18">
        <v>25.288627834293663</v>
      </c>
      <c r="O234" s="18">
        <v>1034.7707045179029</v>
      </c>
      <c r="P234" s="18">
        <v>21.572066136142837</v>
      </c>
      <c r="Q234" s="18">
        <v>1459.3327815673065</v>
      </c>
      <c r="R234" s="18">
        <v>17.704873944388623</v>
      </c>
      <c r="S234" s="27">
        <v>1332.52</v>
      </c>
      <c r="T234" s="27">
        <v>13.5</v>
      </c>
      <c r="U234" s="27"/>
      <c r="V234" s="28">
        <v>49.8</v>
      </c>
      <c r="W234" s="20" t="str">
        <f t="shared" si="7"/>
        <v>discord.</v>
      </c>
      <c r="X234" s="20"/>
    </row>
    <row r="235" spans="1:25" s="21" customFormat="1" x14ac:dyDescent="0.25">
      <c r="A235" s="18" t="s">
        <v>564</v>
      </c>
      <c r="B235" s="22">
        <v>394.82643883544245</v>
      </c>
      <c r="C235" s="22">
        <f t="shared" si="6"/>
        <v>414.42057150573578</v>
      </c>
      <c r="D235" s="18">
        <v>160085.51528681617</v>
      </c>
      <c r="E235" s="23">
        <v>4.7353059554914214</v>
      </c>
      <c r="F235" s="18">
        <v>11.303081874390136</v>
      </c>
      <c r="G235" s="18">
        <v>0.80050658133994934</v>
      </c>
      <c r="H235" s="18">
        <v>2.6693906230212163</v>
      </c>
      <c r="I235" s="18">
        <v>1.5709714730198008</v>
      </c>
      <c r="J235" s="18">
        <v>0.21998322414093158</v>
      </c>
      <c r="K235" s="18">
        <v>1.3517073083974622</v>
      </c>
      <c r="L235" s="18">
        <v>0.86042765996198656</v>
      </c>
      <c r="M235" s="18">
        <v>1281.7863525960936</v>
      </c>
      <c r="N235" s="18">
        <v>15.712215664349628</v>
      </c>
      <c r="O235" s="18">
        <v>1320.023968631102</v>
      </c>
      <c r="P235" s="18">
        <v>11.604736988700552</v>
      </c>
      <c r="Q235" s="18">
        <v>1382.6372438369322</v>
      </c>
      <c r="R235" s="18">
        <v>15.378202739002745</v>
      </c>
      <c r="S235" s="27">
        <v>1332.86</v>
      </c>
      <c r="T235" s="27">
        <v>11.47</v>
      </c>
      <c r="U235" s="27"/>
      <c r="V235" s="28">
        <v>5.03</v>
      </c>
      <c r="W235" s="20" t="str">
        <f t="shared" si="7"/>
        <v>discord.</v>
      </c>
      <c r="X235" s="20"/>
    </row>
    <row r="236" spans="1:25" s="21" customFormat="1" x14ac:dyDescent="0.25">
      <c r="A236" s="18" t="s">
        <v>300</v>
      </c>
      <c r="B236" s="22">
        <v>587.48496100378088</v>
      </c>
      <c r="C236" s="22">
        <f t="shared" si="6"/>
        <v>600.73015820867533</v>
      </c>
      <c r="D236" s="18">
        <v>1100131.3695972888</v>
      </c>
      <c r="E236" s="23">
        <v>10.423322786381194</v>
      </c>
      <c r="F236" s="18">
        <v>11.310373852859076</v>
      </c>
      <c r="G236" s="18">
        <v>0.89785827828651943</v>
      </c>
      <c r="H236" s="18">
        <v>2.6632978307796793</v>
      </c>
      <c r="I236" s="18">
        <v>1.8201012324430619</v>
      </c>
      <c r="J236" s="18">
        <v>0.2192876123494229</v>
      </c>
      <c r="K236" s="18">
        <v>1.5832304130353079</v>
      </c>
      <c r="L236" s="18">
        <v>0.86985843689045228</v>
      </c>
      <c r="M236" s="18">
        <v>1278.109678589665</v>
      </c>
      <c r="N236" s="18">
        <v>18.355720683051345</v>
      </c>
      <c r="O236" s="18">
        <v>1318.3365876788655</v>
      </c>
      <c r="P236" s="18">
        <v>13.436876059694214</v>
      </c>
      <c r="Q236" s="18">
        <v>1384.3314520368397</v>
      </c>
      <c r="R236" s="18">
        <v>17.244092490633875</v>
      </c>
      <c r="S236" s="27">
        <v>1334.26</v>
      </c>
      <c r="T236" s="27">
        <v>13.11</v>
      </c>
      <c r="U236" s="27"/>
      <c r="V236" s="28">
        <v>5.41</v>
      </c>
      <c r="W236" s="20" t="str">
        <f t="shared" si="7"/>
        <v>discord.</v>
      </c>
      <c r="X236" s="20"/>
      <c r="Y236" s="21" t="s">
        <v>873</v>
      </c>
    </row>
    <row r="237" spans="1:25" s="21" customFormat="1" x14ac:dyDescent="0.25">
      <c r="A237" s="18" t="s">
        <v>490</v>
      </c>
      <c r="B237" s="22">
        <v>364.27169351734443</v>
      </c>
      <c r="C237" s="22">
        <f t="shared" si="6"/>
        <v>376.40019476153253</v>
      </c>
      <c r="D237" s="18">
        <v>268706.32136704092</v>
      </c>
      <c r="E237" s="23">
        <v>7.0580730671563172</v>
      </c>
      <c r="F237" s="18">
        <v>11.221796383497901</v>
      </c>
      <c r="G237" s="18">
        <v>0.78500923537108958</v>
      </c>
      <c r="H237" s="18">
        <v>2.6452680325188522</v>
      </c>
      <c r="I237" s="18">
        <v>1.6516659746376938</v>
      </c>
      <c r="J237" s="18">
        <v>0.21634028326901869</v>
      </c>
      <c r="K237" s="18">
        <v>1.4531824604152994</v>
      </c>
      <c r="L237" s="18">
        <v>0.8798282962353009</v>
      </c>
      <c r="M237" s="18">
        <v>1262.5081876629731</v>
      </c>
      <c r="N237" s="18">
        <v>16.661788749811763</v>
      </c>
      <c r="O237" s="18">
        <v>1313.3267980462329</v>
      </c>
      <c r="P237" s="18">
        <v>12.170632453525855</v>
      </c>
      <c r="Q237" s="18">
        <v>1397.2623208514974</v>
      </c>
      <c r="R237" s="18">
        <v>15.050355896171027</v>
      </c>
      <c r="S237" s="27">
        <v>1336.6</v>
      </c>
      <c r="T237" s="27">
        <v>11.76</v>
      </c>
      <c r="U237" s="27"/>
      <c r="V237" s="28">
        <v>7.04</v>
      </c>
      <c r="W237" s="20" t="str">
        <f t="shared" si="7"/>
        <v>discord.</v>
      </c>
      <c r="X237" s="20"/>
    </row>
    <row r="238" spans="1:25" s="21" customFormat="1" x14ac:dyDescent="0.25">
      <c r="A238" s="18" t="s">
        <v>455</v>
      </c>
      <c r="B238" s="22">
        <v>101.92847609098058</v>
      </c>
      <c r="C238" s="22">
        <f t="shared" si="6"/>
        <v>119.51248327041128</v>
      </c>
      <c r="D238" s="18">
        <v>245809.21890539641</v>
      </c>
      <c r="E238" s="23">
        <v>1.3622146327033036</v>
      </c>
      <c r="F238" s="18">
        <v>10.553575706943873</v>
      </c>
      <c r="G238" s="18">
        <v>0.8615027378629706</v>
      </c>
      <c r="H238" s="18">
        <v>2.7740247865986882</v>
      </c>
      <c r="I238" s="18">
        <v>1.4359582327174067</v>
      </c>
      <c r="J238" s="18">
        <v>0.21423686470547448</v>
      </c>
      <c r="K238" s="18">
        <v>1.1488115079071677</v>
      </c>
      <c r="L238" s="18">
        <v>0.80003128345394647</v>
      </c>
      <c r="M238" s="18">
        <v>1251.3507465957584</v>
      </c>
      <c r="N238" s="18">
        <v>13.066472761310251</v>
      </c>
      <c r="O238" s="18">
        <v>1348.5728939950179</v>
      </c>
      <c r="P238" s="18">
        <v>10.717498606753111</v>
      </c>
      <c r="Q238" s="18">
        <v>1506.3017658237641</v>
      </c>
      <c r="R238" s="18">
        <v>16.27438275303939</v>
      </c>
      <c r="S238" s="27">
        <v>1339.95</v>
      </c>
      <c r="T238" s="27">
        <v>11.74</v>
      </c>
      <c r="U238" s="27"/>
      <c r="V238" s="28">
        <v>11.5</v>
      </c>
      <c r="W238" s="20" t="str">
        <f t="shared" si="7"/>
        <v>discord.</v>
      </c>
      <c r="X238" s="20"/>
    </row>
    <row r="239" spans="1:25" x14ac:dyDescent="0.25">
      <c r="A239" s="18" t="s">
        <v>383</v>
      </c>
      <c r="B239" s="22">
        <v>336.22341953079473</v>
      </c>
      <c r="C239" s="22">
        <f t="shared" si="6"/>
        <v>401.13515908292641</v>
      </c>
      <c r="D239" s="18">
        <v>296827.50417312264</v>
      </c>
      <c r="E239" s="23">
        <v>1.2172297974895672</v>
      </c>
      <c r="F239" s="18">
        <v>11.296612835030022</v>
      </c>
      <c r="G239" s="18">
        <v>0.93217551764521334</v>
      </c>
      <c r="H239" s="18">
        <v>2.7461729171390616</v>
      </c>
      <c r="I239" s="18">
        <v>1.5179708738113873</v>
      </c>
      <c r="J239" s="18">
        <v>0.22600543665708331</v>
      </c>
      <c r="K239" s="18">
        <v>1.1979955675903351</v>
      </c>
      <c r="L239" s="18">
        <v>0.7892085337463397</v>
      </c>
      <c r="M239" s="18">
        <v>1313.5295534029269</v>
      </c>
      <c r="N239" s="18">
        <v>14.236414136854023</v>
      </c>
      <c r="O239" s="18">
        <v>1341.0516966354855</v>
      </c>
      <c r="P239" s="18">
        <v>11.299294699691245</v>
      </c>
      <c r="Q239" s="18">
        <v>1385.2306845827097</v>
      </c>
      <c r="R239" s="18">
        <v>17.901943443164896</v>
      </c>
      <c r="S239" s="27">
        <v>1340.58</v>
      </c>
      <c r="T239" s="27">
        <v>11.53</v>
      </c>
      <c r="U239" s="27"/>
      <c r="V239" s="28">
        <v>3.23</v>
      </c>
      <c r="W239" s="20" t="str">
        <f t="shared" si="7"/>
        <v>concordant</v>
      </c>
    </row>
    <row r="240" spans="1:25" x14ac:dyDescent="0.25">
      <c r="A240" s="18" t="s">
        <v>558</v>
      </c>
      <c r="B240" s="22">
        <v>368.41912454834807</v>
      </c>
      <c r="C240" s="22">
        <f t="shared" si="6"/>
        <v>403.8945836134784</v>
      </c>
      <c r="D240" s="18">
        <v>432984.1408751905</v>
      </c>
      <c r="E240" s="23">
        <v>2.4405179397371604</v>
      </c>
      <c r="F240" s="18">
        <v>11.207761738517702</v>
      </c>
      <c r="G240" s="18">
        <v>0.79837126685900628</v>
      </c>
      <c r="H240" s="18">
        <v>2.7453295583472608</v>
      </c>
      <c r="I240" s="18">
        <v>1.3314189626728214</v>
      </c>
      <c r="J240" s="18">
        <v>0.22475626770607957</v>
      </c>
      <c r="K240" s="18">
        <v>1.0654906816965783</v>
      </c>
      <c r="L240" s="18">
        <v>0.80026701704593994</v>
      </c>
      <c r="M240" s="18">
        <v>1306.9579955687807</v>
      </c>
      <c r="N240" s="18">
        <v>12.604643177955381</v>
      </c>
      <c r="O240" s="18">
        <v>1340.8230823537899</v>
      </c>
      <c r="P240" s="18">
        <v>9.9097542668748702</v>
      </c>
      <c r="Q240" s="18">
        <v>1395.2772625351477</v>
      </c>
      <c r="R240" s="18">
        <v>15.310527510440693</v>
      </c>
      <c r="S240" s="27">
        <v>1341.6</v>
      </c>
      <c r="T240" s="27">
        <v>10.15</v>
      </c>
      <c r="U240" s="27"/>
      <c r="V240" s="28">
        <v>4.0199999999999996</v>
      </c>
      <c r="W240" s="20" t="str">
        <f t="shared" si="7"/>
        <v>discord.</v>
      </c>
    </row>
    <row r="241" spans="1:23" x14ac:dyDescent="0.25">
      <c r="A241" s="18" t="s">
        <v>523</v>
      </c>
      <c r="B241" s="22">
        <v>407.36397616848717</v>
      </c>
      <c r="C241" s="22">
        <f t="shared" si="6"/>
        <v>479.56677329409956</v>
      </c>
      <c r="D241" s="18">
        <v>1245407.4796416943</v>
      </c>
      <c r="E241" s="23">
        <v>1.3258563131986492</v>
      </c>
      <c r="F241" s="18">
        <v>10.000002925358929</v>
      </c>
      <c r="G241" s="18">
        <v>0.75420235308469719</v>
      </c>
      <c r="H241" s="18">
        <v>2.8870332035927277</v>
      </c>
      <c r="I241" s="18">
        <v>1.2347905678230255</v>
      </c>
      <c r="J241" s="18">
        <v>0.21019048840815674</v>
      </c>
      <c r="K241" s="18">
        <v>0.97769441533415069</v>
      </c>
      <c r="L241" s="18">
        <v>0.79178966928606875</v>
      </c>
      <c r="M241" s="18">
        <v>1229.8325586113583</v>
      </c>
      <c r="N241" s="18">
        <v>10.94664619385901</v>
      </c>
      <c r="O241" s="18">
        <v>1378.5309377563883</v>
      </c>
      <c r="P241" s="18">
        <v>9.3125564680298112</v>
      </c>
      <c r="Q241" s="18">
        <v>1616.9434291183263</v>
      </c>
      <c r="R241" s="18">
        <v>14.041555886365927</v>
      </c>
      <c r="S241" s="27">
        <v>1342.82</v>
      </c>
      <c r="T241" s="27">
        <v>10.98</v>
      </c>
      <c r="U241" s="27"/>
      <c r="V241" s="28">
        <v>17.399999999999999</v>
      </c>
      <c r="W241" s="20" t="str">
        <f t="shared" si="7"/>
        <v>discord.</v>
      </c>
    </row>
    <row r="242" spans="1:23" x14ac:dyDescent="0.25">
      <c r="A242" s="18" t="s">
        <v>362</v>
      </c>
      <c r="B242" s="22">
        <v>379.12655020406544</v>
      </c>
      <c r="C242" s="22">
        <f t="shared" si="6"/>
        <v>400.02731357145041</v>
      </c>
      <c r="D242" s="18">
        <v>562060.05674715748</v>
      </c>
      <c r="E242" s="23">
        <v>4.2627504905866349</v>
      </c>
      <c r="F242" s="18">
        <v>11.222751387187541</v>
      </c>
      <c r="G242" s="18">
        <v>0.90376703804337377</v>
      </c>
      <c r="H242" s="18">
        <v>2.7914460959839791</v>
      </c>
      <c r="I242" s="18">
        <v>1.5971505386384297</v>
      </c>
      <c r="J242" s="18">
        <v>0.2288921158259781</v>
      </c>
      <c r="K242" s="18">
        <v>1.3168491863830365</v>
      </c>
      <c r="L242" s="18">
        <v>0.82449910294971307</v>
      </c>
      <c r="M242" s="18">
        <v>1328.6900541672553</v>
      </c>
      <c r="N242" s="18">
        <v>15.811467943647585</v>
      </c>
      <c r="O242" s="18">
        <v>1353.2492277900978</v>
      </c>
      <c r="P242" s="18">
        <v>11.940434797123089</v>
      </c>
      <c r="Q242" s="18">
        <v>1392.2552020444236</v>
      </c>
      <c r="R242" s="18">
        <v>17.338847701666282</v>
      </c>
      <c r="S242" s="27">
        <v>1357.18</v>
      </c>
      <c r="T242" s="27">
        <v>12.02</v>
      </c>
      <c r="U242" s="27"/>
      <c r="V242" s="28">
        <v>2.98</v>
      </c>
      <c r="W242" s="20" t="str">
        <f t="shared" si="7"/>
        <v>concordant</v>
      </c>
    </row>
    <row r="243" spans="1:23" x14ac:dyDescent="0.25">
      <c r="A243" s="18" t="s">
        <v>351</v>
      </c>
      <c r="B243" s="22">
        <v>248.93177264266683</v>
      </c>
      <c r="C243" s="22">
        <f t="shared" si="6"/>
        <v>277.92890808230982</v>
      </c>
      <c r="D243" s="18">
        <v>11771897.849307619</v>
      </c>
      <c r="E243" s="23">
        <v>2.0174050189471715</v>
      </c>
      <c r="F243" s="18">
        <v>11.320160207261218</v>
      </c>
      <c r="G243" s="18">
        <v>0.87710351185345159</v>
      </c>
      <c r="H243" s="18">
        <v>2.818225135318877</v>
      </c>
      <c r="I243" s="18">
        <v>1.5712773219745579</v>
      </c>
      <c r="J243" s="18">
        <v>0.23259420933547365</v>
      </c>
      <c r="K243" s="18">
        <v>1.3036877893159911</v>
      </c>
      <c r="L243" s="18">
        <v>0.82969936056717319</v>
      </c>
      <c r="M243" s="18">
        <v>1348.0809773293074</v>
      </c>
      <c r="N243" s="18">
        <v>15.858841356478592</v>
      </c>
      <c r="O243" s="18">
        <v>1360.3956850130598</v>
      </c>
      <c r="P243" s="18">
        <v>11.776503824229735</v>
      </c>
      <c r="Q243" s="18">
        <v>1379.780239333244</v>
      </c>
      <c r="R243" s="18">
        <v>16.855938815430818</v>
      </c>
      <c r="S243" s="27">
        <v>1362.9</v>
      </c>
      <c r="T243" s="27">
        <v>11.71</v>
      </c>
      <c r="U243" s="27"/>
      <c r="V243" s="28">
        <v>1.5</v>
      </c>
      <c r="W243" s="20" t="str">
        <f t="shared" si="7"/>
        <v>concordant</v>
      </c>
    </row>
    <row r="244" spans="1:23" x14ac:dyDescent="0.25">
      <c r="A244" s="18" t="s">
        <v>372</v>
      </c>
      <c r="B244" s="22">
        <v>278.91701533826716</v>
      </c>
      <c r="C244" s="22">
        <f t="shared" si="6"/>
        <v>324.54084430833205</v>
      </c>
      <c r="D244" s="18">
        <v>2851423.4899487253</v>
      </c>
      <c r="E244" s="23">
        <v>1.4366505417048419</v>
      </c>
      <c r="F244" s="18">
        <v>11.533003009279517</v>
      </c>
      <c r="G244" s="18">
        <v>0.78987563860627641</v>
      </c>
      <c r="H244" s="18">
        <v>2.8436440677483685</v>
      </c>
      <c r="I244" s="18">
        <v>1.3638209543180593</v>
      </c>
      <c r="J244" s="18">
        <v>0.24065915265286331</v>
      </c>
      <c r="K244" s="18">
        <v>1.1118021698953549</v>
      </c>
      <c r="L244" s="18">
        <v>0.81521123896448755</v>
      </c>
      <c r="M244" s="18">
        <v>1390.1228886459587</v>
      </c>
      <c r="N244" s="18">
        <v>13.902608578388367</v>
      </c>
      <c r="O244" s="18">
        <v>1367.1329568794613</v>
      </c>
      <c r="P244" s="18">
        <v>10.245521764646014</v>
      </c>
      <c r="Q244" s="18">
        <v>1331.3656775944612</v>
      </c>
      <c r="R244" s="18">
        <v>15.2825985265074</v>
      </c>
      <c r="S244" s="27">
        <v>1363.24</v>
      </c>
      <c r="T244" s="27">
        <v>10.039999999999999</v>
      </c>
      <c r="U244" s="27"/>
      <c r="V244" s="28">
        <v>-2.73</v>
      </c>
      <c r="W244" s="20" t="str">
        <f t="shared" si="7"/>
        <v>rev discord.</v>
      </c>
    </row>
    <row r="245" spans="1:23" x14ac:dyDescent="0.25">
      <c r="A245" s="18" t="s">
        <v>495</v>
      </c>
      <c r="B245" s="22">
        <v>143.02877550363704</v>
      </c>
      <c r="C245" s="22">
        <f t="shared" si="6"/>
        <v>174.57748688408583</v>
      </c>
      <c r="D245" s="18">
        <v>71949.663360213148</v>
      </c>
      <c r="E245" s="23">
        <v>1.0653925555952952</v>
      </c>
      <c r="F245" s="18">
        <v>11.215400332408782</v>
      </c>
      <c r="G245" s="18">
        <v>0.7683773837984833</v>
      </c>
      <c r="H245" s="18">
        <v>2.844982434467612</v>
      </c>
      <c r="I245" s="18">
        <v>1.2883193519828766</v>
      </c>
      <c r="J245" s="18">
        <v>0.23338362697103035</v>
      </c>
      <c r="K245" s="18">
        <v>1.0338274923814141</v>
      </c>
      <c r="L245" s="18">
        <v>0.80246213082977513</v>
      </c>
      <c r="M245" s="18">
        <v>1352.208275750545</v>
      </c>
      <c r="N245" s="18">
        <v>12.610695594225035</v>
      </c>
      <c r="O245" s="18">
        <v>1367.4864543211947</v>
      </c>
      <c r="P245" s="18">
        <v>9.6794755153982805</v>
      </c>
      <c r="Q245" s="18">
        <v>1391.4193418984523</v>
      </c>
      <c r="R245" s="18">
        <v>14.749993370699599</v>
      </c>
      <c r="S245" s="27">
        <v>1368.597</v>
      </c>
      <c r="T245" s="27">
        <v>9.7550000000000008</v>
      </c>
      <c r="U245" s="27"/>
      <c r="V245" s="28">
        <v>1.79</v>
      </c>
      <c r="W245" s="20" t="str">
        <f t="shared" si="7"/>
        <v>concordant</v>
      </c>
    </row>
    <row r="246" spans="1:23" x14ac:dyDescent="0.25">
      <c r="A246" s="18" t="s">
        <v>562</v>
      </c>
      <c r="B246" s="22">
        <v>242.29581007798578</v>
      </c>
      <c r="C246" s="22">
        <f t="shared" si="6"/>
        <v>273.01673646823895</v>
      </c>
      <c r="D246" s="18">
        <v>111727.60472916506</v>
      </c>
      <c r="E246" s="23">
        <v>1.8534439568981169</v>
      </c>
      <c r="F246" s="18">
        <v>11.286947313773895</v>
      </c>
      <c r="G246" s="18">
        <v>0.69090908540031615</v>
      </c>
      <c r="H246" s="18">
        <v>2.8812654696601103</v>
      </c>
      <c r="I246" s="18">
        <v>1.1572189538113855</v>
      </c>
      <c r="J246" s="18">
        <v>0.23708946795417551</v>
      </c>
      <c r="K246" s="18">
        <v>0.9283055821806514</v>
      </c>
      <c r="L246" s="18">
        <v>0.8021866381666225</v>
      </c>
      <c r="M246" s="18">
        <v>1371.5482182399433</v>
      </c>
      <c r="N246" s="18">
        <v>11.468873914706819</v>
      </c>
      <c r="O246" s="18">
        <v>1377.0231532044922</v>
      </c>
      <c r="P246" s="18">
        <v>8.7230037430454104</v>
      </c>
      <c r="Q246" s="18">
        <v>1385.5049071506878</v>
      </c>
      <c r="R246" s="18">
        <v>13.267913787524662</v>
      </c>
      <c r="S246" s="27">
        <v>1377.5029999999999</v>
      </c>
      <c r="T246" s="27">
        <v>8.73</v>
      </c>
      <c r="U246" s="27"/>
      <c r="V246" s="28">
        <v>0.63700000000000001</v>
      </c>
      <c r="W246" s="20" t="str">
        <f t="shared" si="7"/>
        <v>concordant</v>
      </c>
    </row>
    <row r="247" spans="1:23" x14ac:dyDescent="0.25">
      <c r="A247" s="18" t="s">
        <v>326</v>
      </c>
      <c r="B247" s="22">
        <v>191.79810591549983</v>
      </c>
      <c r="C247" s="22">
        <f t="shared" si="6"/>
        <v>212.98939645395839</v>
      </c>
      <c r="D247" s="18">
        <v>135122.77737403964</v>
      </c>
      <c r="E247" s="23">
        <v>2.126937706240378</v>
      </c>
      <c r="F247" s="18">
        <v>11.351088946801271</v>
      </c>
      <c r="G247" s="18">
        <v>0.6273579858715983</v>
      </c>
      <c r="H247" s="18">
        <v>2.8975013050672684</v>
      </c>
      <c r="I247" s="18">
        <v>1.3549269605515011</v>
      </c>
      <c r="J247" s="18">
        <v>0.23996772099603031</v>
      </c>
      <c r="K247" s="18">
        <v>1.2009145618807775</v>
      </c>
      <c r="L247" s="18">
        <v>0.88633158601550355</v>
      </c>
      <c r="M247" s="18">
        <v>1386.5292365724868</v>
      </c>
      <c r="N247" s="18">
        <v>14.982129467013351</v>
      </c>
      <c r="O247" s="18">
        <v>1381.2617726527055</v>
      </c>
      <c r="P247" s="18">
        <v>10.22816805461116</v>
      </c>
      <c r="Q247" s="18">
        <v>1373.1133271268232</v>
      </c>
      <c r="R247" s="18">
        <v>12.069523212273225</v>
      </c>
      <c r="S247" s="27">
        <v>1378.4090000000001</v>
      </c>
      <c r="T247" s="27">
        <v>9.3650000000000002</v>
      </c>
      <c r="U247" s="27"/>
      <c r="V247" s="28">
        <v>-0.70799999999999996</v>
      </c>
      <c r="W247" s="20" t="str">
        <f t="shared" si="7"/>
        <v>concordant</v>
      </c>
    </row>
    <row r="248" spans="1:23" x14ac:dyDescent="0.25">
      <c r="A248" s="18" t="s">
        <v>402</v>
      </c>
      <c r="B248" s="22">
        <v>167.67877356224946</v>
      </c>
      <c r="C248" s="22">
        <f t="shared" si="6"/>
        <v>188.52871919218924</v>
      </c>
      <c r="D248" s="18">
        <v>156636.39870711663</v>
      </c>
      <c r="E248" s="23">
        <v>1.8899095703417637</v>
      </c>
      <c r="F248" s="18">
        <v>11.240025836640202</v>
      </c>
      <c r="G248" s="18">
        <v>0.8352825434149429</v>
      </c>
      <c r="H248" s="18">
        <v>2.894697790339201</v>
      </c>
      <c r="I248" s="18">
        <v>1.5443261607427174</v>
      </c>
      <c r="J248" s="18">
        <v>0.2389822173100456</v>
      </c>
      <c r="K248" s="18">
        <v>1.2987833545585443</v>
      </c>
      <c r="L248" s="18">
        <v>0.84100327221933258</v>
      </c>
      <c r="M248" s="18">
        <v>1381.4037072712531</v>
      </c>
      <c r="N248" s="18">
        <v>16.149398123752007</v>
      </c>
      <c r="O248" s="18">
        <v>1380.5311338606496</v>
      </c>
      <c r="P248" s="18">
        <v>11.655139551420802</v>
      </c>
      <c r="Q248" s="18">
        <v>1379.1645136549191</v>
      </c>
      <c r="R248" s="18">
        <v>16.05825348652013</v>
      </c>
      <c r="S248" s="27">
        <v>1380.29</v>
      </c>
      <c r="T248" s="27">
        <v>11.38</v>
      </c>
      <c r="U248" s="27"/>
      <c r="V248" s="28">
        <v>-0.107</v>
      </c>
      <c r="W248" s="20" t="str">
        <f t="shared" si="7"/>
        <v>concordant</v>
      </c>
    </row>
    <row r="249" spans="1:23" x14ac:dyDescent="0.25">
      <c r="A249" s="18" t="s">
        <v>330</v>
      </c>
      <c r="B249" s="22">
        <v>110.30065844818125</v>
      </c>
      <c r="C249" s="22">
        <f t="shared" si="6"/>
        <v>120.44273010233279</v>
      </c>
      <c r="D249" s="18">
        <v>122709.38668192561</v>
      </c>
      <c r="E249" s="23">
        <v>2.5557554333302579</v>
      </c>
      <c r="F249" s="18">
        <v>11.3242756211295</v>
      </c>
      <c r="G249" s="18">
        <v>1.0241064984197168</v>
      </c>
      <c r="H249" s="18">
        <v>2.8940235429374606</v>
      </c>
      <c r="I249" s="18">
        <v>1.5223162532711845</v>
      </c>
      <c r="J249" s="18">
        <v>0.23965228883140779</v>
      </c>
      <c r="K249" s="18">
        <v>1.1259643364851823</v>
      </c>
      <c r="L249" s="18">
        <v>0.73963891147170446</v>
      </c>
      <c r="M249" s="18">
        <v>1384.8891414107884</v>
      </c>
      <c r="N249" s="18">
        <v>14.032182388164188</v>
      </c>
      <c r="O249" s="18">
        <v>1380.3553362276764</v>
      </c>
      <c r="P249" s="18">
        <v>11.488327645273785</v>
      </c>
      <c r="Q249" s="18">
        <v>1373.3332918620154</v>
      </c>
      <c r="R249" s="18">
        <v>19.707896474278073</v>
      </c>
      <c r="S249" s="27">
        <v>1380.99</v>
      </c>
      <c r="T249" s="27">
        <v>11.37</v>
      </c>
      <c r="U249" s="27"/>
      <c r="V249" s="28">
        <v>-0.50600000000000001</v>
      </c>
      <c r="W249" s="20" t="str">
        <f t="shared" si="7"/>
        <v>concordant</v>
      </c>
    </row>
    <row r="250" spans="1:23" x14ac:dyDescent="0.25">
      <c r="A250" s="18" t="s">
        <v>505</v>
      </c>
      <c r="B250" s="22">
        <v>175.45216142951895</v>
      </c>
      <c r="C250" s="22">
        <f t="shared" si="6"/>
        <v>198.55044395118856</v>
      </c>
      <c r="D250" s="18">
        <v>1860259.2744064585</v>
      </c>
      <c r="E250" s="23">
        <v>1.7850356578354223</v>
      </c>
      <c r="F250" s="18">
        <v>11.339486957505276</v>
      </c>
      <c r="G250" s="18">
        <v>0.93131333513995396</v>
      </c>
      <c r="H250" s="18">
        <v>2.8945696424433631</v>
      </c>
      <c r="I250" s="18">
        <v>1.3831372206019807</v>
      </c>
      <c r="J250" s="18">
        <v>0.24017641347629859</v>
      </c>
      <c r="K250" s="18">
        <v>1.0226064839526146</v>
      </c>
      <c r="L250" s="18">
        <v>0.7393384175631883</v>
      </c>
      <c r="M250" s="18">
        <v>1387.6141075273454</v>
      </c>
      <c r="N250" s="18">
        <v>12.766569188882386</v>
      </c>
      <c r="O250" s="18">
        <v>1380.497723991781</v>
      </c>
      <c r="P250" s="18">
        <v>10.438425764034378</v>
      </c>
      <c r="Q250" s="18">
        <v>1369.4932035463262</v>
      </c>
      <c r="R250" s="18">
        <v>17.924311912582652</v>
      </c>
      <c r="S250" s="27">
        <v>1381.47</v>
      </c>
      <c r="T250" s="27">
        <v>10.32</v>
      </c>
      <c r="U250" s="27"/>
      <c r="V250" s="28">
        <v>-0.79400000000000004</v>
      </c>
      <c r="W250" s="20" t="str">
        <f t="shared" si="7"/>
        <v>concordant</v>
      </c>
    </row>
    <row r="251" spans="1:23" x14ac:dyDescent="0.25">
      <c r="A251" s="18" t="s">
        <v>533</v>
      </c>
      <c r="B251" s="22">
        <v>154.87762265831046</v>
      </c>
      <c r="C251" s="22">
        <f t="shared" si="6"/>
        <v>180.69955018819715</v>
      </c>
      <c r="D251" s="18">
        <v>3394744.7673009438</v>
      </c>
      <c r="E251" s="23">
        <v>1.4095090803185544</v>
      </c>
      <c r="F251" s="18">
        <v>11.423869889181123</v>
      </c>
      <c r="G251" s="18">
        <v>0.87544982506719948</v>
      </c>
      <c r="H251" s="18">
        <v>2.9615888702251487</v>
      </c>
      <c r="I251" s="18">
        <v>1.5013663588686474</v>
      </c>
      <c r="J251" s="18">
        <v>0.24715356876027234</v>
      </c>
      <c r="K251" s="18">
        <v>1.219708385026105</v>
      </c>
      <c r="L251" s="18">
        <v>0.8123989043854789</v>
      </c>
      <c r="M251" s="18">
        <v>1423.7795950689795</v>
      </c>
      <c r="N251" s="18">
        <v>15.581957402309968</v>
      </c>
      <c r="O251" s="18">
        <v>1397.8221806874658</v>
      </c>
      <c r="P251" s="18">
        <v>11.396990737359147</v>
      </c>
      <c r="Q251" s="18">
        <v>1358.4227982301761</v>
      </c>
      <c r="R251" s="18">
        <v>16.874655383692016</v>
      </c>
      <c r="S251" s="27">
        <v>1393.37</v>
      </c>
      <c r="T251" s="27">
        <v>11.16</v>
      </c>
      <c r="U251" s="27"/>
      <c r="V251" s="28">
        <v>-3.01</v>
      </c>
      <c r="W251" s="20" t="str">
        <f t="shared" si="7"/>
        <v>rev discord.</v>
      </c>
    </row>
    <row r="252" spans="1:23" x14ac:dyDescent="0.25">
      <c r="A252" s="18" t="s">
        <v>600</v>
      </c>
      <c r="B252" s="22">
        <v>389.55745350277749</v>
      </c>
      <c r="C252" s="22">
        <f t="shared" si="6"/>
        <v>403.5252286709561</v>
      </c>
      <c r="D252" s="18">
        <v>140175.95426978078</v>
      </c>
      <c r="E252" s="23">
        <v>6.5540861354722386</v>
      </c>
      <c r="F252" s="18">
        <v>11.034288922820062</v>
      </c>
      <c r="G252" s="18">
        <v>1.0583864858029994</v>
      </c>
      <c r="H252" s="18">
        <v>2.9180447823119873</v>
      </c>
      <c r="I252" s="18">
        <v>2.1119796051602298</v>
      </c>
      <c r="J252" s="18">
        <v>0.23476783211904062</v>
      </c>
      <c r="K252" s="18">
        <v>1.8276393367465762</v>
      </c>
      <c r="L252" s="18">
        <v>0.86536789099718536</v>
      </c>
      <c r="M252" s="18">
        <v>1359.4389184242305</v>
      </c>
      <c r="N252" s="18">
        <v>22.400810558162902</v>
      </c>
      <c r="O252" s="18">
        <v>1386.5997353381588</v>
      </c>
      <c r="P252" s="18">
        <v>15.972687999111827</v>
      </c>
      <c r="Q252" s="18">
        <v>1428.6307198783454</v>
      </c>
      <c r="R252" s="18">
        <v>20.205290852336134</v>
      </c>
      <c r="S252" s="27">
        <v>1397.54</v>
      </c>
      <c r="T252" s="27">
        <v>15.38</v>
      </c>
      <c r="U252" s="27"/>
      <c r="V252" s="28">
        <v>3.47</v>
      </c>
      <c r="W252" s="20" t="str">
        <f t="shared" si="7"/>
        <v>concordant</v>
      </c>
    </row>
    <row r="253" spans="1:23" x14ac:dyDescent="0.25">
      <c r="A253" s="18" t="s">
        <v>345</v>
      </c>
      <c r="B253" s="22">
        <v>359.79928631893705</v>
      </c>
      <c r="C253" s="22">
        <f t="shared" si="6"/>
        <v>373.94009962354608</v>
      </c>
      <c r="D253" s="18">
        <v>305075.5743816999</v>
      </c>
      <c r="E253" s="23">
        <v>5.9793471891317029</v>
      </c>
      <c r="F253" s="18">
        <v>11.259499426871171</v>
      </c>
      <c r="G253" s="18">
        <v>0.93189796905207112</v>
      </c>
      <c r="H253" s="18">
        <v>2.968236345661265</v>
      </c>
      <c r="I253" s="18">
        <v>1.523921674044409</v>
      </c>
      <c r="J253" s="18">
        <v>0.24432564431016868</v>
      </c>
      <c r="K253" s="18">
        <v>1.2057593642423288</v>
      </c>
      <c r="L253" s="18">
        <v>0.79122135000698979</v>
      </c>
      <c r="M253" s="18">
        <v>1409.1457341769526</v>
      </c>
      <c r="N253" s="18">
        <v>15.262112886956061</v>
      </c>
      <c r="O253" s="18">
        <v>1399.524547461534</v>
      </c>
      <c r="P253" s="18">
        <v>11.574768556896856</v>
      </c>
      <c r="Q253" s="18">
        <v>1384.8788550630472</v>
      </c>
      <c r="R253" s="18">
        <v>17.897028340029465</v>
      </c>
      <c r="S253" s="27">
        <v>1398.87</v>
      </c>
      <c r="T253" s="27">
        <v>11.49</v>
      </c>
      <c r="U253" s="27"/>
      <c r="V253" s="28">
        <v>-1.0900000000000001</v>
      </c>
      <c r="W253" s="20" t="str">
        <f t="shared" si="7"/>
        <v>concordant</v>
      </c>
    </row>
    <row r="254" spans="1:23" x14ac:dyDescent="0.25">
      <c r="A254" s="18" t="s">
        <v>408</v>
      </c>
      <c r="B254" s="22">
        <v>485.81872177896093</v>
      </c>
      <c r="C254" s="22">
        <f t="shared" si="6"/>
        <v>502.3837670742106</v>
      </c>
      <c r="D254" s="18">
        <v>285922.01226906624</v>
      </c>
      <c r="E254" s="23">
        <v>6.8920668542207775</v>
      </c>
      <c r="F254" s="18">
        <v>10.8949968412809</v>
      </c>
      <c r="G254" s="18">
        <v>0.78301994480792203</v>
      </c>
      <c r="H254" s="18">
        <v>3.0646179838808489</v>
      </c>
      <c r="I254" s="18">
        <v>1.180540800223892</v>
      </c>
      <c r="J254" s="18">
        <v>0.2438584843210464</v>
      </c>
      <c r="K254" s="18">
        <v>0.88347864596580539</v>
      </c>
      <c r="L254" s="18">
        <v>0.74836773603949303</v>
      </c>
      <c r="M254" s="18">
        <v>1406.7250879073085</v>
      </c>
      <c r="N254" s="18">
        <v>11.165587878882548</v>
      </c>
      <c r="O254" s="18">
        <v>1423.89172125561</v>
      </c>
      <c r="P254" s="18">
        <v>9.0381385192267771</v>
      </c>
      <c r="Q254" s="18">
        <v>1449.6345162839061</v>
      </c>
      <c r="R254" s="18">
        <v>14.905999599020333</v>
      </c>
      <c r="S254" s="27">
        <v>1421.866</v>
      </c>
      <c r="T254" s="27">
        <v>9.109</v>
      </c>
      <c r="U254" s="27"/>
      <c r="V254" s="28">
        <v>1.88</v>
      </c>
      <c r="W254" s="20" t="str">
        <f t="shared" si="7"/>
        <v>concordant</v>
      </c>
    </row>
    <row r="255" spans="1:23" x14ac:dyDescent="0.25">
      <c r="A255" s="18" t="s">
        <v>343</v>
      </c>
      <c r="B255" s="22">
        <v>74.94626875667511</v>
      </c>
      <c r="C255" s="22">
        <f t="shared" si="6"/>
        <v>92.334260675438145</v>
      </c>
      <c r="D255" s="18">
        <v>928949.24804987491</v>
      </c>
      <c r="E255" s="23">
        <v>1.0129043790740144</v>
      </c>
      <c r="F255" s="18">
        <v>10.974367552629358</v>
      </c>
      <c r="G255" s="18">
        <v>0.82103654708756746</v>
      </c>
      <c r="H255" s="18">
        <v>3.0356220567484993</v>
      </c>
      <c r="I255" s="18">
        <v>1.6396268941828773</v>
      </c>
      <c r="J255" s="18">
        <v>0.24326839224614291</v>
      </c>
      <c r="K255" s="18">
        <v>1.4192516740115801</v>
      </c>
      <c r="L255" s="18">
        <v>0.86559428797298232</v>
      </c>
      <c r="M255" s="18">
        <v>1403.6661543019302</v>
      </c>
      <c r="N255" s="18">
        <v>17.901916589726511</v>
      </c>
      <c r="O255" s="18">
        <v>1416.622282663285</v>
      </c>
      <c r="P255" s="18">
        <v>12.523743918552213</v>
      </c>
      <c r="Q255" s="18">
        <v>1436.1375324814323</v>
      </c>
      <c r="R255" s="18">
        <v>15.65796635980621</v>
      </c>
      <c r="S255" s="27">
        <v>1422.07</v>
      </c>
      <c r="T255" s="27">
        <v>11.91</v>
      </c>
      <c r="U255" s="27"/>
      <c r="V255" s="28">
        <v>1.63</v>
      </c>
      <c r="W255" s="20" t="str">
        <f t="shared" si="7"/>
        <v>concordant</v>
      </c>
    </row>
    <row r="256" spans="1:23" x14ac:dyDescent="0.25">
      <c r="A256" s="18" t="s">
        <v>422</v>
      </c>
      <c r="B256" s="22">
        <v>185.95124679545543</v>
      </c>
      <c r="C256" s="22">
        <f t="shared" si="6"/>
        <v>197.35554643215545</v>
      </c>
      <c r="D256" s="18">
        <v>950888.75110924337</v>
      </c>
      <c r="E256" s="23">
        <v>3.8317603350499847</v>
      </c>
      <c r="F256" s="18">
        <v>10.511131485238698</v>
      </c>
      <c r="G256" s="18">
        <v>1.3084508082316022</v>
      </c>
      <c r="H256" s="18">
        <v>2.2046720548409713</v>
      </c>
      <c r="I256" s="18">
        <v>4.5177152986874853</v>
      </c>
      <c r="J256" s="18">
        <v>0.16890481182418987</v>
      </c>
      <c r="K256" s="18">
        <v>4.3240846216735749</v>
      </c>
      <c r="L256" s="18">
        <v>0.9571396902611008</v>
      </c>
      <c r="M256" s="18">
        <v>1006.0741477106469</v>
      </c>
      <c r="N256" s="18">
        <v>40.279207520996977</v>
      </c>
      <c r="O256" s="18">
        <v>1182.5250161494071</v>
      </c>
      <c r="P256" s="18">
        <v>31.568145444586889</v>
      </c>
      <c r="Q256" s="18">
        <v>1521.4468415790757</v>
      </c>
      <c r="R256" s="18">
        <v>24.668951004119208</v>
      </c>
      <c r="S256" s="27">
        <v>1425.11</v>
      </c>
      <c r="T256" s="27">
        <v>19.239999999999998</v>
      </c>
      <c r="U256" s="27"/>
      <c r="V256" s="28">
        <v>38.5</v>
      </c>
      <c r="W256" s="20" t="str">
        <f t="shared" si="7"/>
        <v>discord.</v>
      </c>
    </row>
    <row r="257" spans="1:23" x14ac:dyDescent="0.25">
      <c r="A257" s="18" t="s">
        <v>370</v>
      </c>
      <c r="B257" s="22">
        <v>210.33312734787754</v>
      </c>
      <c r="C257" s="22">
        <f t="shared" si="6"/>
        <v>273.43445802032613</v>
      </c>
      <c r="D257" s="18">
        <v>191657.80891831676</v>
      </c>
      <c r="E257" s="23">
        <v>0.7833160473798485</v>
      </c>
      <c r="F257" s="18">
        <v>11.072199025955371</v>
      </c>
      <c r="G257" s="18">
        <v>0.73939812773665969</v>
      </c>
      <c r="H257" s="18">
        <v>3.0755683332450672</v>
      </c>
      <c r="I257" s="18">
        <v>1.253685082765519</v>
      </c>
      <c r="J257" s="18">
        <v>0.24860931073269382</v>
      </c>
      <c r="K257" s="18">
        <v>1.0123255402665547</v>
      </c>
      <c r="L257" s="18">
        <v>0.80747992792053769</v>
      </c>
      <c r="M257" s="18">
        <v>1431.2997940733569</v>
      </c>
      <c r="N257" s="18">
        <v>12.993609419189625</v>
      </c>
      <c r="O257" s="18">
        <v>1426.6235520627788</v>
      </c>
      <c r="P257" s="18">
        <v>9.6065739094374294</v>
      </c>
      <c r="Q257" s="18">
        <v>1419.6345076651326</v>
      </c>
      <c r="R257" s="18">
        <v>14.135320167432155</v>
      </c>
      <c r="S257" s="27">
        <v>1425.954</v>
      </c>
      <c r="T257" s="27">
        <v>9.5210000000000008</v>
      </c>
      <c r="U257" s="27"/>
      <c r="V257" s="28">
        <v>-0.53200000000000003</v>
      </c>
      <c r="W257" s="20" t="str">
        <f t="shared" si="7"/>
        <v>concordant</v>
      </c>
    </row>
    <row r="258" spans="1:23" x14ac:dyDescent="0.25">
      <c r="A258" s="18" t="s">
        <v>459</v>
      </c>
      <c r="B258" s="22">
        <v>258.66934133691672</v>
      </c>
      <c r="C258" s="22">
        <f t="shared" si="6"/>
        <v>285.06790540798772</v>
      </c>
      <c r="D258" s="18">
        <v>127176.72132833267</v>
      </c>
      <c r="E258" s="23">
        <v>2.302674306470688</v>
      </c>
      <c r="F258" s="18">
        <v>10.895189007883024</v>
      </c>
      <c r="G258" s="18">
        <v>0.90776931506329395</v>
      </c>
      <c r="H258" s="18">
        <v>3.0825903409710875</v>
      </c>
      <c r="I258" s="18">
        <v>1.3468196244514621</v>
      </c>
      <c r="J258" s="18">
        <v>0.24557802237352186</v>
      </c>
      <c r="K258" s="18">
        <v>0.99490326449717181</v>
      </c>
      <c r="L258" s="18">
        <v>0.73870564880013523</v>
      </c>
      <c r="M258" s="18">
        <v>1415.6306022445972</v>
      </c>
      <c r="N258" s="18">
        <v>12.64498094898579</v>
      </c>
      <c r="O258" s="18">
        <v>1428.3715027193816</v>
      </c>
      <c r="P258" s="18">
        <v>10.32605246950618</v>
      </c>
      <c r="Q258" s="18">
        <v>1447.3892842595019</v>
      </c>
      <c r="R258" s="18">
        <v>17.286290357485541</v>
      </c>
      <c r="S258" s="27">
        <v>1426.55</v>
      </c>
      <c r="T258" s="27">
        <v>10.35</v>
      </c>
      <c r="U258" s="27"/>
      <c r="V258" s="28">
        <v>1.39</v>
      </c>
      <c r="W258" s="20" t="str">
        <f t="shared" si="7"/>
        <v>concordant</v>
      </c>
    </row>
    <row r="259" spans="1:23" x14ac:dyDescent="0.25">
      <c r="A259" s="18" t="s">
        <v>405</v>
      </c>
      <c r="B259" s="22">
        <v>339.66101058095262</v>
      </c>
      <c r="C259" s="22">
        <f t="shared" si="6"/>
        <v>400.58574617410676</v>
      </c>
      <c r="D259" s="18">
        <v>191367.31598586042</v>
      </c>
      <c r="E259" s="23">
        <v>1.3101466376407702</v>
      </c>
      <c r="F259" s="18">
        <v>10.717218254162301</v>
      </c>
      <c r="G259" s="18">
        <v>0.7500740930344153</v>
      </c>
      <c r="H259" s="18">
        <v>3.1316540593975213</v>
      </c>
      <c r="I259" s="18">
        <v>1.2133466793978525</v>
      </c>
      <c r="J259" s="18">
        <v>0.24548315732748366</v>
      </c>
      <c r="K259" s="18">
        <v>0.95367399681178699</v>
      </c>
      <c r="L259" s="18">
        <v>0.78598640685699717</v>
      </c>
      <c r="M259" s="18">
        <v>1415.1396152038562</v>
      </c>
      <c r="N259" s="18">
        <v>12.117206234081095</v>
      </c>
      <c r="O259" s="18">
        <v>1440.5014219812499</v>
      </c>
      <c r="P259" s="18">
        <v>9.3384950208329656</v>
      </c>
      <c r="Q259" s="18">
        <v>1478.1301317205821</v>
      </c>
      <c r="R259" s="18">
        <v>14.225275155760528</v>
      </c>
      <c r="S259" s="27">
        <v>1441.152</v>
      </c>
      <c r="T259" s="27">
        <v>9.4870000000000001</v>
      </c>
      <c r="U259" s="27"/>
      <c r="V259" s="28">
        <v>2.81</v>
      </c>
      <c r="W259" s="20" t="str">
        <f t="shared" si="7"/>
        <v>concordant</v>
      </c>
    </row>
    <row r="260" spans="1:23" x14ac:dyDescent="0.25">
      <c r="A260" s="18" t="s">
        <v>574</v>
      </c>
      <c r="B260" s="22">
        <v>185.65985935469772</v>
      </c>
      <c r="C260" s="22">
        <f t="shared" si="6"/>
        <v>235.11750959458175</v>
      </c>
      <c r="D260" s="18">
        <v>450811.06604922848</v>
      </c>
      <c r="E260" s="23">
        <v>0.88217023527675542</v>
      </c>
      <c r="F260" s="18">
        <v>10.773108425542715</v>
      </c>
      <c r="G260" s="18">
        <v>1.0373992741956541</v>
      </c>
      <c r="H260" s="18">
        <v>3.2020378622480146</v>
      </c>
      <c r="I260" s="18">
        <v>1.5471793281431305</v>
      </c>
      <c r="J260" s="18">
        <v>0.25229057522701526</v>
      </c>
      <c r="K260" s="18">
        <v>1.1478527109998151</v>
      </c>
      <c r="L260" s="18">
        <v>0.74190023749698564</v>
      </c>
      <c r="M260" s="18">
        <v>1450.2777411050931</v>
      </c>
      <c r="N260" s="18">
        <v>14.907370962651271</v>
      </c>
      <c r="O260" s="18">
        <v>1457.653056721776</v>
      </c>
      <c r="P260" s="18">
        <v>11.971737621059901</v>
      </c>
      <c r="Q260" s="18">
        <v>1468.4013145877609</v>
      </c>
      <c r="R260" s="18">
        <v>19.698562579574855</v>
      </c>
      <c r="S260" s="27">
        <v>1456.83</v>
      </c>
      <c r="T260" s="27">
        <v>11.98</v>
      </c>
      <c r="U260" s="27"/>
      <c r="V260" s="28">
        <v>0.79100000000000004</v>
      </c>
      <c r="W260" s="20" t="str">
        <f t="shared" si="7"/>
        <v>concordant</v>
      </c>
    </row>
    <row r="261" spans="1:23" x14ac:dyDescent="0.25">
      <c r="A261" s="18" t="s">
        <v>588</v>
      </c>
      <c r="B261" s="22">
        <v>125.28393718680756</v>
      </c>
      <c r="C261" s="22">
        <f t="shared" si="6"/>
        <v>145.08738876523432</v>
      </c>
      <c r="D261" s="18">
        <v>97205.723543959059</v>
      </c>
      <c r="E261" s="23">
        <v>1.4866966559997372</v>
      </c>
      <c r="F261" s="18">
        <v>10.872377330610897</v>
      </c>
      <c r="G261" s="18">
        <v>0.97171113570120682</v>
      </c>
      <c r="H261" s="18">
        <v>3.228382162188026</v>
      </c>
      <c r="I261" s="18">
        <v>1.6604113322453238</v>
      </c>
      <c r="J261" s="18">
        <v>0.2557877140041816</v>
      </c>
      <c r="K261" s="18">
        <v>1.3461261525059325</v>
      </c>
      <c r="L261" s="18">
        <v>0.81071848063431773</v>
      </c>
      <c r="M261" s="18">
        <v>1468.2548670320273</v>
      </c>
      <c r="N261" s="18">
        <v>17.675369703941442</v>
      </c>
      <c r="O261" s="18">
        <v>1463.9990377529261</v>
      </c>
      <c r="P261" s="18">
        <v>12.872994206679095</v>
      </c>
      <c r="Q261" s="18">
        <v>1457.8124603256472</v>
      </c>
      <c r="R261" s="18">
        <v>18.48420352317487</v>
      </c>
      <c r="S261" s="27">
        <v>1463.27</v>
      </c>
      <c r="T261" s="27">
        <v>12.72</v>
      </c>
      <c r="U261" s="27"/>
      <c r="V261" s="28">
        <v>-0.47599999999999998</v>
      </c>
      <c r="W261" s="20" t="str">
        <f t="shared" si="7"/>
        <v>concordant</v>
      </c>
    </row>
    <row r="262" spans="1:23" x14ac:dyDescent="0.25">
      <c r="A262" s="18" t="s">
        <v>509</v>
      </c>
      <c r="B262" s="22">
        <v>107.56636179767598</v>
      </c>
      <c r="C262" s="22">
        <f t="shared" si="6"/>
        <v>116.8905512955932</v>
      </c>
      <c r="D262" s="18">
        <v>132113.02068159962</v>
      </c>
      <c r="E262" s="23">
        <v>2.7110233042883065</v>
      </c>
      <c r="F262" s="18">
        <v>10.711354873215404</v>
      </c>
      <c r="G262" s="18">
        <v>0.96321320626177387</v>
      </c>
      <c r="H262" s="18">
        <v>3.4602714431472039</v>
      </c>
      <c r="I262" s="18">
        <v>2.1192368191436519</v>
      </c>
      <c r="J262" s="18">
        <v>0.27071559017255048</v>
      </c>
      <c r="K262" s="18">
        <v>1.8876224626205258</v>
      </c>
      <c r="L262" s="18">
        <v>0.89070860111956829</v>
      </c>
      <c r="M262" s="18">
        <v>1544.4331901181956</v>
      </c>
      <c r="N262" s="18">
        <v>25.923915199360295</v>
      </c>
      <c r="O262" s="18">
        <v>1518.2105151771063</v>
      </c>
      <c r="P262" s="18">
        <v>16.695422569848347</v>
      </c>
      <c r="Q262" s="18">
        <v>1481.8180639593486</v>
      </c>
      <c r="R262" s="18">
        <v>18.259551242762541</v>
      </c>
      <c r="S262" s="27">
        <v>1502.81</v>
      </c>
      <c r="T262" s="27">
        <v>14.77</v>
      </c>
      <c r="U262" s="27"/>
      <c r="V262" s="28">
        <v>-3.26</v>
      </c>
      <c r="W262" s="20" t="str">
        <f t="shared" si="7"/>
        <v>rev discord.</v>
      </c>
    </row>
    <row r="263" spans="1:23" x14ac:dyDescent="0.25">
      <c r="A263" s="18" t="s">
        <v>536</v>
      </c>
      <c r="B263" s="22">
        <v>280.41483431725487</v>
      </c>
      <c r="C263" s="22">
        <f t="shared" si="6"/>
        <v>334.88898129147231</v>
      </c>
      <c r="D263" s="18">
        <v>131891.99822004497</v>
      </c>
      <c r="E263" s="23">
        <v>1.2097020279316009</v>
      </c>
      <c r="F263" s="18">
        <v>10.441187246799705</v>
      </c>
      <c r="G263" s="18">
        <v>0.97822058652456667</v>
      </c>
      <c r="H263" s="18">
        <v>3.3785376723125458</v>
      </c>
      <c r="I263" s="18">
        <v>1.6873095346775338</v>
      </c>
      <c r="J263" s="18">
        <v>0.25789949991704519</v>
      </c>
      <c r="K263" s="18">
        <v>1.3748023424358728</v>
      </c>
      <c r="L263" s="18">
        <v>0.81478964836088319</v>
      </c>
      <c r="M263" s="18">
        <v>1479.0863259228811</v>
      </c>
      <c r="N263" s="18">
        <v>18.170386892956458</v>
      </c>
      <c r="O263" s="18">
        <v>1499.4311863474434</v>
      </c>
      <c r="P263" s="18">
        <v>13.220530643172765</v>
      </c>
      <c r="Q263" s="18">
        <v>1528.2868840192875</v>
      </c>
      <c r="R263" s="18">
        <v>18.425662227142311</v>
      </c>
      <c r="S263" s="27">
        <v>1503.19</v>
      </c>
      <c r="T263" s="27">
        <v>13.19</v>
      </c>
      <c r="U263" s="27"/>
      <c r="V263" s="28">
        <v>2.25</v>
      </c>
      <c r="W263" s="20" t="str">
        <f t="shared" si="7"/>
        <v>concordant</v>
      </c>
    </row>
    <row r="264" spans="1:23" x14ac:dyDescent="0.25">
      <c r="A264" s="18" t="s">
        <v>473</v>
      </c>
      <c r="B264" s="22">
        <v>80.368678721066388</v>
      </c>
      <c r="C264" s="22">
        <f t="shared" si="6"/>
        <v>92.502498446784386</v>
      </c>
      <c r="D264" s="18">
        <v>101622.34477176638</v>
      </c>
      <c r="E264" s="23">
        <v>1.5565287705255584</v>
      </c>
      <c r="F264" s="18">
        <v>10.334662971704413</v>
      </c>
      <c r="G264" s="18">
        <v>1.0867323279922769</v>
      </c>
      <c r="H264" s="18">
        <v>3.451889448325614</v>
      </c>
      <c r="I264" s="18">
        <v>1.8341722138016676</v>
      </c>
      <c r="J264" s="18">
        <v>0.26117771836908932</v>
      </c>
      <c r="K264" s="18">
        <v>1.4770573710797374</v>
      </c>
      <c r="L264" s="18">
        <v>0.80529917527114725</v>
      </c>
      <c r="M264" s="18">
        <v>1495.8645062006215</v>
      </c>
      <c r="N264" s="18">
        <v>19.718630933184954</v>
      </c>
      <c r="O264" s="18">
        <v>1516.3005545946039</v>
      </c>
      <c r="P264" s="18">
        <v>14.441483563367797</v>
      </c>
      <c r="Q264" s="18">
        <v>1544.9348070340238</v>
      </c>
      <c r="R264" s="18">
        <v>20.43928404961207</v>
      </c>
      <c r="S264" s="27">
        <v>1519.34</v>
      </c>
      <c r="T264" s="27">
        <v>14.47</v>
      </c>
      <c r="U264" s="27"/>
      <c r="V264" s="28">
        <v>2.21</v>
      </c>
      <c r="W264" s="20" t="str">
        <f t="shared" si="7"/>
        <v>concordant</v>
      </c>
    </row>
    <row r="265" spans="1:23" x14ac:dyDescent="0.25">
      <c r="A265" s="18" t="s">
        <v>462</v>
      </c>
      <c r="B265" s="22">
        <v>149.98039793485682</v>
      </c>
      <c r="C265" s="22">
        <f t="shared" si="6"/>
        <v>179.15126423477545</v>
      </c>
      <c r="D265" s="18">
        <v>492563.3400853473</v>
      </c>
      <c r="E265" s="23">
        <v>1.2082395206339716</v>
      </c>
      <c r="F265" s="18">
        <v>10.480822301125921</v>
      </c>
      <c r="G265" s="18">
        <v>0.89470625790505398</v>
      </c>
      <c r="H265" s="18">
        <v>3.5059392054784708</v>
      </c>
      <c r="I265" s="18">
        <v>1.5454744372191718</v>
      </c>
      <c r="J265" s="18">
        <v>0.26825948039238473</v>
      </c>
      <c r="K265" s="18">
        <v>1.2601546143780491</v>
      </c>
      <c r="L265" s="18">
        <v>0.81538366732580259</v>
      </c>
      <c r="M265" s="18">
        <v>1531.9611449673278</v>
      </c>
      <c r="N265" s="18">
        <v>17.182645482032513</v>
      </c>
      <c r="O265" s="18">
        <v>1528.5539422394975</v>
      </c>
      <c r="P265" s="18">
        <v>12.210451526219686</v>
      </c>
      <c r="Q265" s="18">
        <v>1523.8225748444986</v>
      </c>
      <c r="R265" s="18">
        <v>16.862235575594696</v>
      </c>
      <c r="S265" s="27">
        <v>1527.82</v>
      </c>
      <c r="T265" s="27">
        <v>12</v>
      </c>
      <c r="U265" s="27"/>
      <c r="V265" s="28">
        <v>-0.37</v>
      </c>
      <c r="W265" s="20" t="str">
        <f t="shared" si="7"/>
        <v>concordant</v>
      </c>
    </row>
    <row r="266" spans="1:23" x14ac:dyDescent="0.25">
      <c r="A266" s="18" t="s">
        <v>483</v>
      </c>
      <c r="B266" s="22">
        <v>368.16425693652752</v>
      </c>
      <c r="C266" s="22">
        <f t="shared" si="6"/>
        <v>396.49568894800802</v>
      </c>
      <c r="D266" s="18">
        <v>909901.23876401281</v>
      </c>
      <c r="E266" s="23">
        <v>3.0538025873533248</v>
      </c>
      <c r="F266" s="18">
        <v>10.213589720699821</v>
      </c>
      <c r="G266" s="18">
        <v>0.80663629277738325</v>
      </c>
      <c r="H266" s="18">
        <v>3.4466178370204443</v>
      </c>
      <c r="I266" s="18">
        <v>1.592457373368521</v>
      </c>
      <c r="J266" s="18">
        <v>0.25699384824145177</v>
      </c>
      <c r="K266" s="18">
        <v>1.3730469661403699</v>
      </c>
      <c r="L266" s="18">
        <v>0.86221897622036003</v>
      </c>
      <c r="M266" s="18">
        <v>1474.4434204396364</v>
      </c>
      <c r="N266" s="18">
        <v>18.096488639735412</v>
      </c>
      <c r="O266" s="18">
        <v>1515.0974976689488</v>
      </c>
      <c r="P266" s="18">
        <v>12.53381007851192</v>
      </c>
      <c r="Q266" s="18">
        <v>1572.3654172545073</v>
      </c>
      <c r="R266" s="18">
        <v>15.105271616940854</v>
      </c>
      <c r="S266" s="27">
        <v>1532.22</v>
      </c>
      <c r="T266" s="27">
        <v>11.95</v>
      </c>
      <c r="U266" s="27"/>
      <c r="V266" s="28">
        <v>4.8099999999999996</v>
      </c>
      <c r="W266" s="20" t="str">
        <f t="shared" si="7"/>
        <v>discord.</v>
      </c>
    </row>
    <row r="267" spans="1:23" x14ac:dyDescent="0.25">
      <c r="A267" s="18" t="s">
        <v>401</v>
      </c>
      <c r="B267" s="22">
        <v>352.65191965675393</v>
      </c>
      <c r="C267" s="22">
        <f t="shared" si="6"/>
        <v>368.81882320136657</v>
      </c>
      <c r="D267" s="18">
        <v>245496.59861017793</v>
      </c>
      <c r="E267" s="23">
        <v>5.1261022799231881</v>
      </c>
      <c r="F267" s="18">
        <v>10.413121489223082</v>
      </c>
      <c r="G267" s="18">
        <v>0.83554474954534164</v>
      </c>
      <c r="H267" s="18">
        <v>3.5671493092289697</v>
      </c>
      <c r="I267" s="18">
        <v>1.4210860774925926</v>
      </c>
      <c r="J267" s="18">
        <v>0.27056391072941893</v>
      </c>
      <c r="K267" s="18">
        <v>1.1494716745166582</v>
      </c>
      <c r="L267" s="18">
        <v>0.80886843712157186</v>
      </c>
      <c r="M267" s="18">
        <v>1543.6636655427587</v>
      </c>
      <c r="N267" s="18">
        <v>15.779407752049337</v>
      </c>
      <c r="O267" s="18">
        <v>1542.2543805997864</v>
      </c>
      <c r="P267" s="18">
        <v>11.270526610043476</v>
      </c>
      <c r="Q267" s="18">
        <v>1540.3054974011532</v>
      </c>
      <c r="R267" s="18">
        <v>15.715105115135088</v>
      </c>
      <c r="S267" s="27">
        <v>1541.99</v>
      </c>
      <c r="T267" s="27">
        <v>11.12</v>
      </c>
      <c r="U267" s="27"/>
      <c r="V267" s="28">
        <v>-0.151</v>
      </c>
      <c r="W267" s="20" t="str">
        <f t="shared" si="7"/>
        <v>concordant</v>
      </c>
    </row>
    <row r="268" spans="1:23" x14ac:dyDescent="0.25">
      <c r="A268" s="18" t="s">
        <v>391</v>
      </c>
      <c r="B268" s="22">
        <v>725.0526958514165</v>
      </c>
      <c r="C268" s="22">
        <f t="shared" si="6"/>
        <v>809.47933609759991</v>
      </c>
      <c r="D268" s="18">
        <v>2863476.5523985084</v>
      </c>
      <c r="E268" s="23">
        <v>2.0181708407232906</v>
      </c>
      <c r="F268" s="18">
        <v>9.1986416333653818</v>
      </c>
      <c r="G268" s="18">
        <v>1.0387992434382756</v>
      </c>
      <c r="H268" s="18">
        <v>3.3616678229340899</v>
      </c>
      <c r="I268" s="18">
        <v>2.0417106266388254</v>
      </c>
      <c r="J268" s="18">
        <v>0.22513205477600057</v>
      </c>
      <c r="K268" s="18">
        <v>1.7576912151319943</v>
      </c>
      <c r="L268" s="18">
        <v>0.86089144671083984</v>
      </c>
      <c r="M268" s="18">
        <v>1308.9356196863876</v>
      </c>
      <c r="N268" s="18">
        <v>20.821726138777535</v>
      </c>
      <c r="O268" s="18">
        <v>1495.5115118155836</v>
      </c>
      <c r="P268" s="18">
        <v>15.979462278194433</v>
      </c>
      <c r="Q268" s="18">
        <v>1770.9477614020102</v>
      </c>
      <c r="R268" s="18">
        <v>18.967546509960471</v>
      </c>
      <c r="S268" s="27">
        <v>1551.85</v>
      </c>
      <c r="T268" s="27">
        <v>17.760000000000002</v>
      </c>
      <c r="U268" s="27"/>
      <c r="V268" s="28">
        <v>22.4</v>
      </c>
      <c r="W268" s="20" t="str">
        <f t="shared" si="7"/>
        <v>discord.</v>
      </c>
    </row>
    <row r="269" spans="1:23" x14ac:dyDescent="0.25">
      <c r="A269" s="18" t="s">
        <v>328</v>
      </c>
      <c r="B269" s="22">
        <v>815.09988265654226</v>
      </c>
      <c r="C269" s="22">
        <f t="shared" si="6"/>
        <v>916.94417261356796</v>
      </c>
      <c r="D269" s="18">
        <v>764584.56310635502</v>
      </c>
      <c r="E269" s="23">
        <v>1.8807973672860148</v>
      </c>
      <c r="F269" s="18">
        <v>10.149215157135519</v>
      </c>
      <c r="G269" s="18">
        <v>0.74076334236638608</v>
      </c>
      <c r="H269" s="18">
        <v>3.5361501990379605</v>
      </c>
      <c r="I269" s="18">
        <v>1.7333237908872932</v>
      </c>
      <c r="J269" s="18">
        <v>0.26197204099742555</v>
      </c>
      <c r="K269" s="18">
        <v>1.5670608751071116</v>
      </c>
      <c r="L269" s="18">
        <v>0.90407855897767897</v>
      </c>
      <c r="M269" s="18">
        <v>1499.9233479769618</v>
      </c>
      <c r="N269" s="18">
        <v>20.970598026553375</v>
      </c>
      <c r="O269" s="18">
        <v>1535.3390653804422</v>
      </c>
      <c r="P269" s="18">
        <v>13.720796362775218</v>
      </c>
      <c r="Q269" s="18">
        <v>1584.450114343693</v>
      </c>
      <c r="R269" s="18">
        <v>13.849705346995847</v>
      </c>
      <c r="S269" s="27">
        <v>1559.32</v>
      </c>
      <c r="T269" s="27">
        <v>11.67</v>
      </c>
      <c r="U269" s="27"/>
      <c r="V269" s="28">
        <v>4.5599999999999996</v>
      </c>
      <c r="W269" s="20" t="str">
        <f t="shared" si="7"/>
        <v>discord.</v>
      </c>
    </row>
    <row r="270" spans="1:23" x14ac:dyDescent="0.25">
      <c r="A270" s="18" t="s">
        <v>327</v>
      </c>
      <c r="B270" s="22">
        <v>262.99544078081595</v>
      </c>
      <c r="C270" s="22">
        <f t="shared" si="6"/>
        <v>292.43095829460975</v>
      </c>
      <c r="D270" s="18">
        <v>235857.63466599782</v>
      </c>
      <c r="E270" s="23">
        <v>2.0996379137730403</v>
      </c>
      <c r="F270" s="18">
        <v>9.5865348458370701</v>
      </c>
      <c r="G270" s="18">
        <v>0.74758702837243474</v>
      </c>
      <c r="H270" s="18">
        <v>3.3836441835473758</v>
      </c>
      <c r="I270" s="18">
        <v>1.5585696271881009</v>
      </c>
      <c r="J270" s="18">
        <v>0.23702511078559327</v>
      </c>
      <c r="K270" s="18">
        <v>1.3675571242565834</v>
      </c>
      <c r="L270" s="18">
        <v>0.87744371531470589</v>
      </c>
      <c r="M270" s="18">
        <v>1371.212847382079</v>
      </c>
      <c r="N270" s="18">
        <v>16.891978439595164</v>
      </c>
      <c r="O270" s="18">
        <v>1500.614696491705</v>
      </c>
      <c r="P270" s="18">
        <v>12.215927986369479</v>
      </c>
      <c r="Q270" s="18">
        <v>1688.4275241761359</v>
      </c>
      <c r="R270" s="18">
        <v>13.793729709618788</v>
      </c>
      <c r="S270" s="27">
        <v>1563.47</v>
      </c>
      <c r="T270" s="27">
        <v>11.87</v>
      </c>
      <c r="U270" s="27"/>
      <c r="V270" s="28">
        <v>16.100000000000001</v>
      </c>
      <c r="W270" s="20" t="str">
        <f t="shared" si="7"/>
        <v>discord.</v>
      </c>
    </row>
    <row r="271" spans="1:23" x14ac:dyDescent="0.25">
      <c r="A271" s="18" t="s">
        <v>476</v>
      </c>
      <c r="B271" s="22">
        <v>584.64580167319639</v>
      </c>
      <c r="C271" s="22">
        <f t="shared" si="6"/>
        <v>638.73543248171802</v>
      </c>
      <c r="D271" s="18">
        <v>182014.07617225073</v>
      </c>
      <c r="E271" s="23">
        <v>2.540075821178569</v>
      </c>
      <c r="F271" s="18">
        <v>10.023331172768478</v>
      </c>
      <c r="G271" s="18">
        <v>1.2783147924545901</v>
      </c>
      <c r="H271" s="18">
        <v>3.2277483820407005</v>
      </c>
      <c r="I271" s="18">
        <v>4.1850552180623337</v>
      </c>
      <c r="J271" s="18">
        <v>0.23641924960993632</v>
      </c>
      <c r="K271" s="18">
        <v>3.985039193863305</v>
      </c>
      <c r="L271" s="18">
        <v>0.95220707642380042</v>
      </c>
      <c r="M271" s="18">
        <v>1368.0547960300521</v>
      </c>
      <c r="N271" s="18">
        <v>49.122027622124392</v>
      </c>
      <c r="O271" s="18">
        <v>1463.8468334748761</v>
      </c>
      <c r="P271" s="18">
        <v>32.454094713427367</v>
      </c>
      <c r="Q271" s="18">
        <v>1605.6943791187123</v>
      </c>
      <c r="R271" s="18">
        <v>23.836289506629669</v>
      </c>
      <c r="S271" s="27">
        <v>1566.98</v>
      </c>
      <c r="T271" s="27">
        <v>20.39</v>
      </c>
      <c r="U271" s="27"/>
      <c r="V271" s="28">
        <v>15.3</v>
      </c>
      <c r="W271" s="20" t="str">
        <f t="shared" si="7"/>
        <v>discord.</v>
      </c>
    </row>
    <row r="272" spans="1:23" x14ac:dyDescent="0.25">
      <c r="A272" s="18" t="s">
        <v>448</v>
      </c>
      <c r="B272" s="22">
        <v>314.93994928313197</v>
      </c>
      <c r="C272" s="22">
        <f t="shared" si="6"/>
        <v>411.26888224382867</v>
      </c>
      <c r="D272" s="18">
        <v>234182.95281761503</v>
      </c>
      <c r="E272" s="23">
        <v>0.76831421055741655</v>
      </c>
      <c r="F272" s="18">
        <v>10.180488998657577</v>
      </c>
      <c r="G272" s="18">
        <v>0.83383392145946889</v>
      </c>
      <c r="H272" s="18">
        <v>3.669248375903043</v>
      </c>
      <c r="I272" s="18">
        <v>1.4787078673427925</v>
      </c>
      <c r="J272" s="18">
        <v>0.27278360311179423</v>
      </c>
      <c r="K272" s="18">
        <v>1.2211694691211115</v>
      </c>
      <c r="L272" s="18">
        <v>0.82583551226756358</v>
      </c>
      <c r="M272" s="18">
        <v>1554.9158125724402</v>
      </c>
      <c r="N272" s="18">
        <v>16.871699229960768</v>
      </c>
      <c r="O272" s="18">
        <v>1564.703367399391</v>
      </c>
      <c r="P272" s="18">
        <v>11.799455780209769</v>
      </c>
      <c r="Q272" s="18">
        <v>1577.9162963975148</v>
      </c>
      <c r="R272" s="18">
        <v>15.603809923064432</v>
      </c>
      <c r="S272" s="27">
        <v>1567.3</v>
      </c>
      <c r="T272" s="27">
        <v>11.55</v>
      </c>
      <c r="U272" s="27"/>
      <c r="V272" s="28">
        <v>1.06</v>
      </c>
      <c r="W272" s="20" t="str">
        <f t="shared" si="7"/>
        <v>concordant</v>
      </c>
    </row>
    <row r="273" spans="1:23" x14ac:dyDescent="0.25">
      <c r="A273" s="18" t="s">
        <v>287</v>
      </c>
      <c r="B273" s="22">
        <v>636.1428494316674</v>
      </c>
      <c r="C273" s="22">
        <f t="shared" si="6"/>
        <v>667.77443831156165</v>
      </c>
      <c r="D273" s="18">
        <v>899820.60394833121</v>
      </c>
      <c r="E273" s="23">
        <v>4.7260847434528674</v>
      </c>
      <c r="F273" s="18">
        <v>9.5195314210887183</v>
      </c>
      <c r="G273" s="18">
        <v>0.77719692676083674</v>
      </c>
      <c r="H273" s="18">
        <v>3.096661629588997</v>
      </c>
      <c r="I273" s="18">
        <v>1.9045565737162986</v>
      </c>
      <c r="J273" s="18">
        <v>0.21521898568817802</v>
      </c>
      <c r="K273" s="18">
        <v>1.7387638878782692</v>
      </c>
      <c r="L273" s="18">
        <v>0.91294945599094313</v>
      </c>
      <c r="M273" s="18">
        <v>1256.5627441509382</v>
      </c>
      <c r="N273" s="18">
        <v>19.851175292294329</v>
      </c>
      <c r="O273" s="18">
        <v>1431.8651625667974</v>
      </c>
      <c r="P273" s="18">
        <v>14.618992850006066</v>
      </c>
      <c r="Q273" s="18">
        <v>1702.955337956759</v>
      </c>
      <c r="R273" s="18">
        <v>14.311537037777725</v>
      </c>
      <c r="S273" s="27">
        <v>1567.57</v>
      </c>
      <c r="T273" s="27">
        <v>12.56</v>
      </c>
      <c r="U273" s="27"/>
      <c r="V273" s="28">
        <v>25.7</v>
      </c>
      <c r="W273" s="20" t="str">
        <f t="shared" si="7"/>
        <v>discord.</v>
      </c>
    </row>
    <row r="274" spans="1:23" x14ac:dyDescent="0.25">
      <c r="A274" s="18" t="s">
        <v>573</v>
      </c>
      <c r="B274" s="22">
        <v>166.63980818581322</v>
      </c>
      <c r="C274" s="22">
        <f t="shared" si="6"/>
        <v>184.21286065175684</v>
      </c>
      <c r="D274" s="18">
        <v>73910.914019430958</v>
      </c>
      <c r="E274" s="23">
        <v>2.2284321406061056</v>
      </c>
      <c r="F274" s="18">
        <v>10.206005240400122</v>
      </c>
      <c r="G274" s="18">
        <v>1.1997716089517687</v>
      </c>
      <c r="H274" s="18">
        <v>3.6843108138540761</v>
      </c>
      <c r="I274" s="18">
        <v>2.647574933925291</v>
      </c>
      <c r="J274" s="18">
        <v>0.27522089265021815</v>
      </c>
      <c r="K274" s="18">
        <v>2.3601254251396058</v>
      </c>
      <c r="L274" s="18">
        <v>0.8914291319568004</v>
      </c>
      <c r="M274" s="18">
        <v>1567.2484302460393</v>
      </c>
      <c r="N274" s="18">
        <v>32.836210018054658</v>
      </c>
      <c r="O274" s="18">
        <v>1567.9736000768642</v>
      </c>
      <c r="P274" s="18">
        <v>21.147133866689273</v>
      </c>
      <c r="Q274" s="18">
        <v>1568.9340712767394</v>
      </c>
      <c r="R274" s="18">
        <v>22.478612542916153</v>
      </c>
      <c r="S274" s="27">
        <v>1568.41</v>
      </c>
      <c r="T274" s="27">
        <v>18.55</v>
      </c>
      <c r="U274" s="27"/>
      <c r="V274" s="28">
        <v>8.8200000000000001E-2</v>
      </c>
      <c r="W274" s="20" t="str">
        <f t="shared" si="7"/>
        <v>concordant</v>
      </c>
    </row>
    <row r="275" spans="1:23" x14ac:dyDescent="0.25">
      <c r="A275" s="18" t="s">
        <v>447</v>
      </c>
      <c r="B275" s="22">
        <v>471.31123218393247</v>
      </c>
      <c r="C275" s="22">
        <f t="shared" si="6"/>
        <v>495.3952258452149</v>
      </c>
      <c r="D275" s="18">
        <v>2448123.6526734191</v>
      </c>
      <c r="E275" s="23">
        <v>4.598827799115381</v>
      </c>
      <c r="F275" s="18">
        <v>10.000790548165416</v>
      </c>
      <c r="G275" s="18">
        <v>0.71444778071266368</v>
      </c>
      <c r="H275" s="18">
        <v>3.680445266591434</v>
      </c>
      <c r="I275" s="18">
        <v>1.2617418180498099</v>
      </c>
      <c r="J275" s="18">
        <v>0.26888560250140314</v>
      </c>
      <c r="K275" s="18">
        <v>1.0399792176013551</v>
      </c>
      <c r="L275" s="18">
        <v>0.82424090469536904</v>
      </c>
      <c r="M275" s="18">
        <v>1535.1428648874535</v>
      </c>
      <c r="N275" s="18">
        <v>14.206550782840964</v>
      </c>
      <c r="O275" s="18">
        <v>1567.1353483656069</v>
      </c>
      <c r="P275" s="18">
        <v>10.074600919400268</v>
      </c>
      <c r="Q275" s="18">
        <v>1610.48443027283</v>
      </c>
      <c r="R275" s="18">
        <v>13.312406603449404</v>
      </c>
      <c r="S275" s="27">
        <v>1575.0219999999999</v>
      </c>
      <c r="T275" s="27">
        <v>9.984</v>
      </c>
      <c r="U275" s="27"/>
      <c r="V275" s="28">
        <v>3.46</v>
      </c>
      <c r="W275" s="20" t="str">
        <f t="shared" si="7"/>
        <v>concordant</v>
      </c>
    </row>
    <row r="276" spans="1:23" x14ac:dyDescent="0.25">
      <c r="A276" s="18" t="s">
        <v>382</v>
      </c>
      <c r="B276" s="22">
        <v>310.72367587741769</v>
      </c>
      <c r="C276" s="22">
        <f t="shared" si="6"/>
        <v>373.38609969902149</v>
      </c>
      <c r="D276" s="18">
        <v>240544.31570738557</v>
      </c>
      <c r="E276" s="23">
        <v>1.1652926806514368</v>
      </c>
      <c r="F276" s="18">
        <v>10.115060024548901</v>
      </c>
      <c r="G276" s="18">
        <v>0.83968749153800981</v>
      </c>
      <c r="H276" s="18">
        <v>3.6919563693895125</v>
      </c>
      <c r="I276" s="18">
        <v>1.5688188682867712</v>
      </c>
      <c r="J276" s="18">
        <v>0.27218084770410161</v>
      </c>
      <c r="K276" s="18">
        <v>1.3251653929647085</v>
      </c>
      <c r="L276" s="18">
        <v>0.84468986175048721</v>
      </c>
      <c r="M276" s="18">
        <v>1551.8622445118713</v>
      </c>
      <c r="N276" s="18">
        <v>18.27671602462658</v>
      </c>
      <c r="O276" s="18">
        <v>1569.6295190246251</v>
      </c>
      <c r="P276" s="18">
        <v>12.535087552274263</v>
      </c>
      <c r="Q276" s="18">
        <v>1593.5862239729256</v>
      </c>
      <c r="R276" s="18">
        <v>15.683043511922847</v>
      </c>
      <c r="S276" s="27">
        <v>1575.89</v>
      </c>
      <c r="T276" s="27">
        <v>12.05</v>
      </c>
      <c r="U276" s="27"/>
      <c r="V276" s="28">
        <v>1.97</v>
      </c>
      <c r="W276" s="20" t="str">
        <f t="shared" si="7"/>
        <v>concordant</v>
      </c>
    </row>
    <row r="277" spans="1:23" x14ac:dyDescent="0.25">
      <c r="A277" s="18" t="s">
        <v>347</v>
      </c>
      <c r="B277" s="22">
        <v>138.31287284955133</v>
      </c>
      <c r="C277" s="22">
        <f t="shared" si="6"/>
        <v>204.02871544787951</v>
      </c>
      <c r="D277" s="18">
        <v>329652.01210183674</v>
      </c>
      <c r="E277" s="23">
        <v>0.49460714242552312</v>
      </c>
      <c r="F277" s="18">
        <v>10.039019589464129</v>
      </c>
      <c r="G277" s="18">
        <v>0.85805561286341747</v>
      </c>
      <c r="H277" s="18">
        <v>3.7129102938994607</v>
      </c>
      <c r="I277" s="18">
        <v>1.9143830155233807</v>
      </c>
      <c r="J277" s="18">
        <v>0.27142057315391982</v>
      </c>
      <c r="K277" s="18">
        <v>1.7113140341056909</v>
      </c>
      <c r="L277" s="18">
        <v>0.89392458051965529</v>
      </c>
      <c r="M277" s="18">
        <v>1548.0086181155714</v>
      </c>
      <c r="N277" s="18">
        <v>23.55067602943825</v>
      </c>
      <c r="O277" s="18">
        <v>1574.1540478272259</v>
      </c>
      <c r="P277" s="18">
        <v>15.314998482615806</v>
      </c>
      <c r="Q277" s="18">
        <v>1609.3638981462636</v>
      </c>
      <c r="R277" s="18">
        <v>15.991105278315331</v>
      </c>
      <c r="S277" s="27">
        <v>1590.25</v>
      </c>
      <c r="T277" s="27">
        <v>13.34</v>
      </c>
      <c r="U277" s="27"/>
      <c r="V277" s="28">
        <v>3.2</v>
      </c>
      <c r="W277" s="20" t="str">
        <f t="shared" si="7"/>
        <v>concordant</v>
      </c>
    </row>
    <row r="278" spans="1:23" x14ac:dyDescent="0.25">
      <c r="A278" s="18" t="s">
        <v>325</v>
      </c>
      <c r="B278" s="22">
        <v>131.64838219480569</v>
      </c>
      <c r="C278" s="22">
        <f t="shared" si="6"/>
        <v>149.01255632312046</v>
      </c>
      <c r="D278" s="18">
        <v>200466.68226956736</v>
      </c>
      <c r="E278" s="23">
        <v>1.7816781602835636</v>
      </c>
      <c r="F278" s="18">
        <v>10.048829925254285</v>
      </c>
      <c r="G278" s="18">
        <v>0.84513121967062821</v>
      </c>
      <c r="H278" s="18">
        <v>3.7749682241079494</v>
      </c>
      <c r="I278" s="18">
        <v>1.572014195956172</v>
      </c>
      <c r="J278" s="18">
        <v>0.27735588605081113</v>
      </c>
      <c r="K278" s="18">
        <v>1.3255055308470485</v>
      </c>
      <c r="L278" s="18">
        <v>0.84318928814813565</v>
      </c>
      <c r="M278" s="18">
        <v>1578.0320862446176</v>
      </c>
      <c r="N278" s="18">
        <v>18.553524507270026</v>
      </c>
      <c r="O278" s="18">
        <v>1587.4369896669266</v>
      </c>
      <c r="P278" s="18">
        <v>12.619773195431094</v>
      </c>
      <c r="Q278" s="18">
        <v>1599.9348556379259</v>
      </c>
      <c r="R278" s="18">
        <v>15.77125907013135</v>
      </c>
      <c r="S278" s="27">
        <v>1590.75</v>
      </c>
      <c r="T278" s="27">
        <v>12.09</v>
      </c>
      <c r="U278" s="27"/>
      <c r="V278" s="28">
        <v>1.03</v>
      </c>
      <c r="W278" s="20" t="str">
        <f t="shared" si="7"/>
        <v>concordant</v>
      </c>
    </row>
    <row r="279" spans="1:23" x14ac:dyDescent="0.25">
      <c r="A279" s="18" t="s">
        <v>555</v>
      </c>
      <c r="B279" s="22">
        <v>222.82747058592301</v>
      </c>
      <c r="C279" s="22">
        <f t="shared" si="6"/>
        <v>273.28664411991929</v>
      </c>
      <c r="D279" s="18">
        <v>204828.54690352254</v>
      </c>
      <c r="E279" s="23">
        <v>1.0377588834746165</v>
      </c>
      <c r="F279" s="18">
        <v>10.063392326892201</v>
      </c>
      <c r="G279" s="18">
        <v>0.87974768189807562</v>
      </c>
      <c r="H279" s="18">
        <v>3.8349993915441813</v>
      </c>
      <c r="I279" s="18">
        <v>1.6050914975153443</v>
      </c>
      <c r="J279" s="18">
        <v>0.2813518811383432</v>
      </c>
      <c r="K279" s="18">
        <v>1.3424704040573552</v>
      </c>
      <c r="L279" s="18">
        <v>0.83638247796806464</v>
      </c>
      <c r="M279" s="18">
        <v>1598.1671408818513</v>
      </c>
      <c r="N279" s="18">
        <v>19.00227486687993</v>
      </c>
      <c r="O279" s="18">
        <v>1600.1228644577689</v>
      </c>
      <c r="P279" s="18">
        <v>12.927723242741195</v>
      </c>
      <c r="Q279" s="18">
        <v>1602.6824369442124</v>
      </c>
      <c r="R279" s="18">
        <v>16.412653742892871</v>
      </c>
      <c r="S279" s="27">
        <v>1600.76</v>
      </c>
      <c r="T279" s="27">
        <v>12.44</v>
      </c>
      <c r="U279" s="27"/>
      <c r="V279" s="28">
        <v>0.21099999999999999</v>
      </c>
      <c r="W279" s="20" t="str">
        <f t="shared" si="7"/>
        <v>concordant</v>
      </c>
    </row>
    <row r="280" spans="1:23" x14ac:dyDescent="0.25">
      <c r="A280" s="18" t="s">
        <v>484</v>
      </c>
      <c r="B280" s="22">
        <v>252.48331294686091</v>
      </c>
      <c r="C280" s="22">
        <f t="shared" si="6"/>
        <v>320.73307516942532</v>
      </c>
      <c r="D280" s="18">
        <v>187763.67605997878</v>
      </c>
      <c r="E280" s="23">
        <v>0.86935949093893983</v>
      </c>
      <c r="F280" s="18">
        <v>9.8998972714397713</v>
      </c>
      <c r="G280" s="18">
        <v>0.97085102562622916</v>
      </c>
      <c r="H280" s="18">
        <v>3.8211526240169427</v>
      </c>
      <c r="I280" s="18">
        <v>1.7989519378237502</v>
      </c>
      <c r="J280" s="18">
        <v>0.27603953429613071</v>
      </c>
      <c r="K280" s="18">
        <v>1.5144789684462505</v>
      </c>
      <c r="L280" s="18">
        <v>0.84186738767371649</v>
      </c>
      <c r="M280" s="18">
        <v>1571.3854467902229</v>
      </c>
      <c r="N280" s="18">
        <v>21.119817551398341</v>
      </c>
      <c r="O280" s="18">
        <v>1597.2107763497968</v>
      </c>
      <c r="P280" s="18">
        <v>14.478461251660406</v>
      </c>
      <c r="Q280" s="18">
        <v>1631.4365662270779</v>
      </c>
      <c r="R280" s="18">
        <v>18.042249696816725</v>
      </c>
      <c r="S280" s="27">
        <v>1606.08</v>
      </c>
      <c r="T280" s="27">
        <v>13.97</v>
      </c>
      <c r="U280" s="27"/>
      <c r="V280" s="28">
        <v>2.82</v>
      </c>
      <c r="W280" s="20" t="str">
        <f t="shared" si="7"/>
        <v>concordant</v>
      </c>
    </row>
    <row r="281" spans="1:23" x14ac:dyDescent="0.25">
      <c r="A281" s="18" t="s">
        <v>305</v>
      </c>
      <c r="B281" s="22">
        <v>45.416111431696656</v>
      </c>
      <c r="C281" s="22">
        <f t="shared" si="6"/>
        <v>52.274108203921912</v>
      </c>
      <c r="D281" s="18">
        <v>18408.200780294137</v>
      </c>
      <c r="E281" s="23">
        <v>1.5562541863060175</v>
      </c>
      <c r="F281" s="18">
        <v>9.9436028838222565</v>
      </c>
      <c r="G281" s="18">
        <v>1.1606725817280454</v>
      </c>
      <c r="H281" s="18">
        <v>3.8767626615687942</v>
      </c>
      <c r="I281" s="18">
        <v>1.7471551124105591</v>
      </c>
      <c r="J281" s="18">
        <v>0.28400846907150135</v>
      </c>
      <c r="K281" s="18">
        <v>1.3058361011275823</v>
      </c>
      <c r="L281" s="18">
        <v>0.74740708014522717</v>
      </c>
      <c r="M281" s="18">
        <v>1611.5184599264835</v>
      </c>
      <c r="N281" s="18">
        <v>18.619648866394186</v>
      </c>
      <c r="O281" s="18">
        <v>1608.8557757043261</v>
      </c>
      <c r="P281" s="18">
        <v>14.103499767897006</v>
      </c>
      <c r="Q281" s="18">
        <v>1605.3555462877823</v>
      </c>
      <c r="R281" s="18">
        <v>21.644348371400383</v>
      </c>
      <c r="S281" s="27">
        <v>1608.9</v>
      </c>
      <c r="T281" s="27">
        <v>14.08</v>
      </c>
      <c r="U281" s="27"/>
      <c r="V281" s="28">
        <v>-0.26400000000000001</v>
      </c>
      <c r="W281" s="20" t="str">
        <f t="shared" si="7"/>
        <v>concordant</v>
      </c>
    </row>
    <row r="282" spans="1:23" x14ac:dyDescent="0.25">
      <c r="A282" s="18" t="s">
        <v>308</v>
      </c>
      <c r="B282" s="22">
        <v>463.17004169402475</v>
      </c>
      <c r="C282" s="22">
        <f t="shared" ref="C282:C319" si="8">B282+((B282/E282)*0.235)</f>
        <v>494.2335058362749</v>
      </c>
      <c r="D282" s="18">
        <v>425427.86469525797</v>
      </c>
      <c r="E282" s="23">
        <v>3.5039543336074117</v>
      </c>
      <c r="F282" s="18">
        <v>9.3375790585763312</v>
      </c>
      <c r="G282" s="18">
        <v>0.89598714776934452</v>
      </c>
      <c r="H282" s="18">
        <v>3.7756413256771562</v>
      </c>
      <c r="I282" s="18">
        <v>1.6157349313406049</v>
      </c>
      <c r="J282" s="18">
        <v>0.25700235621267625</v>
      </c>
      <c r="K282" s="18">
        <v>1.3445418946345222</v>
      </c>
      <c r="L282" s="18">
        <v>0.83215499557153916</v>
      </c>
      <c r="M282" s="18">
        <v>1474.4870528892518</v>
      </c>
      <c r="N282" s="18">
        <v>17.721262213557679</v>
      </c>
      <c r="O282" s="18">
        <v>1587.5801126632259</v>
      </c>
      <c r="P282" s="18">
        <v>12.971275342548324</v>
      </c>
      <c r="Q282" s="18">
        <v>1741.1957527938966</v>
      </c>
      <c r="R282" s="18">
        <v>16.420381202952512</v>
      </c>
      <c r="S282" s="27">
        <v>1614.51</v>
      </c>
      <c r="T282" s="27">
        <v>13.46</v>
      </c>
      <c r="U282" s="27"/>
      <c r="V282" s="28">
        <v>12.3</v>
      </c>
      <c r="W282" s="20" t="str">
        <f t="shared" ref="W282:W319" si="9">IF(V282&gt;3.67, "discord.", IF(V282&lt;-1.69, "rev discord.", "concordant"))</f>
        <v>discord.</v>
      </c>
    </row>
    <row r="283" spans="1:23" x14ac:dyDescent="0.25">
      <c r="A283" s="18" t="s">
        <v>441</v>
      </c>
      <c r="B283" s="22">
        <v>132.07249072586126</v>
      </c>
      <c r="C283" s="22">
        <f t="shared" si="8"/>
        <v>158.70421940916788</v>
      </c>
      <c r="D283" s="18">
        <v>302906.56068706728</v>
      </c>
      <c r="E283" s="23">
        <v>1.1654157223384498</v>
      </c>
      <c r="F283" s="18">
        <v>9.9661902045451249</v>
      </c>
      <c r="G283" s="18">
        <v>0.74968046955161682</v>
      </c>
      <c r="H283" s="18">
        <v>3.9320342034710207</v>
      </c>
      <c r="I283" s="18">
        <v>1.5043027198338403</v>
      </c>
      <c r="J283" s="18">
        <v>0.28643982012755231</v>
      </c>
      <c r="K283" s="18">
        <v>1.3041767057736393</v>
      </c>
      <c r="L283" s="18">
        <v>0.86696426761609102</v>
      </c>
      <c r="M283" s="18">
        <v>1623.7136094415628</v>
      </c>
      <c r="N283" s="18">
        <v>18.719738721043541</v>
      </c>
      <c r="O283" s="18">
        <v>1620.2990509096774</v>
      </c>
      <c r="P283" s="18">
        <v>12.178033984480408</v>
      </c>
      <c r="Q283" s="18">
        <v>1615.8508361897957</v>
      </c>
      <c r="R283" s="18">
        <v>13.959682710744346</v>
      </c>
      <c r="S283" s="27">
        <v>1618.67</v>
      </c>
      <c r="T283" s="27">
        <v>11.17</v>
      </c>
      <c r="U283" s="27"/>
      <c r="V283" s="28">
        <v>-0.38300000000000001</v>
      </c>
      <c r="W283" s="20" t="str">
        <f t="shared" si="9"/>
        <v>concordant</v>
      </c>
    </row>
    <row r="284" spans="1:23" x14ac:dyDescent="0.25">
      <c r="A284" s="18" t="s">
        <v>403</v>
      </c>
      <c r="B284" s="22">
        <v>445.9146940562797</v>
      </c>
      <c r="C284" s="22">
        <f t="shared" si="8"/>
        <v>498.19353635942468</v>
      </c>
      <c r="D284" s="18">
        <v>2614692.7511853371</v>
      </c>
      <c r="E284" s="23">
        <v>2.0044428775906877</v>
      </c>
      <c r="F284" s="18">
        <v>9.8855487079661444</v>
      </c>
      <c r="G284" s="18">
        <v>0.7176251183412683</v>
      </c>
      <c r="H284" s="18">
        <v>3.8394782554047784</v>
      </c>
      <c r="I284" s="18">
        <v>1.622824396662611</v>
      </c>
      <c r="J284" s="18">
        <v>0.27633465821614805</v>
      </c>
      <c r="K284" s="18">
        <v>1.4555319314367916</v>
      </c>
      <c r="L284" s="18">
        <v>0.89691277406855519</v>
      </c>
      <c r="M284" s="18">
        <v>1572.8762086366164</v>
      </c>
      <c r="N284" s="18">
        <v>20.314782465014787</v>
      </c>
      <c r="O284" s="18">
        <v>1601.0630212192521</v>
      </c>
      <c r="P284" s="18">
        <v>13.073717813646908</v>
      </c>
      <c r="Q284" s="18">
        <v>1638.3393167604324</v>
      </c>
      <c r="R284" s="18">
        <v>13.325354846431765</v>
      </c>
      <c r="S284" s="27">
        <v>1618.95</v>
      </c>
      <c r="T284" s="27">
        <v>11.22</v>
      </c>
      <c r="U284" s="27"/>
      <c r="V284" s="28">
        <v>3.42</v>
      </c>
      <c r="W284" s="20" t="str">
        <f t="shared" si="9"/>
        <v>concordant</v>
      </c>
    </row>
    <row r="285" spans="1:23" x14ac:dyDescent="0.25">
      <c r="A285" s="18" t="s">
        <v>591</v>
      </c>
      <c r="B285" s="22">
        <v>538.33724595422154</v>
      </c>
      <c r="C285" s="22">
        <f t="shared" si="8"/>
        <v>612.57239388718779</v>
      </c>
      <c r="D285" s="18">
        <v>1335271.4726132327</v>
      </c>
      <c r="E285" s="23">
        <v>1.704169201810966</v>
      </c>
      <c r="F285" s="18">
        <v>9.8617512946594612</v>
      </c>
      <c r="G285" s="18">
        <v>0.6283136476385508</v>
      </c>
      <c r="H285" s="18">
        <v>3.8805800251562568</v>
      </c>
      <c r="I285" s="18">
        <v>1.2463235240122958</v>
      </c>
      <c r="J285" s="18">
        <v>0.27883097758958714</v>
      </c>
      <c r="K285" s="18">
        <v>1.0763569095889574</v>
      </c>
      <c r="L285" s="18">
        <v>0.8636256067155309</v>
      </c>
      <c r="M285" s="18">
        <v>1585.4721151456824</v>
      </c>
      <c r="N285" s="18">
        <v>15.128754639741828</v>
      </c>
      <c r="O285" s="18">
        <v>1609.6502720374031</v>
      </c>
      <c r="P285" s="18">
        <v>10.062366355820927</v>
      </c>
      <c r="Q285" s="18">
        <v>1641.4118325455884</v>
      </c>
      <c r="R285" s="18">
        <v>11.662309480711542</v>
      </c>
      <c r="S285" s="27">
        <v>1620.6510000000001</v>
      </c>
      <c r="T285" s="27">
        <v>9.36</v>
      </c>
      <c r="U285" s="27"/>
      <c r="V285" s="28">
        <v>2.72</v>
      </c>
      <c r="W285" s="20" t="str">
        <f t="shared" si="9"/>
        <v>concordant</v>
      </c>
    </row>
    <row r="286" spans="1:23" x14ac:dyDescent="0.25">
      <c r="A286" s="18" t="s">
        <v>592</v>
      </c>
      <c r="B286" s="22">
        <v>572.97162186909452</v>
      </c>
      <c r="C286" s="22">
        <f t="shared" si="8"/>
        <v>639.83992619291689</v>
      </c>
      <c r="D286" s="18">
        <v>563660.49764431291</v>
      </c>
      <c r="E286" s="23">
        <v>2.0136345986459787</v>
      </c>
      <c r="F286" s="18">
        <v>9.3846875633676117</v>
      </c>
      <c r="G286" s="18">
        <v>0.87250619414384645</v>
      </c>
      <c r="H286" s="18">
        <v>2.8579841280574292</v>
      </c>
      <c r="I286" s="18">
        <v>2.6496883384237657</v>
      </c>
      <c r="J286" s="18">
        <v>0.19538859855049837</v>
      </c>
      <c r="K286" s="18">
        <v>2.5019150073991798</v>
      </c>
      <c r="L286" s="18">
        <v>0.94422991984314164</v>
      </c>
      <c r="M286" s="18">
        <v>1150.5000457254775</v>
      </c>
      <c r="N286" s="18">
        <v>26.362299350937519</v>
      </c>
      <c r="O286" s="18">
        <v>1370.914149810865</v>
      </c>
      <c r="P286" s="18">
        <v>19.933330472483135</v>
      </c>
      <c r="Q286" s="18">
        <v>1733.2028691865555</v>
      </c>
      <c r="R286" s="18">
        <v>16.00585706752122</v>
      </c>
      <c r="S286" s="27">
        <v>1623.35</v>
      </c>
      <c r="T286" s="27">
        <v>12.67</v>
      </c>
      <c r="U286" s="27"/>
      <c r="V286" s="28">
        <v>38.700000000000003</v>
      </c>
      <c r="W286" s="20" t="str">
        <f t="shared" si="9"/>
        <v>discord.</v>
      </c>
    </row>
    <row r="287" spans="1:23" x14ac:dyDescent="0.25">
      <c r="A287" s="18" t="s">
        <v>481</v>
      </c>
      <c r="B287" s="22">
        <v>93.363806728924644</v>
      </c>
      <c r="C287" s="22">
        <f t="shared" si="8"/>
        <v>107.49162529717145</v>
      </c>
      <c r="D287" s="18">
        <v>106328.94926318878</v>
      </c>
      <c r="E287" s="23">
        <v>1.5529994581477695</v>
      </c>
      <c r="F287" s="18">
        <v>9.9491910267517056</v>
      </c>
      <c r="G287" s="18">
        <v>0.78248081061023989</v>
      </c>
      <c r="H287" s="18">
        <v>3.9570672523560968</v>
      </c>
      <c r="I287" s="18">
        <v>1.3811294616099763</v>
      </c>
      <c r="J287" s="18">
        <v>0.2880116969199541</v>
      </c>
      <c r="K287" s="18">
        <v>1.137836899742408</v>
      </c>
      <c r="L287" s="18">
        <v>0.8238452160857076</v>
      </c>
      <c r="M287" s="18">
        <v>1631.5855542337949</v>
      </c>
      <c r="N287" s="18">
        <v>16.401723084212563</v>
      </c>
      <c r="O287" s="18">
        <v>1625.4396975124153</v>
      </c>
      <c r="P287" s="18">
        <v>11.195165499898167</v>
      </c>
      <c r="Q287" s="18">
        <v>1617.4775510785023</v>
      </c>
      <c r="R287" s="18">
        <v>14.573884409481707</v>
      </c>
      <c r="S287" s="27">
        <v>1623.71</v>
      </c>
      <c r="T287" s="27">
        <v>10.85</v>
      </c>
      <c r="U287" s="27"/>
      <c r="V287" s="28">
        <v>-0.64200000000000002</v>
      </c>
      <c r="W287" s="20" t="str">
        <f t="shared" si="9"/>
        <v>concordant</v>
      </c>
    </row>
    <row r="288" spans="1:23" x14ac:dyDescent="0.25">
      <c r="A288" s="18" t="s">
        <v>359</v>
      </c>
      <c r="B288" s="22">
        <v>92.319210654246405</v>
      </c>
      <c r="C288" s="22">
        <f t="shared" si="8"/>
        <v>111.10432096206461</v>
      </c>
      <c r="D288" s="18">
        <v>48132.141263081779</v>
      </c>
      <c r="E288" s="23">
        <v>1.154904823461091</v>
      </c>
      <c r="F288" s="18">
        <v>9.6786725820154107</v>
      </c>
      <c r="G288" s="18">
        <v>0.85476540298456416</v>
      </c>
      <c r="H288" s="18">
        <v>2.2343653174519207</v>
      </c>
      <c r="I288" s="18">
        <v>4.497921582791002</v>
      </c>
      <c r="J288" s="18">
        <v>0.15826403209984199</v>
      </c>
      <c r="K288" s="18">
        <v>4.4155900242895685</v>
      </c>
      <c r="L288" s="18">
        <v>0.98169564386884112</v>
      </c>
      <c r="M288" s="18">
        <v>947.12238617786579</v>
      </c>
      <c r="N288" s="18">
        <v>38.894381940117455</v>
      </c>
      <c r="O288" s="18">
        <v>1191.8898474520615</v>
      </c>
      <c r="P288" s="18">
        <v>31.56070748155139</v>
      </c>
      <c r="Q288" s="18">
        <v>1667.9309659963694</v>
      </c>
      <c r="R288" s="18">
        <v>15.845265597505204</v>
      </c>
      <c r="S288" s="27">
        <v>1624.693</v>
      </c>
      <c r="T288" s="27">
        <v>9.3759999999999994</v>
      </c>
      <c r="U288" s="27"/>
      <c r="V288" s="28">
        <v>59.4</v>
      </c>
      <c r="W288" s="20" t="str">
        <f t="shared" si="9"/>
        <v>discord.</v>
      </c>
    </row>
    <row r="289" spans="1:24" x14ac:dyDescent="0.25">
      <c r="A289" s="18" t="s">
        <v>434</v>
      </c>
      <c r="B289" s="22">
        <v>1229.5971327715315</v>
      </c>
      <c r="C289" s="22">
        <f t="shared" si="8"/>
        <v>1355.4252584776975</v>
      </c>
      <c r="D289" s="18">
        <v>14128649.35181259</v>
      </c>
      <c r="E289" s="23">
        <v>2.296428756127852</v>
      </c>
      <c r="F289" s="18">
        <v>9.5414616332011946</v>
      </c>
      <c r="G289" s="18">
        <v>0.75713978742551469</v>
      </c>
      <c r="H289" s="18">
        <v>3.7707380783154152</v>
      </c>
      <c r="I289" s="18">
        <v>1.507565832264006</v>
      </c>
      <c r="J289" s="18">
        <v>0.26207545473293375</v>
      </c>
      <c r="K289" s="18">
        <v>1.3036464554837368</v>
      </c>
      <c r="L289" s="18">
        <v>0.86473600527677763</v>
      </c>
      <c r="M289" s="18">
        <v>1500.4515850824098</v>
      </c>
      <c r="N289" s="18">
        <v>17.45099210540377</v>
      </c>
      <c r="O289" s="18">
        <v>1586.5370628316296</v>
      </c>
      <c r="P289" s="18">
        <v>12.099503373004268</v>
      </c>
      <c r="Q289" s="18">
        <v>1702.8995588731229</v>
      </c>
      <c r="R289" s="18">
        <v>13.942231492624387</v>
      </c>
      <c r="S289" s="27">
        <v>1624.73</v>
      </c>
      <c r="T289" s="27">
        <v>11.54</v>
      </c>
      <c r="U289" s="27"/>
      <c r="V289" s="28">
        <v>9.91</v>
      </c>
      <c r="W289" s="20" t="str">
        <f t="shared" si="9"/>
        <v>discord.</v>
      </c>
    </row>
    <row r="290" spans="1:24" x14ac:dyDescent="0.25">
      <c r="A290" s="18" t="s">
        <v>406</v>
      </c>
      <c r="B290" s="22">
        <v>277.64442756359296</v>
      </c>
      <c r="C290" s="22">
        <f t="shared" si="8"/>
        <v>346.39783398320992</v>
      </c>
      <c r="D290" s="18">
        <v>327905.49850942823</v>
      </c>
      <c r="E290" s="23">
        <v>0.94899211363043046</v>
      </c>
      <c r="F290" s="18">
        <v>9.9654084431498937</v>
      </c>
      <c r="G290" s="18">
        <v>0.77060854204382934</v>
      </c>
      <c r="H290" s="18">
        <v>3.9768928632514049</v>
      </c>
      <c r="I290" s="18">
        <v>1.2541554004045778</v>
      </c>
      <c r="J290" s="18">
        <v>0.28981338563397102</v>
      </c>
      <c r="K290" s="18">
        <v>0.989470950266922</v>
      </c>
      <c r="L290" s="18">
        <v>0.78895402431606831</v>
      </c>
      <c r="M290" s="18">
        <v>1640.5965873310806</v>
      </c>
      <c r="N290" s="18">
        <v>14.332222115507079</v>
      </c>
      <c r="O290" s="18">
        <v>1629.4925859508512</v>
      </c>
      <c r="P290" s="18">
        <v>10.176100852778177</v>
      </c>
      <c r="Q290" s="18">
        <v>1615.1714110915673</v>
      </c>
      <c r="R290" s="18">
        <v>14.350515903461314</v>
      </c>
      <c r="S290" s="27">
        <v>1627.87</v>
      </c>
      <c r="T290" s="27">
        <v>10.050000000000001</v>
      </c>
      <c r="U290" s="27"/>
      <c r="V290" s="28">
        <v>-1.1100000000000001</v>
      </c>
      <c r="W290" s="20" t="str">
        <f t="shared" si="9"/>
        <v>concordant</v>
      </c>
    </row>
    <row r="291" spans="1:24" x14ac:dyDescent="0.25">
      <c r="A291" s="18" t="s">
        <v>384</v>
      </c>
      <c r="B291" s="22">
        <v>264.57219877104944</v>
      </c>
      <c r="C291" s="22">
        <f t="shared" si="8"/>
        <v>311.8996203717366</v>
      </c>
      <c r="D291" s="18">
        <v>162994.92603160668</v>
      </c>
      <c r="E291" s="23">
        <v>1.3137091480659471</v>
      </c>
      <c r="F291" s="18">
        <v>9.9264555725921575</v>
      </c>
      <c r="G291" s="18">
        <v>0.62173247697583456</v>
      </c>
      <c r="H291" s="18">
        <v>4.1263434824517642</v>
      </c>
      <c r="I291" s="18">
        <v>1.1017496498939376</v>
      </c>
      <c r="J291" s="18">
        <v>0.29857163251242558</v>
      </c>
      <c r="K291" s="18">
        <v>0.90954807717481068</v>
      </c>
      <c r="L291" s="18">
        <v>0.82554877803897686</v>
      </c>
      <c r="M291" s="18">
        <v>1684.2218609787878</v>
      </c>
      <c r="N291" s="18">
        <v>13.481155868398105</v>
      </c>
      <c r="O291" s="18">
        <v>1659.534582513518</v>
      </c>
      <c r="P291" s="18">
        <v>9.0049621556016746</v>
      </c>
      <c r="Q291" s="18">
        <v>1628.4136227226372</v>
      </c>
      <c r="R291" s="18">
        <v>11.558169178080448</v>
      </c>
      <c r="S291" s="27">
        <v>1652.0250000000001</v>
      </c>
      <c r="T291" s="27">
        <v>8.6370000000000005</v>
      </c>
      <c r="U291" s="27"/>
      <c r="V291" s="28">
        <v>-2.5299999999999998</v>
      </c>
      <c r="W291" s="20" t="str">
        <f t="shared" si="9"/>
        <v>rev discord.</v>
      </c>
    </row>
    <row r="292" spans="1:24" x14ac:dyDescent="0.25">
      <c r="A292" s="18" t="s">
        <v>521</v>
      </c>
      <c r="B292" s="22">
        <v>277.44585549104289</v>
      </c>
      <c r="C292" s="22">
        <f t="shared" si="8"/>
        <v>312.48051329868133</v>
      </c>
      <c r="D292" s="18">
        <v>1125581.3120214017</v>
      </c>
      <c r="E292" s="23">
        <v>1.8610079310145244</v>
      </c>
      <c r="F292" s="18">
        <v>9.6355541522587558</v>
      </c>
      <c r="G292" s="18">
        <v>0.8844320086783336</v>
      </c>
      <c r="H292" s="18">
        <v>4.1345839428896491</v>
      </c>
      <c r="I292" s="18">
        <v>1.5246735288565454</v>
      </c>
      <c r="J292" s="18">
        <v>0.29004973176737608</v>
      </c>
      <c r="K292" s="18">
        <v>1.2419376654475001</v>
      </c>
      <c r="L292" s="18">
        <v>0.81455973488233402</v>
      </c>
      <c r="M292" s="18">
        <v>1641.7777236946765</v>
      </c>
      <c r="N292" s="18">
        <v>18.000524019134787</v>
      </c>
      <c r="O292" s="18">
        <v>1661.1654732374552</v>
      </c>
      <c r="P292" s="18">
        <v>12.466804483242413</v>
      </c>
      <c r="Q292" s="18">
        <v>1685.7464683142898</v>
      </c>
      <c r="R292" s="18">
        <v>16.323725603053163</v>
      </c>
      <c r="S292" s="27">
        <v>1665.85</v>
      </c>
      <c r="T292" s="27">
        <v>12.27</v>
      </c>
      <c r="U292" s="27"/>
      <c r="V292" s="28">
        <v>1.97</v>
      </c>
      <c r="W292" s="20" t="str">
        <f t="shared" si="9"/>
        <v>concordant</v>
      </c>
    </row>
    <row r="293" spans="1:24" x14ac:dyDescent="0.25">
      <c r="A293" s="18" t="s">
        <v>583</v>
      </c>
      <c r="B293" s="22">
        <v>640.28901580491379</v>
      </c>
      <c r="C293" s="22">
        <f t="shared" si="8"/>
        <v>693.60382685112779</v>
      </c>
      <c r="D293" s="18">
        <v>941214.25515367172</v>
      </c>
      <c r="E293" s="23">
        <v>2.8222536244895848</v>
      </c>
      <c r="F293" s="18">
        <v>9.4889395742120151</v>
      </c>
      <c r="G293" s="18">
        <v>0.76819747191063681</v>
      </c>
      <c r="H293" s="18">
        <v>4.0716453959319789</v>
      </c>
      <c r="I293" s="18">
        <v>1.5692831311904607</v>
      </c>
      <c r="J293" s="18">
        <v>0.28200684196929982</v>
      </c>
      <c r="K293" s="18">
        <v>1.3684011412951735</v>
      </c>
      <c r="L293" s="18">
        <v>0.87199123860912342</v>
      </c>
      <c r="M293" s="18">
        <v>1601.4613726592663</v>
      </c>
      <c r="N293" s="18">
        <v>19.40449063686583</v>
      </c>
      <c r="O293" s="18">
        <v>1648.6422304305809</v>
      </c>
      <c r="P293" s="18">
        <v>12.793084360914918</v>
      </c>
      <c r="Q293" s="18">
        <v>1709.2979286757263</v>
      </c>
      <c r="R293" s="18">
        <v>14.134487337276028</v>
      </c>
      <c r="S293" s="27">
        <v>1672.39</v>
      </c>
      <c r="T293" s="27">
        <v>11.67</v>
      </c>
      <c r="U293" s="27"/>
      <c r="V293" s="28">
        <v>5.3</v>
      </c>
      <c r="W293" s="20" t="str">
        <f t="shared" si="9"/>
        <v>discord.</v>
      </c>
    </row>
    <row r="294" spans="1:24" x14ac:dyDescent="0.25">
      <c r="A294" s="18" t="s">
        <v>373</v>
      </c>
      <c r="B294" s="22">
        <v>116.75010576970992</v>
      </c>
      <c r="C294" s="22">
        <f t="shared" si="8"/>
        <v>132.72947422172058</v>
      </c>
      <c r="D294" s="18">
        <v>384665.20081365894</v>
      </c>
      <c r="E294" s="23">
        <v>1.7169811772147692</v>
      </c>
      <c r="F294" s="18">
        <v>9.625865111471775</v>
      </c>
      <c r="G294" s="18">
        <v>1.1204995122690815</v>
      </c>
      <c r="H294" s="18">
        <v>4.2412488167982785</v>
      </c>
      <c r="I294" s="18">
        <v>1.7440691508420549</v>
      </c>
      <c r="J294" s="18">
        <v>0.29779251533596185</v>
      </c>
      <c r="K294" s="18">
        <v>1.3365094518133365</v>
      </c>
      <c r="L294" s="18">
        <v>0.76631677773100659</v>
      </c>
      <c r="M294" s="18">
        <v>1680.3529798198795</v>
      </c>
      <c r="N294" s="18">
        <v>19.769701607732259</v>
      </c>
      <c r="O294" s="18">
        <v>1682.0427412852787</v>
      </c>
      <c r="P294" s="18">
        <v>14.331162548780526</v>
      </c>
      <c r="Q294" s="18">
        <v>1684.1340722199236</v>
      </c>
      <c r="R294" s="18">
        <v>20.681825872528179</v>
      </c>
      <c r="S294" s="27">
        <v>1682.16</v>
      </c>
      <c r="T294" s="27">
        <v>14.31</v>
      </c>
      <c r="U294" s="27"/>
      <c r="V294" s="28">
        <v>0.16300000000000001</v>
      </c>
      <c r="W294" s="20" t="str">
        <f t="shared" si="9"/>
        <v>concordant</v>
      </c>
    </row>
    <row r="295" spans="1:24" x14ac:dyDescent="0.25">
      <c r="A295" s="18" t="s">
        <v>376</v>
      </c>
      <c r="B295" s="22">
        <v>638.86636079453069</v>
      </c>
      <c r="C295" s="22">
        <f t="shared" si="8"/>
        <v>675.14798386397308</v>
      </c>
      <c r="D295" s="18">
        <v>484381.86463341414</v>
      </c>
      <c r="E295" s="23">
        <v>4.1380065742748506</v>
      </c>
      <c r="F295" s="18">
        <v>9.2870254038532227</v>
      </c>
      <c r="G295" s="18">
        <v>0.85384216668377522</v>
      </c>
      <c r="H295" s="18">
        <v>4.061955303228113</v>
      </c>
      <c r="I295" s="18">
        <v>1.787510050969696</v>
      </c>
      <c r="J295" s="18">
        <v>0.27529335861419657</v>
      </c>
      <c r="K295" s="18">
        <v>1.5703947436510519</v>
      </c>
      <c r="L295" s="18">
        <v>0.87853757398406662</v>
      </c>
      <c r="M295" s="18">
        <v>1567.6147450923922</v>
      </c>
      <c r="N295" s="18">
        <v>21.853164671519835</v>
      </c>
      <c r="O295" s="18">
        <v>1646.7003424073573</v>
      </c>
      <c r="P295" s="18">
        <v>14.565487498443758</v>
      </c>
      <c r="Q295" s="18">
        <v>1749.1466299807378</v>
      </c>
      <c r="R295" s="18">
        <v>15.632322367223537</v>
      </c>
      <c r="S295" s="27">
        <v>1689.27</v>
      </c>
      <c r="T295" s="27">
        <v>13.15</v>
      </c>
      <c r="U295" s="27"/>
      <c r="V295" s="28">
        <v>9.06</v>
      </c>
      <c r="W295" s="20" t="str">
        <f t="shared" si="9"/>
        <v>discord.</v>
      </c>
    </row>
    <row r="296" spans="1:24" x14ac:dyDescent="0.25">
      <c r="A296" s="18" t="s">
        <v>418</v>
      </c>
      <c r="B296" s="22">
        <v>264.87507079027961</v>
      </c>
      <c r="C296" s="22">
        <f t="shared" si="8"/>
        <v>279.85803717322011</v>
      </c>
      <c r="D296" s="18">
        <v>194197.74054016627</v>
      </c>
      <c r="E296" s="23">
        <v>4.1544271037401632</v>
      </c>
      <c r="F296" s="18">
        <v>9.4436564446972486</v>
      </c>
      <c r="G296" s="18">
        <v>0.82845891130814442</v>
      </c>
      <c r="H296" s="18">
        <v>4.3285225077547729</v>
      </c>
      <c r="I296" s="18">
        <v>1.2694777010929639</v>
      </c>
      <c r="J296" s="18">
        <v>0.29939497899793488</v>
      </c>
      <c r="K296" s="18">
        <v>0.96184819083615869</v>
      </c>
      <c r="L296" s="18">
        <v>0.75767237975747836</v>
      </c>
      <c r="M296" s="18">
        <v>1688.3078508565329</v>
      </c>
      <c r="N296" s="18">
        <v>14.286596447832721</v>
      </c>
      <c r="O296" s="18">
        <v>1698.8109830959045</v>
      </c>
      <c r="P296" s="18">
        <v>10.471364051420778</v>
      </c>
      <c r="Q296" s="18">
        <v>1711.7756885694266</v>
      </c>
      <c r="R296" s="18">
        <v>15.239542533404574</v>
      </c>
      <c r="S296" s="27">
        <v>1699.24</v>
      </c>
      <c r="T296" s="27">
        <v>10.52</v>
      </c>
      <c r="U296" s="27"/>
      <c r="V296" s="28">
        <v>1</v>
      </c>
      <c r="W296" s="20" t="str">
        <f t="shared" si="9"/>
        <v>concordant</v>
      </c>
    </row>
    <row r="297" spans="1:24" x14ac:dyDescent="0.25">
      <c r="A297" s="18" t="s">
        <v>581</v>
      </c>
      <c r="B297" s="22">
        <v>299.56652671092513</v>
      </c>
      <c r="C297" s="22">
        <f t="shared" si="8"/>
        <v>326.42219361338647</v>
      </c>
      <c r="D297" s="18">
        <v>1524332.3546805908</v>
      </c>
      <c r="E297" s="23">
        <v>2.6213511670646827</v>
      </c>
      <c r="F297" s="18">
        <v>9.4412040194741387</v>
      </c>
      <c r="G297" s="18">
        <v>0.71464999692919351</v>
      </c>
      <c r="H297" s="18">
        <v>4.3565597889740797</v>
      </c>
      <c r="I297" s="18">
        <v>1.1390170271430549</v>
      </c>
      <c r="J297" s="18">
        <v>0.29978393875011894</v>
      </c>
      <c r="K297" s="18">
        <v>0.88692450558756442</v>
      </c>
      <c r="L297" s="18">
        <v>0.77867537047466029</v>
      </c>
      <c r="M297" s="18">
        <v>1690.2372260637148</v>
      </c>
      <c r="N297" s="18">
        <v>13.18689842681249</v>
      </c>
      <c r="O297" s="18">
        <v>1704.1396543698129</v>
      </c>
      <c r="P297" s="18">
        <v>9.406547931170735</v>
      </c>
      <c r="Q297" s="18">
        <v>1721.2588440887553</v>
      </c>
      <c r="R297" s="18">
        <v>13.131051739945292</v>
      </c>
      <c r="S297" s="27">
        <v>1705.7550000000001</v>
      </c>
      <c r="T297" s="27">
        <v>9.4109999999999996</v>
      </c>
      <c r="U297" s="27"/>
      <c r="V297" s="28">
        <v>1.34</v>
      </c>
      <c r="W297" s="20" t="str">
        <f t="shared" si="9"/>
        <v>concordant</v>
      </c>
    </row>
    <row r="298" spans="1:24" x14ac:dyDescent="0.25">
      <c r="A298" s="18" t="s">
        <v>534</v>
      </c>
      <c r="B298" s="22">
        <v>237.41831068181102</v>
      </c>
      <c r="C298" s="22">
        <f t="shared" si="8"/>
        <v>255.07579590295194</v>
      </c>
      <c r="D298" s="18">
        <v>163186.76101501883</v>
      </c>
      <c r="E298" s="23">
        <v>3.1597536292102073</v>
      </c>
      <c r="F298" s="18">
        <v>9.3157484144224014</v>
      </c>
      <c r="G298" s="18">
        <v>0.76973923016919266</v>
      </c>
      <c r="H298" s="18">
        <v>4.3195332464959968</v>
      </c>
      <c r="I298" s="18">
        <v>1.384514268303467</v>
      </c>
      <c r="J298" s="18">
        <v>0.29317847282647463</v>
      </c>
      <c r="K298" s="18">
        <v>1.1507632119591327</v>
      </c>
      <c r="L298" s="18">
        <v>0.83116746306214362</v>
      </c>
      <c r="M298" s="18">
        <v>1657.3932009196576</v>
      </c>
      <c r="N298" s="18">
        <v>16.81817133013044</v>
      </c>
      <c r="O298" s="18">
        <v>1697.0965770254406</v>
      </c>
      <c r="P298" s="18">
        <v>11.415867994233508</v>
      </c>
      <c r="Q298" s="18">
        <v>1746.4704251265528</v>
      </c>
      <c r="R298" s="18">
        <v>14.09845733896293</v>
      </c>
      <c r="S298" s="27">
        <v>1709.63</v>
      </c>
      <c r="T298" s="27">
        <v>11.09</v>
      </c>
      <c r="U298" s="27"/>
      <c r="V298" s="28">
        <v>4.0599999999999996</v>
      </c>
      <c r="W298" s="20" t="str">
        <f t="shared" si="9"/>
        <v>discord.</v>
      </c>
    </row>
    <row r="299" spans="1:24" x14ac:dyDescent="0.25">
      <c r="A299" s="18" t="s">
        <v>510</v>
      </c>
      <c r="B299" s="22">
        <v>147.51867119840585</v>
      </c>
      <c r="C299" s="22">
        <f t="shared" si="8"/>
        <v>170.46778687526333</v>
      </c>
      <c r="D299" s="18">
        <v>175806.67767796572</v>
      </c>
      <c r="E299" s="23">
        <v>1.5105979777070209</v>
      </c>
      <c r="F299" s="18">
        <v>9.490593415059223</v>
      </c>
      <c r="G299" s="18">
        <v>1.0328722003622124</v>
      </c>
      <c r="H299" s="18">
        <v>4.4714480723672798</v>
      </c>
      <c r="I299" s="18">
        <v>1.4399365822894361</v>
      </c>
      <c r="J299" s="18">
        <v>0.30917265313732223</v>
      </c>
      <c r="K299" s="18">
        <v>1.0032077877726855</v>
      </c>
      <c r="L299" s="18">
        <v>0.69670275768508438</v>
      </c>
      <c r="M299" s="18">
        <v>1736.6341673029249</v>
      </c>
      <c r="N299" s="18">
        <v>15.272638100356858</v>
      </c>
      <c r="O299" s="18">
        <v>1725.6874765346697</v>
      </c>
      <c r="P299" s="18">
        <v>11.949211100698676</v>
      </c>
      <c r="Q299" s="18">
        <v>1712.4192983955274</v>
      </c>
      <c r="R299" s="18">
        <v>18.999201809251531</v>
      </c>
      <c r="S299" s="27">
        <v>1727.06</v>
      </c>
      <c r="T299" s="27">
        <v>11.79</v>
      </c>
      <c r="U299" s="27"/>
      <c r="V299" s="28">
        <v>-1.02</v>
      </c>
      <c r="W299" s="20" t="str">
        <f t="shared" si="9"/>
        <v>concordant</v>
      </c>
    </row>
    <row r="300" spans="1:24" x14ac:dyDescent="0.25">
      <c r="A300" s="18" t="s">
        <v>344</v>
      </c>
      <c r="B300" s="22">
        <v>277.05025175899192</v>
      </c>
      <c r="C300" s="22">
        <f t="shared" si="8"/>
        <v>297.92022031812741</v>
      </c>
      <c r="D300" s="18">
        <v>224771.12189783194</v>
      </c>
      <c r="E300" s="23">
        <v>3.1196409797591063</v>
      </c>
      <c r="F300" s="18">
        <v>9.3506519329901305</v>
      </c>
      <c r="G300" s="18">
        <v>0.81491563474049689</v>
      </c>
      <c r="H300" s="18">
        <v>4.4934670309907743</v>
      </c>
      <c r="I300" s="18">
        <v>1.5246696028175413</v>
      </c>
      <c r="J300" s="18">
        <v>0.3071830668478725</v>
      </c>
      <c r="K300" s="18">
        <v>1.2886083933006571</v>
      </c>
      <c r="L300" s="18">
        <v>0.8451722202104307</v>
      </c>
      <c r="M300" s="18">
        <v>1726.829919625807</v>
      </c>
      <c r="N300" s="18">
        <v>19.520967900984942</v>
      </c>
      <c r="O300" s="18">
        <v>1729.7655213310088</v>
      </c>
      <c r="P300" s="18">
        <v>12.663775619384182</v>
      </c>
      <c r="Q300" s="18">
        <v>1733.3029564229053</v>
      </c>
      <c r="R300" s="18">
        <v>14.949210386922005</v>
      </c>
      <c r="S300" s="27">
        <v>1730.92</v>
      </c>
      <c r="T300" s="27">
        <v>11.89</v>
      </c>
      <c r="U300" s="27"/>
      <c r="V300" s="28">
        <v>0.3</v>
      </c>
      <c r="W300" s="20" t="str">
        <f t="shared" si="9"/>
        <v>concordant</v>
      </c>
    </row>
    <row r="301" spans="1:24" x14ac:dyDescent="0.25">
      <c r="A301" s="18" t="s">
        <v>568</v>
      </c>
      <c r="B301" s="22">
        <v>826.92525381784719</v>
      </c>
      <c r="C301" s="22">
        <f t="shared" si="8"/>
        <v>895.73934824294111</v>
      </c>
      <c r="D301" s="18">
        <v>1493301.1812260798</v>
      </c>
      <c r="E301" s="23">
        <v>2.8239481500221602</v>
      </c>
      <c r="F301" s="18">
        <v>9.2269951677795206</v>
      </c>
      <c r="G301" s="18">
        <v>0.73898798189846204</v>
      </c>
      <c r="H301" s="18">
        <v>4.3231049460020596</v>
      </c>
      <c r="I301" s="18">
        <v>1.8237151902216986</v>
      </c>
      <c r="J301" s="18">
        <v>0.29199083467638587</v>
      </c>
      <c r="K301" s="18">
        <v>1.6672833642757219</v>
      </c>
      <c r="L301" s="18">
        <v>0.91422354390382632</v>
      </c>
      <c r="M301" s="18">
        <v>1651.4701784465574</v>
      </c>
      <c r="N301" s="18">
        <v>24.290668358612038</v>
      </c>
      <c r="O301" s="18">
        <v>1697.7781079053484</v>
      </c>
      <c r="P301" s="18">
        <v>15.040055406068063</v>
      </c>
      <c r="Q301" s="18">
        <v>1755.414050382507</v>
      </c>
      <c r="R301" s="18">
        <v>13.518660903823957</v>
      </c>
      <c r="S301" s="27">
        <v>1731.76</v>
      </c>
      <c r="T301" s="27">
        <v>11.78</v>
      </c>
      <c r="U301" s="27"/>
      <c r="V301" s="28">
        <v>5.55</v>
      </c>
      <c r="W301" s="20" t="str">
        <f t="shared" si="9"/>
        <v>discord.</v>
      </c>
    </row>
    <row r="302" spans="1:24" x14ac:dyDescent="0.25">
      <c r="A302" s="18" t="s">
        <v>397</v>
      </c>
      <c r="B302" s="22">
        <v>366.77913051951407</v>
      </c>
      <c r="C302" s="22">
        <f t="shared" si="8"/>
        <v>395.15286474307908</v>
      </c>
      <c r="D302" s="18">
        <v>197959.83427592905</v>
      </c>
      <c r="E302" s="23">
        <v>3.037777650024668</v>
      </c>
      <c r="F302" s="18">
        <v>9.0606003827869284</v>
      </c>
      <c r="G302" s="18">
        <v>0.7422557406866972</v>
      </c>
      <c r="H302" s="18">
        <v>4.4516619833810784</v>
      </c>
      <c r="I302" s="18">
        <v>1.239161971731946</v>
      </c>
      <c r="J302" s="18">
        <v>0.29513186932257673</v>
      </c>
      <c r="K302" s="18">
        <v>0.99220260604220112</v>
      </c>
      <c r="L302" s="18">
        <v>0.80070453151126342</v>
      </c>
      <c r="M302" s="18">
        <v>1667.1234137627289</v>
      </c>
      <c r="N302" s="18">
        <v>14.575431721592508</v>
      </c>
      <c r="O302" s="18">
        <v>1722.0089488410622</v>
      </c>
      <c r="P302" s="18">
        <v>10.274627138507185</v>
      </c>
      <c r="Q302" s="18">
        <v>1789.3754701456119</v>
      </c>
      <c r="R302" s="18">
        <v>13.522816777506819</v>
      </c>
      <c r="S302" s="27">
        <v>1732.07</v>
      </c>
      <c r="T302" s="27">
        <v>10.36</v>
      </c>
      <c r="U302" s="27"/>
      <c r="V302" s="28">
        <v>5.36</v>
      </c>
      <c r="W302" s="20" t="str">
        <f t="shared" si="9"/>
        <v>discord.</v>
      </c>
    </row>
    <row r="303" spans="1:24" s="21" customFormat="1" x14ac:dyDescent="0.25">
      <c r="A303" s="18" t="s">
        <v>350</v>
      </c>
      <c r="B303" s="22">
        <v>181.22805401708695</v>
      </c>
      <c r="C303" s="22">
        <f t="shared" si="8"/>
        <v>210.98169786205574</v>
      </c>
      <c r="D303" s="18">
        <v>197608.4925159096</v>
      </c>
      <c r="E303" s="23">
        <v>1.4313740164372164</v>
      </c>
      <c r="F303" s="18">
        <v>9.369424099846503</v>
      </c>
      <c r="G303" s="18">
        <v>0.70972535875163045</v>
      </c>
      <c r="H303" s="18">
        <v>4.6250306531660819</v>
      </c>
      <c r="I303" s="18">
        <v>1.2978332532411645</v>
      </c>
      <c r="J303" s="18">
        <v>0.31585572543529655</v>
      </c>
      <c r="K303" s="18">
        <v>1.086540280165835</v>
      </c>
      <c r="L303" s="18">
        <v>0.83719559307973235</v>
      </c>
      <c r="M303" s="18">
        <v>1769.458151587429</v>
      </c>
      <c r="N303" s="18">
        <v>16.813011130758582</v>
      </c>
      <c r="O303" s="18">
        <v>1753.796413187169</v>
      </c>
      <c r="P303" s="18">
        <v>10.835651178029593</v>
      </c>
      <c r="Q303" s="18">
        <v>1735.1680942203213</v>
      </c>
      <c r="R303" s="18">
        <v>13.017222903620336</v>
      </c>
      <c r="S303" s="27">
        <v>1748.04</v>
      </c>
      <c r="T303" s="27">
        <v>10.210000000000001</v>
      </c>
      <c r="U303" s="27"/>
      <c r="V303" s="28">
        <v>-1.56</v>
      </c>
      <c r="W303" s="20" t="str">
        <f t="shared" si="9"/>
        <v>concordant</v>
      </c>
      <c r="X303" s="20"/>
    </row>
    <row r="304" spans="1:24" s="21" customFormat="1" x14ac:dyDescent="0.25">
      <c r="A304" s="18" t="s">
        <v>450</v>
      </c>
      <c r="B304" s="22">
        <v>99.721027468511082</v>
      </c>
      <c r="C304" s="22">
        <f t="shared" si="8"/>
        <v>124.43295738418091</v>
      </c>
      <c r="D304" s="18">
        <v>169227.80547898012</v>
      </c>
      <c r="E304" s="23">
        <v>0.94830478781183036</v>
      </c>
      <c r="F304" s="18">
        <v>9.3170162260293345</v>
      </c>
      <c r="G304" s="18">
        <v>0.83340961298636385</v>
      </c>
      <c r="H304" s="18">
        <v>4.6553239354565399</v>
      </c>
      <c r="I304" s="18">
        <v>1.3886725013594152</v>
      </c>
      <c r="J304" s="18">
        <v>0.3174851645677258</v>
      </c>
      <c r="K304" s="18">
        <v>1.1107274082990486</v>
      </c>
      <c r="L304" s="18">
        <v>0.79984834956530249</v>
      </c>
      <c r="M304" s="18">
        <v>1777.4358812559649</v>
      </c>
      <c r="N304" s="18">
        <v>17.254581655601328</v>
      </c>
      <c r="O304" s="18">
        <v>1759.2500288812121</v>
      </c>
      <c r="P304" s="18">
        <v>11.607563930106608</v>
      </c>
      <c r="Q304" s="18">
        <v>1737.7042645646873</v>
      </c>
      <c r="R304" s="18">
        <v>15.281278916437145</v>
      </c>
      <c r="S304" s="27">
        <v>1755.13</v>
      </c>
      <c r="T304" s="27">
        <v>11.3</v>
      </c>
      <c r="U304" s="27"/>
      <c r="V304" s="28">
        <v>-1.73</v>
      </c>
      <c r="W304" s="20" t="str">
        <f t="shared" si="9"/>
        <v>rev discord.</v>
      </c>
      <c r="X304" s="20"/>
    </row>
    <row r="305" spans="1:25" s="21" customFormat="1" x14ac:dyDescent="0.25">
      <c r="A305" s="18" t="s">
        <v>570</v>
      </c>
      <c r="B305" s="22">
        <v>362.51336721547727</v>
      </c>
      <c r="C305" s="22">
        <f t="shared" si="8"/>
        <v>412.22368812896724</v>
      </c>
      <c r="D305" s="18">
        <v>151443.19665120394</v>
      </c>
      <c r="E305" s="23">
        <v>1.7137415275168515</v>
      </c>
      <c r="F305" s="18">
        <v>9.0926010356645737</v>
      </c>
      <c r="G305" s="18">
        <v>0.6850140173067194</v>
      </c>
      <c r="H305" s="18">
        <v>4.4846776853861074</v>
      </c>
      <c r="I305" s="18">
        <v>1.5334835173002388</v>
      </c>
      <c r="J305" s="18">
        <v>0.29796128107972875</v>
      </c>
      <c r="K305" s="18">
        <v>1.3719444432529393</v>
      </c>
      <c r="L305" s="18">
        <v>0.89465874773033383</v>
      </c>
      <c r="M305" s="18">
        <v>1681.1912210175688</v>
      </c>
      <c r="N305" s="18">
        <v>20.30272171509796</v>
      </c>
      <c r="O305" s="18">
        <v>1728.1396446981837</v>
      </c>
      <c r="P305" s="18">
        <v>12.732447966681775</v>
      </c>
      <c r="Q305" s="18">
        <v>1785.4535219142622</v>
      </c>
      <c r="R305" s="18">
        <v>12.485816930956503</v>
      </c>
      <c r="S305" s="27">
        <v>1757.62</v>
      </c>
      <c r="T305" s="27">
        <v>10.71</v>
      </c>
      <c r="U305" s="27"/>
      <c r="V305" s="28">
        <v>5.29</v>
      </c>
      <c r="W305" s="20" t="str">
        <f t="shared" si="9"/>
        <v>discord.</v>
      </c>
      <c r="X305" s="20"/>
    </row>
    <row r="306" spans="1:25" s="21" customFormat="1" x14ac:dyDescent="0.25">
      <c r="A306" s="18" t="s">
        <v>416</v>
      </c>
      <c r="B306" s="22">
        <v>264.72722408525755</v>
      </c>
      <c r="C306" s="22">
        <f t="shared" si="8"/>
        <v>282.35236854694847</v>
      </c>
      <c r="D306" s="18">
        <v>24548571.267987251</v>
      </c>
      <c r="E306" s="23">
        <v>3.5296673905427411</v>
      </c>
      <c r="F306" s="18">
        <v>9.2467243915373007</v>
      </c>
      <c r="G306" s="18">
        <v>0.80473663203078483</v>
      </c>
      <c r="H306" s="18">
        <v>4.6798148076711623</v>
      </c>
      <c r="I306" s="18">
        <v>1.6077539106716279</v>
      </c>
      <c r="J306" s="18">
        <v>0.3160203434439543</v>
      </c>
      <c r="K306" s="18">
        <v>1.3918590411198448</v>
      </c>
      <c r="L306" s="18">
        <v>0.86571647058747048</v>
      </c>
      <c r="M306" s="18">
        <v>1770.26456939682</v>
      </c>
      <c r="N306" s="18">
        <v>21.546042663410731</v>
      </c>
      <c r="O306" s="18">
        <v>1763.6377396743489</v>
      </c>
      <c r="P306" s="18">
        <v>13.451458692619667</v>
      </c>
      <c r="Q306" s="18">
        <v>1755.7808342119151</v>
      </c>
      <c r="R306" s="18">
        <v>14.720947131617663</v>
      </c>
      <c r="S306" s="27">
        <v>1760.41</v>
      </c>
      <c r="T306" s="27">
        <v>12.13</v>
      </c>
      <c r="U306" s="27"/>
      <c r="V306" s="28">
        <v>-0.68600000000000005</v>
      </c>
      <c r="W306" s="20" t="str">
        <f t="shared" si="9"/>
        <v>concordant</v>
      </c>
      <c r="X306" s="20"/>
    </row>
    <row r="307" spans="1:25" s="21" customFormat="1" x14ac:dyDescent="0.25">
      <c r="A307" s="18" t="s">
        <v>502</v>
      </c>
      <c r="B307" s="22">
        <v>271.7544557385541</v>
      </c>
      <c r="C307" s="22">
        <f t="shared" si="8"/>
        <v>296.95359987456993</v>
      </c>
      <c r="D307" s="18">
        <v>414389.9229796399</v>
      </c>
      <c r="E307" s="23">
        <v>2.5343042110420408</v>
      </c>
      <c r="F307" s="18">
        <v>8.98022199272501</v>
      </c>
      <c r="G307" s="18">
        <v>0.88116529247567066</v>
      </c>
      <c r="H307" s="18">
        <v>4.6865064115686375</v>
      </c>
      <c r="I307" s="18">
        <v>1.5258196864408493</v>
      </c>
      <c r="J307" s="18">
        <v>0.30902301183408065</v>
      </c>
      <c r="K307" s="18">
        <v>1.2456596134393438</v>
      </c>
      <c r="L307" s="18">
        <v>0.81638716848973736</v>
      </c>
      <c r="M307" s="18">
        <v>1735.8972859205269</v>
      </c>
      <c r="N307" s="18">
        <v>18.956684457656138</v>
      </c>
      <c r="O307" s="18">
        <v>1764.8332965921113</v>
      </c>
      <c r="P307" s="18">
        <v>12.769082716417302</v>
      </c>
      <c r="Q307" s="18">
        <v>1799.2375971484137</v>
      </c>
      <c r="R307" s="18">
        <v>16.034715754065132</v>
      </c>
      <c r="S307" s="27">
        <v>1772.76</v>
      </c>
      <c r="T307" s="27">
        <v>12.47</v>
      </c>
      <c r="U307" s="27"/>
      <c r="V307" s="28">
        <v>2.81</v>
      </c>
      <c r="W307" s="20" t="str">
        <f t="shared" si="9"/>
        <v>concordant</v>
      </c>
      <c r="X307" s="20"/>
    </row>
    <row r="308" spans="1:25" s="21" customFormat="1" x14ac:dyDescent="0.25">
      <c r="A308" s="18" t="s">
        <v>451</v>
      </c>
      <c r="B308" s="22">
        <v>783.00303005173157</v>
      </c>
      <c r="C308" s="22">
        <f t="shared" si="8"/>
        <v>874.07469054288617</v>
      </c>
      <c r="D308" s="18">
        <v>939086.33528860763</v>
      </c>
      <c r="E308" s="23">
        <v>2.0204497323295061</v>
      </c>
      <c r="F308" s="18">
        <v>9.035645179746421</v>
      </c>
      <c r="G308" s="18">
        <v>0.91707575768691674</v>
      </c>
      <c r="H308" s="18">
        <v>4.7070205603541986</v>
      </c>
      <c r="I308" s="18">
        <v>1.8224782030210933</v>
      </c>
      <c r="J308" s="18">
        <v>0.31203810992411768</v>
      </c>
      <c r="K308" s="18">
        <v>1.5749281017387111</v>
      </c>
      <c r="L308" s="18">
        <v>0.86416841591190374</v>
      </c>
      <c r="M308" s="18">
        <v>1750.7283629221338</v>
      </c>
      <c r="N308" s="18">
        <v>24.145831048510104</v>
      </c>
      <c r="O308" s="18">
        <v>1768.4897133608692</v>
      </c>
      <c r="P308" s="18">
        <v>15.263763328204845</v>
      </c>
      <c r="Q308" s="18">
        <v>1789.5113241721372</v>
      </c>
      <c r="R308" s="18">
        <v>16.706327747731166</v>
      </c>
      <c r="S308" s="27">
        <v>1777.03</v>
      </c>
      <c r="T308" s="27">
        <v>13.82</v>
      </c>
      <c r="U308" s="27"/>
      <c r="V308" s="28">
        <v>1.84</v>
      </c>
      <c r="W308" s="20" t="str">
        <f t="shared" si="9"/>
        <v>concordant</v>
      </c>
      <c r="X308" s="20"/>
    </row>
    <row r="309" spans="1:25" s="21" customFormat="1" x14ac:dyDescent="0.25">
      <c r="A309" s="18" t="s">
        <v>546</v>
      </c>
      <c r="B309" s="22">
        <v>527.89233668530278</v>
      </c>
      <c r="C309" s="22">
        <f t="shared" si="8"/>
        <v>532.32118540720182</v>
      </c>
      <c r="D309" s="18">
        <v>975297.96320748515</v>
      </c>
      <c r="E309" s="23">
        <v>28.010597541442745</v>
      </c>
      <c r="F309" s="18">
        <v>9.0361552509831586</v>
      </c>
      <c r="G309" s="18">
        <v>0.59665143466831128</v>
      </c>
      <c r="H309" s="18">
        <v>4.6904248865688247</v>
      </c>
      <c r="I309" s="18">
        <v>1.1563258295149028</v>
      </c>
      <c r="J309" s="18">
        <v>0.30979805370532276</v>
      </c>
      <c r="K309" s="18">
        <v>0.99050298302734641</v>
      </c>
      <c r="L309" s="18">
        <v>0.85659505110499712</v>
      </c>
      <c r="M309" s="18">
        <v>1739.712927334228</v>
      </c>
      <c r="N309" s="18">
        <v>15.102510004619262</v>
      </c>
      <c r="O309" s="18">
        <v>1765.5327388516919</v>
      </c>
      <c r="P309" s="18">
        <v>9.6781150274598531</v>
      </c>
      <c r="Q309" s="18">
        <v>1796.199754523265</v>
      </c>
      <c r="R309" s="18">
        <v>10.861288356569275</v>
      </c>
      <c r="S309" s="27">
        <v>1777.059</v>
      </c>
      <c r="T309" s="27">
        <v>8.9109999999999996</v>
      </c>
      <c r="U309" s="27"/>
      <c r="V309" s="28">
        <v>2.64</v>
      </c>
      <c r="W309" s="20" t="str">
        <f t="shared" si="9"/>
        <v>concordant</v>
      </c>
      <c r="X309" s="20"/>
      <c r="Y309" s="21" t="s">
        <v>873</v>
      </c>
    </row>
    <row r="310" spans="1:25" s="21" customFormat="1" x14ac:dyDescent="0.25">
      <c r="A310" s="18" t="s">
        <v>442</v>
      </c>
      <c r="B310" s="22">
        <v>227.82876506412174</v>
      </c>
      <c r="C310" s="22">
        <f t="shared" si="8"/>
        <v>250.83186109541529</v>
      </c>
      <c r="D310" s="18">
        <v>145962.7011800168</v>
      </c>
      <c r="E310" s="23">
        <v>2.3275023378258641</v>
      </c>
      <c r="F310" s="18">
        <v>9.1333960852175782</v>
      </c>
      <c r="G310" s="18">
        <v>0.83874045663022201</v>
      </c>
      <c r="H310" s="18">
        <v>4.8144268133977892</v>
      </c>
      <c r="I310" s="18">
        <v>1.6853189631974099</v>
      </c>
      <c r="J310" s="18">
        <v>0.32147847175554894</v>
      </c>
      <c r="K310" s="18">
        <v>1.4617820015015599</v>
      </c>
      <c r="L310" s="18">
        <v>0.86736222247701245</v>
      </c>
      <c r="M310" s="18">
        <v>1796.9454579574108</v>
      </c>
      <c r="N310" s="18">
        <v>22.924213742387906</v>
      </c>
      <c r="O310" s="18">
        <v>1787.4216487377107</v>
      </c>
      <c r="P310" s="18">
        <v>14.170262381725479</v>
      </c>
      <c r="Q310" s="18">
        <v>1776.3077921912227</v>
      </c>
      <c r="R310" s="18">
        <v>15.304078761566871</v>
      </c>
      <c r="S310" s="27">
        <v>1782.7</v>
      </c>
      <c r="T310" s="27">
        <v>12.69</v>
      </c>
      <c r="U310" s="27"/>
      <c r="V310" s="28">
        <v>-0.97599999999999998</v>
      </c>
      <c r="W310" s="20" t="str">
        <f t="shared" si="9"/>
        <v>concordant</v>
      </c>
      <c r="X310" s="20"/>
    </row>
    <row r="311" spans="1:25" s="21" customFormat="1" x14ac:dyDescent="0.25">
      <c r="A311" s="18" t="s">
        <v>453</v>
      </c>
      <c r="B311" s="22">
        <v>738.91586310548757</v>
      </c>
      <c r="C311" s="22">
        <f t="shared" si="8"/>
        <v>807.94574124096641</v>
      </c>
      <c r="D311" s="18">
        <v>484952.97042673576</v>
      </c>
      <c r="E311" s="23">
        <v>2.5155082483122961</v>
      </c>
      <c r="F311" s="18">
        <v>9.0584193682175354</v>
      </c>
      <c r="G311" s="18">
        <v>0.74919618002922728</v>
      </c>
      <c r="H311" s="18">
        <v>4.7742548028676488</v>
      </c>
      <c r="I311" s="18">
        <v>1.6242406904519175</v>
      </c>
      <c r="J311" s="18">
        <v>0.31591779330851993</v>
      </c>
      <c r="K311" s="18">
        <v>1.4411301255195716</v>
      </c>
      <c r="L311" s="18">
        <v>0.88726389751915502</v>
      </c>
      <c r="M311" s="18">
        <v>1769.762216671621</v>
      </c>
      <c r="N311" s="18">
        <v>22.303265948111516</v>
      </c>
      <c r="O311" s="18">
        <v>1780.381996869779</v>
      </c>
      <c r="P311" s="18">
        <v>13.636912597630158</v>
      </c>
      <c r="Q311" s="18">
        <v>1792.8374777782842</v>
      </c>
      <c r="R311" s="18">
        <v>13.642159433055326</v>
      </c>
      <c r="S311" s="27">
        <v>1786.6</v>
      </c>
      <c r="T311" s="27">
        <v>11.66</v>
      </c>
      <c r="U311" s="27"/>
      <c r="V311" s="28">
        <v>1.1399999999999999</v>
      </c>
      <c r="W311" s="20" t="str">
        <f t="shared" si="9"/>
        <v>concordant</v>
      </c>
      <c r="X311" s="20"/>
    </row>
    <row r="312" spans="1:25" s="21" customFormat="1" x14ac:dyDescent="0.25">
      <c r="A312" s="18" t="s">
        <v>514</v>
      </c>
      <c r="B312" s="22">
        <v>571.46739557067269</v>
      </c>
      <c r="C312" s="22">
        <f t="shared" si="8"/>
        <v>603.02282111534817</v>
      </c>
      <c r="D312" s="18">
        <v>583475.88982712326</v>
      </c>
      <c r="E312" s="23">
        <v>4.2558398640188342</v>
      </c>
      <c r="F312" s="18">
        <v>8.9766504604496546</v>
      </c>
      <c r="G312" s="18">
        <v>0.68857343480658839</v>
      </c>
      <c r="H312" s="18">
        <v>4.6822093915233962</v>
      </c>
      <c r="I312" s="18">
        <v>1.5149970474176746</v>
      </c>
      <c r="J312" s="18">
        <v>0.30711270441497762</v>
      </c>
      <c r="K312" s="18">
        <v>1.349473654887106</v>
      </c>
      <c r="L312" s="18">
        <v>0.89074342236329451</v>
      </c>
      <c r="M312" s="18">
        <v>1726.4829157478234</v>
      </c>
      <c r="N312" s="18">
        <v>20.439431767617748</v>
      </c>
      <c r="O312" s="18">
        <v>1764.0657302958321</v>
      </c>
      <c r="P312" s="18">
        <v>12.676456125409231</v>
      </c>
      <c r="Q312" s="18">
        <v>1808.8464046900751</v>
      </c>
      <c r="R312" s="18">
        <v>12.513349981208421</v>
      </c>
      <c r="S312" s="27">
        <v>1786.86</v>
      </c>
      <c r="T312" s="27">
        <v>10.73</v>
      </c>
      <c r="U312" s="27"/>
      <c r="V312" s="28">
        <v>4.1100000000000003</v>
      </c>
      <c r="W312" s="20" t="str">
        <f t="shared" si="9"/>
        <v>discord.</v>
      </c>
      <c r="X312" s="20"/>
    </row>
    <row r="313" spans="1:25" s="21" customFormat="1" x14ac:dyDescent="0.25">
      <c r="A313" s="18" t="s">
        <v>512</v>
      </c>
      <c r="B313" s="22">
        <v>959.60404705612825</v>
      </c>
      <c r="C313" s="22">
        <f t="shared" si="8"/>
        <v>1040.0931242263271</v>
      </c>
      <c r="D313" s="18">
        <v>434913.00184651715</v>
      </c>
      <c r="E313" s="23">
        <v>2.8017087409431016</v>
      </c>
      <c r="F313" s="18">
        <v>9.0279730508360316</v>
      </c>
      <c r="G313" s="18">
        <v>0.81709698046800239</v>
      </c>
      <c r="H313" s="18">
        <v>4.8734960003651748</v>
      </c>
      <c r="I313" s="18">
        <v>1.6344522109044277</v>
      </c>
      <c r="J313" s="18">
        <v>0.32142111566973575</v>
      </c>
      <c r="K313" s="18">
        <v>1.4155497732299331</v>
      </c>
      <c r="L313" s="18">
        <v>0.8660698451664337</v>
      </c>
      <c r="M313" s="18">
        <v>1796.6656583866409</v>
      </c>
      <c r="N313" s="18">
        <v>22.196179493260388</v>
      </c>
      <c r="O313" s="18">
        <v>1797.6849543776236</v>
      </c>
      <c r="P313" s="18">
        <v>13.771229051406408</v>
      </c>
      <c r="Q313" s="18">
        <v>1798.8513379046944</v>
      </c>
      <c r="R313" s="18">
        <v>14.869527341415505</v>
      </c>
      <c r="S313" s="27">
        <v>1798.19</v>
      </c>
      <c r="T313" s="27">
        <v>12.36</v>
      </c>
      <c r="U313" s="27"/>
      <c r="V313" s="28">
        <v>0.104</v>
      </c>
      <c r="W313" s="20" t="str">
        <f t="shared" si="9"/>
        <v>concordant</v>
      </c>
      <c r="X313" s="20"/>
    </row>
    <row r="314" spans="1:25" s="21" customFormat="1" x14ac:dyDescent="0.25">
      <c r="A314" s="18" t="s">
        <v>348</v>
      </c>
      <c r="B314" s="22">
        <v>395.55316575803857</v>
      </c>
      <c r="C314" s="22">
        <f t="shared" si="8"/>
        <v>447.03540680948231</v>
      </c>
      <c r="D314" s="18">
        <v>234767.50792849122</v>
      </c>
      <c r="E314" s="23">
        <v>1.8055739621018754</v>
      </c>
      <c r="F314" s="18">
        <v>8.78161170847061</v>
      </c>
      <c r="G314" s="18">
        <v>0.82084944473147259</v>
      </c>
      <c r="H314" s="18">
        <v>4.9496515983350298</v>
      </c>
      <c r="I314" s="18">
        <v>1.4387930753013123</v>
      </c>
      <c r="J314" s="18">
        <v>0.31759541241021605</v>
      </c>
      <c r="K314" s="18">
        <v>1.1816432643294297</v>
      </c>
      <c r="L314" s="18">
        <v>0.82127394453991942</v>
      </c>
      <c r="M314" s="18">
        <v>1777.9752979720993</v>
      </c>
      <c r="N314" s="18">
        <v>18.361066778008535</v>
      </c>
      <c r="O314" s="18">
        <v>1810.7657642701502</v>
      </c>
      <c r="P314" s="18">
        <v>12.154359768655695</v>
      </c>
      <c r="Q314" s="18">
        <v>1848.7014776696349</v>
      </c>
      <c r="R314" s="18">
        <v>14.845853796103597</v>
      </c>
      <c r="S314" s="27">
        <v>1820.72</v>
      </c>
      <c r="T314" s="27">
        <v>11.76</v>
      </c>
      <c r="U314" s="27"/>
      <c r="V314" s="28">
        <v>3.13</v>
      </c>
      <c r="W314" s="20" t="str">
        <f t="shared" si="9"/>
        <v>concordant</v>
      </c>
      <c r="X314" s="20"/>
    </row>
    <row r="315" spans="1:25" s="21" customFormat="1" x14ac:dyDescent="0.25">
      <c r="A315" s="18" t="s">
        <v>506</v>
      </c>
      <c r="B315" s="22">
        <v>311.93651251445061</v>
      </c>
      <c r="C315" s="22">
        <f t="shared" si="8"/>
        <v>336.24558141105808</v>
      </c>
      <c r="D315" s="18">
        <v>2359997.0832630801</v>
      </c>
      <c r="E315" s="23">
        <v>3.0155445588097494</v>
      </c>
      <c r="F315" s="18">
        <v>7.1865573463345429</v>
      </c>
      <c r="G315" s="18">
        <v>0.97719448606339399</v>
      </c>
      <c r="H315" s="18">
        <v>7.3309354550503887</v>
      </c>
      <c r="I315" s="18">
        <v>2.1482655263138191</v>
      </c>
      <c r="J315" s="18">
        <v>0.38627611454469091</v>
      </c>
      <c r="K315" s="18">
        <v>1.9131481125331475</v>
      </c>
      <c r="L315" s="18">
        <v>0.89055477039465125</v>
      </c>
      <c r="M315" s="18">
        <v>2105.5348768405001</v>
      </c>
      <c r="N315" s="18">
        <v>34.365211963505999</v>
      </c>
      <c r="O315" s="18">
        <v>2152.5874492557123</v>
      </c>
      <c r="P315" s="18">
        <v>19.197082771005853</v>
      </c>
      <c r="Q315" s="18">
        <v>2197.7673866958157</v>
      </c>
      <c r="R315" s="18">
        <v>16.976668333717498</v>
      </c>
      <c r="S315" s="27">
        <v>2180.2199999999998</v>
      </c>
      <c r="T315" s="27">
        <v>15.13</v>
      </c>
      <c r="U315" s="27"/>
      <c r="V315" s="28">
        <v>4.22</v>
      </c>
      <c r="W315" s="20" t="str">
        <f t="shared" si="9"/>
        <v>discord.</v>
      </c>
      <c r="X315" s="20"/>
    </row>
    <row r="316" spans="1:25" s="21" customFormat="1" x14ac:dyDescent="0.25">
      <c r="A316" s="18" t="s">
        <v>468</v>
      </c>
      <c r="B316" s="22">
        <v>95.704530572220918</v>
      </c>
      <c r="C316" s="22">
        <f t="shared" si="8"/>
        <v>103.50446708332231</v>
      </c>
      <c r="D316" s="18">
        <v>255485.82121869741</v>
      </c>
      <c r="E316" s="23">
        <v>2.8834291987456369</v>
      </c>
      <c r="F316" s="18">
        <v>6.4017469026486475</v>
      </c>
      <c r="G316" s="18">
        <v>0.9703319285008033</v>
      </c>
      <c r="H316" s="18">
        <v>9.532724894029883</v>
      </c>
      <c r="I316" s="18">
        <v>1.6142725050579745</v>
      </c>
      <c r="J316" s="18">
        <v>0.44614356612852213</v>
      </c>
      <c r="K316" s="18">
        <v>1.2900854578318453</v>
      </c>
      <c r="L316" s="18">
        <v>0.79917452213900741</v>
      </c>
      <c r="M316" s="18">
        <v>2378.0847949779304</v>
      </c>
      <c r="N316" s="18">
        <v>25.656783118400881</v>
      </c>
      <c r="O316" s="18">
        <v>2390.7062669760739</v>
      </c>
      <c r="P316" s="18">
        <v>14.835902928279438</v>
      </c>
      <c r="Q316" s="18">
        <v>2401.4641882441256</v>
      </c>
      <c r="R316" s="18">
        <v>16.499937049578875</v>
      </c>
      <c r="S316" s="27">
        <v>2394.65</v>
      </c>
      <c r="T316" s="27">
        <v>13.92</v>
      </c>
      <c r="U316" s="27"/>
      <c r="V316" s="28">
        <v>0.92200000000000004</v>
      </c>
      <c r="W316" s="20" t="str">
        <f t="shared" si="9"/>
        <v>concordant</v>
      </c>
      <c r="X316" s="20"/>
    </row>
    <row r="317" spans="1:25" s="21" customFormat="1" x14ac:dyDescent="0.25">
      <c r="A317" s="18" t="s">
        <v>460</v>
      </c>
      <c r="B317" s="22">
        <v>341.92565738241467</v>
      </c>
      <c r="C317" s="22">
        <f t="shared" si="8"/>
        <v>358.04960925726124</v>
      </c>
      <c r="D317" s="18">
        <v>466963.53497377899</v>
      </c>
      <c r="E317" s="23">
        <v>4.9834265264843483</v>
      </c>
      <c r="F317" s="18">
        <v>5.8078678944217756</v>
      </c>
      <c r="G317" s="18">
        <v>0.76201123224806766</v>
      </c>
      <c r="H317" s="18">
        <v>8.8002871970352654</v>
      </c>
      <c r="I317" s="18">
        <v>1.8719797545312773</v>
      </c>
      <c r="J317" s="18">
        <v>0.3721526327575983</v>
      </c>
      <c r="K317" s="18">
        <v>1.7098664890555069</v>
      </c>
      <c r="L317" s="18">
        <v>0.91340009683151635</v>
      </c>
      <c r="M317" s="18">
        <v>2039.521492226588</v>
      </c>
      <c r="N317" s="18">
        <v>29.895250178769857</v>
      </c>
      <c r="O317" s="18">
        <v>2317.5221516647653</v>
      </c>
      <c r="P317" s="18">
        <v>17.069862053626366</v>
      </c>
      <c r="Q317" s="18">
        <v>2572.3620035545036</v>
      </c>
      <c r="R317" s="18">
        <v>12.737825781301353</v>
      </c>
      <c r="S317" s="27">
        <v>2508.25</v>
      </c>
      <c r="T317" s="27">
        <v>10.53</v>
      </c>
      <c r="U317" s="27"/>
      <c r="V317" s="28">
        <v>24.8</v>
      </c>
      <c r="W317" s="20" t="str">
        <f t="shared" si="9"/>
        <v>discord.</v>
      </c>
      <c r="X317" s="20"/>
    </row>
    <row r="318" spans="1:25" s="21" customFormat="1" x14ac:dyDescent="0.25">
      <c r="A318" s="18" t="s">
        <v>421</v>
      </c>
      <c r="B318" s="22">
        <v>215.63621180659209</v>
      </c>
      <c r="C318" s="22">
        <f t="shared" si="8"/>
        <v>283.571032180668</v>
      </c>
      <c r="D318" s="18">
        <v>151424.25697797423</v>
      </c>
      <c r="E318" s="23">
        <v>0.7459283692150106</v>
      </c>
      <c r="F318" s="18">
        <v>5.0574224737773763</v>
      </c>
      <c r="G318" s="18">
        <v>0.78349688685226548</v>
      </c>
      <c r="H318" s="18">
        <v>13.83518041411063</v>
      </c>
      <c r="I318" s="18">
        <v>1.3256387105514942</v>
      </c>
      <c r="J318" s="18">
        <v>0.51094031818265817</v>
      </c>
      <c r="K318" s="18">
        <v>1.069318477150121</v>
      </c>
      <c r="L318" s="18">
        <v>0.80664397368515395</v>
      </c>
      <c r="M318" s="18">
        <v>2660.6426061946572</v>
      </c>
      <c r="N318" s="18">
        <v>23.310416511368658</v>
      </c>
      <c r="O318" s="18">
        <v>2738.4895314529317</v>
      </c>
      <c r="P318" s="18">
        <v>12.553626699822644</v>
      </c>
      <c r="Q318" s="18">
        <v>2796.3915444363179</v>
      </c>
      <c r="R318" s="18">
        <v>12.824301197223576</v>
      </c>
      <c r="S318" s="27">
        <v>2765.44</v>
      </c>
      <c r="T318" s="27">
        <v>11.29</v>
      </c>
      <c r="U318" s="27"/>
      <c r="V318" s="28">
        <v>5.0999999999999996</v>
      </c>
      <c r="W318" s="20" t="str">
        <f t="shared" si="9"/>
        <v>discord.</v>
      </c>
      <c r="X318" s="20"/>
    </row>
    <row r="319" spans="1:25" s="21" customFormat="1" x14ac:dyDescent="0.25">
      <c r="A319" s="18" t="s">
        <v>311</v>
      </c>
      <c r="B319" s="22">
        <v>302.37521950376282</v>
      </c>
      <c r="C319" s="22">
        <f t="shared" si="8"/>
        <v>360.75250293325263</v>
      </c>
      <c r="D319" s="18">
        <v>264751.03452970501</v>
      </c>
      <c r="E319" s="23">
        <v>1.2172230773501285</v>
      </c>
      <c r="F319" s="18">
        <v>4.0435498685875055</v>
      </c>
      <c r="G319" s="18">
        <v>0.71162842385474601</v>
      </c>
      <c r="H319" s="18">
        <v>20.096454591518793</v>
      </c>
      <c r="I319" s="18">
        <v>1.4372854019496928</v>
      </c>
      <c r="J319" s="18">
        <v>0.59446483629489244</v>
      </c>
      <c r="K319" s="18">
        <v>1.2487473378648331</v>
      </c>
      <c r="L319" s="18">
        <v>0.86882350309193568</v>
      </c>
      <c r="M319" s="18">
        <v>3007.4981730958771</v>
      </c>
      <c r="N319" s="18">
        <v>30.012843472441773</v>
      </c>
      <c r="O319" s="18">
        <v>3096.009542088259</v>
      </c>
      <c r="P319" s="18">
        <v>13.903048442092768</v>
      </c>
      <c r="Q319" s="18">
        <v>3153.9255885828134</v>
      </c>
      <c r="R319" s="18">
        <v>11.291588591155914</v>
      </c>
      <c r="S319" s="27">
        <v>3136.55</v>
      </c>
      <c r="T319" s="27">
        <v>10.35</v>
      </c>
      <c r="U319" s="27"/>
      <c r="V319" s="28">
        <v>5.39</v>
      </c>
      <c r="W319" s="20" t="str">
        <f t="shared" si="9"/>
        <v>discord.</v>
      </c>
      <c r="X319" s="20"/>
    </row>
  </sheetData>
  <mergeCells count="1">
    <mergeCell ref="S21:T21"/>
  </mergeCells>
  <pageMargins left="0.7" right="0.7" top="0.75" bottom="0.75" header="0.3" footer="0.3"/>
  <pageSetup orientation="portrait" horizontalDpi="1200" verticalDpi="120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5DC6E2-E02C-46D0-95AF-7A8BB226BE41}">
  <dimension ref="A1:Y328"/>
  <sheetViews>
    <sheetView zoomScaleNormal="100" workbookViewId="0"/>
  </sheetViews>
  <sheetFormatPr defaultRowHeight="15" x14ac:dyDescent="0.25"/>
  <cols>
    <col min="1" max="1" width="33.7109375" style="18" customWidth="1"/>
    <col min="2" max="2" width="13.7109375" style="18" customWidth="1"/>
    <col min="3" max="18" width="11.7109375" style="18" customWidth="1"/>
    <col min="19" max="24" width="11.7109375" style="20" customWidth="1"/>
    <col min="25" max="25" width="11.7109375" style="21" customWidth="1"/>
    <col min="26" max="256" width="9.140625" style="18"/>
    <col min="257" max="257" width="18.7109375" style="18" customWidth="1"/>
    <col min="258" max="258" width="12.5703125" style="18" customWidth="1"/>
    <col min="259" max="260" width="6.7109375" style="18" customWidth="1"/>
    <col min="261" max="261" width="7.85546875" style="18" customWidth="1"/>
    <col min="262" max="263" width="6.7109375" style="18" customWidth="1"/>
    <col min="264" max="264" width="12" style="18" bestFit="1" customWidth="1"/>
    <col min="265" max="265" width="13.28515625" style="18" bestFit="1" customWidth="1"/>
    <col min="266" max="268" width="12" style="18" bestFit="1" customWidth="1"/>
    <col min="269" max="274" width="5.28515625" style="18" customWidth="1"/>
    <col min="275" max="275" width="11" style="18" customWidth="1"/>
    <col min="276" max="276" width="9.140625" style="18" customWidth="1"/>
    <col min="277" max="277" width="12.28515625" style="18" customWidth="1"/>
    <col min="278" max="278" width="9.140625" style="18" customWidth="1"/>
    <col min="279" max="279" width="12.42578125" style="18" bestFit="1" customWidth="1"/>
    <col min="280" max="280" width="7.5703125" style="18" customWidth="1"/>
    <col min="281" max="281" width="22.7109375" style="18" customWidth="1"/>
    <col min="282" max="512" width="9.140625" style="18"/>
    <col min="513" max="513" width="18.7109375" style="18" customWidth="1"/>
    <col min="514" max="514" width="12.5703125" style="18" customWidth="1"/>
    <col min="515" max="516" width="6.7109375" style="18" customWidth="1"/>
    <col min="517" max="517" width="7.85546875" style="18" customWidth="1"/>
    <col min="518" max="519" width="6.7109375" style="18" customWidth="1"/>
    <col min="520" max="520" width="12" style="18" bestFit="1" customWidth="1"/>
    <col min="521" max="521" width="13.28515625" style="18" bestFit="1" customWidth="1"/>
    <col min="522" max="524" width="12" style="18" bestFit="1" customWidth="1"/>
    <col min="525" max="530" width="5.28515625" style="18" customWidth="1"/>
    <col min="531" max="531" width="11" style="18" customWidth="1"/>
    <col min="532" max="532" width="9.140625" style="18" customWidth="1"/>
    <col min="533" max="533" width="12.28515625" style="18" customWidth="1"/>
    <col min="534" max="534" width="9.140625" style="18" customWidth="1"/>
    <col min="535" max="535" width="12.42578125" style="18" bestFit="1" customWidth="1"/>
    <col min="536" max="536" width="7.5703125" style="18" customWidth="1"/>
    <col min="537" max="537" width="22.7109375" style="18" customWidth="1"/>
    <col min="538" max="768" width="9.140625" style="18"/>
    <col min="769" max="769" width="18.7109375" style="18" customWidth="1"/>
    <col min="770" max="770" width="12.5703125" style="18" customWidth="1"/>
    <col min="771" max="772" width="6.7109375" style="18" customWidth="1"/>
    <col min="773" max="773" width="7.85546875" style="18" customWidth="1"/>
    <col min="774" max="775" width="6.7109375" style="18" customWidth="1"/>
    <col min="776" max="776" width="12" style="18" bestFit="1" customWidth="1"/>
    <col min="777" max="777" width="13.28515625" style="18" bestFit="1" customWidth="1"/>
    <col min="778" max="780" width="12" style="18" bestFit="1" customWidth="1"/>
    <col min="781" max="786" width="5.28515625" style="18" customWidth="1"/>
    <col min="787" max="787" width="11" style="18" customWidth="1"/>
    <col min="788" max="788" width="9.140625" style="18" customWidth="1"/>
    <col min="789" max="789" width="12.28515625" style="18" customWidth="1"/>
    <col min="790" max="790" width="9.140625" style="18" customWidth="1"/>
    <col min="791" max="791" width="12.42578125" style="18" bestFit="1" customWidth="1"/>
    <col min="792" max="792" width="7.5703125" style="18" customWidth="1"/>
    <col min="793" max="793" width="22.7109375" style="18" customWidth="1"/>
    <col min="794" max="1024" width="9.140625" style="18"/>
    <col min="1025" max="1025" width="18.7109375" style="18" customWidth="1"/>
    <col min="1026" max="1026" width="12.5703125" style="18" customWidth="1"/>
    <col min="1027" max="1028" width="6.7109375" style="18" customWidth="1"/>
    <col min="1029" max="1029" width="7.85546875" style="18" customWidth="1"/>
    <col min="1030" max="1031" width="6.7109375" style="18" customWidth="1"/>
    <col min="1032" max="1032" width="12" style="18" bestFit="1" customWidth="1"/>
    <col min="1033" max="1033" width="13.28515625" style="18" bestFit="1" customWidth="1"/>
    <col min="1034" max="1036" width="12" style="18" bestFit="1" customWidth="1"/>
    <col min="1037" max="1042" width="5.28515625" style="18" customWidth="1"/>
    <col min="1043" max="1043" width="11" style="18" customWidth="1"/>
    <col min="1044" max="1044" width="9.140625" style="18" customWidth="1"/>
    <col min="1045" max="1045" width="12.28515625" style="18" customWidth="1"/>
    <col min="1046" max="1046" width="9.140625" style="18" customWidth="1"/>
    <col min="1047" max="1047" width="12.42578125" style="18" bestFit="1" customWidth="1"/>
    <col min="1048" max="1048" width="7.5703125" style="18" customWidth="1"/>
    <col min="1049" max="1049" width="22.7109375" style="18" customWidth="1"/>
    <col min="1050" max="1280" width="9.140625" style="18"/>
    <col min="1281" max="1281" width="18.7109375" style="18" customWidth="1"/>
    <col min="1282" max="1282" width="12.5703125" style="18" customWidth="1"/>
    <col min="1283" max="1284" width="6.7109375" style="18" customWidth="1"/>
    <col min="1285" max="1285" width="7.85546875" style="18" customWidth="1"/>
    <col min="1286" max="1287" width="6.7109375" style="18" customWidth="1"/>
    <col min="1288" max="1288" width="12" style="18" bestFit="1" customWidth="1"/>
    <col min="1289" max="1289" width="13.28515625" style="18" bestFit="1" customWidth="1"/>
    <col min="1290" max="1292" width="12" style="18" bestFit="1" customWidth="1"/>
    <col min="1293" max="1298" width="5.28515625" style="18" customWidth="1"/>
    <col min="1299" max="1299" width="11" style="18" customWidth="1"/>
    <col min="1300" max="1300" width="9.140625" style="18" customWidth="1"/>
    <col min="1301" max="1301" width="12.28515625" style="18" customWidth="1"/>
    <col min="1302" max="1302" width="9.140625" style="18" customWidth="1"/>
    <col min="1303" max="1303" width="12.42578125" style="18" bestFit="1" customWidth="1"/>
    <col min="1304" max="1304" width="7.5703125" style="18" customWidth="1"/>
    <col min="1305" max="1305" width="22.7109375" style="18" customWidth="1"/>
    <col min="1306" max="1536" width="9.140625" style="18"/>
    <col min="1537" max="1537" width="18.7109375" style="18" customWidth="1"/>
    <col min="1538" max="1538" width="12.5703125" style="18" customWidth="1"/>
    <col min="1539" max="1540" width="6.7109375" style="18" customWidth="1"/>
    <col min="1541" max="1541" width="7.85546875" style="18" customWidth="1"/>
    <col min="1542" max="1543" width="6.7109375" style="18" customWidth="1"/>
    <col min="1544" max="1544" width="12" style="18" bestFit="1" customWidth="1"/>
    <col min="1545" max="1545" width="13.28515625" style="18" bestFit="1" customWidth="1"/>
    <col min="1546" max="1548" width="12" style="18" bestFit="1" customWidth="1"/>
    <col min="1549" max="1554" width="5.28515625" style="18" customWidth="1"/>
    <col min="1555" max="1555" width="11" style="18" customWidth="1"/>
    <col min="1556" max="1556" width="9.140625" style="18" customWidth="1"/>
    <col min="1557" max="1557" width="12.28515625" style="18" customWidth="1"/>
    <col min="1558" max="1558" width="9.140625" style="18" customWidth="1"/>
    <col min="1559" max="1559" width="12.42578125" style="18" bestFit="1" customWidth="1"/>
    <col min="1560" max="1560" width="7.5703125" style="18" customWidth="1"/>
    <col min="1561" max="1561" width="22.7109375" style="18" customWidth="1"/>
    <col min="1562" max="1792" width="9.140625" style="18"/>
    <col min="1793" max="1793" width="18.7109375" style="18" customWidth="1"/>
    <col min="1794" max="1794" width="12.5703125" style="18" customWidth="1"/>
    <col min="1795" max="1796" width="6.7109375" style="18" customWidth="1"/>
    <col min="1797" max="1797" width="7.85546875" style="18" customWidth="1"/>
    <col min="1798" max="1799" width="6.7109375" style="18" customWidth="1"/>
    <col min="1800" max="1800" width="12" style="18" bestFit="1" customWidth="1"/>
    <col min="1801" max="1801" width="13.28515625" style="18" bestFit="1" customWidth="1"/>
    <col min="1802" max="1804" width="12" style="18" bestFit="1" customWidth="1"/>
    <col min="1805" max="1810" width="5.28515625" style="18" customWidth="1"/>
    <col min="1811" max="1811" width="11" style="18" customWidth="1"/>
    <col min="1812" max="1812" width="9.140625" style="18" customWidth="1"/>
    <col min="1813" max="1813" width="12.28515625" style="18" customWidth="1"/>
    <col min="1814" max="1814" width="9.140625" style="18" customWidth="1"/>
    <col min="1815" max="1815" width="12.42578125" style="18" bestFit="1" customWidth="1"/>
    <col min="1816" max="1816" width="7.5703125" style="18" customWidth="1"/>
    <col min="1817" max="1817" width="22.7109375" style="18" customWidth="1"/>
    <col min="1818" max="2048" width="9.140625" style="18"/>
    <col min="2049" max="2049" width="18.7109375" style="18" customWidth="1"/>
    <col min="2050" max="2050" width="12.5703125" style="18" customWidth="1"/>
    <col min="2051" max="2052" width="6.7109375" style="18" customWidth="1"/>
    <col min="2053" max="2053" width="7.85546875" style="18" customWidth="1"/>
    <col min="2054" max="2055" width="6.7109375" style="18" customWidth="1"/>
    <col min="2056" max="2056" width="12" style="18" bestFit="1" customWidth="1"/>
    <col min="2057" max="2057" width="13.28515625" style="18" bestFit="1" customWidth="1"/>
    <col min="2058" max="2060" width="12" style="18" bestFit="1" customWidth="1"/>
    <col min="2061" max="2066" width="5.28515625" style="18" customWidth="1"/>
    <col min="2067" max="2067" width="11" style="18" customWidth="1"/>
    <col min="2068" max="2068" width="9.140625" style="18" customWidth="1"/>
    <col min="2069" max="2069" width="12.28515625" style="18" customWidth="1"/>
    <col min="2070" max="2070" width="9.140625" style="18" customWidth="1"/>
    <col min="2071" max="2071" width="12.42578125" style="18" bestFit="1" customWidth="1"/>
    <col min="2072" max="2072" width="7.5703125" style="18" customWidth="1"/>
    <col min="2073" max="2073" width="22.7109375" style="18" customWidth="1"/>
    <col min="2074" max="2304" width="9.140625" style="18"/>
    <col min="2305" max="2305" width="18.7109375" style="18" customWidth="1"/>
    <col min="2306" max="2306" width="12.5703125" style="18" customWidth="1"/>
    <col min="2307" max="2308" width="6.7109375" style="18" customWidth="1"/>
    <col min="2309" max="2309" width="7.85546875" style="18" customWidth="1"/>
    <col min="2310" max="2311" width="6.7109375" style="18" customWidth="1"/>
    <col min="2312" max="2312" width="12" style="18" bestFit="1" customWidth="1"/>
    <col min="2313" max="2313" width="13.28515625" style="18" bestFit="1" customWidth="1"/>
    <col min="2314" max="2316" width="12" style="18" bestFit="1" customWidth="1"/>
    <col min="2317" max="2322" width="5.28515625" style="18" customWidth="1"/>
    <col min="2323" max="2323" width="11" style="18" customWidth="1"/>
    <col min="2324" max="2324" width="9.140625" style="18" customWidth="1"/>
    <col min="2325" max="2325" width="12.28515625" style="18" customWidth="1"/>
    <col min="2326" max="2326" width="9.140625" style="18" customWidth="1"/>
    <col min="2327" max="2327" width="12.42578125" style="18" bestFit="1" customWidth="1"/>
    <col min="2328" max="2328" width="7.5703125" style="18" customWidth="1"/>
    <col min="2329" max="2329" width="22.7109375" style="18" customWidth="1"/>
    <col min="2330" max="2560" width="9.140625" style="18"/>
    <col min="2561" max="2561" width="18.7109375" style="18" customWidth="1"/>
    <col min="2562" max="2562" width="12.5703125" style="18" customWidth="1"/>
    <col min="2563" max="2564" width="6.7109375" style="18" customWidth="1"/>
    <col min="2565" max="2565" width="7.85546875" style="18" customWidth="1"/>
    <col min="2566" max="2567" width="6.7109375" style="18" customWidth="1"/>
    <col min="2568" max="2568" width="12" style="18" bestFit="1" customWidth="1"/>
    <col min="2569" max="2569" width="13.28515625" style="18" bestFit="1" customWidth="1"/>
    <col min="2570" max="2572" width="12" style="18" bestFit="1" customWidth="1"/>
    <col min="2573" max="2578" width="5.28515625" style="18" customWidth="1"/>
    <col min="2579" max="2579" width="11" style="18" customWidth="1"/>
    <col min="2580" max="2580" width="9.140625" style="18" customWidth="1"/>
    <col min="2581" max="2581" width="12.28515625" style="18" customWidth="1"/>
    <col min="2582" max="2582" width="9.140625" style="18" customWidth="1"/>
    <col min="2583" max="2583" width="12.42578125" style="18" bestFit="1" customWidth="1"/>
    <col min="2584" max="2584" width="7.5703125" style="18" customWidth="1"/>
    <col min="2585" max="2585" width="22.7109375" style="18" customWidth="1"/>
    <col min="2586" max="2816" width="9.140625" style="18"/>
    <col min="2817" max="2817" width="18.7109375" style="18" customWidth="1"/>
    <col min="2818" max="2818" width="12.5703125" style="18" customWidth="1"/>
    <col min="2819" max="2820" width="6.7109375" style="18" customWidth="1"/>
    <col min="2821" max="2821" width="7.85546875" style="18" customWidth="1"/>
    <col min="2822" max="2823" width="6.7109375" style="18" customWidth="1"/>
    <col min="2824" max="2824" width="12" style="18" bestFit="1" customWidth="1"/>
    <col min="2825" max="2825" width="13.28515625" style="18" bestFit="1" customWidth="1"/>
    <col min="2826" max="2828" width="12" style="18" bestFit="1" customWidth="1"/>
    <col min="2829" max="2834" width="5.28515625" style="18" customWidth="1"/>
    <col min="2835" max="2835" width="11" style="18" customWidth="1"/>
    <col min="2836" max="2836" width="9.140625" style="18" customWidth="1"/>
    <col min="2837" max="2837" width="12.28515625" style="18" customWidth="1"/>
    <col min="2838" max="2838" width="9.140625" style="18" customWidth="1"/>
    <col min="2839" max="2839" width="12.42578125" style="18" bestFit="1" customWidth="1"/>
    <col min="2840" max="2840" width="7.5703125" style="18" customWidth="1"/>
    <col min="2841" max="2841" width="22.7109375" style="18" customWidth="1"/>
    <col min="2842" max="3072" width="9.140625" style="18"/>
    <col min="3073" max="3073" width="18.7109375" style="18" customWidth="1"/>
    <col min="3074" max="3074" width="12.5703125" style="18" customWidth="1"/>
    <col min="3075" max="3076" width="6.7109375" style="18" customWidth="1"/>
    <col min="3077" max="3077" width="7.85546875" style="18" customWidth="1"/>
    <col min="3078" max="3079" width="6.7109375" style="18" customWidth="1"/>
    <col min="3080" max="3080" width="12" style="18" bestFit="1" customWidth="1"/>
    <col min="3081" max="3081" width="13.28515625" style="18" bestFit="1" customWidth="1"/>
    <col min="3082" max="3084" width="12" style="18" bestFit="1" customWidth="1"/>
    <col min="3085" max="3090" width="5.28515625" style="18" customWidth="1"/>
    <col min="3091" max="3091" width="11" style="18" customWidth="1"/>
    <col min="3092" max="3092" width="9.140625" style="18" customWidth="1"/>
    <col min="3093" max="3093" width="12.28515625" style="18" customWidth="1"/>
    <col min="3094" max="3094" width="9.140625" style="18" customWidth="1"/>
    <col min="3095" max="3095" width="12.42578125" style="18" bestFit="1" customWidth="1"/>
    <col min="3096" max="3096" width="7.5703125" style="18" customWidth="1"/>
    <col min="3097" max="3097" width="22.7109375" style="18" customWidth="1"/>
    <col min="3098" max="3328" width="9.140625" style="18"/>
    <col min="3329" max="3329" width="18.7109375" style="18" customWidth="1"/>
    <col min="3330" max="3330" width="12.5703125" style="18" customWidth="1"/>
    <col min="3331" max="3332" width="6.7109375" style="18" customWidth="1"/>
    <col min="3333" max="3333" width="7.85546875" style="18" customWidth="1"/>
    <col min="3334" max="3335" width="6.7109375" style="18" customWidth="1"/>
    <col min="3336" max="3336" width="12" style="18" bestFit="1" customWidth="1"/>
    <col min="3337" max="3337" width="13.28515625" style="18" bestFit="1" customWidth="1"/>
    <col min="3338" max="3340" width="12" style="18" bestFit="1" customWidth="1"/>
    <col min="3341" max="3346" width="5.28515625" style="18" customWidth="1"/>
    <col min="3347" max="3347" width="11" style="18" customWidth="1"/>
    <col min="3348" max="3348" width="9.140625" style="18" customWidth="1"/>
    <col min="3349" max="3349" width="12.28515625" style="18" customWidth="1"/>
    <col min="3350" max="3350" width="9.140625" style="18" customWidth="1"/>
    <col min="3351" max="3351" width="12.42578125" style="18" bestFit="1" customWidth="1"/>
    <col min="3352" max="3352" width="7.5703125" style="18" customWidth="1"/>
    <col min="3353" max="3353" width="22.7109375" style="18" customWidth="1"/>
    <col min="3354" max="3584" width="9.140625" style="18"/>
    <col min="3585" max="3585" width="18.7109375" style="18" customWidth="1"/>
    <col min="3586" max="3586" width="12.5703125" style="18" customWidth="1"/>
    <col min="3587" max="3588" width="6.7109375" style="18" customWidth="1"/>
    <col min="3589" max="3589" width="7.85546875" style="18" customWidth="1"/>
    <col min="3590" max="3591" width="6.7109375" style="18" customWidth="1"/>
    <col min="3592" max="3592" width="12" style="18" bestFit="1" customWidth="1"/>
    <col min="3593" max="3593" width="13.28515625" style="18" bestFit="1" customWidth="1"/>
    <col min="3594" max="3596" width="12" style="18" bestFit="1" customWidth="1"/>
    <col min="3597" max="3602" width="5.28515625" style="18" customWidth="1"/>
    <col min="3603" max="3603" width="11" style="18" customWidth="1"/>
    <col min="3604" max="3604" width="9.140625" style="18" customWidth="1"/>
    <col min="3605" max="3605" width="12.28515625" style="18" customWidth="1"/>
    <col min="3606" max="3606" width="9.140625" style="18" customWidth="1"/>
    <col min="3607" max="3607" width="12.42578125" style="18" bestFit="1" customWidth="1"/>
    <col min="3608" max="3608" width="7.5703125" style="18" customWidth="1"/>
    <col min="3609" max="3609" width="22.7109375" style="18" customWidth="1"/>
    <col min="3610" max="3840" width="9.140625" style="18"/>
    <col min="3841" max="3841" width="18.7109375" style="18" customWidth="1"/>
    <col min="3842" max="3842" width="12.5703125" style="18" customWidth="1"/>
    <col min="3843" max="3844" width="6.7109375" style="18" customWidth="1"/>
    <col min="3845" max="3845" width="7.85546875" style="18" customWidth="1"/>
    <col min="3846" max="3847" width="6.7109375" style="18" customWidth="1"/>
    <col min="3848" max="3848" width="12" style="18" bestFit="1" customWidth="1"/>
    <col min="3849" max="3849" width="13.28515625" style="18" bestFit="1" customWidth="1"/>
    <col min="3850" max="3852" width="12" style="18" bestFit="1" customWidth="1"/>
    <col min="3853" max="3858" width="5.28515625" style="18" customWidth="1"/>
    <col min="3859" max="3859" width="11" style="18" customWidth="1"/>
    <col min="3860" max="3860" width="9.140625" style="18" customWidth="1"/>
    <col min="3861" max="3861" width="12.28515625" style="18" customWidth="1"/>
    <col min="3862" max="3862" width="9.140625" style="18" customWidth="1"/>
    <col min="3863" max="3863" width="12.42578125" style="18" bestFit="1" customWidth="1"/>
    <col min="3864" max="3864" width="7.5703125" style="18" customWidth="1"/>
    <col min="3865" max="3865" width="22.7109375" style="18" customWidth="1"/>
    <col min="3866" max="4096" width="9.140625" style="18"/>
    <col min="4097" max="4097" width="18.7109375" style="18" customWidth="1"/>
    <col min="4098" max="4098" width="12.5703125" style="18" customWidth="1"/>
    <col min="4099" max="4100" width="6.7109375" style="18" customWidth="1"/>
    <col min="4101" max="4101" width="7.85546875" style="18" customWidth="1"/>
    <col min="4102" max="4103" width="6.7109375" style="18" customWidth="1"/>
    <col min="4104" max="4104" width="12" style="18" bestFit="1" customWidth="1"/>
    <col min="4105" max="4105" width="13.28515625" style="18" bestFit="1" customWidth="1"/>
    <col min="4106" max="4108" width="12" style="18" bestFit="1" customWidth="1"/>
    <col min="4109" max="4114" width="5.28515625" style="18" customWidth="1"/>
    <col min="4115" max="4115" width="11" style="18" customWidth="1"/>
    <col min="4116" max="4116" width="9.140625" style="18" customWidth="1"/>
    <col min="4117" max="4117" width="12.28515625" style="18" customWidth="1"/>
    <col min="4118" max="4118" width="9.140625" style="18" customWidth="1"/>
    <col min="4119" max="4119" width="12.42578125" style="18" bestFit="1" customWidth="1"/>
    <col min="4120" max="4120" width="7.5703125" style="18" customWidth="1"/>
    <col min="4121" max="4121" width="22.7109375" style="18" customWidth="1"/>
    <col min="4122" max="4352" width="9.140625" style="18"/>
    <col min="4353" max="4353" width="18.7109375" style="18" customWidth="1"/>
    <col min="4354" max="4354" width="12.5703125" style="18" customWidth="1"/>
    <col min="4355" max="4356" width="6.7109375" style="18" customWidth="1"/>
    <col min="4357" max="4357" width="7.85546875" style="18" customWidth="1"/>
    <col min="4358" max="4359" width="6.7109375" style="18" customWidth="1"/>
    <col min="4360" max="4360" width="12" style="18" bestFit="1" customWidth="1"/>
    <col min="4361" max="4361" width="13.28515625" style="18" bestFit="1" customWidth="1"/>
    <col min="4362" max="4364" width="12" style="18" bestFit="1" customWidth="1"/>
    <col min="4365" max="4370" width="5.28515625" style="18" customWidth="1"/>
    <col min="4371" max="4371" width="11" style="18" customWidth="1"/>
    <col min="4372" max="4372" width="9.140625" style="18" customWidth="1"/>
    <col min="4373" max="4373" width="12.28515625" style="18" customWidth="1"/>
    <col min="4374" max="4374" width="9.140625" style="18" customWidth="1"/>
    <col min="4375" max="4375" width="12.42578125" style="18" bestFit="1" customWidth="1"/>
    <col min="4376" max="4376" width="7.5703125" style="18" customWidth="1"/>
    <col min="4377" max="4377" width="22.7109375" style="18" customWidth="1"/>
    <col min="4378" max="4608" width="9.140625" style="18"/>
    <col min="4609" max="4609" width="18.7109375" style="18" customWidth="1"/>
    <col min="4610" max="4610" width="12.5703125" style="18" customWidth="1"/>
    <col min="4611" max="4612" width="6.7109375" style="18" customWidth="1"/>
    <col min="4613" max="4613" width="7.85546875" style="18" customWidth="1"/>
    <col min="4614" max="4615" width="6.7109375" style="18" customWidth="1"/>
    <col min="4616" max="4616" width="12" style="18" bestFit="1" customWidth="1"/>
    <col min="4617" max="4617" width="13.28515625" style="18" bestFit="1" customWidth="1"/>
    <col min="4618" max="4620" width="12" style="18" bestFit="1" customWidth="1"/>
    <col min="4621" max="4626" width="5.28515625" style="18" customWidth="1"/>
    <col min="4627" max="4627" width="11" style="18" customWidth="1"/>
    <col min="4628" max="4628" width="9.140625" style="18" customWidth="1"/>
    <col min="4629" max="4629" width="12.28515625" style="18" customWidth="1"/>
    <col min="4630" max="4630" width="9.140625" style="18" customWidth="1"/>
    <col min="4631" max="4631" width="12.42578125" style="18" bestFit="1" customWidth="1"/>
    <col min="4632" max="4632" width="7.5703125" style="18" customWidth="1"/>
    <col min="4633" max="4633" width="22.7109375" style="18" customWidth="1"/>
    <col min="4634" max="4864" width="9.140625" style="18"/>
    <col min="4865" max="4865" width="18.7109375" style="18" customWidth="1"/>
    <col min="4866" max="4866" width="12.5703125" style="18" customWidth="1"/>
    <col min="4867" max="4868" width="6.7109375" style="18" customWidth="1"/>
    <col min="4869" max="4869" width="7.85546875" style="18" customWidth="1"/>
    <col min="4870" max="4871" width="6.7109375" style="18" customWidth="1"/>
    <col min="4872" max="4872" width="12" style="18" bestFit="1" customWidth="1"/>
    <col min="4873" max="4873" width="13.28515625" style="18" bestFit="1" customWidth="1"/>
    <col min="4874" max="4876" width="12" style="18" bestFit="1" customWidth="1"/>
    <col min="4877" max="4882" width="5.28515625" style="18" customWidth="1"/>
    <col min="4883" max="4883" width="11" style="18" customWidth="1"/>
    <col min="4884" max="4884" width="9.140625" style="18" customWidth="1"/>
    <col min="4885" max="4885" width="12.28515625" style="18" customWidth="1"/>
    <col min="4886" max="4886" width="9.140625" style="18" customWidth="1"/>
    <col min="4887" max="4887" width="12.42578125" style="18" bestFit="1" customWidth="1"/>
    <col min="4888" max="4888" width="7.5703125" style="18" customWidth="1"/>
    <col min="4889" max="4889" width="22.7109375" style="18" customWidth="1"/>
    <col min="4890" max="5120" width="9.140625" style="18"/>
    <col min="5121" max="5121" width="18.7109375" style="18" customWidth="1"/>
    <col min="5122" max="5122" width="12.5703125" style="18" customWidth="1"/>
    <col min="5123" max="5124" width="6.7109375" style="18" customWidth="1"/>
    <col min="5125" max="5125" width="7.85546875" style="18" customWidth="1"/>
    <col min="5126" max="5127" width="6.7109375" style="18" customWidth="1"/>
    <col min="5128" max="5128" width="12" style="18" bestFit="1" customWidth="1"/>
    <col min="5129" max="5129" width="13.28515625" style="18" bestFit="1" customWidth="1"/>
    <col min="5130" max="5132" width="12" style="18" bestFit="1" customWidth="1"/>
    <col min="5133" max="5138" width="5.28515625" style="18" customWidth="1"/>
    <col min="5139" max="5139" width="11" style="18" customWidth="1"/>
    <col min="5140" max="5140" width="9.140625" style="18" customWidth="1"/>
    <col min="5141" max="5141" width="12.28515625" style="18" customWidth="1"/>
    <col min="5142" max="5142" width="9.140625" style="18" customWidth="1"/>
    <col min="5143" max="5143" width="12.42578125" style="18" bestFit="1" customWidth="1"/>
    <col min="5144" max="5144" width="7.5703125" style="18" customWidth="1"/>
    <col min="5145" max="5145" width="22.7109375" style="18" customWidth="1"/>
    <col min="5146" max="5376" width="9.140625" style="18"/>
    <col min="5377" max="5377" width="18.7109375" style="18" customWidth="1"/>
    <col min="5378" max="5378" width="12.5703125" style="18" customWidth="1"/>
    <col min="5379" max="5380" width="6.7109375" style="18" customWidth="1"/>
    <col min="5381" max="5381" width="7.85546875" style="18" customWidth="1"/>
    <col min="5382" max="5383" width="6.7109375" style="18" customWidth="1"/>
    <col min="5384" max="5384" width="12" style="18" bestFit="1" customWidth="1"/>
    <col min="5385" max="5385" width="13.28515625" style="18" bestFit="1" customWidth="1"/>
    <col min="5386" max="5388" width="12" style="18" bestFit="1" customWidth="1"/>
    <col min="5389" max="5394" width="5.28515625" style="18" customWidth="1"/>
    <col min="5395" max="5395" width="11" style="18" customWidth="1"/>
    <col min="5396" max="5396" width="9.140625" style="18" customWidth="1"/>
    <col min="5397" max="5397" width="12.28515625" style="18" customWidth="1"/>
    <col min="5398" max="5398" width="9.140625" style="18" customWidth="1"/>
    <col min="5399" max="5399" width="12.42578125" style="18" bestFit="1" customWidth="1"/>
    <col min="5400" max="5400" width="7.5703125" style="18" customWidth="1"/>
    <col min="5401" max="5401" width="22.7109375" style="18" customWidth="1"/>
    <col min="5402" max="5632" width="9.140625" style="18"/>
    <col min="5633" max="5633" width="18.7109375" style="18" customWidth="1"/>
    <col min="5634" max="5634" width="12.5703125" style="18" customWidth="1"/>
    <col min="5635" max="5636" width="6.7109375" style="18" customWidth="1"/>
    <col min="5637" max="5637" width="7.85546875" style="18" customWidth="1"/>
    <col min="5638" max="5639" width="6.7109375" style="18" customWidth="1"/>
    <col min="5640" max="5640" width="12" style="18" bestFit="1" customWidth="1"/>
    <col min="5641" max="5641" width="13.28515625" style="18" bestFit="1" customWidth="1"/>
    <col min="5642" max="5644" width="12" style="18" bestFit="1" customWidth="1"/>
    <col min="5645" max="5650" width="5.28515625" style="18" customWidth="1"/>
    <col min="5651" max="5651" width="11" style="18" customWidth="1"/>
    <col min="5652" max="5652" width="9.140625" style="18" customWidth="1"/>
    <col min="5653" max="5653" width="12.28515625" style="18" customWidth="1"/>
    <col min="5654" max="5654" width="9.140625" style="18" customWidth="1"/>
    <col min="5655" max="5655" width="12.42578125" style="18" bestFit="1" customWidth="1"/>
    <col min="5656" max="5656" width="7.5703125" style="18" customWidth="1"/>
    <col min="5657" max="5657" width="22.7109375" style="18" customWidth="1"/>
    <col min="5658" max="5888" width="9.140625" style="18"/>
    <col min="5889" max="5889" width="18.7109375" style="18" customWidth="1"/>
    <col min="5890" max="5890" width="12.5703125" style="18" customWidth="1"/>
    <col min="5891" max="5892" width="6.7109375" style="18" customWidth="1"/>
    <col min="5893" max="5893" width="7.85546875" style="18" customWidth="1"/>
    <col min="5894" max="5895" width="6.7109375" style="18" customWidth="1"/>
    <col min="5896" max="5896" width="12" style="18" bestFit="1" customWidth="1"/>
    <col min="5897" max="5897" width="13.28515625" style="18" bestFit="1" customWidth="1"/>
    <col min="5898" max="5900" width="12" style="18" bestFit="1" customWidth="1"/>
    <col min="5901" max="5906" width="5.28515625" style="18" customWidth="1"/>
    <col min="5907" max="5907" width="11" style="18" customWidth="1"/>
    <col min="5908" max="5908" width="9.140625" style="18" customWidth="1"/>
    <col min="5909" max="5909" width="12.28515625" style="18" customWidth="1"/>
    <col min="5910" max="5910" width="9.140625" style="18" customWidth="1"/>
    <col min="5911" max="5911" width="12.42578125" style="18" bestFit="1" customWidth="1"/>
    <col min="5912" max="5912" width="7.5703125" style="18" customWidth="1"/>
    <col min="5913" max="5913" width="22.7109375" style="18" customWidth="1"/>
    <col min="5914" max="6144" width="9.140625" style="18"/>
    <col min="6145" max="6145" width="18.7109375" style="18" customWidth="1"/>
    <col min="6146" max="6146" width="12.5703125" style="18" customWidth="1"/>
    <col min="6147" max="6148" width="6.7109375" style="18" customWidth="1"/>
    <col min="6149" max="6149" width="7.85546875" style="18" customWidth="1"/>
    <col min="6150" max="6151" width="6.7109375" style="18" customWidth="1"/>
    <col min="6152" max="6152" width="12" style="18" bestFit="1" customWidth="1"/>
    <col min="6153" max="6153" width="13.28515625" style="18" bestFit="1" customWidth="1"/>
    <col min="6154" max="6156" width="12" style="18" bestFit="1" customWidth="1"/>
    <col min="6157" max="6162" width="5.28515625" style="18" customWidth="1"/>
    <col min="6163" max="6163" width="11" style="18" customWidth="1"/>
    <col min="6164" max="6164" width="9.140625" style="18" customWidth="1"/>
    <col min="6165" max="6165" width="12.28515625" style="18" customWidth="1"/>
    <col min="6166" max="6166" width="9.140625" style="18" customWidth="1"/>
    <col min="6167" max="6167" width="12.42578125" style="18" bestFit="1" customWidth="1"/>
    <col min="6168" max="6168" width="7.5703125" style="18" customWidth="1"/>
    <col min="6169" max="6169" width="22.7109375" style="18" customWidth="1"/>
    <col min="6170" max="6400" width="9.140625" style="18"/>
    <col min="6401" max="6401" width="18.7109375" style="18" customWidth="1"/>
    <col min="6402" max="6402" width="12.5703125" style="18" customWidth="1"/>
    <col min="6403" max="6404" width="6.7109375" style="18" customWidth="1"/>
    <col min="6405" max="6405" width="7.85546875" style="18" customWidth="1"/>
    <col min="6406" max="6407" width="6.7109375" style="18" customWidth="1"/>
    <col min="6408" max="6408" width="12" style="18" bestFit="1" customWidth="1"/>
    <col min="6409" max="6409" width="13.28515625" style="18" bestFit="1" customWidth="1"/>
    <col min="6410" max="6412" width="12" style="18" bestFit="1" customWidth="1"/>
    <col min="6413" max="6418" width="5.28515625" style="18" customWidth="1"/>
    <col min="6419" max="6419" width="11" style="18" customWidth="1"/>
    <col min="6420" max="6420" width="9.140625" style="18" customWidth="1"/>
    <col min="6421" max="6421" width="12.28515625" style="18" customWidth="1"/>
    <col min="6422" max="6422" width="9.140625" style="18" customWidth="1"/>
    <col min="6423" max="6423" width="12.42578125" style="18" bestFit="1" customWidth="1"/>
    <col min="6424" max="6424" width="7.5703125" style="18" customWidth="1"/>
    <col min="6425" max="6425" width="22.7109375" style="18" customWidth="1"/>
    <col min="6426" max="6656" width="9.140625" style="18"/>
    <col min="6657" max="6657" width="18.7109375" style="18" customWidth="1"/>
    <col min="6658" max="6658" width="12.5703125" style="18" customWidth="1"/>
    <col min="6659" max="6660" width="6.7109375" style="18" customWidth="1"/>
    <col min="6661" max="6661" width="7.85546875" style="18" customWidth="1"/>
    <col min="6662" max="6663" width="6.7109375" style="18" customWidth="1"/>
    <col min="6664" max="6664" width="12" style="18" bestFit="1" customWidth="1"/>
    <col min="6665" max="6665" width="13.28515625" style="18" bestFit="1" customWidth="1"/>
    <col min="6666" max="6668" width="12" style="18" bestFit="1" customWidth="1"/>
    <col min="6669" max="6674" width="5.28515625" style="18" customWidth="1"/>
    <col min="6675" max="6675" width="11" style="18" customWidth="1"/>
    <col min="6676" max="6676" width="9.140625" style="18" customWidth="1"/>
    <col min="6677" max="6677" width="12.28515625" style="18" customWidth="1"/>
    <col min="6678" max="6678" width="9.140625" style="18" customWidth="1"/>
    <col min="6679" max="6679" width="12.42578125" style="18" bestFit="1" customWidth="1"/>
    <col min="6680" max="6680" width="7.5703125" style="18" customWidth="1"/>
    <col min="6681" max="6681" width="22.7109375" style="18" customWidth="1"/>
    <col min="6682" max="6912" width="9.140625" style="18"/>
    <col min="6913" max="6913" width="18.7109375" style="18" customWidth="1"/>
    <col min="6914" max="6914" width="12.5703125" style="18" customWidth="1"/>
    <col min="6915" max="6916" width="6.7109375" style="18" customWidth="1"/>
    <col min="6917" max="6917" width="7.85546875" style="18" customWidth="1"/>
    <col min="6918" max="6919" width="6.7109375" style="18" customWidth="1"/>
    <col min="6920" max="6920" width="12" style="18" bestFit="1" customWidth="1"/>
    <col min="6921" max="6921" width="13.28515625" style="18" bestFit="1" customWidth="1"/>
    <col min="6922" max="6924" width="12" style="18" bestFit="1" customWidth="1"/>
    <col min="6925" max="6930" width="5.28515625" style="18" customWidth="1"/>
    <col min="6931" max="6931" width="11" style="18" customWidth="1"/>
    <col min="6932" max="6932" width="9.140625" style="18" customWidth="1"/>
    <col min="6933" max="6933" width="12.28515625" style="18" customWidth="1"/>
    <col min="6934" max="6934" width="9.140625" style="18" customWidth="1"/>
    <col min="6935" max="6935" width="12.42578125" style="18" bestFit="1" customWidth="1"/>
    <col min="6936" max="6936" width="7.5703125" style="18" customWidth="1"/>
    <col min="6937" max="6937" width="22.7109375" style="18" customWidth="1"/>
    <col min="6938" max="7168" width="9.140625" style="18"/>
    <col min="7169" max="7169" width="18.7109375" style="18" customWidth="1"/>
    <col min="7170" max="7170" width="12.5703125" style="18" customWidth="1"/>
    <col min="7171" max="7172" width="6.7109375" style="18" customWidth="1"/>
    <col min="7173" max="7173" width="7.85546875" style="18" customWidth="1"/>
    <col min="7174" max="7175" width="6.7109375" style="18" customWidth="1"/>
    <col min="7176" max="7176" width="12" style="18" bestFit="1" customWidth="1"/>
    <col min="7177" max="7177" width="13.28515625" style="18" bestFit="1" customWidth="1"/>
    <col min="7178" max="7180" width="12" style="18" bestFit="1" customWidth="1"/>
    <col min="7181" max="7186" width="5.28515625" style="18" customWidth="1"/>
    <col min="7187" max="7187" width="11" style="18" customWidth="1"/>
    <col min="7188" max="7188" width="9.140625" style="18" customWidth="1"/>
    <col min="7189" max="7189" width="12.28515625" style="18" customWidth="1"/>
    <col min="7190" max="7190" width="9.140625" style="18" customWidth="1"/>
    <col min="7191" max="7191" width="12.42578125" style="18" bestFit="1" customWidth="1"/>
    <col min="7192" max="7192" width="7.5703125" style="18" customWidth="1"/>
    <col min="7193" max="7193" width="22.7109375" style="18" customWidth="1"/>
    <col min="7194" max="7424" width="9.140625" style="18"/>
    <col min="7425" max="7425" width="18.7109375" style="18" customWidth="1"/>
    <col min="7426" max="7426" width="12.5703125" style="18" customWidth="1"/>
    <col min="7427" max="7428" width="6.7109375" style="18" customWidth="1"/>
    <col min="7429" max="7429" width="7.85546875" style="18" customWidth="1"/>
    <col min="7430" max="7431" width="6.7109375" style="18" customWidth="1"/>
    <col min="7432" max="7432" width="12" style="18" bestFit="1" customWidth="1"/>
    <col min="7433" max="7433" width="13.28515625" style="18" bestFit="1" customWidth="1"/>
    <col min="7434" max="7436" width="12" style="18" bestFit="1" customWidth="1"/>
    <col min="7437" max="7442" width="5.28515625" style="18" customWidth="1"/>
    <col min="7443" max="7443" width="11" style="18" customWidth="1"/>
    <col min="7444" max="7444" width="9.140625" style="18" customWidth="1"/>
    <col min="7445" max="7445" width="12.28515625" style="18" customWidth="1"/>
    <col min="7446" max="7446" width="9.140625" style="18" customWidth="1"/>
    <col min="7447" max="7447" width="12.42578125" style="18" bestFit="1" customWidth="1"/>
    <col min="7448" max="7448" width="7.5703125" style="18" customWidth="1"/>
    <col min="7449" max="7449" width="22.7109375" style="18" customWidth="1"/>
    <col min="7450" max="7680" width="9.140625" style="18"/>
    <col min="7681" max="7681" width="18.7109375" style="18" customWidth="1"/>
    <col min="7682" max="7682" width="12.5703125" style="18" customWidth="1"/>
    <col min="7683" max="7684" width="6.7109375" style="18" customWidth="1"/>
    <col min="7685" max="7685" width="7.85546875" style="18" customWidth="1"/>
    <col min="7686" max="7687" width="6.7109375" style="18" customWidth="1"/>
    <col min="7688" max="7688" width="12" style="18" bestFit="1" customWidth="1"/>
    <col min="7689" max="7689" width="13.28515625" style="18" bestFit="1" customWidth="1"/>
    <col min="7690" max="7692" width="12" style="18" bestFit="1" customWidth="1"/>
    <col min="7693" max="7698" width="5.28515625" style="18" customWidth="1"/>
    <col min="7699" max="7699" width="11" style="18" customWidth="1"/>
    <col min="7700" max="7700" width="9.140625" style="18" customWidth="1"/>
    <col min="7701" max="7701" width="12.28515625" style="18" customWidth="1"/>
    <col min="7702" max="7702" width="9.140625" style="18" customWidth="1"/>
    <col min="7703" max="7703" width="12.42578125" style="18" bestFit="1" customWidth="1"/>
    <col min="7704" max="7704" width="7.5703125" style="18" customWidth="1"/>
    <col min="7705" max="7705" width="22.7109375" style="18" customWidth="1"/>
    <col min="7706" max="7936" width="9.140625" style="18"/>
    <col min="7937" max="7937" width="18.7109375" style="18" customWidth="1"/>
    <col min="7938" max="7938" width="12.5703125" style="18" customWidth="1"/>
    <col min="7939" max="7940" width="6.7109375" style="18" customWidth="1"/>
    <col min="7941" max="7941" width="7.85546875" style="18" customWidth="1"/>
    <col min="7942" max="7943" width="6.7109375" style="18" customWidth="1"/>
    <col min="7944" max="7944" width="12" style="18" bestFit="1" customWidth="1"/>
    <col min="7945" max="7945" width="13.28515625" style="18" bestFit="1" customWidth="1"/>
    <col min="7946" max="7948" width="12" style="18" bestFit="1" customWidth="1"/>
    <col min="7949" max="7954" width="5.28515625" style="18" customWidth="1"/>
    <col min="7955" max="7955" width="11" style="18" customWidth="1"/>
    <col min="7956" max="7956" width="9.140625" style="18" customWidth="1"/>
    <col min="7957" max="7957" width="12.28515625" style="18" customWidth="1"/>
    <col min="7958" max="7958" width="9.140625" style="18" customWidth="1"/>
    <col min="7959" max="7959" width="12.42578125" style="18" bestFit="1" customWidth="1"/>
    <col min="7960" max="7960" width="7.5703125" style="18" customWidth="1"/>
    <col min="7961" max="7961" width="22.7109375" style="18" customWidth="1"/>
    <col min="7962" max="8192" width="9.140625" style="18"/>
    <col min="8193" max="8193" width="18.7109375" style="18" customWidth="1"/>
    <col min="8194" max="8194" width="12.5703125" style="18" customWidth="1"/>
    <col min="8195" max="8196" width="6.7109375" style="18" customWidth="1"/>
    <col min="8197" max="8197" width="7.85546875" style="18" customWidth="1"/>
    <col min="8198" max="8199" width="6.7109375" style="18" customWidth="1"/>
    <col min="8200" max="8200" width="12" style="18" bestFit="1" customWidth="1"/>
    <col min="8201" max="8201" width="13.28515625" style="18" bestFit="1" customWidth="1"/>
    <col min="8202" max="8204" width="12" style="18" bestFit="1" customWidth="1"/>
    <col min="8205" max="8210" width="5.28515625" style="18" customWidth="1"/>
    <col min="8211" max="8211" width="11" style="18" customWidth="1"/>
    <col min="8212" max="8212" width="9.140625" style="18" customWidth="1"/>
    <col min="8213" max="8213" width="12.28515625" style="18" customWidth="1"/>
    <col min="8214" max="8214" width="9.140625" style="18" customWidth="1"/>
    <col min="8215" max="8215" width="12.42578125" style="18" bestFit="1" customWidth="1"/>
    <col min="8216" max="8216" width="7.5703125" style="18" customWidth="1"/>
    <col min="8217" max="8217" width="22.7109375" style="18" customWidth="1"/>
    <col min="8218" max="8448" width="9.140625" style="18"/>
    <col min="8449" max="8449" width="18.7109375" style="18" customWidth="1"/>
    <col min="8450" max="8450" width="12.5703125" style="18" customWidth="1"/>
    <col min="8451" max="8452" width="6.7109375" style="18" customWidth="1"/>
    <col min="8453" max="8453" width="7.85546875" style="18" customWidth="1"/>
    <col min="8454" max="8455" width="6.7109375" style="18" customWidth="1"/>
    <col min="8456" max="8456" width="12" style="18" bestFit="1" customWidth="1"/>
    <col min="8457" max="8457" width="13.28515625" style="18" bestFit="1" customWidth="1"/>
    <col min="8458" max="8460" width="12" style="18" bestFit="1" customWidth="1"/>
    <col min="8461" max="8466" width="5.28515625" style="18" customWidth="1"/>
    <col min="8467" max="8467" width="11" style="18" customWidth="1"/>
    <col min="8468" max="8468" width="9.140625" style="18" customWidth="1"/>
    <col min="8469" max="8469" width="12.28515625" style="18" customWidth="1"/>
    <col min="8470" max="8470" width="9.140625" style="18" customWidth="1"/>
    <col min="8471" max="8471" width="12.42578125" style="18" bestFit="1" customWidth="1"/>
    <col min="8472" max="8472" width="7.5703125" style="18" customWidth="1"/>
    <col min="8473" max="8473" width="22.7109375" style="18" customWidth="1"/>
    <col min="8474" max="8704" width="9.140625" style="18"/>
    <col min="8705" max="8705" width="18.7109375" style="18" customWidth="1"/>
    <col min="8706" max="8706" width="12.5703125" style="18" customWidth="1"/>
    <col min="8707" max="8708" width="6.7109375" style="18" customWidth="1"/>
    <col min="8709" max="8709" width="7.85546875" style="18" customWidth="1"/>
    <col min="8710" max="8711" width="6.7109375" style="18" customWidth="1"/>
    <col min="8712" max="8712" width="12" style="18" bestFit="1" customWidth="1"/>
    <col min="8713" max="8713" width="13.28515625" style="18" bestFit="1" customWidth="1"/>
    <col min="8714" max="8716" width="12" style="18" bestFit="1" customWidth="1"/>
    <col min="8717" max="8722" width="5.28515625" style="18" customWidth="1"/>
    <col min="8723" max="8723" width="11" style="18" customWidth="1"/>
    <col min="8724" max="8724" width="9.140625" style="18" customWidth="1"/>
    <col min="8725" max="8725" width="12.28515625" style="18" customWidth="1"/>
    <col min="8726" max="8726" width="9.140625" style="18" customWidth="1"/>
    <col min="8727" max="8727" width="12.42578125" style="18" bestFit="1" customWidth="1"/>
    <col min="8728" max="8728" width="7.5703125" style="18" customWidth="1"/>
    <col min="8729" max="8729" width="22.7109375" style="18" customWidth="1"/>
    <col min="8730" max="8960" width="9.140625" style="18"/>
    <col min="8961" max="8961" width="18.7109375" style="18" customWidth="1"/>
    <col min="8962" max="8962" width="12.5703125" style="18" customWidth="1"/>
    <col min="8963" max="8964" width="6.7109375" style="18" customWidth="1"/>
    <col min="8965" max="8965" width="7.85546875" style="18" customWidth="1"/>
    <col min="8966" max="8967" width="6.7109375" style="18" customWidth="1"/>
    <col min="8968" max="8968" width="12" style="18" bestFit="1" customWidth="1"/>
    <col min="8969" max="8969" width="13.28515625" style="18" bestFit="1" customWidth="1"/>
    <col min="8970" max="8972" width="12" style="18" bestFit="1" customWidth="1"/>
    <col min="8973" max="8978" width="5.28515625" style="18" customWidth="1"/>
    <col min="8979" max="8979" width="11" style="18" customWidth="1"/>
    <col min="8980" max="8980" width="9.140625" style="18" customWidth="1"/>
    <col min="8981" max="8981" width="12.28515625" style="18" customWidth="1"/>
    <col min="8982" max="8982" width="9.140625" style="18" customWidth="1"/>
    <col min="8983" max="8983" width="12.42578125" style="18" bestFit="1" customWidth="1"/>
    <col min="8984" max="8984" width="7.5703125" style="18" customWidth="1"/>
    <col min="8985" max="8985" width="22.7109375" style="18" customWidth="1"/>
    <col min="8986" max="9216" width="9.140625" style="18"/>
    <col min="9217" max="9217" width="18.7109375" style="18" customWidth="1"/>
    <col min="9218" max="9218" width="12.5703125" style="18" customWidth="1"/>
    <col min="9219" max="9220" width="6.7109375" style="18" customWidth="1"/>
    <col min="9221" max="9221" width="7.85546875" style="18" customWidth="1"/>
    <col min="9222" max="9223" width="6.7109375" style="18" customWidth="1"/>
    <col min="9224" max="9224" width="12" style="18" bestFit="1" customWidth="1"/>
    <col min="9225" max="9225" width="13.28515625" style="18" bestFit="1" customWidth="1"/>
    <col min="9226" max="9228" width="12" style="18" bestFit="1" customWidth="1"/>
    <col min="9229" max="9234" width="5.28515625" style="18" customWidth="1"/>
    <col min="9235" max="9235" width="11" style="18" customWidth="1"/>
    <col min="9236" max="9236" width="9.140625" style="18" customWidth="1"/>
    <col min="9237" max="9237" width="12.28515625" style="18" customWidth="1"/>
    <col min="9238" max="9238" width="9.140625" style="18" customWidth="1"/>
    <col min="9239" max="9239" width="12.42578125" style="18" bestFit="1" customWidth="1"/>
    <col min="9240" max="9240" width="7.5703125" style="18" customWidth="1"/>
    <col min="9241" max="9241" width="22.7109375" style="18" customWidth="1"/>
    <col min="9242" max="9472" width="9.140625" style="18"/>
    <col min="9473" max="9473" width="18.7109375" style="18" customWidth="1"/>
    <col min="9474" max="9474" width="12.5703125" style="18" customWidth="1"/>
    <col min="9475" max="9476" width="6.7109375" style="18" customWidth="1"/>
    <col min="9477" max="9477" width="7.85546875" style="18" customWidth="1"/>
    <col min="9478" max="9479" width="6.7109375" style="18" customWidth="1"/>
    <col min="9480" max="9480" width="12" style="18" bestFit="1" customWidth="1"/>
    <col min="9481" max="9481" width="13.28515625" style="18" bestFit="1" customWidth="1"/>
    <col min="9482" max="9484" width="12" style="18" bestFit="1" customWidth="1"/>
    <col min="9485" max="9490" width="5.28515625" style="18" customWidth="1"/>
    <col min="9491" max="9491" width="11" style="18" customWidth="1"/>
    <col min="9492" max="9492" width="9.140625" style="18" customWidth="1"/>
    <col min="9493" max="9493" width="12.28515625" style="18" customWidth="1"/>
    <col min="9494" max="9494" width="9.140625" style="18" customWidth="1"/>
    <col min="9495" max="9495" width="12.42578125" style="18" bestFit="1" customWidth="1"/>
    <col min="9496" max="9496" width="7.5703125" style="18" customWidth="1"/>
    <col min="9497" max="9497" width="22.7109375" style="18" customWidth="1"/>
    <col min="9498" max="9728" width="9.140625" style="18"/>
    <col min="9729" max="9729" width="18.7109375" style="18" customWidth="1"/>
    <col min="9730" max="9730" width="12.5703125" style="18" customWidth="1"/>
    <col min="9731" max="9732" width="6.7109375" style="18" customWidth="1"/>
    <col min="9733" max="9733" width="7.85546875" style="18" customWidth="1"/>
    <col min="9734" max="9735" width="6.7109375" style="18" customWidth="1"/>
    <col min="9736" max="9736" width="12" style="18" bestFit="1" customWidth="1"/>
    <col min="9737" max="9737" width="13.28515625" style="18" bestFit="1" customWidth="1"/>
    <col min="9738" max="9740" width="12" style="18" bestFit="1" customWidth="1"/>
    <col min="9741" max="9746" width="5.28515625" style="18" customWidth="1"/>
    <col min="9747" max="9747" width="11" style="18" customWidth="1"/>
    <col min="9748" max="9748" width="9.140625" style="18" customWidth="1"/>
    <col min="9749" max="9749" width="12.28515625" style="18" customWidth="1"/>
    <col min="9750" max="9750" width="9.140625" style="18" customWidth="1"/>
    <col min="9751" max="9751" width="12.42578125" style="18" bestFit="1" customWidth="1"/>
    <col min="9752" max="9752" width="7.5703125" style="18" customWidth="1"/>
    <col min="9753" max="9753" width="22.7109375" style="18" customWidth="1"/>
    <col min="9754" max="9984" width="9.140625" style="18"/>
    <col min="9985" max="9985" width="18.7109375" style="18" customWidth="1"/>
    <col min="9986" max="9986" width="12.5703125" style="18" customWidth="1"/>
    <col min="9987" max="9988" width="6.7109375" style="18" customWidth="1"/>
    <col min="9989" max="9989" width="7.85546875" style="18" customWidth="1"/>
    <col min="9990" max="9991" width="6.7109375" style="18" customWidth="1"/>
    <col min="9992" max="9992" width="12" style="18" bestFit="1" customWidth="1"/>
    <col min="9993" max="9993" width="13.28515625" style="18" bestFit="1" customWidth="1"/>
    <col min="9994" max="9996" width="12" style="18" bestFit="1" customWidth="1"/>
    <col min="9997" max="10002" width="5.28515625" style="18" customWidth="1"/>
    <col min="10003" max="10003" width="11" style="18" customWidth="1"/>
    <col min="10004" max="10004" width="9.140625" style="18" customWidth="1"/>
    <col min="10005" max="10005" width="12.28515625" style="18" customWidth="1"/>
    <col min="10006" max="10006" width="9.140625" style="18" customWidth="1"/>
    <col min="10007" max="10007" width="12.42578125" style="18" bestFit="1" customWidth="1"/>
    <col min="10008" max="10008" width="7.5703125" style="18" customWidth="1"/>
    <col min="10009" max="10009" width="22.7109375" style="18" customWidth="1"/>
    <col min="10010" max="10240" width="9.140625" style="18"/>
    <col min="10241" max="10241" width="18.7109375" style="18" customWidth="1"/>
    <col min="10242" max="10242" width="12.5703125" style="18" customWidth="1"/>
    <col min="10243" max="10244" width="6.7109375" style="18" customWidth="1"/>
    <col min="10245" max="10245" width="7.85546875" style="18" customWidth="1"/>
    <col min="10246" max="10247" width="6.7109375" style="18" customWidth="1"/>
    <col min="10248" max="10248" width="12" style="18" bestFit="1" customWidth="1"/>
    <col min="10249" max="10249" width="13.28515625" style="18" bestFit="1" customWidth="1"/>
    <col min="10250" max="10252" width="12" style="18" bestFit="1" customWidth="1"/>
    <col min="10253" max="10258" width="5.28515625" style="18" customWidth="1"/>
    <col min="10259" max="10259" width="11" style="18" customWidth="1"/>
    <col min="10260" max="10260" width="9.140625" style="18" customWidth="1"/>
    <col min="10261" max="10261" width="12.28515625" style="18" customWidth="1"/>
    <col min="10262" max="10262" width="9.140625" style="18" customWidth="1"/>
    <col min="10263" max="10263" width="12.42578125" style="18" bestFit="1" customWidth="1"/>
    <col min="10264" max="10264" width="7.5703125" style="18" customWidth="1"/>
    <col min="10265" max="10265" width="22.7109375" style="18" customWidth="1"/>
    <col min="10266" max="10496" width="9.140625" style="18"/>
    <col min="10497" max="10497" width="18.7109375" style="18" customWidth="1"/>
    <col min="10498" max="10498" width="12.5703125" style="18" customWidth="1"/>
    <col min="10499" max="10500" width="6.7109375" style="18" customWidth="1"/>
    <col min="10501" max="10501" width="7.85546875" style="18" customWidth="1"/>
    <col min="10502" max="10503" width="6.7109375" style="18" customWidth="1"/>
    <col min="10504" max="10504" width="12" style="18" bestFit="1" customWidth="1"/>
    <col min="10505" max="10505" width="13.28515625" style="18" bestFit="1" customWidth="1"/>
    <col min="10506" max="10508" width="12" style="18" bestFit="1" customWidth="1"/>
    <col min="10509" max="10514" width="5.28515625" style="18" customWidth="1"/>
    <col min="10515" max="10515" width="11" style="18" customWidth="1"/>
    <col min="10516" max="10516" width="9.140625" style="18" customWidth="1"/>
    <col min="10517" max="10517" width="12.28515625" style="18" customWidth="1"/>
    <col min="10518" max="10518" width="9.140625" style="18" customWidth="1"/>
    <col min="10519" max="10519" width="12.42578125" style="18" bestFit="1" customWidth="1"/>
    <col min="10520" max="10520" width="7.5703125" style="18" customWidth="1"/>
    <col min="10521" max="10521" width="22.7109375" style="18" customWidth="1"/>
    <col min="10522" max="10752" width="9.140625" style="18"/>
    <col min="10753" max="10753" width="18.7109375" style="18" customWidth="1"/>
    <col min="10754" max="10754" width="12.5703125" style="18" customWidth="1"/>
    <col min="10755" max="10756" width="6.7109375" style="18" customWidth="1"/>
    <col min="10757" max="10757" width="7.85546875" style="18" customWidth="1"/>
    <col min="10758" max="10759" width="6.7109375" style="18" customWidth="1"/>
    <col min="10760" max="10760" width="12" style="18" bestFit="1" customWidth="1"/>
    <col min="10761" max="10761" width="13.28515625" style="18" bestFit="1" customWidth="1"/>
    <col min="10762" max="10764" width="12" style="18" bestFit="1" customWidth="1"/>
    <col min="10765" max="10770" width="5.28515625" style="18" customWidth="1"/>
    <col min="10771" max="10771" width="11" style="18" customWidth="1"/>
    <col min="10772" max="10772" width="9.140625" style="18" customWidth="1"/>
    <col min="10773" max="10773" width="12.28515625" style="18" customWidth="1"/>
    <col min="10774" max="10774" width="9.140625" style="18" customWidth="1"/>
    <col min="10775" max="10775" width="12.42578125" style="18" bestFit="1" customWidth="1"/>
    <col min="10776" max="10776" width="7.5703125" style="18" customWidth="1"/>
    <col min="10777" max="10777" width="22.7109375" style="18" customWidth="1"/>
    <col min="10778" max="11008" width="9.140625" style="18"/>
    <col min="11009" max="11009" width="18.7109375" style="18" customWidth="1"/>
    <col min="11010" max="11010" width="12.5703125" style="18" customWidth="1"/>
    <col min="11011" max="11012" width="6.7109375" style="18" customWidth="1"/>
    <col min="11013" max="11013" width="7.85546875" style="18" customWidth="1"/>
    <col min="11014" max="11015" width="6.7109375" style="18" customWidth="1"/>
    <col min="11016" max="11016" width="12" style="18" bestFit="1" customWidth="1"/>
    <col min="11017" max="11017" width="13.28515625" style="18" bestFit="1" customWidth="1"/>
    <col min="11018" max="11020" width="12" style="18" bestFit="1" customWidth="1"/>
    <col min="11021" max="11026" width="5.28515625" style="18" customWidth="1"/>
    <col min="11027" max="11027" width="11" style="18" customWidth="1"/>
    <col min="11028" max="11028" width="9.140625" style="18" customWidth="1"/>
    <col min="11029" max="11029" width="12.28515625" style="18" customWidth="1"/>
    <col min="11030" max="11030" width="9.140625" style="18" customWidth="1"/>
    <col min="11031" max="11031" width="12.42578125" style="18" bestFit="1" customWidth="1"/>
    <col min="11032" max="11032" width="7.5703125" style="18" customWidth="1"/>
    <col min="11033" max="11033" width="22.7109375" style="18" customWidth="1"/>
    <col min="11034" max="11264" width="9.140625" style="18"/>
    <col min="11265" max="11265" width="18.7109375" style="18" customWidth="1"/>
    <col min="11266" max="11266" width="12.5703125" style="18" customWidth="1"/>
    <col min="11267" max="11268" width="6.7109375" style="18" customWidth="1"/>
    <col min="11269" max="11269" width="7.85546875" style="18" customWidth="1"/>
    <col min="11270" max="11271" width="6.7109375" style="18" customWidth="1"/>
    <col min="11272" max="11272" width="12" style="18" bestFit="1" customWidth="1"/>
    <col min="11273" max="11273" width="13.28515625" style="18" bestFit="1" customWidth="1"/>
    <col min="11274" max="11276" width="12" style="18" bestFit="1" customWidth="1"/>
    <col min="11277" max="11282" width="5.28515625" style="18" customWidth="1"/>
    <col min="11283" max="11283" width="11" style="18" customWidth="1"/>
    <col min="11284" max="11284" width="9.140625" style="18" customWidth="1"/>
    <col min="11285" max="11285" width="12.28515625" style="18" customWidth="1"/>
    <col min="11286" max="11286" width="9.140625" style="18" customWidth="1"/>
    <col min="11287" max="11287" width="12.42578125" style="18" bestFit="1" customWidth="1"/>
    <col min="11288" max="11288" width="7.5703125" style="18" customWidth="1"/>
    <col min="11289" max="11289" width="22.7109375" style="18" customWidth="1"/>
    <col min="11290" max="11520" width="9.140625" style="18"/>
    <col min="11521" max="11521" width="18.7109375" style="18" customWidth="1"/>
    <col min="11522" max="11522" width="12.5703125" style="18" customWidth="1"/>
    <col min="11523" max="11524" width="6.7109375" style="18" customWidth="1"/>
    <col min="11525" max="11525" width="7.85546875" style="18" customWidth="1"/>
    <col min="11526" max="11527" width="6.7109375" style="18" customWidth="1"/>
    <col min="11528" max="11528" width="12" style="18" bestFit="1" customWidth="1"/>
    <col min="11529" max="11529" width="13.28515625" style="18" bestFit="1" customWidth="1"/>
    <col min="11530" max="11532" width="12" style="18" bestFit="1" customWidth="1"/>
    <col min="11533" max="11538" width="5.28515625" style="18" customWidth="1"/>
    <col min="11539" max="11539" width="11" style="18" customWidth="1"/>
    <col min="11540" max="11540" width="9.140625" style="18" customWidth="1"/>
    <col min="11541" max="11541" width="12.28515625" style="18" customWidth="1"/>
    <col min="11542" max="11542" width="9.140625" style="18" customWidth="1"/>
    <col min="11543" max="11543" width="12.42578125" style="18" bestFit="1" customWidth="1"/>
    <col min="11544" max="11544" width="7.5703125" style="18" customWidth="1"/>
    <col min="11545" max="11545" width="22.7109375" style="18" customWidth="1"/>
    <col min="11546" max="11776" width="9.140625" style="18"/>
    <col min="11777" max="11777" width="18.7109375" style="18" customWidth="1"/>
    <col min="11778" max="11778" width="12.5703125" style="18" customWidth="1"/>
    <col min="11779" max="11780" width="6.7109375" style="18" customWidth="1"/>
    <col min="11781" max="11781" width="7.85546875" style="18" customWidth="1"/>
    <col min="11782" max="11783" width="6.7109375" style="18" customWidth="1"/>
    <col min="11784" max="11784" width="12" style="18" bestFit="1" customWidth="1"/>
    <col min="11785" max="11785" width="13.28515625" style="18" bestFit="1" customWidth="1"/>
    <col min="11786" max="11788" width="12" style="18" bestFit="1" customWidth="1"/>
    <col min="11789" max="11794" width="5.28515625" style="18" customWidth="1"/>
    <col min="11795" max="11795" width="11" style="18" customWidth="1"/>
    <col min="11796" max="11796" width="9.140625" style="18" customWidth="1"/>
    <col min="11797" max="11797" width="12.28515625" style="18" customWidth="1"/>
    <col min="11798" max="11798" width="9.140625" style="18" customWidth="1"/>
    <col min="11799" max="11799" width="12.42578125" style="18" bestFit="1" customWidth="1"/>
    <col min="11800" max="11800" width="7.5703125" style="18" customWidth="1"/>
    <col min="11801" max="11801" width="22.7109375" style="18" customWidth="1"/>
    <col min="11802" max="12032" width="9.140625" style="18"/>
    <col min="12033" max="12033" width="18.7109375" style="18" customWidth="1"/>
    <col min="12034" max="12034" width="12.5703125" style="18" customWidth="1"/>
    <col min="12035" max="12036" width="6.7109375" style="18" customWidth="1"/>
    <col min="12037" max="12037" width="7.85546875" style="18" customWidth="1"/>
    <col min="12038" max="12039" width="6.7109375" style="18" customWidth="1"/>
    <col min="12040" max="12040" width="12" style="18" bestFit="1" customWidth="1"/>
    <col min="12041" max="12041" width="13.28515625" style="18" bestFit="1" customWidth="1"/>
    <col min="12042" max="12044" width="12" style="18" bestFit="1" customWidth="1"/>
    <col min="12045" max="12050" width="5.28515625" style="18" customWidth="1"/>
    <col min="12051" max="12051" width="11" style="18" customWidth="1"/>
    <col min="12052" max="12052" width="9.140625" style="18" customWidth="1"/>
    <col min="12053" max="12053" width="12.28515625" style="18" customWidth="1"/>
    <col min="12054" max="12054" width="9.140625" style="18" customWidth="1"/>
    <col min="12055" max="12055" width="12.42578125" style="18" bestFit="1" customWidth="1"/>
    <col min="12056" max="12056" width="7.5703125" style="18" customWidth="1"/>
    <col min="12057" max="12057" width="22.7109375" style="18" customWidth="1"/>
    <col min="12058" max="12288" width="9.140625" style="18"/>
    <col min="12289" max="12289" width="18.7109375" style="18" customWidth="1"/>
    <col min="12290" max="12290" width="12.5703125" style="18" customWidth="1"/>
    <col min="12291" max="12292" width="6.7109375" style="18" customWidth="1"/>
    <col min="12293" max="12293" width="7.85546875" style="18" customWidth="1"/>
    <col min="12294" max="12295" width="6.7109375" style="18" customWidth="1"/>
    <col min="12296" max="12296" width="12" style="18" bestFit="1" customWidth="1"/>
    <col min="12297" max="12297" width="13.28515625" style="18" bestFit="1" customWidth="1"/>
    <col min="12298" max="12300" width="12" style="18" bestFit="1" customWidth="1"/>
    <col min="12301" max="12306" width="5.28515625" style="18" customWidth="1"/>
    <col min="12307" max="12307" width="11" style="18" customWidth="1"/>
    <col min="12308" max="12308" width="9.140625" style="18" customWidth="1"/>
    <col min="12309" max="12309" width="12.28515625" style="18" customWidth="1"/>
    <col min="12310" max="12310" width="9.140625" style="18" customWidth="1"/>
    <col min="12311" max="12311" width="12.42578125" style="18" bestFit="1" customWidth="1"/>
    <col min="12312" max="12312" width="7.5703125" style="18" customWidth="1"/>
    <col min="12313" max="12313" width="22.7109375" style="18" customWidth="1"/>
    <col min="12314" max="12544" width="9.140625" style="18"/>
    <col min="12545" max="12545" width="18.7109375" style="18" customWidth="1"/>
    <col min="12546" max="12546" width="12.5703125" style="18" customWidth="1"/>
    <col min="12547" max="12548" width="6.7109375" style="18" customWidth="1"/>
    <col min="12549" max="12549" width="7.85546875" style="18" customWidth="1"/>
    <col min="12550" max="12551" width="6.7109375" style="18" customWidth="1"/>
    <col min="12552" max="12552" width="12" style="18" bestFit="1" customWidth="1"/>
    <col min="12553" max="12553" width="13.28515625" style="18" bestFit="1" customWidth="1"/>
    <col min="12554" max="12556" width="12" style="18" bestFit="1" customWidth="1"/>
    <col min="12557" max="12562" width="5.28515625" style="18" customWidth="1"/>
    <col min="12563" max="12563" width="11" style="18" customWidth="1"/>
    <col min="12564" max="12564" width="9.140625" style="18" customWidth="1"/>
    <col min="12565" max="12565" width="12.28515625" style="18" customWidth="1"/>
    <col min="12566" max="12566" width="9.140625" style="18" customWidth="1"/>
    <col min="12567" max="12567" width="12.42578125" style="18" bestFit="1" customWidth="1"/>
    <col min="12568" max="12568" width="7.5703125" style="18" customWidth="1"/>
    <col min="12569" max="12569" width="22.7109375" style="18" customWidth="1"/>
    <col min="12570" max="12800" width="9.140625" style="18"/>
    <col min="12801" max="12801" width="18.7109375" style="18" customWidth="1"/>
    <col min="12802" max="12802" width="12.5703125" style="18" customWidth="1"/>
    <col min="12803" max="12804" width="6.7109375" style="18" customWidth="1"/>
    <col min="12805" max="12805" width="7.85546875" style="18" customWidth="1"/>
    <col min="12806" max="12807" width="6.7109375" style="18" customWidth="1"/>
    <col min="12808" max="12808" width="12" style="18" bestFit="1" customWidth="1"/>
    <col min="12809" max="12809" width="13.28515625" style="18" bestFit="1" customWidth="1"/>
    <col min="12810" max="12812" width="12" style="18" bestFit="1" customWidth="1"/>
    <col min="12813" max="12818" width="5.28515625" style="18" customWidth="1"/>
    <col min="12819" max="12819" width="11" style="18" customWidth="1"/>
    <col min="12820" max="12820" width="9.140625" style="18" customWidth="1"/>
    <col min="12821" max="12821" width="12.28515625" style="18" customWidth="1"/>
    <col min="12822" max="12822" width="9.140625" style="18" customWidth="1"/>
    <col min="12823" max="12823" width="12.42578125" style="18" bestFit="1" customWidth="1"/>
    <col min="12824" max="12824" width="7.5703125" style="18" customWidth="1"/>
    <col min="12825" max="12825" width="22.7109375" style="18" customWidth="1"/>
    <col min="12826" max="13056" width="9.140625" style="18"/>
    <col min="13057" max="13057" width="18.7109375" style="18" customWidth="1"/>
    <col min="13058" max="13058" width="12.5703125" style="18" customWidth="1"/>
    <col min="13059" max="13060" width="6.7109375" style="18" customWidth="1"/>
    <col min="13061" max="13061" width="7.85546875" style="18" customWidth="1"/>
    <col min="13062" max="13063" width="6.7109375" style="18" customWidth="1"/>
    <col min="13064" max="13064" width="12" style="18" bestFit="1" customWidth="1"/>
    <col min="13065" max="13065" width="13.28515625" style="18" bestFit="1" customWidth="1"/>
    <col min="13066" max="13068" width="12" style="18" bestFit="1" customWidth="1"/>
    <col min="13069" max="13074" width="5.28515625" style="18" customWidth="1"/>
    <col min="13075" max="13075" width="11" style="18" customWidth="1"/>
    <col min="13076" max="13076" width="9.140625" style="18" customWidth="1"/>
    <col min="13077" max="13077" width="12.28515625" style="18" customWidth="1"/>
    <col min="13078" max="13078" width="9.140625" style="18" customWidth="1"/>
    <col min="13079" max="13079" width="12.42578125" style="18" bestFit="1" customWidth="1"/>
    <col min="13080" max="13080" width="7.5703125" style="18" customWidth="1"/>
    <col min="13081" max="13081" width="22.7109375" style="18" customWidth="1"/>
    <col min="13082" max="13312" width="9.140625" style="18"/>
    <col min="13313" max="13313" width="18.7109375" style="18" customWidth="1"/>
    <col min="13314" max="13314" width="12.5703125" style="18" customWidth="1"/>
    <col min="13315" max="13316" width="6.7109375" style="18" customWidth="1"/>
    <col min="13317" max="13317" width="7.85546875" style="18" customWidth="1"/>
    <col min="13318" max="13319" width="6.7109375" style="18" customWidth="1"/>
    <col min="13320" max="13320" width="12" style="18" bestFit="1" customWidth="1"/>
    <col min="13321" max="13321" width="13.28515625" style="18" bestFit="1" customWidth="1"/>
    <col min="13322" max="13324" width="12" style="18" bestFit="1" customWidth="1"/>
    <col min="13325" max="13330" width="5.28515625" style="18" customWidth="1"/>
    <col min="13331" max="13331" width="11" style="18" customWidth="1"/>
    <col min="13332" max="13332" width="9.140625" style="18" customWidth="1"/>
    <col min="13333" max="13333" width="12.28515625" style="18" customWidth="1"/>
    <col min="13334" max="13334" width="9.140625" style="18" customWidth="1"/>
    <col min="13335" max="13335" width="12.42578125" style="18" bestFit="1" customWidth="1"/>
    <col min="13336" max="13336" width="7.5703125" style="18" customWidth="1"/>
    <col min="13337" max="13337" width="22.7109375" style="18" customWidth="1"/>
    <col min="13338" max="13568" width="9.140625" style="18"/>
    <col min="13569" max="13569" width="18.7109375" style="18" customWidth="1"/>
    <col min="13570" max="13570" width="12.5703125" style="18" customWidth="1"/>
    <col min="13571" max="13572" width="6.7109375" style="18" customWidth="1"/>
    <col min="13573" max="13573" width="7.85546875" style="18" customWidth="1"/>
    <col min="13574" max="13575" width="6.7109375" style="18" customWidth="1"/>
    <col min="13576" max="13576" width="12" style="18" bestFit="1" customWidth="1"/>
    <col min="13577" max="13577" width="13.28515625" style="18" bestFit="1" customWidth="1"/>
    <col min="13578" max="13580" width="12" style="18" bestFit="1" customWidth="1"/>
    <col min="13581" max="13586" width="5.28515625" style="18" customWidth="1"/>
    <col min="13587" max="13587" width="11" style="18" customWidth="1"/>
    <col min="13588" max="13588" width="9.140625" style="18" customWidth="1"/>
    <col min="13589" max="13589" width="12.28515625" style="18" customWidth="1"/>
    <col min="13590" max="13590" width="9.140625" style="18" customWidth="1"/>
    <col min="13591" max="13591" width="12.42578125" style="18" bestFit="1" customWidth="1"/>
    <col min="13592" max="13592" width="7.5703125" style="18" customWidth="1"/>
    <col min="13593" max="13593" width="22.7109375" style="18" customWidth="1"/>
    <col min="13594" max="13824" width="9.140625" style="18"/>
    <col min="13825" max="13825" width="18.7109375" style="18" customWidth="1"/>
    <col min="13826" max="13826" width="12.5703125" style="18" customWidth="1"/>
    <col min="13827" max="13828" width="6.7109375" style="18" customWidth="1"/>
    <col min="13829" max="13829" width="7.85546875" style="18" customWidth="1"/>
    <col min="13830" max="13831" width="6.7109375" style="18" customWidth="1"/>
    <col min="13832" max="13832" width="12" style="18" bestFit="1" customWidth="1"/>
    <col min="13833" max="13833" width="13.28515625" style="18" bestFit="1" customWidth="1"/>
    <col min="13834" max="13836" width="12" style="18" bestFit="1" customWidth="1"/>
    <col min="13837" max="13842" width="5.28515625" style="18" customWidth="1"/>
    <col min="13843" max="13843" width="11" style="18" customWidth="1"/>
    <col min="13844" max="13844" width="9.140625" style="18" customWidth="1"/>
    <col min="13845" max="13845" width="12.28515625" style="18" customWidth="1"/>
    <col min="13846" max="13846" width="9.140625" style="18" customWidth="1"/>
    <col min="13847" max="13847" width="12.42578125" style="18" bestFit="1" customWidth="1"/>
    <col min="13848" max="13848" width="7.5703125" style="18" customWidth="1"/>
    <col min="13849" max="13849" width="22.7109375" style="18" customWidth="1"/>
    <col min="13850" max="14080" width="9.140625" style="18"/>
    <col min="14081" max="14081" width="18.7109375" style="18" customWidth="1"/>
    <col min="14082" max="14082" width="12.5703125" style="18" customWidth="1"/>
    <col min="14083" max="14084" width="6.7109375" style="18" customWidth="1"/>
    <col min="14085" max="14085" width="7.85546875" style="18" customWidth="1"/>
    <col min="14086" max="14087" width="6.7109375" style="18" customWidth="1"/>
    <col min="14088" max="14088" width="12" style="18" bestFit="1" customWidth="1"/>
    <col min="14089" max="14089" width="13.28515625" style="18" bestFit="1" customWidth="1"/>
    <col min="14090" max="14092" width="12" style="18" bestFit="1" customWidth="1"/>
    <col min="14093" max="14098" width="5.28515625" style="18" customWidth="1"/>
    <col min="14099" max="14099" width="11" style="18" customWidth="1"/>
    <col min="14100" max="14100" width="9.140625" style="18" customWidth="1"/>
    <col min="14101" max="14101" width="12.28515625" style="18" customWidth="1"/>
    <col min="14102" max="14102" width="9.140625" style="18" customWidth="1"/>
    <col min="14103" max="14103" width="12.42578125" style="18" bestFit="1" customWidth="1"/>
    <col min="14104" max="14104" width="7.5703125" style="18" customWidth="1"/>
    <col min="14105" max="14105" width="22.7109375" style="18" customWidth="1"/>
    <col min="14106" max="14336" width="9.140625" style="18"/>
    <col min="14337" max="14337" width="18.7109375" style="18" customWidth="1"/>
    <col min="14338" max="14338" width="12.5703125" style="18" customWidth="1"/>
    <col min="14339" max="14340" width="6.7109375" style="18" customWidth="1"/>
    <col min="14341" max="14341" width="7.85546875" style="18" customWidth="1"/>
    <col min="14342" max="14343" width="6.7109375" style="18" customWidth="1"/>
    <col min="14344" max="14344" width="12" style="18" bestFit="1" customWidth="1"/>
    <col min="14345" max="14345" width="13.28515625" style="18" bestFit="1" customWidth="1"/>
    <col min="14346" max="14348" width="12" style="18" bestFit="1" customWidth="1"/>
    <col min="14349" max="14354" width="5.28515625" style="18" customWidth="1"/>
    <col min="14355" max="14355" width="11" style="18" customWidth="1"/>
    <col min="14356" max="14356" width="9.140625" style="18" customWidth="1"/>
    <col min="14357" max="14357" width="12.28515625" style="18" customWidth="1"/>
    <col min="14358" max="14358" width="9.140625" style="18" customWidth="1"/>
    <col min="14359" max="14359" width="12.42578125" style="18" bestFit="1" customWidth="1"/>
    <col min="14360" max="14360" width="7.5703125" style="18" customWidth="1"/>
    <col min="14361" max="14361" width="22.7109375" style="18" customWidth="1"/>
    <col min="14362" max="14592" width="9.140625" style="18"/>
    <col min="14593" max="14593" width="18.7109375" style="18" customWidth="1"/>
    <col min="14594" max="14594" width="12.5703125" style="18" customWidth="1"/>
    <col min="14595" max="14596" width="6.7109375" style="18" customWidth="1"/>
    <col min="14597" max="14597" width="7.85546875" style="18" customWidth="1"/>
    <col min="14598" max="14599" width="6.7109375" style="18" customWidth="1"/>
    <col min="14600" max="14600" width="12" style="18" bestFit="1" customWidth="1"/>
    <col min="14601" max="14601" width="13.28515625" style="18" bestFit="1" customWidth="1"/>
    <col min="14602" max="14604" width="12" style="18" bestFit="1" customWidth="1"/>
    <col min="14605" max="14610" width="5.28515625" style="18" customWidth="1"/>
    <col min="14611" max="14611" width="11" style="18" customWidth="1"/>
    <col min="14612" max="14612" width="9.140625" style="18" customWidth="1"/>
    <col min="14613" max="14613" width="12.28515625" style="18" customWidth="1"/>
    <col min="14614" max="14614" width="9.140625" style="18" customWidth="1"/>
    <col min="14615" max="14615" width="12.42578125" style="18" bestFit="1" customWidth="1"/>
    <col min="14616" max="14616" width="7.5703125" style="18" customWidth="1"/>
    <col min="14617" max="14617" width="22.7109375" style="18" customWidth="1"/>
    <col min="14618" max="14848" width="9.140625" style="18"/>
    <col min="14849" max="14849" width="18.7109375" style="18" customWidth="1"/>
    <col min="14850" max="14850" width="12.5703125" style="18" customWidth="1"/>
    <col min="14851" max="14852" width="6.7109375" style="18" customWidth="1"/>
    <col min="14853" max="14853" width="7.85546875" style="18" customWidth="1"/>
    <col min="14854" max="14855" width="6.7109375" style="18" customWidth="1"/>
    <col min="14856" max="14856" width="12" style="18" bestFit="1" customWidth="1"/>
    <col min="14857" max="14857" width="13.28515625" style="18" bestFit="1" customWidth="1"/>
    <col min="14858" max="14860" width="12" style="18" bestFit="1" customWidth="1"/>
    <col min="14861" max="14866" width="5.28515625" style="18" customWidth="1"/>
    <col min="14867" max="14867" width="11" style="18" customWidth="1"/>
    <col min="14868" max="14868" width="9.140625" style="18" customWidth="1"/>
    <col min="14869" max="14869" width="12.28515625" style="18" customWidth="1"/>
    <col min="14870" max="14870" width="9.140625" style="18" customWidth="1"/>
    <col min="14871" max="14871" width="12.42578125" style="18" bestFit="1" customWidth="1"/>
    <col min="14872" max="14872" width="7.5703125" style="18" customWidth="1"/>
    <col min="14873" max="14873" width="22.7109375" style="18" customWidth="1"/>
    <col min="14874" max="15104" width="9.140625" style="18"/>
    <col min="15105" max="15105" width="18.7109375" style="18" customWidth="1"/>
    <col min="15106" max="15106" width="12.5703125" style="18" customWidth="1"/>
    <col min="15107" max="15108" width="6.7109375" style="18" customWidth="1"/>
    <col min="15109" max="15109" width="7.85546875" style="18" customWidth="1"/>
    <col min="15110" max="15111" width="6.7109375" style="18" customWidth="1"/>
    <col min="15112" max="15112" width="12" style="18" bestFit="1" customWidth="1"/>
    <col min="15113" max="15113" width="13.28515625" style="18" bestFit="1" customWidth="1"/>
    <col min="15114" max="15116" width="12" style="18" bestFit="1" customWidth="1"/>
    <col min="15117" max="15122" width="5.28515625" style="18" customWidth="1"/>
    <col min="15123" max="15123" width="11" style="18" customWidth="1"/>
    <col min="15124" max="15124" width="9.140625" style="18" customWidth="1"/>
    <col min="15125" max="15125" width="12.28515625" style="18" customWidth="1"/>
    <col min="15126" max="15126" width="9.140625" style="18" customWidth="1"/>
    <col min="15127" max="15127" width="12.42578125" style="18" bestFit="1" customWidth="1"/>
    <col min="15128" max="15128" width="7.5703125" style="18" customWidth="1"/>
    <col min="15129" max="15129" width="22.7109375" style="18" customWidth="1"/>
    <col min="15130" max="15360" width="9.140625" style="18"/>
    <col min="15361" max="15361" width="18.7109375" style="18" customWidth="1"/>
    <col min="15362" max="15362" width="12.5703125" style="18" customWidth="1"/>
    <col min="15363" max="15364" width="6.7109375" style="18" customWidth="1"/>
    <col min="15365" max="15365" width="7.85546875" style="18" customWidth="1"/>
    <col min="15366" max="15367" width="6.7109375" style="18" customWidth="1"/>
    <col min="15368" max="15368" width="12" style="18" bestFit="1" customWidth="1"/>
    <col min="15369" max="15369" width="13.28515625" style="18" bestFit="1" customWidth="1"/>
    <col min="15370" max="15372" width="12" style="18" bestFit="1" customWidth="1"/>
    <col min="15373" max="15378" width="5.28515625" style="18" customWidth="1"/>
    <col min="15379" max="15379" width="11" style="18" customWidth="1"/>
    <col min="15380" max="15380" width="9.140625" style="18" customWidth="1"/>
    <col min="15381" max="15381" width="12.28515625" style="18" customWidth="1"/>
    <col min="15382" max="15382" width="9.140625" style="18" customWidth="1"/>
    <col min="15383" max="15383" width="12.42578125" style="18" bestFit="1" customWidth="1"/>
    <col min="15384" max="15384" width="7.5703125" style="18" customWidth="1"/>
    <col min="15385" max="15385" width="22.7109375" style="18" customWidth="1"/>
    <col min="15386" max="15616" width="9.140625" style="18"/>
    <col min="15617" max="15617" width="18.7109375" style="18" customWidth="1"/>
    <col min="15618" max="15618" width="12.5703125" style="18" customWidth="1"/>
    <col min="15619" max="15620" width="6.7109375" style="18" customWidth="1"/>
    <col min="15621" max="15621" width="7.85546875" style="18" customWidth="1"/>
    <col min="15622" max="15623" width="6.7109375" style="18" customWidth="1"/>
    <col min="15624" max="15624" width="12" style="18" bestFit="1" customWidth="1"/>
    <col min="15625" max="15625" width="13.28515625" style="18" bestFit="1" customWidth="1"/>
    <col min="15626" max="15628" width="12" style="18" bestFit="1" customWidth="1"/>
    <col min="15629" max="15634" width="5.28515625" style="18" customWidth="1"/>
    <col min="15635" max="15635" width="11" style="18" customWidth="1"/>
    <col min="15636" max="15636" width="9.140625" style="18" customWidth="1"/>
    <col min="15637" max="15637" width="12.28515625" style="18" customWidth="1"/>
    <col min="15638" max="15638" width="9.140625" style="18" customWidth="1"/>
    <col min="15639" max="15639" width="12.42578125" style="18" bestFit="1" customWidth="1"/>
    <col min="15640" max="15640" width="7.5703125" style="18" customWidth="1"/>
    <col min="15641" max="15641" width="22.7109375" style="18" customWidth="1"/>
    <col min="15642" max="15872" width="9.140625" style="18"/>
    <col min="15873" max="15873" width="18.7109375" style="18" customWidth="1"/>
    <col min="15874" max="15874" width="12.5703125" style="18" customWidth="1"/>
    <col min="15875" max="15876" width="6.7109375" style="18" customWidth="1"/>
    <col min="15877" max="15877" width="7.85546875" style="18" customWidth="1"/>
    <col min="15878" max="15879" width="6.7109375" style="18" customWidth="1"/>
    <col min="15880" max="15880" width="12" style="18" bestFit="1" customWidth="1"/>
    <col min="15881" max="15881" width="13.28515625" style="18" bestFit="1" customWidth="1"/>
    <col min="15882" max="15884" width="12" style="18" bestFit="1" customWidth="1"/>
    <col min="15885" max="15890" width="5.28515625" style="18" customWidth="1"/>
    <col min="15891" max="15891" width="11" style="18" customWidth="1"/>
    <col min="15892" max="15892" width="9.140625" style="18" customWidth="1"/>
    <col min="15893" max="15893" width="12.28515625" style="18" customWidth="1"/>
    <col min="15894" max="15894" width="9.140625" style="18" customWidth="1"/>
    <col min="15895" max="15895" width="12.42578125" style="18" bestFit="1" customWidth="1"/>
    <col min="15896" max="15896" width="7.5703125" style="18" customWidth="1"/>
    <col min="15897" max="15897" width="22.7109375" style="18" customWidth="1"/>
    <col min="15898" max="16128" width="9.140625" style="18"/>
    <col min="16129" max="16129" width="18.7109375" style="18" customWidth="1"/>
    <col min="16130" max="16130" width="12.5703125" style="18" customWidth="1"/>
    <col min="16131" max="16132" width="6.7109375" style="18" customWidth="1"/>
    <col min="16133" max="16133" width="7.85546875" style="18" customWidth="1"/>
    <col min="16134" max="16135" width="6.7109375" style="18" customWidth="1"/>
    <col min="16136" max="16136" width="12" style="18" bestFit="1" customWidth="1"/>
    <col min="16137" max="16137" width="13.28515625" style="18" bestFit="1" customWidth="1"/>
    <col min="16138" max="16140" width="12" style="18" bestFit="1" customWidth="1"/>
    <col min="16141" max="16146" width="5.28515625" style="18" customWidth="1"/>
    <col min="16147" max="16147" width="11" style="18" customWidth="1"/>
    <col min="16148" max="16148" width="9.140625" style="18" customWidth="1"/>
    <col min="16149" max="16149" width="12.28515625" style="18" customWidth="1"/>
    <col min="16150" max="16150" width="9.140625" style="18" customWidth="1"/>
    <col min="16151" max="16151" width="12.42578125" style="18" bestFit="1" customWidth="1"/>
    <col min="16152" max="16152" width="7.5703125" style="18" customWidth="1"/>
    <col min="16153" max="16153" width="22.7109375" style="18" customWidth="1"/>
    <col min="16154" max="16384" width="9.140625" style="18"/>
  </cols>
  <sheetData>
    <row r="1" spans="1:2" x14ac:dyDescent="0.25">
      <c r="A1" s="18" t="s">
        <v>806</v>
      </c>
      <c r="B1" s="17" t="s">
        <v>25</v>
      </c>
    </row>
    <row r="2" spans="1:2" x14ac:dyDescent="0.25">
      <c r="A2" s="18" t="s">
        <v>807</v>
      </c>
      <c r="B2" s="21" t="s">
        <v>971</v>
      </c>
    </row>
    <row r="3" spans="1:2" x14ac:dyDescent="0.25">
      <c r="A3" s="18" t="s">
        <v>809</v>
      </c>
      <c r="B3" s="21" t="s">
        <v>31</v>
      </c>
    </row>
    <row r="4" spans="1:2" x14ac:dyDescent="0.25">
      <c r="A4" s="18" t="s">
        <v>810</v>
      </c>
      <c r="B4" s="21" t="s">
        <v>936</v>
      </c>
    </row>
    <row r="5" spans="1:2" x14ac:dyDescent="0.25">
      <c r="A5" s="18" t="s">
        <v>812</v>
      </c>
      <c r="B5" s="21" t="s">
        <v>813</v>
      </c>
    </row>
    <row r="6" spans="1:2" x14ac:dyDescent="0.25">
      <c r="A6" s="18" t="s">
        <v>814</v>
      </c>
      <c r="B6" s="21" t="s">
        <v>815</v>
      </c>
    </row>
    <row r="7" spans="1:2" x14ac:dyDescent="0.25">
      <c r="A7" s="18" t="s">
        <v>816</v>
      </c>
      <c r="B7" s="21">
        <v>43.322788000000003</v>
      </c>
    </row>
    <row r="8" spans="1:2" x14ac:dyDescent="0.25">
      <c r="A8" s="18" t="s">
        <v>817</v>
      </c>
      <c r="B8" s="21">
        <v>-124.387131</v>
      </c>
    </row>
    <row r="9" spans="1:2" x14ac:dyDescent="0.25">
      <c r="A9" s="18" t="s">
        <v>818</v>
      </c>
      <c r="B9" s="21" t="s">
        <v>819</v>
      </c>
    </row>
    <row r="10" spans="1:2" x14ac:dyDescent="0.25">
      <c r="A10" s="18" t="s">
        <v>820</v>
      </c>
      <c r="B10" s="33">
        <v>1.1680019295050323</v>
      </c>
    </row>
    <row r="11" spans="1:2" x14ac:dyDescent="0.25">
      <c r="A11" s="18" t="s">
        <v>821</v>
      </c>
      <c r="B11" s="33">
        <v>0.81332090763812137</v>
      </c>
    </row>
    <row r="12" spans="1:2" x14ac:dyDescent="0.25">
      <c r="A12" s="18" t="s">
        <v>822</v>
      </c>
      <c r="B12" s="33" t="s">
        <v>823</v>
      </c>
    </row>
    <row r="13" spans="1:2" x14ac:dyDescent="0.25">
      <c r="A13" s="18" t="s">
        <v>824</v>
      </c>
      <c r="B13" s="33" t="s">
        <v>825</v>
      </c>
    </row>
    <row r="14" spans="1:2" x14ac:dyDescent="0.25">
      <c r="A14" s="18" t="s">
        <v>826</v>
      </c>
      <c r="B14" s="33" t="s">
        <v>827</v>
      </c>
    </row>
    <row r="15" spans="1:2" x14ac:dyDescent="0.25">
      <c r="A15" s="18" t="s">
        <v>828</v>
      </c>
      <c r="B15" s="33"/>
    </row>
    <row r="16" spans="1:2" x14ac:dyDescent="0.25">
      <c r="A16" s="18" t="s">
        <v>829</v>
      </c>
      <c r="B16" s="33" t="s">
        <v>830</v>
      </c>
    </row>
    <row r="17" spans="1:25" x14ac:dyDescent="0.25">
      <c r="A17" s="18" t="s">
        <v>831</v>
      </c>
      <c r="B17" s="18" t="s">
        <v>832</v>
      </c>
    </row>
    <row r="18" spans="1:25" x14ac:dyDescent="0.25">
      <c r="B18" s="18" t="s">
        <v>833</v>
      </c>
    </row>
    <row r="21" spans="1:25" x14ac:dyDescent="0.25">
      <c r="I21" s="43" t="s">
        <v>834</v>
      </c>
      <c r="O21" s="43" t="s">
        <v>835</v>
      </c>
      <c r="S21" s="85" t="s">
        <v>836</v>
      </c>
      <c r="T21" s="85"/>
      <c r="U21" s="16"/>
    </row>
    <row r="23" spans="1:25" ht="33" x14ac:dyDescent="0.35">
      <c r="A23" s="43" t="s">
        <v>837</v>
      </c>
      <c r="B23" s="37" t="s">
        <v>838</v>
      </c>
      <c r="C23" s="37" t="s">
        <v>839</v>
      </c>
      <c r="D23" s="37" t="s">
        <v>840</v>
      </c>
      <c r="E23" s="37" t="s">
        <v>841</v>
      </c>
      <c r="F23" s="37" t="s">
        <v>842</v>
      </c>
      <c r="G23" s="37" t="s">
        <v>843</v>
      </c>
      <c r="H23" s="37" t="s">
        <v>844</v>
      </c>
      <c r="I23" s="37" t="s">
        <v>843</v>
      </c>
      <c r="J23" s="37" t="s">
        <v>842</v>
      </c>
      <c r="K23" s="37" t="s">
        <v>843</v>
      </c>
      <c r="L23" s="37" t="s">
        <v>845</v>
      </c>
      <c r="M23" s="37" t="s">
        <v>842</v>
      </c>
      <c r="N23" s="37" t="s">
        <v>843</v>
      </c>
      <c r="O23" s="37" t="s">
        <v>844</v>
      </c>
      <c r="P23" s="37" t="s">
        <v>843</v>
      </c>
      <c r="Q23" s="37" t="s">
        <v>842</v>
      </c>
      <c r="R23" s="37" t="s">
        <v>843</v>
      </c>
      <c r="S23" s="36" t="s">
        <v>1038</v>
      </c>
      <c r="T23" s="37" t="s">
        <v>846</v>
      </c>
      <c r="U23" s="36" t="s">
        <v>1040</v>
      </c>
      <c r="V23" s="36" t="s">
        <v>1039</v>
      </c>
      <c r="W23" s="37" t="s">
        <v>847</v>
      </c>
      <c r="X23" s="37" t="s">
        <v>1045</v>
      </c>
      <c r="Y23" s="37" t="s">
        <v>848</v>
      </c>
    </row>
    <row r="24" spans="1:25" x14ac:dyDescent="0.25">
      <c r="A24" s="43"/>
      <c r="B24" s="37" t="s">
        <v>849</v>
      </c>
      <c r="C24" s="37" t="s">
        <v>849</v>
      </c>
      <c r="D24" s="37" t="s">
        <v>850</v>
      </c>
      <c r="E24" s="37" t="s">
        <v>851</v>
      </c>
      <c r="F24" s="37" t="s">
        <v>844</v>
      </c>
      <c r="G24" s="37" t="s">
        <v>852</v>
      </c>
      <c r="H24" s="37" t="s">
        <v>853</v>
      </c>
      <c r="I24" s="37" t="s">
        <v>852</v>
      </c>
      <c r="J24" s="37" t="s">
        <v>854</v>
      </c>
      <c r="K24" s="37" t="s">
        <v>852</v>
      </c>
      <c r="L24" s="37" t="s">
        <v>855</v>
      </c>
      <c r="M24" s="37" t="s">
        <v>854</v>
      </c>
      <c r="N24" s="37" t="s">
        <v>856</v>
      </c>
      <c r="O24" s="37" t="s">
        <v>853</v>
      </c>
      <c r="P24" s="37" t="s">
        <v>856</v>
      </c>
      <c r="Q24" s="37" t="s">
        <v>844</v>
      </c>
      <c r="R24" s="37" t="s">
        <v>856</v>
      </c>
      <c r="S24" s="37" t="s">
        <v>856</v>
      </c>
      <c r="T24" s="37" t="s">
        <v>856</v>
      </c>
      <c r="U24" s="37"/>
      <c r="V24" s="37" t="s">
        <v>852</v>
      </c>
      <c r="W24" s="19"/>
      <c r="X24" s="19"/>
      <c r="Y24" s="19"/>
    </row>
    <row r="26" spans="1:25" x14ac:dyDescent="0.25">
      <c r="A26" s="18" t="s">
        <v>500</v>
      </c>
      <c r="B26" s="22">
        <v>1020.4839943121426</v>
      </c>
      <c r="C26" s="22">
        <f t="shared" ref="C26:C89" si="0">B26+((B26/E26)*0.235)</f>
        <v>1287.9271481981634</v>
      </c>
      <c r="D26" s="19">
        <v>13076.342790994831</v>
      </c>
      <c r="E26" s="23">
        <v>0.89669051227820029</v>
      </c>
      <c r="F26" s="19">
        <v>20.776969277798397</v>
      </c>
      <c r="G26" s="19">
        <v>1.7386712193857212</v>
      </c>
      <c r="H26" s="19">
        <v>4.3731426967988825E-2</v>
      </c>
      <c r="I26" s="19">
        <v>2.3420638521592543</v>
      </c>
      <c r="J26" s="19">
        <v>6.7554611094280455E-3</v>
      </c>
      <c r="K26" s="19">
        <v>1.5092777911969024</v>
      </c>
      <c r="L26" s="19">
        <v>0.6444221364013758</v>
      </c>
      <c r="M26" s="19">
        <v>43.402064327522289</v>
      </c>
      <c r="N26" s="19">
        <v>0.65285749231254897</v>
      </c>
      <c r="O26" s="19">
        <v>43.460631063529014</v>
      </c>
      <c r="P26" s="19">
        <v>0.99639988713711247</v>
      </c>
      <c r="Q26" s="19">
        <v>46.713079926748492</v>
      </c>
      <c r="R26" s="19">
        <v>42.792295109493949</v>
      </c>
      <c r="S26" s="27">
        <v>43.402999999999999</v>
      </c>
      <c r="T26" s="27">
        <v>0.65300000000000002</v>
      </c>
      <c r="U26" s="38" t="s">
        <v>954</v>
      </c>
      <c r="V26" s="28">
        <v>0.13800000000000001</v>
      </c>
      <c r="W26" s="20" t="str">
        <f t="shared" ref="W26:W89" si="1">IF(V26&gt;3.67, "discord.", IF(V26&lt;-1.69, "rev discord.", "concordant"))</f>
        <v>concordant</v>
      </c>
      <c r="X26" s="20" t="s">
        <v>860</v>
      </c>
      <c r="Y26" s="21" t="s">
        <v>861</v>
      </c>
    </row>
    <row r="27" spans="1:25" x14ac:dyDescent="0.25">
      <c r="A27" s="18" t="s">
        <v>439</v>
      </c>
      <c r="B27" s="22">
        <v>1054.302835732502</v>
      </c>
      <c r="C27" s="22">
        <f t="shared" si="0"/>
        <v>1163.807105825178</v>
      </c>
      <c r="D27" s="19">
        <v>41542.391666684518</v>
      </c>
      <c r="E27" s="23">
        <v>2.2625708220095122</v>
      </c>
      <c r="F27" s="19">
        <v>21.379167967009252</v>
      </c>
      <c r="G27" s="19">
        <v>1.2566682388271886</v>
      </c>
      <c r="H27" s="19">
        <v>4.4255883307148997E-2</v>
      </c>
      <c r="I27" s="19">
        <v>1.9104575435329976</v>
      </c>
      <c r="J27" s="19">
        <v>6.9338343046266709E-3</v>
      </c>
      <c r="K27" s="19">
        <v>1.4364360387554389</v>
      </c>
      <c r="L27" s="19">
        <v>0.75188063907405478</v>
      </c>
      <c r="M27" s="19">
        <v>44.544114891988684</v>
      </c>
      <c r="N27" s="19">
        <v>0.63764216078781999</v>
      </c>
      <c r="O27" s="19">
        <v>43.970714709664826</v>
      </c>
      <c r="P27" s="19">
        <v>0.82211293034399802</v>
      </c>
      <c r="Q27" s="19">
        <v>12.824213261398063</v>
      </c>
      <c r="R27" s="19" t="s">
        <v>857</v>
      </c>
      <c r="S27" s="27">
        <v>44.518999999999998</v>
      </c>
      <c r="T27" s="27">
        <v>0.63700000000000001</v>
      </c>
      <c r="U27" s="38" t="s">
        <v>954</v>
      </c>
      <c r="V27" s="28">
        <v>-1.32</v>
      </c>
      <c r="W27" s="20" t="str">
        <f t="shared" si="1"/>
        <v>concordant</v>
      </c>
      <c r="X27" s="20" t="s">
        <v>860</v>
      </c>
      <c r="Y27" s="21" t="s">
        <v>861</v>
      </c>
    </row>
    <row r="28" spans="1:25" x14ac:dyDescent="0.25">
      <c r="A28" s="18" t="s">
        <v>300</v>
      </c>
      <c r="B28" s="22">
        <v>238.18204467527505</v>
      </c>
      <c r="C28" s="22">
        <f t="shared" si="0"/>
        <v>259.64402975229007</v>
      </c>
      <c r="D28" s="19">
        <v>3265.8308343906374</v>
      </c>
      <c r="E28" s="23">
        <v>2.6079964317296223</v>
      </c>
      <c r="F28" s="19">
        <v>23.343369961913247</v>
      </c>
      <c r="G28" s="19">
        <v>5.0787985401984006</v>
      </c>
      <c r="H28" s="19">
        <v>3.7557897341738068E-2</v>
      </c>
      <c r="I28" s="19">
        <v>5.9451933561406607</v>
      </c>
      <c r="J28" s="19">
        <v>7.1476618776545302E-3</v>
      </c>
      <c r="K28" s="19">
        <v>2.8727917260688591</v>
      </c>
      <c r="L28" s="19">
        <v>0.48321249688231205</v>
      </c>
      <c r="M28" s="19">
        <v>45.912898734236542</v>
      </c>
      <c r="N28" s="19">
        <v>1.3142960536147754</v>
      </c>
      <c r="O28" s="19">
        <v>37.436945963780609</v>
      </c>
      <c r="P28" s="19">
        <v>2.185171336780698</v>
      </c>
      <c r="Q28" s="19" t="s">
        <v>857</v>
      </c>
      <c r="R28" s="19" t="s">
        <v>857</v>
      </c>
      <c r="S28" s="27">
        <v>45.107999999999997</v>
      </c>
      <c r="T28" s="27">
        <v>1.3</v>
      </c>
      <c r="U28" s="38" t="s">
        <v>954</v>
      </c>
      <c r="V28" s="28">
        <v>-20.9</v>
      </c>
      <c r="W28" s="20" t="str">
        <f t="shared" si="1"/>
        <v>rev discord.</v>
      </c>
      <c r="X28" s="20" t="s">
        <v>868</v>
      </c>
      <c r="Y28" s="21" t="s">
        <v>869</v>
      </c>
    </row>
    <row r="29" spans="1:25" x14ac:dyDescent="0.25">
      <c r="A29" s="18" t="s">
        <v>440</v>
      </c>
      <c r="B29" s="22">
        <v>270.52686987294339</v>
      </c>
      <c r="C29" s="22">
        <f t="shared" si="0"/>
        <v>304.60541001298276</v>
      </c>
      <c r="D29" s="19">
        <v>6512.6764906375583</v>
      </c>
      <c r="E29" s="23">
        <v>1.8655087383114715</v>
      </c>
      <c r="F29" s="19">
        <v>21.136321806050571</v>
      </c>
      <c r="G29" s="19">
        <v>3.1784397797119022</v>
      </c>
      <c r="H29" s="19">
        <v>4.3589106543232087E-2</v>
      </c>
      <c r="I29" s="19">
        <v>4.2334806365118949</v>
      </c>
      <c r="J29" s="19">
        <v>7.0402248298700653E-3</v>
      </c>
      <c r="K29" s="19">
        <v>1.6777752412976719</v>
      </c>
      <c r="L29" s="19">
        <v>0.39631107009858557</v>
      </c>
      <c r="M29" s="19">
        <v>45.225193566561209</v>
      </c>
      <c r="N29" s="19">
        <v>0.75612169487364511</v>
      </c>
      <c r="O29" s="19">
        <v>43.32216670663292</v>
      </c>
      <c r="P29" s="19">
        <v>1.7954626338700947</v>
      </c>
      <c r="Q29" s="19" t="s">
        <v>857</v>
      </c>
      <c r="R29" s="19" t="s">
        <v>857</v>
      </c>
      <c r="S29" s="24">
        <v>45.201000000000001</v>
      </c>
      <c r="T29" s="24">
        <v>0.75600000000000001</v>
      </c>
      <c r="U29" s="32" t="s">
        <v>1037</v>
      </c>
      <c r="V29" s="29">
        <v>-4.3899999999999997</v>
      </c>
      <c r="W29" s="30" t="str">
        <f t="shared" si="1"/>
        <v>rev discord.</v>
      </c>
      <c r="X29" s="30" t="s">
        <v>858</v>
      </c>
      <c r="Y29" s="31" t="s">
        <v>1043</v>
      </c>
    </row>
    <row r="30" spans="1:25" x14ac:dyDescent="0.25">
      <c r="A30" s="18" t="s">
        <v>447</v>
      </c>
      <c r="B30" s="22">
        <v>383.53785029194734</v>
      </c>
      <c r="C30" s="22">
        <f t="shared" si="0"/>
        <v>431.40682416586696</v>
      </c>
      <c r="D30" s="19">
        <v>7972.4920162694934</v>
      </c>
      <c r="E30" s="23">
        <v>1.8828771023168678</v>
      </c>
      <c r="F30" s="19">
        <v>19.902174355758056</v>
      </c>
      <c r="G30" s="19">
        <v>2.4640278578585257</v>
      </c>
      <c r="H30" s="19">
        <v>4.6938271295362155E-2</v>
      </c>
      <c r="I30" s="19">
        <v>3.3435183032017171</v>
      </c>
      <c r="J30" s="19">
        <v>7.0457104665636741E-3</v>
      </c>
      <c r="K30" s="19">
        <v>1.5155937908595678</v>
      </c>
      <c r="L30" s="19">
        <v>0.45329310427529335</v>
      </c>
      <c r="M30" s="19">
        <v>45.260308936328762</v>
      </c>
      <c r="N30" s="19">
        <v>0.68355998736665313</v>
      </c>
      <c r="O30" s="19">
        <v>46.575592686462713</v>
      </c>
      <c r="P30" s="19">
        <v>1.5220886794112509</v>
      </c>
      <c r="Q30" s="19">
        <v>114.80182095632844</v>
      </c>
      <c r="R30" s="19">
        <v>70.318503510285893</v>
      </c>
      <c r="S30" s="26">
        <v>45.256999999999998</v>
      </c>
      <c r="T30" s="26">
        <v>0.68400000000000005</v>
      </c>
      <c r="U30" s="23" t="s">
        <v>941</v>
      </c>
      <c r="V30" s="23">
        <v>2.93</v>
      </c>
      <c r="W30" s="23" t="str">
        <f t="shared" si="1"/>
        <v>concordant</v>
      </c>
      <c r="X30" s="23" t="s">
        <v>862</v>
      </c>
      <c r="Y30" s="42" t="s">
        <v>864</v>
      </c>
    </row>
    <row r="31" spans="1:25" x14ac:dyDescent="0.25">
      <c r="A31" s="18" t="s">
        <v>492</v>
      </c>
      <c r="B31" s="22">
        <v>766.58285094249197</v>
      </c>
      <c r="C31" s="22">
        <f t="shared" si="0"/>
        <v>888.48060278982803</v>
      </c>
      <c r="D31" s="19">
        <v>195947.0256671395</v>
      </c>
      <c r="E31" s="23">
        <v>1.477853096069405</v>
      </c>
      <c r="F31" s="19">
        <v>20.319786426757478</v>
      </c>
      <c r="G31" s="19">
        <v>1.8158827160412649</v>
      </c>
      <c r="H31" s="19">
        <v>4.7825052084329488E-2</v>
      </c>
      <c r="I31" s="19">
        <v>2.3116028587402737</v>
      </c>
      <c r="J31" s="19">
        <v>7.0746494725961563E-3</v>
      </c>
      <c r="K31" s="19">
        <v>1.4303917726835373</v>
      </c>
      <c r="L31" s="19">
        <v>0.61878785418315363</v>
      </c>
      <c r="M31" s="19">
        <v>45.445553892515946</v>
      </c>
      <c r="N31" s="19">
        <v>0.64776350072824229</v>
      </c>
      <c r="O31" s="19">
        <v>47.435281443478743</v>
      </c>
      <c r="P31" s="19">
        <v>1.0712971975495194</v>
      </c>
      <c r="Q31" s="19">
        <v>149.19853179134617</v>
      </c>
      <c r="R31" s="19">
        <v>42.567418779770115</v>
      </c>
      <c r="S31" s="27">
        <v>45.415999999999997</v>
      </c>
      <c r="T31" s="27">
        <v>0.64800000000000002</v>
      </c>
      <c r="U31" s="23" t="s">
        <v>941</v>
      </c>
      <c r="V31" s="28">
        <v>4.3899999999999997</v>
      </c>
      <c r="W31" s="20" t="str">
        <f t="shared" si="1"/>
        <v>discord.</v>
      </c>
      <c r="X31" s="20" t="s">
        <v>862</v>
      </c>
      <c r="Y31" s="21" t="s">
        <v>864</v>
      </c>
    </row>
    <row r="32" spans="1:25" x14ac:dyDescent="0.25">
      <c r="A32" s="18" t="s">
        <v>365</v>
      </c>
      <c r="B32" s="22">
        <v>94.161872171084909</v>
      </c>
      <c r="C32" s="22">
        <f t="shared" si="0"/>
        <v>103.74380151750506</v>
      </c>
      <c r="D32" s="19">
        <v>3407.4505371108858</v>
      </c>
      <c r="E32" s="23">
        <v>2.3093511922494074</v>
      </c>
      <c r="F32" s="19">
        <v>18.793598488409472</v>
      </c>
      <c r="G32" s="19">
        <v>5.2683118207309176</v>
      </c>
      <c r="H32" s="19">
        <v>4.7650770844095157E-2</v>
      </c>
      <c r="I32" s="19">
        <v>5.7969003968283959</v>
      </c>
      <c r="J32" s="19">
        <v>7.0826382363378734E-3</v>
      </c>
      <c r="K32" s="19">
        <v>1.8922946753157537</v>
      </c>
      <c r="L32" s="19">
        <v>0.32643215266404557</v>
      </c>
      <c r="M32" s="19">
        <v>45.49669079249508</v>
      </c>
      <c r="N32" s="19">
        <v>0.85790051020924096</v>
      </c>
      <c r="O32" s="19">
        <v>47.26638212590489</v>
      </c>
      <c r="P32" s="19">
        <v>2.677195887351921</v>
      </c>
      <c r="Q32" s="19">
        <v>137.96009085323641</v>
      </c>
      <c r="R32" s="19">
        <v>128.76228909633286</v>
      </c>
      <c r="S32" s="27">
        <v>45.493000000000002</v>
      </c>
      <c r="T32" s="27">
        <v>0.85799999999999998</v>
      </c>
      <c r="U32" s="23" t="s">
        <v>941</v>
      </c>
      <c r="V32" s="28">
        <v>3.9</v>
      </c>
      <c r="W32" s="20" t="str">
        <f t="shared" si="1"/>
        <v>discord.</v>
      </c>
      <c r="X32" s="20" t="s">
        <v>862</v>
      </c>
      <c r="Y32" s="21" t="s">
        <v>864</v>
      </c>
    </row>
    <row r="33" spans="1:25" x14ac:dyDescent="0.25">
      <c r="A33" s="18" t="s">
        <v>381</v>
      </c>
      <c r="B33" s="22">
        <v>474.86518454200899</v>
      </c>
      <c r="C33" s="22">
        <f t="shared" si="0"/>
        <v>575.11273531579627</v>
      </c>
      <c r="D33" s="19">
        <v>9783.0673795325238</v>
      </c>
      <c r="E33" s="23">
        <v>1.1131775041485756</v>
      </c>
      <c r="F33" s="19">
        <v>20.926797252962416</v>
      </c>
      <c r="G33" s="19">
        <v>2.3751463827063395</v>
      </c>
      <c r="H33" s="19">
        <v>4.5373643816635688E-2</v>
      </c>
      <c r="I33" s="19">
        <v>2.7956547672419574</v>
      </c>
      <c r="J33" s="19">
        <v>7.1335542755479242E-3</v>
      </c>
      <c r="K33" s="19">
        <v>1.4648330597478332</v>
      </c>
      <c r="L33" s="19">
        <v>0.52396779348866418</v>
      </c>
      <c r="M33" s="19">
        <v>45.82260007527352</v>
      </c>
      <c r="N33" s="19">
        <v>0.66884462991508897</v>
      </c>
      <c r="O33" s="19">
        <v>45.056988781166773</v>
      </c>
      <c r="P33" s="19">
        <v>1.2320994815105273</v>
      </c>
      <c r="Q33" s="19">
        <v>4.4840446053854057</v>
      </c>
      <c r="R33" s="19" t="s">
        <v>857</v>
      </c>
      <c r="S33" s="27">
        <v>45.811999999999998</v>
      </c>
      <c r="T33" s="27">
        <v>0.66900000000000004</v>
      </c>
      <c r="U33" s="23" t="s">
        <v>941</v>
      </c>
      <c r="V33" s="28">
        <v>-1.72</v>
      </c>
      <c r="W33" s="20" t="str">
        <f t="shared" si="1"/>
        <v>rev discord.</v>
      </c>
      <c r="X33" s="20" t="s">
        <v>862</v>
      </c>
      <c r="Y33" s="21" t="s">
        <v>864</v>
      </c>
    </row>
    <row r="34" spans="1:25" x14ac:dyDescent="0.25">
      <c r="A34" s="18" t="s">
        <v>544</v>
      </c>
      <c r="B34" s="22">
        <v>270.30500736354435</v>
      </c>
      <c r="C34" s="22">
        <f t="shared" si="0"/>
        <v>315.63654077504464</v>
      </c>
      <c r="D34" s="19">
        <v>4928.430351695587</v>
      </c>
      <c r="E34" s="23">
        <v>1.4012690934985659</v>
      </c>
      <c r="F34" s="19">
        <v>19.373893566062115</v>
      </c>
      <c r="G34" s="19">
        <v>2.6909121939379519</v>
      </c>
      <c r="H34" s="19">
        <v>4.7695979937743993E-2</v>
      </c>
      <c r="I34" s="19">
        <v>4.0936095043413054</v>
      </c>
      <c r="J34" s="19">
        <v>7.1425285240554089E-3</v>
      </c>
      <c r="K34" s="19">
        <v>1.6976763038136806</v>
      </c>
      <c r="L34" s="19">
        <v>0.41471378792072894</v>
      </c>
      <c r="M34" s="19">
        <v>45.880041776881846</v>
      </c>
      <c r="N34" s="19">
        <v>0.77612941361787691</v>
      </c>
      <c r="O34" s="19">
        <v>47.310197830903576</v>
      </c>
      <c r="P34" s="19">
        <v>1.8922709594016567</v>
      </c>
      <c r="Q34" s="19">
        <v>120.40372308561689</v>
      </c>
      <c r="R34" s="19">
        <v>87.820485904235412</v>
      </c>
      <c r="S34" s="27">
        <v>45.875999999999998</v>
      </c>
      <c r="T34" s="27">
        <v>0.77600000000000002</v>
      </c>
      <c r="U34" s="23" t="s">
        <v>941</v>
      </c>
      <c r="V34" s="28">
        <v>3.14</v>
      </c>
      <c r="W34" s="20" t="str">
        <f t="shared" si="1"/>
        <v>concordant</v>
      </c>
      <c r="X34" s="20" t="s">
        <v>862</v>
      </c>
      <c r="Y34" s="21" t="s">
        <v>864</v>
      </c>
    </row>
    <row r="35" spans="1:25" x14ac:dyDescent="0.25">
      <c r="A35" s="18" t="s">
        <v>307</v>
      </c>
      <c r="B35" s="22">
        <v>200.49246438599033</v>
      </c>
      <c r="C35" s="22">
        <f t="shared" si="0"/>
        <v>224.27049804027072</v>
      </c>
      <c r="D35" s="19">
        <v>5424.0365583694947</v>
      </c>
      <c r="E35" s="23">
        <v>1.9814813039524077</v>
      </c>
      <c r="F35" s="19">
        <v>20.774706269686092</v>
      </c>
      <c r="G35" s="19">
        <v>2.4493442083943058</v>
      </c>
      <c r="H35" s="19">
        <v>4.4769885545201997E-2</v>
      </c>
      <c r="I35" s="19">
        <v>2.8719480284157677</v>
      </c>
      <c r="J35" s="19">
        <v>7.1701653999407143E-3</v>
      </c>
      <c r="K35" s="19">
        <v>1.4525664704716956</v>
      </c>
      <c r="L35" s="19">
        <v>0.50577742218857802</v>
      </c>
      <c r="M35" s="19">
        <v>46.056934618996401</v>
      </c>
      <c r="N35" s="19">
        <v>0.66662338363009965</v>
      </c>
      <c r="O35" s="19">
        <v>44.470382239064357</v>
      </c>
      <c r="P35" s="19">
        <v>1.2496029581707546</v>
      </c>
      <c r="Q35" s="19" t="s">
        <v>857</v>
      </c>
      <c r="R35" s="19" t="s">
        <v>857</v>
      </c>
      <c r="S35" s="27">
        <v>46.024999999999999</v>
      </c>
      <c r="T35" s="27">
        <v>0.66600000000000004</v>
      </c>
      <c r="U35" s="23" t="s">
        <v>941</v>
      </c>
      <c r="V35" s="28">
        <v>-3.58</v>
      </c>
      <c r="W35" s="20" t="str">
        <f t="shared" si="1"/>
        <v>rev discord.</v>
      </c>
      <c r="X35" s="20" t="s">
        <v>862</v>
      </c>
      <c r="Y35" s="21" t="s">
        <v>864</v>
      </c>
    </row>
    <row r="36" spans="1:25" x14ac:dyDescent="0.25">
      <c r="A36" s="18" t="s">
        <v>342</v>
      </c>
      <c r="B36" s="22">
        <v>535.82591611597582</v>
      </c>
      <c r="C36" s="22">
        <f t="shared" si="0"/>
        <v>613.2185715433302</v>
      </c>
      <c r="D36" s="19">
        <v>8080.1218967160676</v>
      </c>
      <c r="E36" s="23">
        <v>1.6270160209898703</v>
      </c>
      <c r="F36" s="19">
        <v>19.264936253337229</v>
      </c>
      <c r="G36" s="19">
        <v>2.84141843955139</v>
      </c>
      <c r="H36" s="19">
        <v>4.9812399789723009E-2</v>
      </c>
      <c r="I36" s="19">
        <v>3.4445192036643042</v>
      </c>
      <c r="J36" s="19">
        <v>7.2074281598527457E-3</v>
      </c>
      <c r="K36" s="19">
        <v>1.6392365529067794</v>
      </c>
      <c r="L36" s="19">
        <v>0.47589705732020543</v>
      </c>
      <c r="M36" s="19">
        <v>46.295431298820503</v>
      </c>
      <c r="N36" s="19">
        <v>0.7561731272434038</v>
      </c>
      <c r="O36" s="19">
        <v>49.359274346017713</v>
      </c>
      <c r="P36" s="19">
        <v>1.6595283454520739</v>
      </c>
      <c r="Q36" s="19">
        <v>200.80133506391965</v>
      </c>
      <c r="R36" s="19">
        <v>70.342965142150206</v>
      </c>
      <c r="S36" s="27">
        <v>46.256</v>
      </c>
      <c r="T36" s="27">
        <v>0.75600000000000001</v>
      </c>
      <c r="U36" s="23" t="s">
        <v>941</v>
      </c>
      <c r="V36" s="28">
        <v>6.56</v>
      </c>
      <c r="W36" s="20" t="str">
        <f t="shared" si="1"/>
        <v>discord.</v>
      </c>
      <c r="X36" s="20" t="s">
        <v>862</v>
      </c>
      <c r="Y36" s="21" t="s">
        <v>864</v>
      </c>
    </row>
    <row r="37" spans="1:25" x14ac:dyDescent="0.25">
      <c r="A37" s="18" t="s">
        <v>326</v>
      </c>
      <c r="B37" s="22">
        <v>286.79848543728338</v>
      </c>
      <c r="C37" s="22">
        <f t="shared" si="0"/>
        <v>335.56102535106004</v>
      </c>
      <c r="D37" s="19">
        <v>20099.130115188134</v>
      </c>
      <c r="E37" s="23">
        <v>1.382160244255858</v>
      </c>
      <c r="F37" s="19">
        <v>20.406294099309832</v>
      </c>
      <c r="G37" s="19">
        <v>3.0098821283537633</v>
      </c>
      <c r="H37" s="19">
        <v>4.7944589693346744E-2</v>
      </c>
      <c r="I37" s="19">
        <v>3.2827984007610826</v>
      </c>
      <c r="J37" s="19">
        <v>7.215683076510335E-3</v>
      </c>
      <c r="K37" s="19">
        <v>1.308855086959555</v>
      </c>
      <c r="L37" s="19">
        <v>0.39870102491097531</v>
      </c>
      <c r="M37" s="19">
        <v>46.348264898195325</v>
      </c>
      <c r="N37" s="19">
        <v>0.60445606933383544</v>
      </c>
      <c r="O37" s="19">
        <v>47.551111408886264</v>
      </c>
      <c r="P37" s="19">
        <v>1.5250206940755788</v>
      </c>
      <c r="Q37" s="19">
        <v>108.65004921536335</v>
      </c>
      <c r="R37" s="19">
        <v>71.11535019556176</v>
      </c>
      <c r="S37" s="27">
        <v>46.347000000000001</v>
      </c>
      <c r="T37" s="27">
        <v>0.60499999999999998</v>
      </c>
      <c r="U37" s="23" t="s">
        <v>941</v>
      </c>
      <c r="V37" s="28">
        <v>2.62</v>
      </c>
      <c r="W37" s="20" t="str">
        <f t="shared" si="1"/>
        <v>concordant</v>
      </c>
      <c r="X37" s="20" t="s">
        <v>862</v>
      </c>
      <c r="Y37" s="21" t="s">
        <v>864</v>
      </c>
    </row>
    <row r="38" spans="1:25" x14ac:dyDescent="0.25">
      <c r="A38" s="18" t="s">
        <v>328</v>
      </c>
      <c r="B38" s="22">
        <v>264.33340881756249</v>
      </c>
      <c r="C38" s="22">
        <f t="shared" si="0"/>
        <v>324.46597025711998</v>
      </c>
      <c r="D38" s="19">
        <v>150903.7951853773</v>
      </c>
      <c r="E38" s="23">
        <v>1.0330235330913968</v>
      </c>
      <c r="F38" s="19">
        <v>20.959366918281752</v>
      </c>
      <c r="G38" s="19">
        <v>2.4668436202680044</v>
      </c>
      <c r="H38" s="19">
        <v>4.7374244895258502E-2</v>
      </c>
      <c r="I38" s="19">
        <v>2.8344482363218888</v>
      </c>
      <c r="J38" s="19">
        <v>7.2329594227903797E-3</v>
      </c>
      <c r="K38" s="19">
        <v>1.3959860670288513</v>
      </c>
      <c r="L38" s="19">
        <v>0.49250716564164443</v>
      </c>
      <c r="M38" s="19">
        <v>46.458836576547085</v>
      </c>
      <c r="N38" s="19">
        <v>0.64622743363288393</v>
      </c>
      <c r="O38" s="19">
        <v>46.998337819268315</v>
      </c>
      <c r="P38" s="19">
        <v>1.3017844792652227</v>
      </c>
      <c r="Q38" s="19">
        <v>74.610160831266825</v>
      </c>
      <c r="R38" s="19">
        <v>58.637774960415435</v>
      </c>
      <c r="S38" s="27">
        <v>46.46</v>
      </c>
      <c r="T38" s="27">
        <v>0.64600000000000002</v>
      </c>
      <c r="U38" s="23" t="s">
        <v>941</v>
      </c>
      <c r="V38" s="28">
        <v>1.18</v>
      </c>
      <c r="W38" s="20" t="str">
        <f t="shared" si="1"/>
        <v>concordant</v>
      </c>
      <c r="X38" s="20" t="s">
        <v>862</v>
      </c>
      <c r="Y38" s="21" t="s">
        <v>864</v>
      </c>
    </row>
    <row r="39" spans="1:25" x14ac:dyDescent="0.25">
      <c r="A39" s="18" t="s">
        <v>405</v>
      </c>
      <c r="B39" s="22">
        <v>182.94929436502946</v>
      </c>
      <c r="C39" s="22">
        <f t="shared" si="0"/>
        <v>221.02550360770334</v>
      </c>
      <c r="D39" s="19">
        <v>21225.383241865693</v>
      </c>
      <c r="E39" s="23">
        <v>1.1291324696156322</v>
      </c>
      <c r="F39" s="19">
        <v>18.302078050204745</v>
      </c>
      <c r="G39" s="19">
        <v>4.0217185014863146</v>
      </c>
      <c r="H39" s="19">
        <v>5.4180745109969876E-2</v>
      </c>
      <c r="I39" s="19">
        <v>4.31718237006202</v>
      </c>
      <c r="J39" s="19">
        <v>7.2676852965370105E-3</v>
      </c>
      <c r="K39" s="19">
        <v>1.5341544489419152</v>
      </c>
      <c r="L39" s="19">
        <v>0.35536012089289548</v>
      </c>
      <c r="M39" s="19">
        <v>46.681082586360809</v>
      </c>
      <c r="N39" s="19">
        <v>0.7135731546815407</v>
      </c>
      <c r="O39" s="19">
        <v>53.575590538032991</v>
      </c>
      <c r="P39" s="19">
        <v>2.2529985499106786</v>
      </c>
      <c r="Q39" s="19">
        <v>373.89917786991396</v>
      </c>
      <c r="R39" s="19">
        <v>90.856048301120609</v>
      </c>
      <c r="S39" s="27">
        <v>46.58</v>
      </c>
      <c r="T39" s="27">
        <v>0.71299999999999997</v>
      </c>
      <c r="U39" s="23" t="s">
        <v>941</v>
      </c>
      <c r="V39" s="28">
        <v>14.1</v>
      </c>
      <c r="W39" s="20" t="str">
        <f t="shared" si="1"/>
        <v>discord.</v>
      </c>
      <c r="X39" s="20" t="s">
        <v>868</v>
      </c>
      <c r="Y39" s="21" t="s">
        <v>869</v>
      </c>
    </row>
    <row r="40" spans="1:25" x14ac:dyDescent="0.25">
      <c r="A40" s="18" t="s">
        <v>575</v>
      </c>
      <c r="B40" s="22">
        <v>212.38951285006269</v>
      </c>
      <c r="C40" s="22">
        <f t="shared" si="0"/>
        <v>229.48163635567363</v>
      </c>
      <c r="D40" s="19">
        <v>14666.045030178322</v>
      </c>
      <c r="E40" s="23">
        <v>2.9201483071064844</v>
      </c>
      <c r="F40" s="19">
        <v>20.475045157230124</v>
      </c>
      <c r="G40" s="19">
        <v>2.9410622240753312</v>
      </c>
      <c r="H40" s="19">
        <v>4.8022575901341735E-2</v>
      </c>
      <c r="I40" s="19">
        <v>3.2033764183336442</v>
      </c>
      <c r="J40" s="19">
        <v>7.2976192469559279E-3</v>
      </c>
      <c r="K40" s="19">
        <v>1.2675763126758768</v>
      </c>
      <c r="L40" s="19">
        <v>0.39570008239470461</v>
      </c>
      <c r="M40" s="19">
        <v>46.872654080306035</v>
      </c>
      <c r="N40" s="19">
        <v>0.59199183177743819</v>
      </c>
      <c r="O40" s="19">
        <v>47.626671632655217</v>
      </c>
      <c r="P40" s="19">
        <v>1.490434896498563</v>
      </c>
      <c r="Q40" s="19">
        <v>85.775162348176423</v>
      </c>
      <c r="R40" s="19">
        <v>69.804493928360003</v>
      </c>
      <c r="S40" s="27">
        <v>46.872999999999998</v>
      </c>
      <c r="T40" s="27">
        <v>0.59199999999999997</v>
      </c>
      <c r="U40" s="23" t="s">
        <v>941</v>
      </c>
      <c r="V40" s="28">
        <v>1.63</v>
      </c>
      <c r="W40" s="20" t="str">
        <f t="shared" si="1"/>
        <v>concordant</v>
      </c>
      <c r="X40" s="20" t="s">
        <v>862</v>
      </c>
      <c r="Y40" s="21" t="s">
        <v>864</v>
      </c>
    </row>
    <row r="41" spans="1:25" x14ac:dyDescent="0.25">
      <c r="A41" s="18" t="s">
        <v>428</v>
      </c>
      <c r="B41" s="22">
        <v>365.87960554177022</v>
      </c>
      <c r="C41" s="22">
        <f t="shared" si="0"/>
        <v>425.02757829984643</v>
      </c>
      <c r="D41" s="19">
        <v>6212.9585504943861</v>
      </c>
      <c r="E41" s="23">
        <v>1.4536712467558892</v>
      </c>
      <c r="F41" s="19">
        <v>20.534803600250694</v>
      </c>
      <c r="G41" s="19">
        <v>2.7252596832706417</v>
      </c>
      <c r="H41" s="19">
        <v>4.6793493325684402E-2</v>
      </c>
      <c r="I41" s="19">
        <v>2.9996168071776448</v>
      </c>
      <c r="J41" s="19">
        <v>7.3514519115711555E-3</v>
      </c>
      <c r="K41" s="19">
        <v>1.2057354548473678</v>
      </c>
      <c r="L41" s="19">
        <v>0.40196316141522453</v>
      </c>
      <c r="M41" s="19">
        <v>47.217158398887122</v>
      </c>
      <c r="N41" s="19">
        <v>0.56723411445355865</v>
      </c>
      <c r="O41" s="19">
        <v>46.435168684100994</v>
      </c>
      <c r="P41" s="19">
        <v>1.3615086446233633</v>
      </c>
      <c r="Q41" s="19">
        <v>6.2334248315673699</v>
      </c>
      <c r="R41" s="19" t="s">
        <v>857</v>
      </c>
      <c r="S41" s="27">
        <v>47.210999999999999</v>
      </c>
      <c r="T41" s="27">
        <v>0.56699999999999995</v>
      </c>
      <c r="U41" s="23" t="s">
        <v>941</v>
      </c>
      <c r="V41" s="28">
        <v>-1.71</v>
      </c>
      <c r="W41" s="20" t="str">
        <f t="shared" si="1"/>
        <v>rev discord.</v>
      </c>
      <c r="X41" s="20" t="s">
        <v>862</v>
      </c>
      <c r="Y41" s="21" t="s">
        <v>864</v>
      </c>
    </row>
    <row r="42" spans="1:25" x14ac:dyDescent="0.25">
      <c r="A42" s="18" t="s">
        <v>396</v>
      </c>
      <c r="B42" s="22">
        <v>160.90479450859706</v>
      </c>
      <c r="C42" s="22">
        <f t="shared" si="0"/>
        <v>186.34426411674843</v>
      </c>
      <c r="D42" s="19">
        <v>20695.894432552432</v>
      </c>
      <c r="E42" s="23">
        <v>1.4863763785941631</v>
      </c>
      <c r="F42" s="19">
        <v>21.341335221184476</v>
      </c>
      <c r="G42" s="19">
        <v>3.5061387320532447</v>
      </c>
      <c r="H42" s="19">
        <v>4.6733141444604817E-2</v>
      </c>
      <c r="I42" s="19">
        <v>3.7570055411340326</v>
      </c>
      <c r="J42" s="19">
        <v>7.3588890065654569E-3</v>
      </c>
      <c r="K42" s="19">
        <v>1.3484738801408158</v>
      </c>
      <c r="L42" s="19">
        <v>0.35892251565159661</v>
      </c>
      <c r="M42" s="19">
        <v>47.264750942263127</v>
      </c>
      <c r="N42" s="19">
        <v>0.63502200522594876</v>
      </c>
      <c r="O42" s="19">
        <v>46.376626054377958</v>
      </c>
      <c r="P42" s="19">
        <v>1.7031823756223226</v>
      </c>
      <c r="Q42" s="19">
        <v>0.69073973383365073</v>
      </c>
      <c r="R42" s="19" t="s">
        <v>857</v>
      </c>
      <c r="S42" s="27">
        <v>47.259</v>
      </c>
      <c r="T42" s="27">
        <v>0.63500000000000001</v>
      </c>
      <c r="U42" s="23" t="s">
        <v>941</v>
      </c>
      <c r="V42" s="28">
        <v>-1.94</v>
      </c>
      <c r="W42" s="20" t="str">
        <f t="shared" si="1"/>
        <v>rev discord.</v>
      </c>
      <c r="X42" s="20" t="s">
        <v>862</v>
      </c>
      <c r="Y42" s="21" t="s">
        <v>864</v>
      </c>
    </row>
    <row r="43" spans="1:25" x14ac:dyDescent="0.25">
      <c r="A43" s="18" t="s">
        <v>289</v>
      </c>
      <c r="B43" s="22">
        <v>707.10305652829936</v>
      </c>
      <c r="C43" s="22">
        <f t="shared" si="0"/>
        <v>825.2850703629374</v>
      </c>
      <c r="D43" s="19">
        <v>125220.89199659835</v>
      </c>
      <c r="E43" s="23">
        <v>1.4060449038942313</v>
      </c>
      <c r="F43" s="19">
        <v>19.692797174351082</v>
      </c>
      <c r="G43" s="19">
        <v>2.1972382700127051</v>
      </c>
      <c r="H43" s="19">
        <v>5.143134631634038E-2</v>
      </c>
      <c r="I43" s="19">
        <v>2.7163715979259662</v>
      </c>
      <c r="J43" s="19">
        <v>7.3765472800088119E-3</v>
      </c>
      <c r="K43" s="19">
        <v>1.5969819818386224</v>
      </c>
      <c r="L43" s="19">
        <v>0.58790998369220471</v>
      </c>
      <c r="M43" s="19">
        <v>47.377750934530376</v>
      </c>
      <c r="N43" s="19">
        <v>0.75384059030256978</v>
      </c>
      <c r="O43" s="19">
        <v>50.92392023308296</v>
      </c>
      <c r="P43" s="19">
        <v>1.3491688940908233</v>
      </c>
      <c r="Q43" s="19">
        <v>221.15221814141137</v>
      </c>
      <c r="R43" s="19">
        <v>50.836410042476231</v>
      </c>
      <c r="S43" s="27">
        <v>47.283999999999999</v>
      </c>
      <c r="T43" s="27">
        <v>0.754</v>
      </c>
      <c r="U43" s="23" t="s">
        <v>941</v>
      </c>
      <c r="V43" s="28">
        <v>7.4</v>
      </c>
      <c r="W43" s="20" t="str">
        <f t="shared" si="1"/>
        <v>discord.</v>
      </c>
      <c r="X43" s="20" t="s">
        <v>868</v>
      </c>
      <c r="Y43" s="21" t="s">
        <v>869</v>
      </c>
    </row>
    <row r="44" spans="1:25" x14ac:dyDescent="0.25">
      <c r="A44" s="18" t="s">
        <v>465</v>
      </c>
      <c r="B44" s="22">
        <v>557.47690760249566</v>
      </c>
      <c r="C44" s="22">
        <f t="shared" si="0"/>
        <v>675.13314901447961</v>
      </c>
      <c r="D44" s="19">
        <v>68581.51073194432</v>
      </c>
      <c r="E44" s="23">
        <v>1.1134732141226009</v>
      </c>
      <c r="F44" s="19">
        <v>20.921773498842303</v>
      </c>
      <c r="G44" s="19">
        <v>1.81429848969653</v>
      </c>
      <c r="H44" s="19">
        <v>4.8160463547514049E-2</v>
      </c>
      <c r="I44" s="19">
        <v>2.1160151271058738</v>
      </c>
      <c r="J44" s="19">
        <v>7.3704709162221117E-3</v>
      </c>
      <c r="K44" s="19">
        <v>1.0887962197368435</v>
      </c>
      <c r="L44" s="19">
        <v>0.51455030060490026</v>
      </c>
      <c r="M44" s="19">
        <v>47.338866888705027</v>
      </c>
      <c r="N44" s="19">
        <v>0.51353592591917163</v>
      </c>
      <c r="O44" s="19">
        <v>47.760256130520133</v>
      </c>
      <c r="P44" s="19">
        <v>0.98721489632393045</v>
      </c>
      <c r="Q44" s="19">
        <v>68.968923286425081</v>
      </c>
      <c r="R44" s="19">
        <v>43.183648375681187</v>
      </c>
      <c r="S44" s="27">
        <v>47.34</v>
      </c>
      <c r="T44" s="27">
        <v>0.51400000000000001</v>
      </c>
      <c r="U44" s="23" t="s">
        <v>941</v>
      </c>
      <c r="V44" s="28">
        <v>0.90700000000000003</v>
      </c>
      <c r="W44" s="20" t="str">
        <f t="shared" si="1"/>
        <v>concordant</v>
      </c>
      <c r="X44" s="20" t="s">
        <v>862</v>
      </c>
      <c r="Y44" s="21" t="s">
        <v>864</v>
      </c>
    </row>
    <row r="45" spans="1:25" x14ac:dyDescent="0.25">
      <c r="A45" s="18" t="s">
        <v>578</v>
      </c>
      <c r="B45" s="22">
        <v>345.20016807833133</v>
      </c>
      <c r="C45" s="22">
        <f t="shared" si="0"/>
        <v>378.92584911933147</v>
      </c>
      <c r="D45" s="19">
        <v>6220.4367810558851</v>
      </c>
      <c r="E45" s="23">
        <v>2.4053491877536368</v>
      </c>
      <c r="F45" s="19">
        <v>19.541785678032689</v>
      </c>
      <c r="G45" s="19">
        <v>2.9759254631527345</v>
      </c>
      <c r="H45" s="19">
        <v>4.9581501776692294E-2</v>
      </c>
      <c r="I45" s="19">
        <v>3.3341446646246511</v>
      </c>
      <c r="J45" s="19">
        <v>7.3902684118210401E-3</v>
      </c>
      <c r="K45" s="19">
        <v>1.4603168964193254</v>
      </c>
      <c r="L45" s="19">
        <v>0.43798846280226511</v>
      </c>
      <c r="M45" s="19">
        <v>47.465554741919398</v>
      </c>
      <c r="N45" s="19">
        <v>0.69060191496921419</v>
      </c>
      <c r="O45" s="19">
        <v>49.135924235080914</v>
      </c>
      <c r="P45" s="19">
        <v>1.5992568455559493</v>
      </c>
      <c r="Q45" s="19">
        <v>131.40394494134858</v>
      </c>
      <c r="R45" s="19">
        <v>70.496171213260027</v>
      </c>
      <c r="S45" s="27">
        <v>47.459000000000003</v>
      </c>
      <c r="T45" s="27">
        <v>0.69099999999999995</v>
      </c>
      <c r="U45" s="23" t="s">
        <v>941</v>
      </c>
      <c r="V45" s="28">
        <v>3.54</v>
      </c>
      <c r="W45" s="20" t="str">
        <f t="shared" si="1"/>
        <v>concordant</v>
      </c>
      <c r="X45" s="20" t="s">
        <v>862</v>
      </c>
      <c r="Y45" s="21" t="s">
        <v>864</v>
      </c>
    </row>
    <row r="46" spans="1:25" x14ac:dyDescent="0.25">
      <c r="A46" s="18" t="s">
        <v>558</v>
      </c>
      <c r="B46" s="22">
        <v>35.43885956113909</v>
      </c>
      <c r="C46" s="22">
        <f t="shared" si="0"/>
        <v>36.887986112568946</v>
      </c>
      <c r="D46" s="19">
        <v>4768.1864176920353</v>
      </c>
      <c r="E46" s="23">
        <v>5.7470011771230656</v>
      </c>
      <c r="F46" s="19">
        <v>17.356995869843569</v>
      </c>
      <c r="G46" s="19">
        <v>6.9366825057422874</v>
      </c>
      <c r="H46" s="19">
        <v>5.5534683261248205E-2</v>
      </c>
      <c r="I46" s="19">
        <v>7.4676286547633453</v>
      </c>
      <c r="J46" s="19">
        <v>7.4296186415393926E-3</v>
      </c>
      <c r="K46" s="19">
        <v>2.7344305663846966</v>
      </c>
      <c r="L46" s="19">
        <v>0.36617120277405557</v>
      </c>
      <c r="M46" s="19">
        <v>47.717356781981302</v>
      </c>
      <c r="N46" s="19">
        <v>1.2999807418539433</v>
      </c>
      <c r="O46" s="19">
        <v>54.87886208282567</v>
      </c>
      <c r="P46" s="19">
        <v>3.989391426879461</v>
      </c>
      <c r="Q46" s="19">
        <v>379.85029072834919</v>
      </c>
      <c r="R46" s="19">
        <v>156.42545836353784</v>
      </c>
      <c r="S46" s="27">
        <v>47.603000000000002</v>
      </c>
      <c r="T46" s="27">
        <v>1.2989999999999999</v>
      </c>
      <c r="U46" s="23" t="s">
        <v>941</v>
      </c>
      <c r="V46" s="28">
        <v>14.3</v>
      </c>
      <c r="W46" s="20" t="str">
        <f t="shared" si="1"/>
        <v>discord.</v>
      </c>
      <c r="X46" s="20" t="s">
        <v>862</v>
      </c>
      <c r="Y46" s="21" t="s">
        <v>864</v>
      </c>
    </row>
    <row r="47" spans="1:25" x14ac:dyDescent="0.25">
      <c r="A47" s="18" t="s">
        <v>305</v>
      </c>
      <c r="B47" s="22">
        <v>243.36877949013748</v>
      </c>
      <c r="C47" s="22">
        <f t="shared" si="0"/>
        <v>277.69393835833404</v>
      </c>
      <c r="D47" s="19">
        <v>8840.6326380089067</v>
      </c>
      <c r="E47" s="23">
        <v>1.6661732987104199</v>
      </c>
      <c r="F47" s="19">
        <v>19.307899470899162</v>
      </c>
      <c r="G47" s="19">
        <v>2.9975821378487706</v>
      </c>
      <c r="H47" s="19">
        <v>5.1729943675633869E-2</v>
      </c>
      <c r="I47" s="19">
        <v>3.4819964926263327</v>
      </c>
      <c r="J47" s="19">
        <v>7.5102697725703757E-3</v>
      </c>
      <c r="K47" s="19">
        <v>1.2316508364495415</v>
      </c>
      <c r="L47" s="19">
        <v>0.35371972345685965</v>
      </c>
      <c r="M47" s="19">
        <v>48.233412469943381</v>
      </c>
      <c r="N47" s="19">
        <v>0.59185029511589349</v>
      </c>
      <c r="O47" s="19">
        <v>51.212239252507437</v>
      </c>
      <c r="P47" s="19">
        <v>1.7389873843910024</v>
      </c>
      <c r="Q47" s="19">
        <v>192.95491291729459</v>
      </c>
      <c r="R47" s="19">
        <v>75.725758913895419</v>
      </c>
      <c r="S47" s="27">
        <v>48.216999999999999</v>
      </c>
      <c r="T47" s="27">
        <v>0.59199999999999997</v>
      </c>
      <c r="U47" s="23" t="s">
        <v>941</v>
      </c>
      <c r="V47" s="28">
        <v>6.14</v>
      </c>
      <c r="W47" s="20" t="str">
        <f t="shared" si="1"/>
        <v>discord.</v>
      </c>
      <c r="X47" s="20" t="s">
        <v>862</v>
      </c>
    </row>
    <row r="48" spans="1:25" x14ac:dyDescent="0.25">
      <c r="A48" s="18" t="s">
        <v>549</v>
      </c>
      <c r="B48" s="22">
        <v>1243.5968152895227</v>
      </c>
      <c r="C48" s="22">
        <f t="shared" si="0"/>
        <v>1433.2732128336268</v>
      </c>
      <c r="D48" s="19">
        <v>15232.374470346187</v>
      </c>
      <c r="E48" s="23">
        <v>1.5407570756139244</v>
      </c>
      <c r="F48" s="19">
        <v>20.934834145723261</v>
      </c>
      <c r="G48" s="19">
        <v>1.5319410260787278</v>
      </c>
      <c r="H48" s="19">
        <v>4.878304058331031E-2</v>
      </c>
      <c r="I48" s="19">
        <v>2.218711539681081</v>
      </c>
      <c r="J48" s="19">
        <v>7.5585454670152223E-3</v>
      </c>
      <c r="K48" s="19">
        <v>1.6011495127877824</v>
      </c>
      <c r="L48" s="19">
        <v>0.72165736020732674</v>
      </c>
      <c r="M48" s="19">
        <v>48.542290379250176</v>
      </c>
      <c r="N48" s="19">
        <v>0.77431564488196614</v>
      </c>
      <c r="O48" s="19">
        <v>48.363185287956547</v>
      </c>
      <c r="P48" s="19">
        <v>1.0478861902962926</v>
      </c>
      <c r="Q48" s="19">
        <v>39.517404491249792</v>
      </c>
      <c r="R48" s="19">
        <v>36.727173224713205</v>
      </c>
      <c r="S48" s="27">
        <v>48.536999999999999</v>
      </c>
      <c r="T48" s="27">
        <v>0.77400000000000002</v>
      </c>
      <c r="U48" s="23" t="s">
        <v>941</v>
      </c>
      <c r="V48" s="28">
        <v>-0.378</v>
      </c>
      <c r="W48" s="20" t="str">
        <f t="shared" si="1"/>
        <v>concordant</v>
      </c>
      <c r="X48" s="20" t="s">
        <v>860</v>
      </c>
      <c r="Y48" s="21" t="s">
        <v>861</v>
      </c>
    </row>
    <row r="49" spans="1:25" x14ac:dyDescent="0.25">
      <c r="A49" s="18" t="s">
        <v>371</v>
      </c>
      <c r="B49" s="22">
        <v>122.71147766439147</v>
      </c>
      <c r="C49" s="22">
        <f t="shared" si="0"/>
        <v>154.31634754018151</v>
      </c>
      <c r="D49" s="19">
        <v>9118.4040309816737</v>
      </c>
      <c r="E49" s="23">
        <v>0.91242891884904909</v>
      </c>
      <c r="F49" s="19">
        <v>20.170248933186212</v>
      </c>
      <c r="G49" s="19">
        <v>4.236251102313461</v>
      </c>
      <c r="H49" s="19">
        <v>5.0117291489725248E-2</v>
      </c>
      <c r="I49" s="19">
        <v>4.8764801802541671</v>
      </c>
      <c r="J49" s="19">
        <v>7.5855763994705496E-3</v>
      </c>
      <c r="K49" s="19">
        <v>1.7263040645872485</v>
      </c>
      <c r="L49" s="19">
        <v>0.35400616854291683</v>
      </c>
      <c r="M49" s="19">
        <v>48.715233430275582</v>
      </c>
      <c r="N49" s="19">
        <v>0.83780345279949131</v>
      </c>
      <c r="O49" s="19">
        <v>49.654124091437147</v>
      </c>
      <c r="P49" s="19">
        <v>2.3631263387786845</v>
      </c>
      <c r="Q49" s="19">
        <v>95.239604121266368</v>
      </c>
      <c r="R49" s="19" t="s">
        <v>857</v>
      </c>
      <c r="S49" s="27">
        <v>48.715000000000003</v>
      </c>
      <c r="T49" s="27">
        <v>0.83799999999999997</v>
      </c>
      <c r="U49" s="23" t="s">
        <v>941</v>
      </c>
      <c r="V49" s="28">
        <v>1.96</v>
      </c>
      <c r="W49" s="20" t="str">
        <f t="shared" si="1"/>
        <v>concordant</v>
      </c>
      <c r="X49" s="20" t="s">
        <v>862</v>
      </c>
    </row>
    <row r="50" spans="1:25" x14ac:dyDescent="0.25">
      <c r="A50" s="18" t="s">
        <v>287</v>
      </c>
      <c r="B50" s="22">
        <v>376.38649712736179</v>
      </c>
      <c r="C50" s="22">
        <f t="shared" si="0"/>
        <v>439.86191573306945</v>
      </c>
      <c r="D50" s="19">
        <v>21533.830386203786</v>
      </c>
      <c r="E50" s="23">
        <v>1.3934658292584556</v>
      </c>
      <c r="F50" s="19">
        <v>20.361304542054977</v>
      </c>
      <c r="G50" s="19">
        <v>2.4934065127124039</v>
      </c>
      <c r="H50" s="19">
        <v>5.0985228094835584E-2</v>
      </c>
      <c r="I50" s="19">
        <v>2.9910310988601814</v>
      </c>
      <c r="J50" s="19">
        <v>7.6324997135254436E-3</v>
      </c>
      <c r="K50" s="19">
        <v>1.6498586492545957</v>
      </c>
      <c r="L50" s="19">
        <v>0.55160197093347574</v>
      </c>
      <c r="M50" s="19">
        <v>49.015436292522423</v>
      </c>
      <c r="N50" s="19">
        <v>0.80561876902016749</v>
      </c>
      <c r="O50" s="19">
        <v>50.493005737661896</v>
      </c>
      <c r="P50" s="19">
        <v>1.4733261552824573</v>
      </c>
      <c r="Q50" s="19">
        <v>121.2277932731234</v>
      </c>
      <c r="R50" s="19">
        <v>58.787456383077036</v>
      </c>
      <c r="S50" s="27">
        <v>49.009</v>
      </c>
      <c r="T50" s="27">
        <v>0.80600000000000005</v>
      </c>
      <c r="U50" s="23" t="s">
        <v>941</v>
      </c>
      <c r="V50" s="28">
        <v>3.04</v>
      </c>
      <c r="W50" s="20" t="str">
        <f t="shared" si="1"/>
        <v>concordant</v>
      </c>
      <c r="X50" s="20" t="s">
        <v>862</v>
      </c>
    </row>
    <row r="51" spans="1:25" x14ac:dyDescent="0.25">
      <c r="A51" s="18" t="s">
        <v>408</v>
      </c>
      <c r="B51" s="22">
        <v>487.39233855968041</v>
      </c>
      <c r="C51" s="22">
        <f t="shared" si="0"/>
        <v>614.45888326398722</v>
      </c>
      <c r="D51" s="19">
        <v>11055.612704770519</v>
      </c>
      <c r="E51" s="23">
        <v>0.901395405282023</v>
      </c>
      <c r="F51" s="19">
        <v>17.875414302599751</v>
      </c>
      <c r="G51" s="19">
        <v>2.6558481047056204</v>
      </c>
      <c r="H51" s="19">
        <v>5.8019914123078886E-2</v>
      </c>
      <c r="I51" s="19">
        <v>3.1707774345895472</v>
      </c>
      <c r="J51" s="19">
        <v>7.7073902839257247E-3</v>
      </c>
      <c r="K51" s="19">
        <v>1.6852008316767912</v>
      </c>
      <c r="L51" s="19">
        <v>0.53147875132867484</v>
      </c>
      <c r="M51" s="19">
        <v>49.494537249887202</v>
      </c>
      <c r="N51" s="19">
        <v>0.83088856155156776</v>
      </c>
      <c r="O51" s="19">
        <v>57.266746897027815</v>
      </c>
      <c r="P51" s="19">
        <v>1.7655472583234015</v>
      </c>
      <c r="Q51" s="19">
        <v>395.73393110553462</v>
      </c>
      <c r="R51" s="19">
        <v>60.228058107595672</v>
      </c>
      <c r="S51" s="27">
        <v>49.167999999999999</v>
      </c>
      <c r="T51" s="27">
        <v>0.82899999999999996</v>
      </c>
      <c r="U51" s="23" t="s">
        <v>941</v>
      </c>
      <c r="V51" s="28">
        <v>15</v>
      </c>
      <c r="W51" s="20" t="str">
        <f t="shared" si="1"/>
        <v>discord.</v>
      </c>
      <c r="X51" s="20" t="s">
        <v>868</v>
      </c>
      <c r="Y51" s="21" t="s">
        <v>869</v>
      </c>
    </row>
    <row r="52" spans="1:25" x14ac:dyDescent="0.25">
      <c r="A52" s="18" t="s">
        <v>518</v>
      </c>
      <c r="B52" s="22">
        <v>603.59962322122169</v>
      </c>
      <c r="C52" s="22">
        <f t="shared" si="0"/>
        <v>647.34588325581001</v>
      </c>
      <c r="D52" s="19">
        <v>78011.494382946665</v>
      </c>
      <c r="E52" s="23">
        <v>3.2424694441270088</v>
      </c>
      <c r="F52" s="19">
        <v>20.071022157324474</v>
      </c>
      <c r="G52" s="19">
        <v>1.858629473582037</v>
      </c>
      <c r="H52" s="19">
        <v>5.2558556760444665E-2</v>
      </c>
      <c r="I52" s="19">
        <v>2.310442050267226</v>
      </c>
      <c r="J52" s="19">
        <v>7.6964010256370579E-3</v>
      </c>
      <c r="K52" s="19">
        <v>1.3721515961879012</v>
      </c>
      <c r="L52" s="19">
        <v>0.59389137071375508</v>
      </c>
      <c r="M52" s="19">
        <v>49.424237381653121</v>
      </c>
      <c r="N52" s="19">
        <v>0.67558233243334698</v>
      </c>
      <c r="O52" s="19">
        <v>52.011901206974215</v>
      </c>
      <c r="P52" s="19">
        <v>1.1714462017006433</v>
      </c>
      <c r="Q52" s="19">
        <v>172.89949743942833</v>
      </c>
      <c r="R52" s="19">
        <v>43.400590670296211</v>
      </c>
      <c r="S52" s="27">
        <v>49.381</v>
      </c>
      <c r="T52" s="27">
        <v>0.67600000000000005</v>
      </c>
      <c r="U52" s="23" t="s">
        <v>941</v>
      </c>
      <c r="V52" s="28">
        <v>5.23</v>
      </c>
      <c r="W52" s="20" t="str">
        <f t="shared" si="1"/>
        <v>discord.</v>
      </c>
      <c r="X52" s="20" t="s">
        <v>868</v>
      </c>
      <c r="Y52" s="21" t="s">
        <v>869</v>
      </c>
    </row>
    <row r="53" spans="1:25" x14ac:dyDescent="0.25">
      <c r="A53" s="18" t="s">
        <v>388</v>
      </c>
      <c r="B53" s="22">
        <v>516.32889298460589</v>
      </c>
      <c r="C53" s="22">
        <f t="shared" si="0"/>
        <v>585.30034157386126</v>
      </c>
      <c r="D53" s="19">
        <v>13876.739445967669</v>
      </c>
      <c r="E53" s="23">
        <v>1.7592394002622824</v>
      </c>
      <c r="F53" s="19">
        <v>20.513100806207973</v>
      </c>
      <c r="G53" s="19">
        <v>1.949461964372418</v>
      </c>
      <c r="H53" s="19">
        <v>5.0541923744601383E-2</v>
      </c>
      <c r="I53" s="19">
        <v>2.5177357148174164</v>
      </c>
      <c r="J53" s="19">
        <v>7.6911615040762341E-3</v>
      </c>
      <c r="K53" s="19">
        <v>1.5714590792224736</v>
      </c>
      <c r="L53" s="19">
        <v>0.62415569274173566</v>
      </c>
      <c r="M53" s="19">
        <v>49.390719137593941</v>
      </c>
      <c r="N53" s="19">
        <v>0.77318917617707683</v>
      </c>
      <c r="O53" s="19">
        <v>50.064627992511006</v>
      </c>
      <c r="P53" s="19">
        <v>1.2299250402721711</v>
      </c>
      <c r="Q53" s="19">
        <v>82.426288694697618</v>
      </c>
      <c r="R53" s="19">
        <v>46.699024784009801</v>
      </c>
      <c r="S53" s="27">
        <v>49.393999999999998</v>
      </c>
      <c r="T53" s="27">
        <v>0.77300000000000002</v>
      </c>
      <c r="U53" s="23" t="s">
        <v>941</v>
      </c>
      <c r="V53" s="28">
        <v>1.39</v>
      </c>
      <c r="W53" s="20" t="str">
        <f t="shared" si="1"/>
        <v>concordant</v>
      </c>
      <c r="X53" s="20" t="s">
        <v>862</v>
      </c>
    </row>
    <row r="54" spans="1:25" x14ac:dyDescent="0.25">
      <c r="A54" s="18" t="s">
        <v>516</v>
      </c>
      <c r="B54" s="22">
        <v>1930.2268666267746</v>
      </c>
      <c r="C54" s="22">
        <f t="shared" si="0"/>
        <v>2564.294667460958</v>
      </c>
      <c r="D54" s="19">
        <v>115432.51928909161</v>
      </c>
      <c r="E54" s="23">
        <v>0.71538613545827257</v>
      </c>
      <c r="F54" s="19">
        <v>20.515106279074864</v>
      </c>
      <c r="G54" s="19">
        <v>1.3457182952885749</v>
      </c>
      <c r="H54" s="19">
        <v>5.1830762753770264E-2</v>
      </c>
      <c r="I54" s="19">
        <v>2.0340725077823172</v>
      </c>
      <c r="J54" s="19">
        <v>7.7493847156937566E-3</v>
      </c>
      <c r="K54" s="19">
        <v>1.5251749234452618</v>
      </c>
      <c r="L54" s="19">
        <v>0.74981344942718398</v>
      </c>
      <c r="M54" s="19">
        <v>49.763174616777064</v>
      </c>
      <c r="N54" s="19">
        <v>0.75605352704650741</v>
      </c>
      <c r="O54" s="19">
        <v>51.309569444262955</v>
      </c>
      <c r="P54" s="19">
        <v>1.0177432198877518</v>
      </c>
      <c r="Q54" s="19">
        <v>124.1272765024537</v>
      </c>
      <c r="R54" s="19">
        <v>31.712735104829697</v>
      </c>
      <c r="S54" s="27">
        <v>49.741999999999997</v>
      </c>
      <c r="T54" s="27">
        <v>0.75700000000000001</v>
      </c>
      <c r="U54" s="23"/>
      <c r="V54" s="28">
        <v>3.14</v>
      </c>
      <c r="W54" s="20" t="str">
        <f t="shared" si="1"/>
        <v>concordant</v>
      </c>
      <c r="X54" s="20" t="s">
        <v>860</v>
      </c>
      <c r="Y54" s="21" t="s">
        <v>861</v>
      </c>
    </row>
    <row r="55" spans="1:25" x14ac:dyDescent="0.25">
      <c r="A55" s="18" t="s">
        <v>392</v>
      </c>
      <c r="B55" s="22">
        <v>502.58786298803574</v>
      </c>
      <c r="C55" s="22">
        <f t="shared" si="0"/>
        <v>568.3045183273714</v>
      </c>
      <c r="D55" s="19">
        <v>11373.973093130391</v>
      </c>
      <c r="E55" s="23">
        <v>1.7972330939899945</v>
      </c>
      <c r="F55" s="19">
        <v>20.51849734864517</v>
      </c>
      <c r="G55" s="19">
        <v>2.2021372220882443</v>
      </c>
      <c r="H55" s="19">
        <v>5.1085652185340662E-2</v>
      </c>
      <c r="I55" s="19">
        <v>2.5347858963565235</v>
      </c>
      <c r="J55" s="19">
        <v>7.8125501144898669E-3</v>
      </c>
      <c r="K55" s="19">
        <v>1.2111912456258773</v>
      </c>
      <c r="L55" s="19">
        <v>0.47782783049520355</v>
      </c>
      <c r="M55" s="19">
        <v>50.167221067263085</v>
      </c>
      <c r="N55" s="19">
        <v>0.60526280173225189</v>
      </c>
      <c r="O55" s="19">
        <v>50.59002332224653</v>
      </c>
      <c r="P55" s="19">
        <v>1.250927807783313</v>
      </c>
      <c r="Q55" s="19">
        <v>70.668569722712235</v>
      </c>
      <c r="R55" s="19">
        <v>52.967789175023903</v>
      </c>
      <c r="S55" s="27">
        <v>50.168999999999997</v>
      </c>
      <c r="T55" s="27">
        <v>0.60499999999999998</v>
      </c>
      <c r="U55" s="28"/>
      <c r="V55" s="28">
        <v>0.86</v>
      </c>
      <c r="W55" s="20" t="str">
        <f t="shared" si="1"/>
        <v>concordant</v>
      </c>
    </row>
    <row r="56" spans="1:25" x14ac:dyDescent="0.25">
      <c r="A56" s="18" t="s">
        <v>298</v>
      </c>
      <c r="B56" s="22">
        <v>127.50113587649396</v>
      </c>
      <c r="C56" s="22">
        <f t="shared" si="0"/>
        <v>145.45997060562465</v>
      </c>
      <c r="D56" s="19">
        <v>5791.3623203253801</v>
      </c>
      <c r="E56" s="23">
        <v>1.6684137575125662</v>
      </c>
      <c r="F56" s="19">
        <v>19.814233653727758</v>
      </c>
      <c r="G56" s="19">
        <v>4.3293399831901613</v>
      </c>
      <c r="H56" s="19">
        <v>5.1760477798638051E-2</v>
      </c>
      <c r="I56" s="19">
        <v>4.5751174113399093</v>
      </c>
      <c r="J56" s="19">
        <v>7.8433231057140479E-3</v>
      </c>
      <c r="K56" s="19">
        <v>1.2805842850156692</v>
      </c>
      <c r="L56" s="19">
        <v>0.2799019500224425</v>
      </c>
      <c r="M56" s="19">
        <v>50.364055705262686</v>
      </c>
      <c r="N56" s="19">
        <v>0.64244130862282844</v>
      </c>
      <c r="O56" s="19">
        <v>51.241717714334719</v>
      </c>
      <c r="P56" s="19">
        <v>2.2862005132444736</v>
      </c>
      <c r="Q56" s="19">
        <v>92.492825670478467</v>
      </c>
      <c r="R56" s="19" t="s">
        <v>857</v>
      </c>
      <c r="S56" s="27">
        <v>50.363999999999997</v>
      </c>
      <c r="T56" s="27">
        <v>0.64200000000000002</v>
      </c>
      <c r="U56" s="28"/>
      <c r="V56" s="28">
        <v>1.77</v>
      </c>
      <c r="W56" s="20" t="str">
        <f t="shared" si="1"/>
        <v>concordant</v>
      </c>
    </row>
    <row r="57" spans="1:25" x14ac:dyDescent="0.25">
      <c r="A57" s="18" t="s">
        <v>445</v>
      </c>
      <c r="B57" s="22">
        <v>278.01236804552161</v>
      </c>
      <c r="C57" s="22">
        <f t="shared" si="0"/>
        <v>324.98444300505662</v>
      </c>
      <c r="D57" s="19">
        <v>7917.6219154569662</v>
      </c>
      <c r="E57" s="23">
        <v>1.3908882361909682</v>
      </c>
      <c r="F57" s="19">
        <v>20.62450753130824</v>
      </c>
      <c r="G57" s="19">
        <v>3.3885061096718139</v>
      </c>
      <c r="H57" s="19">
        <v>5.0551362704380542E-2</v>
      </c>
      <c r="I57" s="19">
        <v>3.8894445063044856</v>
      </c>
      <c r="J57" s="19">
        <v>7.8712994458371242E-3</v>
      </c>
      <c r="K57" s="19">
        <v>1.8560473639494826</v>
      </c>
      <c r="L57" s="19">
        <v>0.47720114297580929</v>
      </c>
      <c r="M57" s="19">
        <v>50.542996785242558</v>
      </c>
      <c r="N57" s="19">
        <v>0.93443397263735406</v>
      </c>
      <c r="O57" s="19">
        <v>50.07375101418927</v>
      </c>
      <c r="P57" s="19">
        <v>1.9003499078229531</v>
      </c>
      <c r="Q57" s="19">
        <v>27.690918792854397</v>
      </c>
      <c r="R57" s="19" t="s">
        <v>857</v>
      </c>
      <c r="S57" s="27">
        <v>50.539000000000001</v>
      </c>
      <c r="T57" s="27">
        <v>0.93400000000000005</v>
      </c>
      <c r="U57" s="28"/>
      <c r="V57" s="28">
        <v>-0.95599999999999996</v>
      </c>
      <c r="W57" s="20" t="str">
        <f t="shared" si="1"/>
        <v>concordant</v>
      </c>
    </row>
    <row r="58" spans="1:25" x14ac:dyDescent="0.25">
      <c r="A58" s="18" t="s">
        <v>568</v>
      </c>
      <c r="B58" s="22">
        <v>301.73261961355115</v>
      </c>
      <c r="C58" s="22">
        <f t="shared" si="0"/>
        <v>326.68302385292623</v>
      </c>
      <c r="D58" s="19">
        <v>10074.297092405692</v>
      </c>
      <c r="E58" s="23">
        <v>2.8419245206970829</v>
      </c>
      <c r="F58" s="19">
        <v>17.601009162530413</v>
      </c>
      <c r="G58" s="19">
        <v>3.0859913874909686</v>
      </c>
      <c r="H58" s="19">
        <v>6.081571592214538E-2</v>
      </c>
      <c r="I58" s="19">
        <v>3.6558204325509842</v>
      </c>
      <c r="J58" s="19">
        <v>7.9410849062295941E-3</v>
      </c>
      <c r="K58" s="19">
        <v>1.9551006399418094</v>
      </c>
      <c r="L58" s="19">
        <v>0.53479121199001711</v>
      </c>
      <c r="M58" s="19">
        <v>50.98933393968256</v>
      </c>
      <c r="N58" s="19">
        <v>0.99296060471866454</v>
      </c>
      <c r="O58" s="19">
        <v>59.946342590354966</v>
      </c>
      <c r="P58" s="19">
        <v>2.1280963209921353</v>
      </c>
      <c r="Q58" s="19">
        <v>434.15311633463114</v>
      </c>
      <c r="R58" s="19">
        <v>68.839183740618836</v>
      </c>
      <c r="S58" s="27">
        <v>50.57</v>
      </c>
      <c r="T58" s="27">
        <v>0.99</v>
      </c>
      <c r="U58" s="28"/>
      <c r="V58" s="28">
        <v>16.7</v>
      </c>
      <c r="W58" s="20" t="str">
        <f t="shared" si="1"/>
        <v>discord.</v>
      </c>
    </row>
    <row r="59" spans="1:25" x14ac:dyDescent="0.25">
      <c r="A59" s="18" t="s">
        <v>460</v>
      </c>
      <c r="B59" s="22">
        <v>271.81068877757127</v>
      </c>
      <c r="C59" s="22">
        <f t="shared" si="0"/>
        <v>306.56600026120418</v>
      </c>
      <c r="D59" s="19">
        <v>6065.154842365072</v>
      </c>
      <c r="E59" s="23">
        <v>1.8378633117073278</v>
      </c>
      <c r="F59" s="19">
        <v>20.508282000216258</v>
      </c>
      <c r="G59" s="19">
        <v>2.4824195581041169</v>
      </c>
      <c r="H59" s="19">
        <v>5.0235300904170978E-2</v>
      </c>
      <c r="I59" s="19">
        <v>3.0769466651608606</v>
      </c>
      <c r="J59" s="19">
        <v>7.8937938789717197E-3</v>
      </c>
      <c r="K59" s="19">
        <v>1.3113282155411423</v>
      </c>
      <c r="L59" s="19">
        <v>0.42617840289168218</v>
      </c>
      <c r="M59" s="19">
        <v>50.686871121854296</v>
      </c>
      <c r="N59" s="19">
        <v>0.66206499139854813</v>
      </c>
      <c r="O59" s="19">
        <v>49.768223752715897</v>
      </c>
      <c r="P59" s="19">
        <v>1.494419716793594</v>
      </c>
      <c r="Q59" s="19">
        <v>5.7310243515532839</v>
      </c>
      <c r="R59" s="19" t="s">
        <v>857</v>
      </c>
      <c r="S59" s="27">
        <v>50.677999999999997</v>
      </c>
      <c r="T59" s="27">
        <v>0.66200000000000003</v>
      </c>
      <c r="U59" s="28"/>
      <c r="V59" s="28">
        <v>-1.87</v>
      </c>
      <c r="W59" s="20" t="str">
        <f t="shared" si="1"/>
        <v>rev discord.</v>
      </c>
    </row>
    <row r="60" spans="1:25" x14ac:dyDescent="0.25">
      <c r="A60" s="18" t="s">
        <v>434</v>
      </c>
      <c r="B60" s="22">
        <v>462.19868079614446</v>
      </c>
      <c r="C60" s="22">
        <f t="shared" si="0"/>
        <v>528.08237698944436</v>
      </c>
      <c r="D60" s="19">
        <v>23141.758559512131</v>
      </c>
      <c r="E60" s="23">
        <v>1.6486125743221405</v>
      </c>
      <c r="F60" s="19">
        <v>20.320248719926052</v>
      </c>
      <c r="G60" s="19">
        <v>1.7674645533647506</v>
      </c>
      <c r="H60" s="19">
        <v>5.2846023388397258E-2</v>
      </c>
      <c r="I60" s="19">
        <v>2.2374013891983635</v>
      </c>
      <c r="J60" s="19">
        <v>7.9048075393360877E-3</v>
      </c>
      <c r="K60" s="19">
        <v>1.3702508234584694</v>
      </c>
      <c r="L60" s="19">
        <v>0.61242959357838578</v>
      </c>
      <c r="M60" s="19">
        <v>50.757313294320539</v>
      </c>
      <c r="N60" s="19">
        <v>0.69277157942748602</v>
      </c>
      <c r="O60" s="19">
        <v>52.28917688782505</v>
      </c>
      <c r="P60" s="19">
        <v>1.1403061017570693</v>
      </c>
      <c r="Q60" s="19">
        <v>123.04528636257564</v>
      </c>
      <c r="R60" s="19">
        <v>41.662496060802553</v>
      </c>
      <c r="S60" s="27">
        <v>50.749000000000002</v>
      </c>
      <c r="T60" s="27">
        <v>0.69299999999999995</v>
      </c>
      <c r="U60" s="28"/>
      <c r="V60" s="28">
        <v>3.05</v>
      </c>
      <c r="W60" s="20" t="str">
        <f t="shared" si="1"/>
        <v>concordant</v>
      </c>
    </row>
    <row r="61" spans="1:25" x14ac:dyDescent="0.25">
      <c r="A61" s="18" t="s">
        <v>362</v>
      </c>
      <c r="B61" s="22">
        <v>285.10964742125452</v>
      </c>
      <c r="C61" s="22">
        <f t="shared" si="0"/>
        <v>341.88697530088257</v>
      </c>
      <c r="D61" s="19">
        <v>14801.102652228972</v>
      </c>
      <c r="E61" s="23">
        <v>1.1800620009106655</v>
      </c>
      <c r="F61" s="19">
        <v>17.659621314613403</v>
      </c>
      <c r="G61" s="19">
        <v>4.9246863878653668</v>
      </c>
      <c r="H61" s="19">
        <v>6.0755001365297642E-2</v>
      </c>
      <c r="I61" s="19">
        <v>5.1778199228600137</v>
      </c>
      <c r="J61" s="19">
        <v>7.9218057412747105E-3</v>
      </c>
      <c r="K61" s="19">
        <v>1.5133667282523311</v>
      </c>
      <c r="L61" s="19">
        <v>0.29227874873956783</v>
      </c>
      <c r="M61" s="19">
        <v>50.866030432320976</v>
      </c>
      <c r="N61" s="19">
        <v>0.76676050833885157</v>
      </c>
      <c r="O61" s="19">
        <v>59.888226656133391</v>
      </c>
      <c r="P61" s="19">
        <v>3.0112379355705272</v>
      </c>
      <c r="Q61" s="19">
        <v>437.34095909027127</v>
      </c>
      <c r="R61" s="19">
        <v>110.29812365572658</v>
      </c>
      <c r="S61" s="27">
        <v>50.765999999999998</v>
      </c>
      <c r="T61" s="27">
        <v>0.76600000000000001</v>
      </c>
      <c r="U61" s="28"/>
      <c r="V61" s="28">
        <v>16.8</v>
      </c>
      <c r="W61" s="20" t="str">
        <f t="shared" si="1"/>
        <v>discord.</v>
      </c>
    </row>
    <row r="62" spans="1:25" x14ac:dyDescent="0.25">
      <c r="A62" s="18" t="s">
        <v>565</v>
      </c>
      <c r="B62" s="22">
        <v>313.05332280675441</v>
      </c>
      <c r="C62" s="22">
        <f t="shared" si="0"/>
        <v>346.64497353746629</v>
      </c>
      <c r="D62" s="19">
        <v>10146.74440393129</v>
      </c>
      <c r="E62" s="23">
        <v>2.1900540538880593</v>
      </c>
      <c r="F62" s="19">
        <v>20.067330750292122</v>
      </c>
      <c r="G62" s="19">
        <v>2.5706025495054092</v>
      </c>
      <c r="H62" s="19">
        <v>5.3042505459022199E-2</v>
      </c>
      <c r="I62" s="19">
        <v>3.4193458397650045</v>
      </c>
      <c r="J62" s="19">
        <v>7.9769294015962881E-3</v>
      </c>
      <c r="K62" s="19">
        <v>1.6798236177695747</v>
      </c>
      <c r="L62" s="19">
        <v>0.49127046414381426</v>
      </c>
      <c r="M62" s="19">
        <v>51.218577849074933</v>
      </c>
      <c r="N62" s="19">
        <v>0.85697281894571375</v>
      </c>
      <c r="O62" s="19">
        <v>52.478649941718928</v>
      </c>
      <c r="P62" s="19">
        <v>1.7488457132794117</v>
      </c>
      <c r="Q62" s="19">
        <v>110.42308298898843</v>
      </c>
      <c r="R62" s="19">
        <v>70.305407450437229</v>
      </c>
      <c r="S62" s="27">
        <v>51.216999999999999</v>
      </c>
      <c r="T62" s="27">
        <v>0.85699999999999998</v>
      </c>
      <c r="U62" s="28"/>
      <c r="V62" s="28">
        <v>2.4900000000000002</v>
      </c>
      <c r="W62" s="20" t="str">
        <f t="shared" si="1"/>
        <v>concordant</v>
      </c>
    </row>
    <row r="63" spans="1:25" x14ac:dyDescent="0.25">
      <c r="A63" s="18" t="s">
        <v>571</v>
      </c>
      <c r="B63" s="22">
        <v>561.05877509065135</v>
      </c>
      <c r="C63" s="22">
        <f t="shared" si="0"/>
        <v>583.81586615508434</v>
      </c>
      <c r="D63" s="19">
        <v>7047.1107088229428</v>
      </c>
      <c r="E63" s="23">
        <v>5.7937462996915992</v>
      </c>
      <c r="F63" s="19">
        <v>19.79638935786485</v>
      </c>
      <c r="G63" s="19">
        <v>2.0314680386750013</v>
      </c>
      <c r="H63" s="19">
        <v>5.4587959869454535E-2</v>
      </c>
      <c r="I63" s="19">
        <v>2.3882905482976216</v>
      </c>
      <c r="J63" s="19">
        <v>8.1928793326231479E-3</v>
      </c>
      <c r="K63" s="19">
        <v>1.2521105714714886</v>
      </c>
      <c r="L63" s="19">
        <v>0.52427062208322817</v>
      </c>
      <c r="M63" s="19">
        <v>52.599515801116446</v>
      </c>
      <c r="N63" s="19">
        <v>0.65592445326576154</v>
      </c>
      <c r="O63" s="19">
        <v>53.967742574413244</v>
      </c>
      <c r="P63" s="19">
        <v>1.2552532277472181</v>
      </c>
      <c r="Q63" s="19">
        <v>115.16329468877001</v>
      </c>
      <c r="R63" s="19">
        <v>47.954764662712009</v>
      </c>
      <c r="S63" s="27">
        <v>52.597000000000001</v>
      </c>
      <c r="T63" s="27">
        <v>0.65600000000000003</v>
      </c>
      <c r="U63" s="28"/>
      <c r="V63" s="28">
        <v>2.64</v>
      </c>
      <c r="W63" s="20" t="str">
        <f t="shared" si="1"/>
        <v>concordant</v>
      </c>
    </row>
    <row r="64" spans="1:25" x14ac:dyDescent="0.25">
      <c r="A64" s="18" t="s">
        <v>402</v>
      </c>
      <c r="B64" s="22">
        <v>126.25385554604443</v>
      </c>
      <c r="C64" s="22">
        <f t="shared" si="0"/>
        <v>146.46541573501113</v>
      </c>
      <c r="D64" s="19">
        <v>30375.929685689822</v>
      </c>
      <c r="E64" s="23">
        <v>1.4679547633099999</v>
      </c>
      <c r="F64" s="19">
        <v>18.727703424367544</v>
      </c>
      <c r="G64" s="19">
        <v>3.8332974221080929</v>
      </c>
      <c r="H64" s="19">
        <v>6.3037616058125925E-2</v>
      </c>
      <c r="I64" s="19">
        <v>4.2181433949229916</v>
      </c>
      <c r="J64" s="19">
        <v>8.6419724358920719E-3</v>
      </c>
      <c r="K64" s="19">
        <v>1.703851478203781</v>
      </c>
      <c r="L64" s="19">
        <v>0.40393398675221825</v>
      </c>
      <c r="M64" s="19">
        <v>55.470390622930744</v>
      </c>
      <c r="N64" s="19">
        <v>0.94107835422201447</v>
      </c>
      <c r="O64" s="19">
        <v>62.070858942963802</v>
      </c>
      <c r="P64" s="19">
        <v>2.539822136937552</v>
      </c>
      <c r="Q64" s="19">
        <v>324.6563264089807</v>
      </c>
      <c r="R64" s="19">
        <v>87.627194514999204</v>
      </c>
      <c r="S64" s="27">
        <v>55.366</v>
      </c>
      <c r="T64" s="27">
        <v>0.94099999999999995</v>
      </c>
      <c r="U64" s="28"/>
      <c r="V64" s="28">
        <v>11.6</v>
      </c>
      <c r="W64" s="20" t="str">
        <f t="shared" si="1"/>
        <v>discord.</v>
      </c>
    </row>
    <row r="65" spans="1:25" x14ac:dyDescent="0.25">
      <c r="A65" s="18" t="s">
        <v>493</v>
      </c>
      <c r="B65" s="22">
        <v>545.729008418886</v>
      </c>
      <c r="C65" s="22">
        <f t="shared" si="0"/>
        <v>595.23494719491453</v>
      </c>
      <c r="D65" s="19">
        <v>23772.435379138085</v>
      </c>
      <c r="E65" s="23">
        <v>2.5905238876216807</v>
      </c>
      <c r="F65" s="19">
        <v>20.56712134433074</v>
      </c>
      <c r="G65" s="19">
        <v>2.4315646227290331</v>
      </c>
      <c r="H65" s="19">
        <v>6.1430821636065093E-2</v>
      </c>
      <c r="I65" s="19">
        <v>2.8849301563244212</v>
      </c>
      <c r="J65" s="19">
        <v>9.3204424036256138E-3</v>
      </c>
      <c r="K65" s="19">
        <v>1.5521188975768292</v>
      </c>
      <c r="L65" s="19">
        <v>0.53800917646974322</v>
      </c>
      <c r="M65" s="19">
        <v>59.805157767028163</v>
      </c>
      <c r="N65" s="19">
        <v>0.92395464418979145</v>
      </c>
      <c r="O65" s="19">
        <v>60.534933900847221</v>
      </c>
      <c r="P65" s="19">
        <v>1.6953534225237696</v>
      </c>
      <c r="Q65" s="19">
        <v>89.517031878452158</v>
      </c>
      <c r="R65" s="19">
        <v>57.646560406736576</v>
      </c>
      <c r="S65" s="27">
        <v>59.808999999999997</v>
      </c>
      <c r="T65" s="27">
        <v>0.92400000000000004</v>
      </c>
      <c r="U65" s="28"/>
      <c r="V65" s="28">
        <v>1.25</v>
      </c>
      <c r="W65" s="20" t="str">
        <f t="shared" si="1"/>
        <v>concordant</v>
      </c>
    </row>
    <row r="66" spans="1:25" x14ac:dyDescent="0.25">
      <c r="A66" s="18" t="s">
        <v>556</v>
      </c>
      <c r="B66" s="22">
        <v>1119.6182876118328</v>
      </c>
      <c r="C66" s="22">
        <f t="shared" si="0"/>
        <v>1177.7745863328673</v>
      </c>
      <c r="D66" s="19">
        <v>47455.023044409136</v>
      </c>
      <c r="E66" s="23">
        <v>4.5241926218667121</v>
      </c>
      <c r="F66" s="19">
        <v>20.096632492859257</v>
      </c>
      <c r="G66" s="19">
        <v>1.5310094432502195</v>
      </c>
      <c r="H66" s="19">
        <v>6.3888029397300775E-2</v>
      </c>
      <c r="I66" s="19">
        <v>2.455549190390903</v>
      </c>
      <c r="J66" s="19">
        <v>9.3679827619640253E-3</v>
      </c>
      <c r="K66" s="19">
        <v>1.9145922999920426</v>
      </c>
      <c r="L66" s="19">
        <v>0.77970024281503214</v>
      </c>
      <c r="M66" s="19">
        <v>60.108785445724543</v>
      </c>
      <c r="N66" s="19">
        <v>1.1454894038606973</v>
      </c>
      <c r="O66" s="19">
        <v>62.882824646345327</v>
      </c>
      <c r="P66" s="19">
        <v>1.4972779688469728</v>
      </c>
      <c r="Q66" s="19">
        <v>169.76905458246566</v>
      </c>
      <c r="R66" s="19">
        <v>35.909959959706228</v>
      </c>
      <c r="S66" s="27">
        <v>60.018000000000001</v>
      </c>
      <c r="T66" s="27">
        <v>1.147</v>
      </c>
      <c r="U66" s="28"/>
      <c r="V66" s="28">
        <v>4.66</v>
      </c>
      <c r="W66" s="20" t="str">
        <f t="shared" si="1"/>
        <v>discord.</v>
      </c>
    </row>
    <row r="67" spans="1:25" x14ac:dyDescent="0.25">
      <c r="A67" s="18" t="s">
        <v>600</v>
      </c>
      <c r="B67" s="22">
        <v>460.60672464572366</v>
      </c>
      <c r="C67" s="22">
        <f t="shared" si="0"/>
        <v>499.02073710640246</v>
      </c>
      <c r="D67" s="19">
        <v>8699.6364558621808</v>
      </c>
      <c r="E67" s="23">
        <v>2.8177889618415657</v>
      </c>
      <c r="F67" s="19">
        <v>21.010552048925192</v>
      </c>
      <c r="G67" s="19">
        <v>2.4031049074734483</v>
      </c>
      <c r="H67" s="19">
        <v>5.9589953724776532E-2</v>
      </c>
      <c r="I67" s="19">
        <v>2.7268186834648072</v>
      </c>
      <c r="J67" s="19">
        <v>9.4530336934856365E-3</v>
      </c>
      <c r="K67" s="19">
        <v>1.2794486565992047</v>
      </c>
      <c r="L67" s="19">
        <v>0.46920928932960237</v>
      </c>
      <c r="M67" s="19">
        <v>60.651947545800915</v>
      </c>
      <c r="N67" s="19">
        <v>0.77237135467054685</v>
      </c>
      <c r="O67" s="19">
        <v>58.772399020039288</v>
      </c>
      <c r="P67" s="19">
        <v>1.5571187289389457</v>
      </c>
      <c r="Q67" s="19" t="s">
        <v>857</v>
      </c>
      <c r="R67" s="19" t="s">
        <v>857</v>
      </c>
      <c r="S67" s="27">
        <v>60.619</v>
      </c>
      <c r="T67" s="27">
        <v>0.77200000000000002</v>
      </c>
      <c r="U67" s="28"/>
      <c r="V67" s="28">
        <v>-3.24</v>
      </c>
      <c r="W67" s="20" t="str">
        <f t="shared" si="1"/>
        <v>rev discord.</v>
      </c>
    </row>
    <row r="68" spans="1:25" x14ac:dyDescent="0.25">
      <c r="A68" s="18" t="s">
        <v>503</v>
      </c>
      <c r="B68" s="22">
        <v>810.63102026518027</v>
      </c>
      <c r="C68" s="22">
        <f t="shared" si="0"/>
        <v>880.49189078052154</v>
      </c>
      <c r="D68" s="19">
        <v>69951.955111832998</v>
      </c>
      <c r="E68" s="23">
        <v>2.7268238766146555</v>
      </c>
      <c r="F68" s="19">
        <v>20.447627381122679</v>
      </c>
      <c r="G68" s="19">
        <v>1.8894443047090579</v>
      </c>
      <c r="H68" s="19">
        <v>6.4266534867558414E-2</v>
      </c>
      <c r="I68" s="19">
        <v>2.2046410795114513</v>
      </c>
      <c r="J68" s="19">
        <v>9.5831252683958538E-3</v>
      </c>
      <c r="K68" s="19">
        <v>1.1291369073332544</v>
      </c>
      <c r="L68" s="19">
        <v>0.51216359788753951</v>
      </c>
      <c r="M68" s="19">
        <v>61.482664886757441</v>
      </c>
      <c r="N68" s="19">
        <v>0.69092338575254786</v>
      </c>
      <c r="O68" s="19">
        <v>63.244008980012225</v>
      </c>
      <c r="P68" s="19">
        <v>1.3517691808517327</v>
      </c>
      <c r="Q68" s="19">
        <v>130.39768804881695</v>
      </c>
      <c r="R68" s="19">
        <v>44.520310398155068</v>
      </c>
      <c r="S68" s="27">
        <v>61.48</v>
      </c>
      <c r="T68" s="27">
        <v>0.69099999999999995</v>
      </c>
      <c r="U68" s="28"/>
      <c r="V68" s="28">
        <v>2.91</v>
      </c>
      <c r="W68" s="20" t="str">
        <f t="shared" si="1"/>
        <v>concordant</v>
      </c>
    </row>
    <row r="69" spans="1:25" x14ac:dyDescent="0.25">
      <c r="A69" s="18" t="s">
        <v>335</v>
      </c>
      <c r="B69" s="22">
        <v>382.14356022739645</v>
      </c>
      <c r="C69" s="22">
        <f t="shared" si="0"/>
        <v>411.76771356132895</v>
      </c>
      <c r="D69" s="19">
        <v>18158.607663286872</v>
      </c>
      <c r="E69" s="23">
        <v>3.0314363972243523</v>
      </c>
      <c r="F69" s="19">
        <v>20.821017723953979</v>
      </c>
      <c r="G69" s="19">
        <v>2.2433915778386879</v>
      </c>
      <c r="H69" s="19">
        <v>6.3000399266505303E-2</v>
      </c>
      <c r="I69" s="19">
        <v>2.8798486701713406</v>
      </c>
      <c r="J69" s="19">
        <v>9.6979669191981904E-3</v>
      </c>
      <c r="K69" s="19">
        <v>1.8048347895989152</v>
      </c>
      <c r="L69" s="19">
        <v>0.62671167700333852</v>
      </c>
      <c r="M69" s="19">
        <v>62.215912823452953</v>
      </c>
      <c r="N69" s="19">
        <v>1.1174931769833201</v>
      </c>
      <c r="O69" s="19">
        <v>62.035309908337403</v>
      </c>
      <c r="P69" s="19">
        <v>1.7330451359686734</v>
      </c>
      <c r="Q69" s="19">
        <v>55.064373397704202</v>
      </c>
      <c r="R69" s="19">
        <v>53.540045722593874</v>
      </c>
      <c r="S69" s="27">
        <v>62.212000000000003</v>
      </c>
      <c r="T69" s="27">
        <v>1.117</v>
      </c>
      <c r="U69" s="28"/>
      <c r="V69" s="28">
        <v>-0.3</v>
      </c>
      <c r="W69" s="20" t="str">
        <f t="shared" si="1"/>
        <v>concordant</v>
      </c>
    </row>
    <row r="70" spans="1:25" x14ac:dyDescent="0.25">
      <c r="A70" s="18" t="s">
        <v>542</v>
      </c>
      <c r="B70" s="22">
        <v>911.81483365018778</v>
      </c>
      <c r="C70" s="22">
        <f t="shared" si="0"/>
        <v>1004.1622169703538</v>
      </c>
      <c r="D70" s="19">
        <v>37540.932097948986</v>
      </c>
      <c r="E70" s="23">
        <v>2.320330887610567</v>
      </c>
      <c r="F70" s="19">
        <v>20.926372118412601</v>
      </c>
      <c r="G70" s="19">
        <v>1.297342127245366</v>
      </c>
      <c r="H70" s="19">
        <v>6.3682460123573009E-2</v>
      </c>
      <c r="I70" s="19">
        <v>2.2821130733210411</v>
      </c>
      <c r="J70" s="19">
        <v>9.767609109698535E-3</v>
      </c>
      <c r="K70" s="19">
        <v>1.8547697636795952</v>
      </c>
      <c r="L70" s="19">
        <v>0.81274227178430059</v>
      </c>
      <c r="M70" s="19">
        <v>62.66052788401371</v>
      </c>
      <c r="N70" s="19">
        <v>1.1565783363715383</v>
      </c>
      <c r="O70" s="19">
        <v>62.686608766785909</v>
      </c>
      <c r="P70" s="19">
        <v>1.3873152949040488</v>
      </c>
      <c r="Q70" s="19">
        <v>63.682993355757887</v>
      </c>
      <c r="R70" s="19">
        <v>31.677433532174845</v>
      </c>
      <c r="S70" s="27">
        <v>62.661999999999999</v>
      </c>
      <c r="T70" s="27">
        <v>1.1559999999999999</v>
      </c>
      <c r="U70" s="28"/>
      <c r="V70" s="28">
        <v>4.2900000000000001E-2</v>
      </c>
      <c r="W70" s="20" t="str">
        <f t="shared" si="1"/>
        <v>concordant</v>
      </c>
    </row>
    <row r="71" spans="1:25" x14ac:dyDescent="0.25">
      <c r="A71" s="18" t="s">
        <v>562</v>
      </c>
      <c r="B71" s="22">
        <v>57.310534222544476</v>
      </c>
      <c r="C71" s="22">
        <f t="shared" si="0"/>
        <v>62.971036968337771</v>
      </c>
      <c r="D71" s="19">
        <v>4884.6111288655475</v>
      </c>
      <c r="E71" s="23">
        <v>2.3792896403604655</v>
      </c>
      <c r="F71" s="19">
        <v>16.983100250133873</v>
      </c>
      <c r="G71" s="19">
        <v>5.7773507702249383</v>
      </c>
      <c r="H71" s="19">
        <v>7.5349353879043929E-2</v>
      </c>
      <c r="I71" s="19">
        <v>6.1316361503693635</v>
      </c>
      <c r="J71" s="19">
        <v>9.8130114224057353E-3</v>
      </c>
      <c r="K71" s="19">
        <v>2.0004558175319</v>
      </c>
      <c r="L71" s="19">
        <v>0.32625155317009358</v>
      </c>
      <c r="M71" s="19">
        <v>62.95037232954882</v>
      </c>
      <c r="N71" s="19">
        <v>1.2531657505776863</v>
      </c>
      <c r="O71" s="19">
        <v>73.763100104125712</v>
      </c>
      <c r="P71" s="19">
        <v>4.362534888254558</v>
      </c>
      <c r="Q71" s="19">
        <v>440.00212078080023</v>
      </c>
      <c r="R71" s="19">
        <v>129.07295781907391</v>
      </c>
      <c r="S71" s="27">
        <v>62.805</v>
      </c>
      <c r="T71" s="27">
        <v>1.252</v>
      </c>
      <c r="U71" s="28"/>
      <c r="V71" s="28">
        <v>16.399999999999999</v>
      </c>
      <c r="W71" s="20" t="str">
        <f t="shared" si="1"/>
        <v>discord.</v>
      </c>
    </row>
    <row r="72" spans="1:25" x14ac:dyDescent="0.25">
      <c r="A72" s="18" t="s">
        <v>437</v>
      </c>
      <c r="B72" s="22">
        <v>324.66206539378425</v>
      </c>
      <c r="C72" s="22">
        <f t="shared" si="0"/>
        <v>365.87188203093473</v>
      </c>
      <c r="D72" s="19">
        <v>21743.226819271546</v>
      </c>
      <c r="E72" s="23">
        <v>1.8513934686804481</v>
      </c>
      <c r="F72" s="19">
        <v>19.663254813151923</v>
      </c>
      <c r="G72" s="19">
        <v>1.9871400032795856</v>
      </c>
      <c r="H72" s="19">
        <v>6.7920873794908562E-2</v>
      </c>
      <c r="I72" s="19">
        <v>2.5100876134942789</v>
      </c>
      <c r="J72" s="19">
        <v>9.8332185164135416E-3</v>
      </c>
      <c r="K72" s="19">
        <v>1.524785210500285</v>
      </c>
      <c r="L72" s="19">
        <v>0.60746294364507869</v>
      </c>
      <c r="M72" s="19">
        <v>63.079368482899646</v>
      </c>
      <c r="N72" s="19">
        <v>0.95713438198534462</v>
      </c>
      <c r="O72" s="19">
        <v>66.724526157609716</v>
      </c>
      <c r="P72" s="19">
        <v>1.6210012484548173</v>
      </c>
      <c r="Q72" s="19">
        <v>199.48358702165336</v>
      </c>
      <c r="R72" s="19">
        <v>46.305887798757013</v>
      </c>
      <c r="S72" s="27">
        <v>63.014000000000003</v>
      </c>
      <c r="T72" s="27">
        <v>0.95799999999999996</v>
      </c>
      <c r="U72" s="28"/>
      <c r="V72" s="28">
        <v>5.8</v>
      </c>
      <c r="W72" s="20" t="str">
        <f t="shared" si="1"/>
        <v>discord.</v>
      </c>
    </row>
    <row r="73" spans="1:25" x14ac:dyDescent="0.25">
      <c r="A73" s="18" t="s">
        <v>420</v>
      </c>
      <c r="B73" s="22">
        <v>186.54345393712848</v>
      </c>
      <c r="C73" s="22">
        <f t="shared" si="0"/>
        <v>208.89194117829695</v>
      </c>
      <c r="D73" s="19">
        <v>22535.396452664369</v>
      </c>
      <c r="E73" s="23">
        <v>1.9615516344422226</v>
      </c>
      <c r="F73" s="19">
        <v>14.105504749886322</v>
      </c>
      <c r="G73" s="19">
        <v>3.3762943296441361</v>
      </c>
      <c r="H73" s="19">
        <v>9.9841123164411336E-2</v>
      </c>
      <c r="I73" s="19">
        <v>3.7054456549738877</v>
      </c>
      <c r="J73" s="19">
        <v>1.0368453019744973E-2</v>
      </c>
      <c r="K73" s="19">
        <v>1.4579710266183175</v>
      </c>
      <c r="L73" s="19">
        <v>0.39346711903904358</v>
      </c>
      <c r="M73" s="19">
        <v>66.495209012462098</v>
      </c>
      <c r="N73" s="19">
        <v>0.96449790543972114</v>
      </c>
      <c r="O73" s="19">
        <v>96.629675469264981</v>
      </c>
      <c r="P73" s="19">
        <v>3.4154780678595174</v>
      </c>
      <c r="Q73" s="19">
        <v>923.62368995837005</v>
      </c>
      <c r="R73" s="19">
        <v>70.017092392069003</v>
      </c>
      <c r="S73" s="27">
        <v>65.328000000000003</v>
      </c>
      <c r="T73" s="27">
        <v>0.95799999999999996</v>
      </c>
      <c r="U73" s="28"/>
      <c r="V73" s="28">
        <v>39</v>
      </c>
      <c r="W73" s="20" t="str">
        <f t="shared" si="1"/>
        <v>discord.</v>
      </c>
    </row>
    <row r="74" spans="1:25" x14ac:dyDescent="0.25">
      <c r="A74" s="18" t="s">
        <v>295</v>
      </c>
      <c r="B74" s="22">
        <v>555.94607943765095</v>
      </c>
      <c r="C74" s="22">
        <f t="shared" si="0"/>
        <v>634.62271478612342</v>
      </c>
      <c r="D74" s="19">
        <v>36503.289467098955</v>
      </c>
      <c r="E74" s="23">
        <v>1.6605606999992859</v>
      </c>
      <c r="F74" s="19">
        <v>20.885438785028462</v>
      </c>
      <c r="G74" s="19">
        <v>1.3223604228400283</v>
      </c>
      <c r="H74" s="19">
        <v>6.7899609352446308E-2</v>
      </c>
      <c r="I74" s="19">
        <v>1.8656050323310327</v>
      </c>
      <c r="J74" s="19">
        <v>1.0404723187138063E-2</v>
      </c>
      <c r="K74" s="19">
        <v>1.2962622643464998</v>
      </c>
      <c r="L74" s="19">
        <v>0.69482138066858046</v>
      </c>
      <c r="M74" s="19">
        <v>66.72661798428355</v>
      </c>
      <c r="N74" s="19">
        <v>0.8604908354716585</v>
      </c>
      <c r="O74" s="19">
        <v>66.704307647033218</v>
      </c>
      <c r="P74" s="19">
        <v>1.2044441511808941</v>
      </c>
      <c r="Q74" s="19">
        <v>65.881226267491613</v>
      </c>
      <c r="R74" s="19">
        <v>31.953377426530288</v>
      </c>
      <c r="S74" s="27">
        <v>66.725999999999999</v>
      </c>
      <c r="T74" s="27">
        <v>0.86</v>
      </c>
      <c r="U74" s="28"/>
      <c r="V74" s="28">
        <v>-3.4500000000000003E-2</v>
      </c>
      <c r="W74" s="20" t="str">
        <f t="shared" si="1"/>
        <v>concordant</v>
      </c>
    </row>
    <row r="75" spans="1:25" x14ac:dyDescent="0.25">
      <c r="A75" s="18" t="s">
        <v>438</v>
      </c>
      <c r="B75" s="22">
        <v>298.4223718566343</v>
      </c>
      <c r="C75" s="22">
        <f t="shared" si="0"/>
        <v>301.27846699400317</v>
      </c>
      <c r="D75" s="19">
        <v>11778.704045875211</v>
      </c>
      <c r="E75" s="23">
        <v>24.554244173712735</v>
      </c>
      <c r="F75" s="19">
        <v>19.364338124690992</v>
      </c>
      <c r="G75" s="19">
        <v>2.0039869664665977</v>
      </c>
      <c r="H75" s="19">
        <v>7.41289035396413E-2</v>
      </c>
      <c r="I75" s="19">
        <v>2.676590237734652</v>
      </c>
      <c r="J75" s="19">
        <v>1.0691521985093743E-2</v>
      </c>
      <c r="K75" s="19">
        <v>1.7575336735984159</v>
      </c>
      <c r="L75" s="19">
        <v>0.65663157879777467</v>
      </c>
      <c r="M75" s="19">
        <v>68.556143772954357</v>
      </c>
      <c r="N75" s="19">
        <v>1.1985130736906484</v>
      </c>
      <c r="O75" s="19">
        <v>72.610053106917974</v>
      </c>
      <c r="P75" s="19">
        <v>1.8756140082488457</v>
      </c>
      <c r="Q75" s="19">
        <v>208.25604970991861</v>
      </c>
      <c r="R75" s="19">
        <v>46.813387553720545</v>
      </c>
      <c r="S75" s="27">
        <v>68.463999999999999</v>
      </c>
      <c r="T75" s="27">
        <v>1.2</v>
      </c>
      <c r="U75" s="28"/>
      <c r="V75" s="28">
        <v>5.95</v>
      </c>
      <c r="W75" s="20" t="str">
        <f t="shared" si="1"/>
        <v>discord.</v>
      </c>
      <c r="Y75" s="21" t="s">
        <v>873</v>
      </c>
    </row>
    <row r="76" spans="1:25" x14ac:dyDescent="0.25">
      <c r="A76" s="18" t="s">
        <v>391</v>
      </c>
      <c r="B76" s="22">
        <v>250.37095662219528</v>
      </c>
      <c r="C76" s="22">
        <f t="shared" si="0"/>
        <v>264.75650027936473</v>
      </c>
      <c r="D76" s="19">
        <v>21170.701427470736</v>
      </c>
      <c r="E76" s="23">
        <v>4.0900209410502617</v>
      </c>
      <c r="F76" s="19">
        <v>16.261550400864657</v>
      </c>
      <c r="G76" s="19">
        <v>2.7291193976745056</v>
      </c>
      <c r="H76" s="19">
        <v>9.1119104355557534E-2</v>
      </c>
      <c r="I76" s="19">
        <v>3.1594907568338679</v>
      </c>
      <c r="J76" s="19">
        <v>1.0907025687111924E-2</v>
      </c>
      <c r="K76" s="19">
        <v>1.5902535255222177</v>
      </c>
      <c r="L76" s="19">
        <v>0.50332589898627</v>
      </c>
      <c r="M76" s="19">
        <v>69.930527552413736</v>
      </c>
      <c r="N76" s="19">
        <v>1.1060625755758693</v>
      </c>
      <c r="O76" s="19">
        <v>88.545332575963371</v>
      </c>
      <c r="P76" s="19">
        <v>2.6790775806457461</v>
      </c>
      <c r="Q76" s="19">
        <v>624.69482701428717</v>
      </c>
      <c r="R76" s="19">
        <v>58.874782977365157</v>
      </c>
      <c r="S76" s="27">
        <v>68.941000000000003</v>
      </c>
      <c r="T76" s="27">
        <v>1.101</v>
      </c>
      <c r="U76" s="28"/>
      <c r="V76" s="28">
        <v>24.6</v>
      </c>
      <c r="W76" s="20" t="str">
        <f t="shared" si="1"/>
        <v>discord.</v>
      </c>
    </row>
    <row r="77" spans="1:25" x14ac:dyDescent="0.25">
      <c r="A77" s="18" t="s">
        <v>423</v>
      </c>
      <c r="B77" s="22">
        <v>119.19731990094159</v>
      </c>
      <c r="C77" s="22">
        <f t="shared" si="0"/>
        <v>144.77336942843232</v>
      </c>
      <c r="D77" s="19">
        <v>3854.9486409982055</v>
      </c>
      <c r="E77" s="23">
        <v>1.095218796265347</v>
      </c>
      <c r="F77" s="19">
        <v>18.862195253083378</v>
      </c>
      <c r="G77" s="19">
        <v>2.7059452039627914</v>
      </c>
      <c r="H77" s="19">
        <v>7.5107276213212018E-2</v>
      </c>
      <c r="I77" s="19">
        <v>3.6756452676072229</v>
      </c>
      <c r="J77" s="19">
        <v>1.1098661750278243E-2</v>
      </c>
      <c r="K77" s="19">
        <v>2.0104971202064514</v>
      </c>
      <c r="L77" s="19">
        <v>0.54697800626316917</v>
      </c>
      <c r="M77" s="19">
        <v>71.152448387525695</v>
      </c>
      <c r="N77" s="19">
        <v>1.4226522271931543</v>
      </c>
      <c r="O77" s="19">
        <v>73.534496042033695</v>
      </c>
      <c r="P77" s="19">
        <v>2.6073219936301371</v>
      </c>
      <c r="Q77" s="19">
        <v>151.66693780428486</v>
      </c>
      <c r="R77" s="19">
        <v>72.113841486749735</v>
      </c>
      <c r="S77" s="27">
        <v>71.147999999999996</v>
      </c>
      <c r="T77" s="27">
        <v>1.423</v>
      </c>
      <c r="U77" s="28"/>
      <c r="V77" s="28">
        <v>3.41</v>
      </c>
      <c r="W77" s="20" t="str">
        <f t="shared" si="1"/>
        <v>concordant</v>
      </c>
    </row>
    <row r="78" spans="1:25" x14ac:dyDescent="0.25">
      <c r="A78" s="18" t="s">
        <v>317</v>
      </c>
      <c r="B78" s="22">
        <v>498.49645499110562</v>
      </c>
      <c r="C78" s="22">
        <f t="shared" si="0"/>
        <v>525.31596443818876</v>
      </c>
      <c r="D78" s="19">
        <v>46296.549268766204</v>
      </c>
      <c r="E78" s="23">
        <v>4.3679645652747281</v>
      </c>
      <c r="F78" s="19">
        <v>20.217296402709309</v>
      </c>
      <c r="G78" s="19">
        <v>1.1718308976550984</v>
      </c>
      <c r="H78" s="19">
        <v>7.5145305630647266E-2</v>
      </c>
      <c r="I78" s="19">
        <v>1.7474260750008226</v>
      </c>
      <c r="J78" s="19">
        <v>1.1113572336979426E-2</v>
      </c>
      <c r="K78" s="19">
        <v>1.2939817470861998</v>
      </c>
      <c r="L78" s="19">
        <v>0.74050728989241532</v>
      </c>
      <c r="M78" s="19">
        <v>71.247512412909956</v>
      </c>
      <c r="N78" s="19">
        <v>0.91685382094213708</v>
      </c>
      <c r="O78" s="19">
        <v>73.570412218876314</v>
      </c>
      <c r="P78" s="19">
        <v>1.2401197691248598</v>
      </c>
      <c r="Q78" s="19">
        <v>149.7378546754621</v>
      </c>
      <c r="R78" s="19">
        <v>27.519563076121251</v>
      </c>
      <c r="S78" s="27">
        <v>71.236999999999995</v>
      </c>
      <c r="T78" s="27">
        <v>0.91800000000000004</v>
      </c>
      <c r="U78" s="28"/>
      <c r="V78" s="28">
        <v>3.32</v>
      </c>
      <c r="W78" s="20" t="str">
        <f t="shared" si="1"/>
        <v>concordant</v>
      </c>
    </row>
    <row r="79" spans="1:25" x14ac:dyDescent="0.25">
      <c r="A79" s="18" t="s">
        <v>555</v>
      </c>
      <c r="B79" s="22">
        <v>264.01083953465729</v>
      </c>
      <c r="C79" s="22">
        <f t="shared" si="0"/>
        <v>296.24527901845033</v>
      </c>
      <c r="D79" s="19">
        <v>10752.540688802364</v>
      </c>
      <c r="E79" s="23">
        <v>1.92472859104122</v>
      </c>
      <c r="F79" s="19">
        <v>17.781283564348616</v>
      </c>
      <c r="G79" s="19">
        <v>3.1641221537201671</v>
      </c>
      <c r="H79" s="19">
        <v>8.4187303026802107E-2</v>
      </c>
      <c r="I79" s="19">
        <v>3.7148342763210147</v>
      </c>
      <c r="J79" s="19">
        <v>1.1163676641341729E-2</v>
      </c>
      <c r="K79" s="19">
        <v>1.5764828834176954</v>
      </c>
      <c r="L79" s="19">
        <v>0.42437502352836165</v>
      </c>
      <c r="M79" s="19">
        <v>71.566947444337217</v>
      </c>
      <c r="N79" s="19">
        <v>1.1220010358345007</v>
      </c>
      <c r="O79" s="19">
        <v>82.074099468250949</v>
      </c>
      <c r="P79" s="19">
        <v>2.9289559449090135</v>
      </c>
      <c r="Q79" s="19">
        <v>399.70619717621139</v>
      </c>
      <c r="R79" s="19">
        <v>75.397745298563137</v>
      </c>
      <c r="S79" s="27">
        <v>71.346000000000004</v>
      </c>
      <c r="T79" s="27">
        <v>1.121</v>
      </c>
      <c r="U79" s="28"/>
      <c r="V79" s="28">
        <v>14.2</v>
      </c>
      <c r="W79" s="20" t="str">
        <f t="shared" si="1"/>
        <v>discord.</v>
      </c>
    </row>
    <row r="80" spans="1:25" x14ac:dyDescent="0.25">
      <c r="A80" s="18" t="s">
        <v>554</v>
      </c>
      <c r="B80" s="22">
        <v>621.90140044885402</v>
      </c>
      <c r="C80" s="22">
        <f t="shared" si="0"/>
        <v>705.92807318846485</v>
      </c>
      <c r="D80" s="19">
        <v>137620.53338268332</v>
      </c>
      <c r="E80" s="23">
        <v>1.7392909220429722</v>
      </c>
      <c r="F80" s="19">
        <v>20.12897652607851</v>
      </c>
      <c r="G80" s="19">
        <v>1.612820838567999</v>
      </c>
      <c r="H80" s="19">
        <v>7.7226420587194172E-2</v>
      </c>
      <c r="I80" s="19">
        <v>2.2600082111383579</v>
      </c>
      <c r="J80" s="19">
        <v>1.1289682393656818E-2</v>
      </c>
      <c r="K80" s="19">
        <v>1.583156516023853</v>
      </c>
      <c r="L80" s="19">
        <v>0.70050918763097025</v>
      </c>
      <c r="M80" s="19">
        <v>72.370214690203895</v>
      </c>
      <c r="N80" s="19">
        <v>1.1393265309292957</v>
      </c>
      <c r="O80" s="19">
        <v>75.533948063105782</v>
      </c>
      <c r="P80" s="19">
        <v>1.6451261933244652</v>
      </c>
      <c r="Q80" s="19">
        <v>176.81209965504019</v>
      </c>
      <c r="R80" s="19">
        <v>37.604846017165258</v>
      </c>
      <c r="S80" s="27">
        <v>72.326999999999998</v>
      </c>
      <c r="T80" s="27">
        <v>1.141</v>
      </c>
      <c r="U80" s="28"/>
      <c r="V80" s="28">
        <v>4.4400000000000004</v>
      </c>
      <c r="W80" s="20" t="str">
        <f t="shared" si="1"/>
        <v>discord.</v>
      </c>
    </row>
    <row r="81" spans="1:25" x14ac:dyDescent="0.25">
      <c r="A81" s="18" t="s">
        <v>451</v>
      </c>
      <c r="B81" s="22">
        <v>267.8054794113603</v>
      </c>
      <c r="C81" s="22">
        <f t="shared" si="0"/>
        <v>290.82078433037941</v>
      </c>
      <c r="D81" s="19">
        <v>6461.0069503237364</v>
      </c>
      <c r="E81" s="23">
        <v>2.7344537855617457</v>
      </c>
      <c r="F81" s="19">
        <v>20.900062321509015</v>
      </c>
      <c r="G81" s="19">
        <v>2.6370254451566857</v>
      </c>
      <c r="H81" s="19">
        <v>7.1353142217836465E-2</v>
      </c>
      <c r="I81" s="19">
        <v>3.0695300919789004</v>
      </c>
      <c r="J81" s="19">
        <v>1.1354283609810736E-2</v>
      </c>
      <c r="K81" s="19">
        <v>1.5299081879043392</v>
      </c>
      <c r="L81" s="19">
        <v>0.49841771934479423</v>
      </c>
      <c r="M81" s="19">
        <v>72.781998675065523</v>
      </c>
      <c r="N81" s="19">
        <v>1.1072354917065823</v>
      </c>
      <c r="O81" s="19">
        <v>69.982706414202255</v>
      </c>
      <c r="P81" s="19">
        <v>2.0757873763831043</v>
      </c>
      <c r="Q81" s="19" t="s">
        <v>857</v>
      </c>
      <c r="R81" s="19" t="s">
        <v>857</v>
      </c>
      <c r="S81" s="27">
        <v>72.709999999999994</v>
      </c>
      <c r="T81" s="27">
        <v>1.1060000000000001</v>
      </c>
      <c r="U81" s="28"/>
      <c r="V81" s="28">
        <v>-4.0599999999999996</v>
      </c>
      <c r="W81" s="20" t="str">
        <f t="shared" si="1"/>
        <v>rev discord.</v>
      </c>
    </row>
    <row r="82" spans="1:25" x14ac:dyDescent="0.25">
      <c r="A82" s="18" t="s">
        <v>453</v>
      </c>
      <c r="B82" s="22">
        <v>97.479174569148412</v>
      </c>
      <c r="C82" s="22">
        <f t="shared" si="0"/>
        <v>113.39204993923063</v>
      </c>
      <c r="D82" s="19">
        <v>8487.6412268053646</v>
      </c>
      <c r="E82" s="23">
        <v>1.4395642202300183</v>
      </c>
      <c r="F82" s="19">
        <v>19.670968084673042</v>
      </c>
      <c r="G82" s="19">
        <v>4.8992830456159853</v>
      </c>
      <c r="H82" s="19">
        <v>7.8203377902860943E-2</v>
      </c>
      <c r="I82" s="19">
        <v>5.272268990182166</v>
      </c>
      <c r="J82" s="19">
        <v>1.1537969435795105E-2</v>
      </c>
      <c r="K82" s="19">
        <v>1.7878136742775481</v>
      </c>
      <c r="L82" s="19">
        <v>0.33909758352746266</v>
      </c>
      <c r="M82" s="19">
        <v>73.952713442645944</v>
      </c>
      <c r="N82" s="19">
        <v>1.3145819387590194</v>
      </c>
      <c r="O82" s="19">
        <v>76.454401116793036</v>
      </c>
      <c r="P82" s="19">
        <v>3.8828839585618127</v>
      </c>
      <c r="Q82" s="19">
        <v>155.38164079676372</v>
      </c>
      <c r="R82" s="19">
        <v>116.16661087569295</v>
      </c>
      <c r="S82" s="27">
        <v>73.950999999999993</v>
      </c>
      <c r="T82" s="27">
        <v>1.3149999999999999</v>
      </c>
      <c r="U82" s="28"/>
      <c r="V82" s="28">
        <v>3.45</v>
      </c>
      <c r="W82" s="20" t="str">
        <f t="shared" si="1"/>
        <v>concordant</v>
      </c>
    </row>
    <row r="83" spans="1:25" x14ac:dyDescent="0.25">
      <c r="A83" s="18" t="s">
        <v>576</v>
      </c>
      <c r="B83" s="22">
        <v>146.30974283114867</v>
      </c>
      <c r="C83" s="22">
        <f t="shared" si="0"/>
        <v>160.88544416400185</v>
      </c>
      <c r="D83" s="19">
        <v>4097.6850016586168</v>
      </c>
      <c r="E83" s="23">
        <v>2.3589115048496612</v>
      </c>
      <c r="F83" s="19">
        <v>18.751111467911098</v>
      </c>
      <c r="G83" s="19">
        <v>3.4145281906050551</v>
      </c>
      <c r="H83" s="19">
        <v>7.8963849138284622E-2</v>
      </c>
      <c r="I83" s="19">
        <v>3.803581661236433</v>
      </c>
      <c r="J83" s="19">
        <v>1.1560065083329827E-2</v>
      </c>
      <c r="K83" s="19">
        <v>1.4333318223873837</v>
      </c>
      <c r="L83" s="19">
        <v>0.37683739960020979</v>
      </c>
      <c r="M83" s="19">
        <v>74.093524904281765</v>
      </c>
      <c r="N83" s="19">
        <v>1.0559261757560918</v>
      </c>
      <c r="O83" s="19">
        <v>77.170311897605146</v>
      </c>
      <c r="P83" s="19">
        <v>2.8264752934457107</v>
      </c>
      <c r="Q83" s="19">
        <v>173.50324409049171</v>
      </c>
      <c r="R83" s="19">
        <v>82.228717644303288</v>
      </c>
      <c r="S83" s="27">
        <v>74.087999999999994</v>
      </c>
      <c r="T83" s="27">
        <v>1.056</v>
      </c>
      <c r="U83" s="28"/>
      <c r="V83" s="28">
        <v>4.22</v>
      </c>
      <c r="W83" s="20" t="str">
        <f t="shared" si="1"/>
        <v>discord.</v>
      </c>
    </row>
    <row r="84" spans="1:25" x14ac:dyDescent="0.25">
      <c r="A84" s="18" t="s">
        <v>387</v>
      </c>
      <c r="B84" s="22">
        <v>356.90477740578018</v>
      </c>
      <c r="C84" s="22">
        <f t="shared" si="0"/>
        <v>379.82027392220516</v>
      </c>
      <c r="D84" s="19">
        <v>11071.172985141533</v>
      </c>
      <c r="E84" s="23">
        <v>3.6600831507290952</v>
      </c>
      <c r="F84" s="19">
        <v>20.452088253088533</v>
      </c>
      <c r="G84" s="19">
        <v>1.9005759626710808</v>
      </c>
      <c r="H84" s="19">
        <v>7.6745521606135472E-2</v>
      </c>
      <c r="I84" s="19">
        <v>2.7766408521115693</v>
      </c>
      <c r="J84" s="19">
        <v>1.1728018624620303E-2</v>
      </c>
      <c r="K84" s="19">
        <v>1.7553735595749105</v>
      </c>
      <c r="L84" s="19">
        <v>0.63219323386385773</v>
      </c>
      <c r="M84" s="19">
        <v>75.163761121966473</v>
      </c>
      <c r="N84" s="19">
        <v>1.3117426321295369</v>
      </c>
      <c r="O84" s="19">
        <v>75.080556192725624</v>
      </c>
      <c r="P84" s="19">
        <v>2.009509921809908</v>
      </c>
      <c r="Q84" s="19">
        <v>72.451009984811435</v>
      </c>
      <c r="R84" s="19">
        <v>51.141503788880541</v>
      </c>
      <c r="S84" s="27">
        <v>75.162000000000006</v>
      </c>
      <c r="T84" s="27">
        <v>1.3109999999999999</v>
      </c>
      <c r="U84" s="28"/>
      <c r="V84" s="28">
        <v>-0.115</v>
      </c>
      <c r="W84" s="20" t="str">
        <f t="shared" si="1"/>
        <v>concordant</v>
      </c>
    </row>
    <row r="85" spans="1:25" x14ac:dyDescent="0.25">
      <c r="A85" s="18" t="s">
        <v>397</v>
      </c>
      <c r="B85" s="22">
        <v>281.32046203656972</v>
      </c>
      <c r="C85" s="22">
        <f t="shared" si="0"/>
        <v>329.30336507104892</v>
      </c>
      <c r="D85" s="19">
        <v>81002.519485028301</v>
      </c>
      <c r="E85" s="23">
        <v>1.3777888455621123</v>
      </c>
      <c r="F85" s="19">
        <v>19.480070112959623</v>
      </c>
      <c r="G85" s="19">
        <v>2.4037985861107805</v>
      </c>
      <c r="H85" s="19">
        <v>8.6876556871754343E-2</v>
      </c>
      <c r="I85" s="19">
        <v>3.0353596026405403</v>
      </c>
      <c r="J85" s="19">
        <v>1.2293336152686636E-2</v>
      </c>
      <c r="K85" s="19">
        <v>1.8534161333112542</v>
      </c>
      <c r="L85" s="19">
        <v>0.6106084207284429</v>
      </c>
      <c r="M85" s="19">
        <v>78.764781453581151</v>
      </c>
      <c r="N85" s="19">
        <v>1.4509569638838329</v>
      </c>
      <c r="O85" s="19">
        <v>84.589570548642726</v>
      </c>
      <c r="P85" s="19">
        <v>2.463560838350233</v>
      </c>
      <c r="Q85" s="19">
        <v>252.31239738947517</v>
      </c>
      <c r="R85" s="19">
        <v>55.319640662829102</v>
      </c>
      <c r="S85" s="27">
        <v>78.628</v>
      </c>
      <c r="T85" s="27">
        <v>1.452</v>
      </c>
      <c r="U85" s="28"/>
      <c r="V85" s="28">
        <v>7.43</v>
      </c>
      <c r="W85" s="20" t="str">
        <f t="shared" si="1"/>
        <v>discord.</v>
      </c>
    </row>
    <row r="86" spans="1:25" x14ac:dyDescent="0.25">
      <c r="A86" s="18" t="s">
        <v>520</v>
      </c>
      <c r="B86" s="22">
        <v>148.44641960417528</v>
      </c>
      <c r="C86" s="22">
        <f t="shared" si="0"/>
        <v>157.48184794328404</v>
      </c>
      <c r="D86" s="19">
        <v>8190.0969631116513</v>
      </c>
      <c r="E86" s="23">
        <v>3.8609025823364811</v>
      </c>
      <c r="F86" s="19">
        <v>20.419886551310871</v>
      </c>
      <c r="G86" s="19">
        <v>3.5489825607553382</v>
      </c>
      <c r="H86" s="19">
        <v>8.0911779279992657E-2</v>
      </c>
      <c r="I86" s="19">
        <v>3.8486331780888721</v>
      </c>
      <c r="J86" s="19">
        <v>1.2436661101769535E-2</v>
      </c>
      <c r="K86" s="19">
        <v>1.4313992666041637</v>
      </c>
      <c r="L86" s="19">
        <v>0.37192405728699734</v>
      </c>
      <c r="M86" s="19">
        <v>79.677428559332057</v>
      </c>
      <c r="N86" s="19">
        <v>1.133482808074838</v>
      </c>
      <c r="O86" s="19">
        <v>79.001802345527054</v>
      </c>
      <c r="P86" s="19">
        <v>2.925224038758131</v>
      </c>
      <c r="Q86" s="19">
        <v>58.638054058482425</v>
      </c>
      <c r="R86" s="19" t="s">
        <v>857</v>
      </c>
      <c r="S86" s="27">
        <v>79.673000000000002</v>
      </c>
      <c r="T86" s="27">
        <v>1.133</v>
      </c>
      <c r="U86" s="28"/>
      <c r="V86" s="28">
        <v>-0.88500000000000001</v>
      </c>
      <c r="W86" s="20" t="str">
        <f t="shared" si="1"/>
        <v>concordant</v>
      </c>
    </row>
    <row r="87" spans="1:25" x14ac:dyDescent="0.25">
      <c r="A87" s="18" t="s">
        <v>580</v>
      </c>
      <c r="B87" s="22">
        <v>595.41109164842931</v>
      </c>
      <c r="C87" s="22">
        <f t="shared" si="0"/>
        <v>609.22483552274048</v>
      </c>
      <c r="D87" s="19">
        <v>57585.317341887203</v>
      </c>
      <c r="E87" s="23">
        <v>10.129158887735532</v>
      </c>
      <c r="F87" s="19">
        <v>20.20145279391404</v>
      </c>
      <c r="G87" s="19">
        <v>1.4152204629994749</v>
      </c>
      <c r="H87" s="19">
        <v>8.4565225653102039E-2</v>
      </c>
      <c r="I87" s="19">
        <v>1.9296233991602172</v>
      </c>
      <c r="J87" s="19">
        <v>1.2457887795431151E-2</v>
      </c>
      <c r="K87" s="19">
        <v>1.3116076519444373</v>
      </c>
      <c r="L87" s="19">
        <v>0.67972209111646142</v>
      </c>
      <c r="M87" s="19">
        <v>79.812582322415125</v>
      </c>
      <c r="N87" s="19">
        <v>1.0403742576119797</v>
      </c>
      <c r="O87" s="19">
        <v>82.427976850752444</v>
      </c>
      <c r="P87" s="19">
        <v>1.5277030012987751</v>
      </c>
      <c r="Q87" s="19">
        <v>158.90943065718184</v>
      </c>
      <c r="R87" s="19">
        <v>33.117877682423256</v>
      </c>
      <c r="S87" s="27">
        <v>79.811000000000007</v>
      </c>
      <c r="T87" s="27">
        <v>1.0409999999999999</v>
      </c>
      <c r="U87" s="28"/>
      <c r="V87" s="28">
        <v>3.35</v>
      </c>
      <c r="W87" s="20" t="str">
        <f t="shared" si="1"/>
        <v>concordant</v>
      </c>
      <c r="Y87" s="21" t="s">
        <v>873</v>
      </c>
    </row>
    <row r="88" spans="1:25" x14ac:dyDescent="0.25">
      <c r="A88" s="18" t="s">
        <v>348</v>
      </c>
      <c r="B88" s="22">
        <v>258.56712098145283</v>
      </c>
      <c r="C88" s="22">
        <f t="shared" si="0"/>
        <v>266.87633684142145</v>
      </c>
      <c r="D88" s="19">
        <v>1181444.6417844158</v>
      </c>
      <c r="E88" s="23">
        <v>7.3127566372876407</v>
      </c>
      <c r="F88" s="19">
        <v>18.693261493258419</v>
      </c>
      <c r="G88" s="19">
        <v>1.500591083237266</v>
      </c>
      <c r="H88" s="19">
        <v>9.4412852485099272E-2</v>
      </c>
      <c r="I88" s="19">
        <v>1.9612441830763421</v>
      </c>
      <c r="J88" s="19">
        <v>1.2788078038920205E-2</v>
      </c>
      <c r="K88" s="19">
        <v>1.2628163547929645</v>
      </c>
      <c r="L88" s="19">
        <v>0.6438853283491468</v>
      </c>
      <c r="M88" s="19">
        <v>81.914591780220235</v>
      </c>
      <c r="N88" s="19">
        <v>1.027886363332108</v>
      </c>
      <c r="O88" s="19">
        <v>91.605840159921755</v>
      </c>
      <c r="P88" s="19">
        <v>1.7179555711534462</v>
      </c>
      <c r="Q88" s="19">
        <v>351.96910943183508</v>
      </c>
      <c r="R88" s="19">
        <v>33.90988388473599</v>
      </c>
      <c r="S88" s="27">
        <v>81.409000000000006</v>
      </c>
      <c r="T88" s="27">
        <v>1.028</v>
      </c>
      <c r="U88" s="28"/>
      <c r="V88" s="28">
        <v>11.7</v>
      </c>
      <c r="W88" s="20" t="str">
        <f t="shared" si="1"/>
        <v>discord.</v>
      </c>
    </row>
    <row r="89" spans="1:25" x14ac:dyDescent="0.25">
      <c r="A89" s="18" t="s">
        <v>528</v>
      </c>
      <c r="B89" s="22">
        <v>265.28634481924462</v>
      </c>
      <c r="C89" s="22">
        <f t="shared" si="0"/>
        <v>284.02578551888729</v>
      </c>
      <c r="D89" s="19">
        <v>31142.862045652491</v>
      </c>
      <c r="E89" s="23">
        <v>3.3267957156112558</v>
      </c>
      <c r="F89" s="19">
        <v>19.943280226317395</v>
      </c>
      <c r="G89" s="19">
        <v>1.4077244797069823</v>
      </c>
      <c r="H89" s="19">
        <v>8.6952808131264409E-2</v>
      </c>
      <c r="I89" s="19">
        <v>2.0294802061491528</v>
      </c>
      <c r="J89" s="19">
        <v>1.2720121204263756E-2</v>
      </c>
      <c r="K89" s="19">
        <v>1.4609872181116823</v>
      </c>
      <c r="L89" s="19">
        <v>0.71988246728645844</v>
      </c>
      <c r="M89" s="19">
        <v>81.4820308031492</v>
      </c>
      <c r="N89" s="19">
        <v>1.1829501330788332</v>
      </c>
      <c r="O89" s="19">
        <v>84.660803588341452</v>
      </c>
      <c r="P89" s="19">
        <v>1.6484965228852388</v>
      </c>
      <c r="Q89" s="19">
        <v>175.2456896822066</v>
      </c>
      <c r="R89" s="19">
        <v>32.88095958832082</v>
      </c>
      <c r="S89" s="27">
        <v>81.460999999999999</v>
      </c>
      <c r="T89" s="27">
        <v>1.1850000000000001</v>
      </c>
      <c r="U89" s="28"/>
      <c r="V89" s="28">
        <v>3.99</v>
      </c>
      <c r="W89" s="20" t="str">
        <f t="shared" si="1"/>
        <v>discord.</v>
      </c>
    </row>
    <row r="90" spans="1:25" x14ac:dyDescent="0.25">
      <c r="A90" s="18" t="s">
        <v>364</v>
      </c>
      <c r="B90" s="22">
        <v>712.54797406186776</v>
      </c>
      <c r="C90" s="22">
        <f t="shared" ref="C90:C153" si="2">B90+((B90/E90)*0.235)</f>
        <v>754.16163248797943</v>
      </c>
      <c r="D90" s="19">
        <v>30439.748665020288</v>
      </c>
      <c r="E90" s="23">
        <v>4.023889757298253</v>
      </c>
      <c r="F90" s="19">
        <v>20.726148072944941</v>
      </c>
      <c r="G90" s="19">
        <v>1.5214900057404472</v>
      </c>
      <c r="H90" s="19">
        <v>8.389818479870173E-2</v>
      </c>
      <c r="I90" s="19">
        <v>2.0760128417671941</v>
      </c>
      <c r="J90" s="19">
        <v>1.2757669480300275E-2</v>
      </c>
      <c r="K90" s="19">
        <v>1.4020336930435533</v>
      </c>
      <c r="L90" s="19">
        <v>0.6753492390972301</v>
      </c>
      <c r="M90" s="19">
        <v>81.721037856493282</v>
      </c>
      <c r="N90" s="19">
        <v>1.1385247244182182</v>
      </c>
      <c r="O90" s="19">
        <v>81.803293033182399</v>
      </c>
      <c r="P90" s="19">
        <v>1.6316401963623548</v>
      </c>
      <c r="Q90" s="19">
        <v>84.183463144509162</v>
      </c>
      <c r="R90" s="19">
        <v>36.315384247533629</v>
      </c>
      <c r="S90" s="27">
        <v>81.722999999999999</v>
      </c>
      <c r="T90" s="27">
        <v>1.1379999999999999</v>
      </c>
      <c r="U90" s="28"/>
      <c r="V90" s="28">
        <v>0.105</v>
      </c>
      <c r="W90" s="20" t="str">
        <f t="shared" ref="W90:W153" si="3">IF(V90&gt;3.67, "discord.", IF(V90&lt;-1.69, "rev discord.", "concordant"))</f>
        <v>concordant</v>
      </c>
    </row>
    <row r="91" spans="1:25" x14ac:dyDescent="0.25">
      <c r="A91" s="18" t="s">
        <v>489</v>
      </c>
      <c r="B91" s="22">
        <v>2235.2089849749746</v>
      </c>
      <c r="C91" s="22">
        <f t="shared" si="2"/>
        <v>2237.496748577064</v>
      </c>
      <c r="D91" s="19">
        <v>124753.51141876334</v>
      </c>
      <c r="E91" s="23">
        <v>229.60156853156897</v>
      </c>
      <c r="F91" s="19">
        <v>21.106822975602991</v>
      </c>
      <c r="G91" s="19">
        <v>0.97050227686095969</v>
      </c>
      <c r="H91" s="19">
        <v>8.3176740854994213E-2</v>
      </c>
      <c r="I91" s="19">
        <v>1.8297969928905793</v>
      </c>
      <c r="J91" s="19">
        <v>1.2788340062001463E-2</v>
      </c>
      <c r="K91" s="19">
        <v>1.5504728270611374</v>
      </c>
      <c r="L91" s="19">
        <v>0.84734690956717229</v>
      </c>
      <c r="M91" s="19">
        <v>81.916259561590323</v>
      </c>
      <c r="N91" s="19">
        <v>1.2620537568050523</v>
      </c>
      <c r="O91" s="19">
        <v>81.127227824078474</v>
      </c>
      <c r="P91" s="19">
        <v>1.4267099154340173</v>
      </c>
      <c r="Q91" s="19">
        <v>57.932167366940597</v>
      </c>
      <c r="R91" s="19">
        <v>23.158182033401516</v>
      </c>
      <c r="S91" s="27">
        <v>81.822999999999993</v>
      </c>
      <c r="T91" s="27">
        <v>1.258</v>
      </c>
      <c r="U91" s="28"/>
      <c r="V91" s="28">
        <v>-1.01</v>
      </c>
      <c r="W91" s="20" t="str">
        <f t="shared" si="3"/>
        <v>concordant</v>
      </c>
      <c r="Y91" s="21" t="s">
        <v>970</v>
      </c>
    </row>
    <row r="92" spans="1:25" x14ac:dyDescent="0.25">
      <c r="A92" s="18" t="s">
        <v>404</v>
      </c>
      <c r="B92" s="22">
        <v>605.14543783829504</v>
      </c>
      <c r="C92" s="22">
        <f t="shared" si="2"/>
        <v>613.38093383060323</v>
      </c>
      <c r="D92" s="19">
        <v>60620.72977081898</v>
      </c>
      <c r="E92" s="23">
        <v>17.267834022968486</v>
      </c>
      <c r="F92" s="19">
        <v>10.849229503358725</v>
      </c>
      <c r="G92" s="19">
        <v>1.3657166608406395</v>
      </c>
      <c r="H92" s="19">
        <v>0.51403749781740349</v>
      </c>
      <c r="I92" s="19">
        <v>4.4842282797173141</v>
      </c>
      <c r="J92" s="19">
        <v>4.0634349724502229E-2</v>
      </c>
      <c r="K92" s="19">
        <v>4.2704028942123937</v>
      </c>
      <c r="L92" s="19">
        <v>0.95231612394220044</v>
      </c>
      <c r="M92" s="19">
        <v>256.76376384561934</v>
      </c>
      <c r="N92" s="19">
        <v>10.749360195327966</v>
      </c>
      <c r="O92" s="19">
        <v>421.16050372264561</v>
      </c>
      <c r="P92" s="19">
        <v>15.45999509152287</v>
      </c>
      <c r="Q92" s="19">
        <v>1462.1730236341991</v>
      </c>
      <c r="R92" s="19">
        <v>26.002137205041663</v>
      </c>
      <c r="S92" s="27">
        <v>82.203000000000003</v>
      </c>
      <c r="T92" s="27">
        <v>6.468</v>
      </c>
      <c r="U92" s="28"/>
      <c r="V92" s="28">
        <v>133</v>
      </c>
      <c r="W92" s="20" t="str">
        <f t="shared" si="3"/>
        <v>discord.</v>
      </c>
      <c r="Y92" s="21" t="s">
        <v>873</v>
      </c>
    </row>
    <row r="93" spans="1:25" x14ac:dyDescent="0.25">
      <c r="A93" s="18" t="s">
        <v>529</v>
      </c>
      <c r="B93" s="22">
        <v>135.12096429693929</v>
      </c>
      <c r="C93" s="22">
        <f t="shared" si="2"/>
        <v>145.20784573902708</v>
      </c>
      <c r="D93" s="19">
        <v>9693.3225385331716</v>
      </c>
      <c r="E93" s="23">
        <v>3.1479924486163462</v>
      </c>
      <c r="F93" s="19">
        <v>19.760402304144623</v>
      </c>
      <c r="G93" s="19">
        <v>3.2422118086319545</v>
      </c>
      <c r="H93" s="19">
        <v>8.6422401544510863E-2</v>
      </c>
      <c r="I93" s="19">
        <v>3.6481045611130032</v>
      </c>
      <c r="J93" s="19">
        <v>1.2841167714501018E-2</v>
      </c>
      <c r="K93" s="19">
        <v>1.5183981166569775</v>
      </c>
      <c r="L93" s="19">
        <v>0.41621562409212537</v>
      </c>
      <c r="M93" s="19">
        <v>82.252499655892663</v>
      </c>
      <c r="N93" s="19">
        <v>1.2409864517544804</v>
      </c>
      <c r="O93" s="19">
        <v>84.165200373746885</v>
      </c>
      <c r="P93" s="19">
        <v>2.9466328480206485</v>
      </c>
      <c r="Q93" s="19">
        <v>138.75499130574553</v>
      </c>
      <c r="R93" s="19">
        <v>77.922447644243064</v>
      </c>
      <c r="S93" s="27">
        <v>82.257000000000005</v>
      </c>
      <c r="T93" s="27">
        <v>1.2410000000000001</v>
      </c>
      <c r="U93" s="28"/>
      <c r="V93" s="28">
        <v>2.39</v>
      </c>
      <c r="W93" s="20" t="str">
        <f t="shared" si="3"/>
        <v>concordant</v>
      </c>
    </row>
    <row r="94" spans="1:25" x14ac:dyDescent="0.25">
      <c r="A94" s="18" t="s">
        <v>495</v>
      </c>
      <c r="B94" s="22">
        <v>488.81645467321471</v>
      </c>
      <c r="C94" s="22">
        <f t="shared" si="2"/>
        <v>536.21802686278727</v>
      </c>
      <c r="D94" s="19">
        <v>11237.477198947112</v>
      </c>
      <c r="E94" s="23">
        <v>2.4233767265946295</v>
      </c>
      <c r="F94" s="19">
        <v>20.467571231080655</v>
      </c>
      <c r="G94" s="19">
        <v>1.5209559330708824</v>
      </c>
      <c r="H94" s="19">
        <v>8.5068032560831314E-2</v>
      </c>
      <c r="I94" s="19">
        <v>1.9596051043876592</v>
      </c>
      <c r="J94" s="19">
        <v>1.2971856827183218E-2</v>
      </c>
      <c r="K94" s="19">
        <v>1.1995876245274204</v>
      </c>
      <c r="L94" s="19">
        <v>0.61215783825092129</v>
      </c>
      <c r="M94" s="19">
        <v>83.084240927574427</v>
      </c>
      <c r="N94" s="19">
        <v>0.99027303325200933</v>
      </c>
      <c r="O94" s="19">
        <v>82.898601662919049</v>
      </c>
      <c r="P94" s="19">
        <v>1.5599412208274188</v>
      </c>
      <c r="Q94" s="19">
        <v>77.530751051291404</v>
      </c>
      <c r="R94" s="19">
        <v>36.786745098405618</v>
      </c>
      <c r="S94" s="27">
        <v>83.08</v>
      </c>
      <c r="T94" s="27">
        <v>0.99</v>
      </c>
      <c r="U94" s="28"/>
      <c r="V94" s="28">
        <v>-0.23300000000000001</v>
      </c>
      <c r="W94" s="20" t="str">
        <f t="shared" si="3"/>
        <v>concordant</v>
      </c>
    </row>
    <row r="95" spans="1:25" x14ac:dyDescent="0.25">
      <c r="A95" s="18" t="s">
        <v>525</v>
      </c>
      <c r="B95" s="22">
        <v>1397.0228014825393</v>
      </c>
      <c r="C95" s="22">
        <f t="shared" si="2"/>
        <v>2112.4862129544008</v>
      </c>
      <c r="D95" s="19">
        <v>133207.56270555523</v>
      </c>
      <c r="E95" s="23">
        <v>0.4588639378120154</v>
      </c>
      <c r="F95" s="19">
        <v>19.94114318753358</v>
      </c>
      <c r="G95" s="19">
        <v>1.4079634199469588</v>
      </c>
      <c r="H95" s="19">
        <v>9.0457089498840279E-2</v>
      </c>
      <c r="I95" s="19">
        <v>2.5275860140509727</v>
      </c>
      <c r="J95" s="19">
        <v>1.3076453143874118E-2</v>
      </c>
      <c r="K95" s="19">
        <v>2.0989215547331357</v>
      </c>
      <c r="L95" s="19">
        <v>0.83040558978611567</v>
      </c>
      <c r="M95" s="19">
        <v>83.749843200326552</v>
      </c>
      <c r="N95" s="19">
        <v>1.7464741599991243</v>
      </c>
      <c r="O95" s="19">
        <v>87.929082097028129</v>
      </c>
      <c r="P95" s="19">
        <v>2.1289747978269773</v>
      </c>
      <c r="Q95" s="19">
        <v>202.93758164837024</v>
      </c>
      <c r="R95" s="19">
        <v>32.702678207895957</v>
      </c>
      <c r="S95" s="27">
        <v>83.600999999999999</v>
      </c>
      <c r="T95" s="27">
        <v>1.7529999999999999</v>
      </c>
      <c r="U95" s="28"/>
      <c r="V95" s="28">
        <v>5.09</v>
      </c>
      <c r="W95" s="20" t="str">
        <f t="shared" si="3"/>
        <v>discord.</v>
      </c>
    </row>
    <row r="96" spans="1:25" x14ac:dyDescent="0.25">
      <c r="A96" s="18" t="s">
        <v>441</v>
      </c>
      <c r="B96" s="22">
        <v>547.09090012832178</v>
      </c>
      <c r="C96" s="22">
        <f t="shared" si="2"/>
        <v>615.00946408204743</v>
      </c>
      <c r="D96" s="19">
        <v>8323.3736473819117</v>
      </c>
      <c r="E96" s="23">
        <v>1.8929487616633134</v>
      </c>
      <c r="F96" s="19">
        <v>20.738544620032354</v>
      </c>
      <c r="G96" s="19">
        <v>1.3795979671605525</v>
      </c>
      <c r="H96" s="19">
        <v>8.4365779400440336E-2</v>
      </c>
      <c r="I96" s="19">
        <v>1.9545376629470579</v>
      </c>
      <c r="J96" s="19">
        <v>1.3179182971941471E-2</v>
      </c>
      <c r="K96" s="19">
        <v>1.3830562479840121</v>
      </c>
      <c r="L96" s="19">
        <v>0.70761299421502855</v>
      </c>
      <c r="M96" s="19">
        <v>84.403501119241625</v>
      </c>
      <c r="N96" s="19">
        <v>1.1597390549222268</v>
      </c>
      <c r="O96" s="19">
        <v>82.241235691087084</v>
      </c>
      <c r="P96" s="19">
        <v>1.544062261341999</v>
      </c>
      <c r="Q96" s="19">
        <v>19.861963083332174</v>
      </c>
      <c r="R96" s="19" t="s">
        <v>857</v>
      </c>
      <c r="S96" s="27">
        <v>84.257999999999996</v>
      </c>
      <c r="T96" s="27">
        <v>1.1559999999999999</v>
      </c>
      <c r="U96" s="28"/>
      <c r="V96" s="28">
        <v>-2.7</v>
      </c>
      <c r="W96" s="20" t="str">
        <f t="shared" si="3"/>
        <v>rev discord.</v>
      </c>
    </row>
    <row r="97" spans="1:25" x14ac:dyDescent="0.25">
      <c r="A97" s="18" t="s">
        <v>344</v>
      </c>
      <c r="B97" s="22">
        <v>562.66031869413621</v>
      </c>
      <c r="C97" s="22">
        <f t="shared" si="2"/>
        <v>595.05255020517313</v>
      </c>
      <c r="D97" s="19">
        <v>21740.483679076493</v>
      </c>
      <c r="E97" s="23">
        <v>4.0820026507920355</v>
      </c>
      <c r="F97" s="19">
        <v>20.637906147594382</v>
      </c>
      <c r="G97" s="19">
        <v>1.9164460333639783</v>
      </c>
      <c r="H97" s="19">
        <v>8.6244340108201312E-2</v>
      </c>
      <c r="I97" s="19">
        <v>2.2770486831462975</v>
      </c>
      <c r="J97" s="19">
        <v>1.3166244157610127E-2</v>
      </c>
      <c r="K97" s="19">
        <v>1.2155216096427781</v>
      </c>
      <c r="L97" s="19">
        <v>0.53381450235979955</v>
      </c>
      <c r="M97" s="19">
        <v>84.321176600342397</v>
      </c>
      <c r="N97" s="19">
        <v>1.0182679765098968</v>
      </c>
      <c r="O97" s="19">
        <v>83.998768438461326</v>
      </c>
      <c r="P97" s="19">
        <v>1.8357171987634544</v>
      </c>
      <c r="Q97" s="19">
        <v>74.838904465871209</v>
      </c>
      <c r="R97" s="19">
        <v>45.76988681699639</v>
      </c>
      <c r="S97" s="27">
        <v>84.316000000000003</v>
      </c>
      <c r="T97" s="27">
        <v>1.018</v>
      </c>
      <c r="U97" s="28"/>
      <c r="V97" s="28">
        <v>-0.39900000000000002</v>
      </c>
      <c r="W97" s="20" t="str">
        <f t="shared" si="3"/>
        <v>concordant</v>
      </c>
    </row>
    <row r="98" spans="1:25" x14ac:dyDescent="0.25">
      <c r="A98" s="18" t="s">
        <v>450</v>
      </c>
      <c r="B98" s="22">
        <v>818.22085614384605</v>
      </c>
      <c r="C98" s="22">
        <f t="shared" si="2"/>
        <v>923.30264950607807</v>
      </c>
      <c r="D98" s="19">
        <v>19348.305737498598</v>
      </c>
      <c r="E98" s="23">
        <v>1.8298307921999439</v>
      </c>
      <c r="F98" s="19">
        <v>19.781824111964362</v>
      </c>
      <c r="G98" s="19">
        <v>1.5762748890004341</v>
      </c>
      <c r="H98" s="19">
        <v>9.259460383409486E-2</v>
      </c>
      <c r="I98" s="19">
        <v>2.4135637329113808</v>
      </c>
      <c r="J98" s="19">
        <v>1.3529206519540933E-2</v>
      </c>
      <c r="K98" s="19">
        <v>1.8228697809918486</v>
      </c>
      <c r="L98" s="19">
        <v>0.75526067786616802</v>
      </c>
      <c r="M98" s="19">
        <v>86.630162631525991</v>
      </c>
      <c r="N98" s="19">
        <v>1.5685917176112198</v>
      </c>
      <c r="O98" s="19">
        <v>89.917488081492507</v>
      </c>
      <c r="P98" s="19">
        <v>2.0769015689173855</v>
      </c>
      <c r="Q98" s="19">
        <v>178.04242963136886</v>
      </c>
      <c r="R98" s="19">
        <v>36.895101948761379</v>
      </c>
      <c r="S98" s="27">
        <v>86.616</v>
      </c>
      <c r="T98" s="27">
        <v>1.571</v>
      </c>
      <c r="U98" s="28"/>
      <c r="V98" s="28">
        <v>3.89</v>
      </c>
      <c r="W98" s="20" t="str">
        <f t="shared" si="3"/>
        <v>discord.</v>
      </c>
    </row>
    <row r="99" spans="1:25" x14ac:dyDescent="0.25">
      <c r="A99" s="18" t="s">
        <v>526</v>
      </c>
      <c r="B99" s="22">
        <v>508.79559326038986</v>
      </c>
      <c r="C99" s="22">
        <f t="shared" si="2"/>
        <v>562.92333784187576</v>
      </c>
      <c r="D99" s="19">
        <v>76678.169326269563</v>
      </c>
      <c r="E99" s="23">
        <v>2.2089773985722094</v>
      </c>
      <c r="F99" s="19">
        <v>20.605918618886218</v>
      </c>
      <c r="G99" s="19">
        <v>1.7260489676573638</v>
      </c>
      <c r="H99" s="19">
        <v>9.0381856830685628E-2</v>
      </c>
      <c r="I99" s="19">
        <v>2.2170753720501031</v>
      </c>
      <c r="J99" s="19">
        <v>1.3575332883439321E-2</v>
      </c>
      <c r="K99" s="19">
        <v>1.3914388866410292</v>
      </c>
      <c r="L99" s="19">
        <v>0.62760107490363859</v>
      </c>
      <c r="M99" s="19">
        <v>86.923536397580563</v>
      </c>
      <c r="N99" s="19">
        <v>1.2013700534565075</v>
      </c>
      <c r="O99" s="19">
        <v>87.859026509975692</v>
      </c>
      <c r="P99" s="19">
        <v>1.8660079951004818</v>
      </c>
      <c r="Q99" s="19">
        <v>113.34343647181095</v>
      </c>
      <c r="R99" s="19">
        <v>40.730869159342959</v>
      </c>
      <c r="S99" s="27">
        <v>86.938999999999993</v>
      </c>
      <c r="T99" s="27">
        <v>1.2010000000000001</v>
      </c>
      <c r="U99" s="28"/>
      <c r="V99" s="28">
        <v>1.1200000000000001</v>
      </c>
      <c r="W99" s="20" t="str">
        <f t="shared" si="3"/>
        <v>concordant</v>
      </c>
    </row>
    <row r="100" spans="1:25" x14ac:dyDescent="0.25">
      <c r="A100" s="18" t="s">
        <v>294</v>
      </c>
      <c r="B100" s="22">
        <v>451.04772474869213</v>
      </c>
      <c r="C100" s="22">
        <f t="shared" si="2"/>
        <v>508.7923695067941</v>
      </c>
      <c r="D100" s="19">
        <v>11467.033732578604</v>
      </c>
      <c r="E100" s="23">
        <v>1.835602517947271</v>
      </c>
      <c r="F100" s="19">
        <v>20.125518840204112</v>
      </c>
      <c r="G100" s="19">
        <v>1.800176383967713</v>
      </c>
      <c r="H100" s="19">
        <v>9.0431803379573281E-2</v>
      </c>
      <c r="I100" s="19">
        <v>2.4609618687670634</v>
      </c>
      <c r="J100" s="19">
        <v>1.3583959128946879E-2</v>
      </c>
      <c r="K100" s="19">
        <v>1.2709096273289087</v>
      </c>
      <c r="L100" s="19">
        <v>0.51642800461822347</v>
      </c>
      <c r="M100" s="19">
        <v>86.978399724401612</v>
      </c>
      <c r="N100" s="19">
        <v>1.0979928615719885</v>
      </c>
      <c r="O100" s="19">
        <v>87.905536562845768</v>
      </c>
      <c r="P100" s="19">
        <v>2.0723260216449262</v>
      </c>
      <c r="Q100" s="19">
        <v>113.15478984291116</v>
      </c>
      <c r="R100" s="19">
        <v>49.723224602667806</v>
      </c>
      <c r="S100" s="27">
        <v>86.986999999999995</v>
      </c>
      <c r="T100" s="27">
        <v>1.0980000000000001</v>
      </c>
      <c r="U100" s="28"/>
      <c r="V100" s="28">
        <v>1.1100000000000001</v>
      </c>
      <c r="W100" s="20" t="str">
        <f t="shared" si="3"/>
        <v>concordant</v>
      </c>
    </row>
    <row r="101" spans="1:25" x14ac:dyDescent="0.25">
      <c r="A101" s="18" t="s">
        <v>519</v>
      </c>
      <c r="B101" s="22">
        <v>556.10848209633514</v>
      </c>
      <c r="C101" s="22">
        <f t="shared" si="2"/>
        <v>590.54470081584577</v>
      </c>
      <c r="D101" s="19">
        <v>13907.554543237677</v>
      </c>
      <c r="E101" s="23">
        <v>3.7950012560059627</v>
      </c>
      <c r="F101" s="19">
        <v>20.45425832277251</v>
      </c>
      <c r="G101" s="19">
        <v>1.8743306718514372</v>
      </c>
      <c r="H101" s="19">
        <v>9.0667728958257254E-2</v>
      </c>
      <c r="I101" s="19">
        <v>2.5327310828695606</v>
      </c>
      <c r="J101" s="19">
        <v>1.3743323669218335E-2</v>
      </c>
      <c r="K101" s="19">
        <v>1.3413686733897705</v>
      </c>
      <c r="L101" s="19">
        <v>0.5296135394958762</v>
      </c>
      <c r="M101" s="19">
        <v>87.991881704706444</v>
      </c>
      <c r="N101" s="19">
        <v>1.1722767117355417</v>
      </c>
      <c r="O101" s="19">
        <v>88.125200848503539</v>
      </c>
      <c r="P101" s="19">
        <v>2.137863177985885</v>
      </c>
      <c r="Q101" s="19">
        <v>91.734870638298375</v>
      </c>
      <c r="R101" s="19">
        <v>50.895919300971151</v>
      </c>
      <c r="S101" s="27">
        <v>87.994</v>
      </c>
      <c r="T101" s="27">
        <v>1.1719999999999999</v>
      </c>
      <c r="U101" s="28"/>
      <c r="V101" s="28">
        <v>0.158</v>
      </c>
      <c r="W101" s="20" t="str">
        <f t="shared" si="3"/>
        <v>concordant</v>
      </c>
    </row>
    <row r="102" spans="1:25" x14ac:dyDescent="0.25">
      <c r="A102" s="18" t="s">
        <v>400</v>
      </c>
      <c r="B102" s="22">
        <v>475.53297144569518</v>
      </c>
      <c r="C102" s="22">
        <f t="shared" si="2"/>
        <v>482.34561974302915</v>
      </c>
      <c r="D102" s="19">
        <v>23170.908936055603</v>
      </c>
      <c r="E102" s="23">
        <v>16.403349096043936</v>
      </c>
      <c r="F102" s="19">
        <v>20.0502110930531</v>
      </c>
      <c r="G102" s="19">
        <v>1.7036244009530421</v>
      </c>
      <c r="H102" s="19">
        <v>9.352388230667999E-2</v>
      </c>
      <c r="I102" s="19">
        <v>2.48380103801045</v>
      </c>
      <c r="J102" s="19">
        <v>1.3744921572177847E-2</v>
      </c>
      <c r="K102" s="19">
        <v>1.7009165313592747</v>
      </c>
      <c r="L102" s="19">
        <v>0.68480385720497405</v>
      </c>
      <c r="M102" s="19">
        <v>88.002042793752423</v>
      </c>
      <c r="N102" s="19">
        <v>1.4866707260221972</v>
      </c>
      <c r="O102" s="19">
        <v>90.780729187255162</v>
      </c>
      <c r="P102" s="19">
        <v>2.1569576718457739</v>
      </c>
      <c r="Q102" s="19">
        <v>164.42586037110735</v>
      </c>
      <c r="R102" s="19">
        <v>42.294744207166218</v>
      </c>
      <c r="S102" s="27">
        <v>88.010999999999996</v>
      </c>
      <c r="T102" s="27">
        <v>1.488</v>
      </c>
      <c r="U102" s="28"/>
      <c r="V102" s="28">
        <v>3.25</v>
      </c>
      <c r="W102" s="20" t="str">
        <f t="shared" si="3"/>
        <v>concordant</v>
      </c>
      <c r="Y102" s="21" t="s">
        <v>873</v>
      </c>
    </row>
    <row r="103" spans="1:25" x14ac:dyDescent="0.25">
      <c r="A103" s="18" t="s">
        <v>559</v>
      </c>
      <c r="B103" s="22">
        <v>228.86065505722644</v>
      </c>
      <c r="C103" s="22">
        <f t="shared" si="2"/>
        <v>251.29715476287541</v>
      </c>
      <c r="D103" s="19">
        <v>37739.262229850741</v>
      </c>
      <c r="E103" s="23">
        <v>2.3970875423543512</v>
      </c>
      <c r="F103" s="19">
        <v>18.696823996241321</v>
      </c>
      <c r="G103" s="19">
        <v>2.3214199036598062</v>
      </c>
      <c r="H103" s="19">
        <v>0.10108043387238301</v>
      </c>
      <c r="I103" s="19">
        <v>2.7044410311281828</v>
      </c>
      <c r="J103" s="19">
        <v>1.3824971649464047E-2</v>
      </c>
      <c r="K103" s="19">
        <v>1.3873068995722639</v>
      </c>
      <c r="L103" s="19">
        <v>0.51297361769191041</v>
      </c>
      <c r="M103" s="19">
        <v>88.511061945683977</v>
      </c>
      <c r="N103" s="19">
        <v>1.2195286908425018</v>
      </c>
      <c r="O103" s="19">
        <v>97.77317394568027</v>
      </c>
      <c r="P103" s="19">
        <v>2.5209043720141224</v>
      </c>
      <c r="Q103" s="19">
        <v>329.95434327683665</v>
      </c>
      <c r="R103" s="19">
        <v>52.647547025048908</v>
      </c>
      <c r="S103" s="27">
        <v>88.307000000000002</v>
      </c>
      <c r="T103" s="27">
        <v>1.22</v>
      </c>
      <c r="U103" s="28"/>
      <c r="V103" s="28">
        <v>10.4</v>
      </c>
      <c r="W103" s="20" t="str">
        <f t="shared" si="3"/>
        <v>discord.</v>
      </c>
    </row>
    <row r="104" spans="1:25" x14ac:dyDescent="0.25">
      <c r="A104" s="18" t="s">
        <v>349</v>
      </c>
      <c r="B104" s="22">
        <v>215.21201993233421</v>
      </c>
      <c r="C104" s="22">
        <f t="shared" si="2"/>
        <v>248.08964825241563</v>
      </c>
      <c r="D104" s="19">
        <v>34977.451874634447</v>
      </c>
      <c r="E104" s="23">
        <v>1.5382747256500804</v>
      </c>
      <c r="F104" s="19">
        <v>19.083570420749933</v>
      </c>
      <c r="G104" s="19">
        <v>2.2529239585426923</v>
      </c>
      <c r="H104" s="19">
        <v>9.9862222717926621E-2</v>
      </c>
      <c r="I104" s="19">
        <v>2.7061416654304673</v>
      </c>
      <c r="J104" s="19">
        <v>1.3923576222807888E-2</v>
      </c>
      <c r="K104" s="19">
        <v>1.4980109556097669</v>
      </c>
      <c r="L104" s="19">
        <v>0.553559695246582</v>
      </c>
      <c r="M104" s="19">
        <v>89.138009425135792</v>
      </c>
      <c r="N104" s="19">
        <v>1.3261076372822558</v>
      </c>
      <c r="O104" s="19">
        <v>96.649154576855963</v>
      </c>
      <c r="P104" s="19">
        <v>2.4948489444050423</v>
      </c>
      <c r="Q104" s="19">
        <v>286.19603895846723</v>
      </c>
      <c r="R104" s="19">
        <v>51.509828249471326</v>
      </c>
      <c r="S104" s="27">
        <v>88.989000000000004</v>
      </c>
      <c r="T104" s="27">
        <v>1.327</v>
      </c>
      <c r="U104" s="28"/>
      <c r="V104" s="28">
        <v>8.4700000000000006</v>
      </c>
      <c r="W104" s="20" t="str">
        <f t="shared" si="3"/>
        <v>discord.</v>
      </c>
    </row>
    <row r="105" spans="1:25" x14ac:dyDescent="0.25">
      <c r="A105" s="18" t="s">
        <v>393</v>
      </c>
      <c r="B105" s="22">
        <v>334.28773623572715</v>
      </c>
      <c r="C105" s="22">
        <f t="shared" si="2"/>
        <v>369.48332084407821</v>
      </c>
      <c r="D105" s="19">
        <v>238075.33252811246</v>
      </c>
      <c r="E105" s="23">
        <v>2.2320304915962685</v>
      </c>
      <c r="F105" s="19">
        <v>18.778306414874926</v>
      </c>
      <c r="G105" s="19">
        <v>2.2301154797591711</v>
      </c>
      <c r="H105" s="19">
        <v>0.10229709036059788</v>
      </c>
      <c r="I105" s="19">
        <v>2.6714608534560385</v>
      </c>
      <c r="J105" s="19">
        <v>1.4003486328748167E-2</v>
      </c>
      <c r="K105" s="19">
        <v>1.4708116373807143</v>
      </c>
      <c r="L105" s="19">
        <v>0.55056454803668242</v>
      </c>
      <c r="M105" s="19">
        <v>89.646049038598235</v>
      </c>
      <c r="N105" s="19">
        <v>1.3093989624699347</v>
      </c>
      <c r="O105" s="19">
        <v>98.894518328780279</v>
      </c>
      <c r="P105" s="19">
        <v>2.5173536714775651</v>
      </c>
      <c r="Q105" s="19">
        <v>328.00600161744489</v>
      </c>
      <c r="R105" s="19">
        <v>50.591351940140072</v>
      </c>
      <c r="S105" s="27">
        <v>89.403999999999996</v>
      </c>
      <c r="T105" s="27">
        <v>1.31</v>
      </c>
      <c r="U105" s="28"/>
      <c r="V105" s="28">
        <v>10.3</v>
      </c>
      <c r="W105" s="20" t="str">
        <f t="shared" si="3"/>
        <v>discord.</v>
      </c>
    </row>
    <row r="106" spans="1:25" x14ac:dyDescent="0.25">
      <c r="A106" s="18" t="s">
        <v>341</v>
      </c>
      <c r="B106" s="22">
        <v>1051.8333302001695</v>
      </c>
      <c r="C106" s="22">
        <f t="shared" si="2"/>
        <v>1062.7311895058947</v>
      </c>
      <c r="D106" s="19">
        <v>224844.09463143544</v>
      </c>
      <c r="E106" s="23">
        <v>22.681595133751024</v>
      </c>
      <c r="F106" s="19">
        <v>20.553733646630004</v>
      </c>
      <c r="G106" s="19">
        <v>1.0956018114823045</v>
      </c>
      <c r="H106" s="19">
        <v>9.3802328781184593E-2</v>
      </c>
      <c r="I106" s="19">
        <v>1.7659842434754391</v>
      </c>
      <c r="J106" s="19">
        <v>1.4003048106863085E-2</v>
      </c>
      <c r="K106" s="19">
        <v>1.3849256869141791</v>
      </c>
      <c r="L106" s="19">
        <v>0.7842231277152617</v>
      </c>
      <c r="M106" s="19">
        <v>89.643263091189866</v>
      </c>
      <c r="N106" s="19">
        <v>1.2329004228364369</v>
      </c>
      <c r="O106" s="19">
        <v>91.039245572735496</v>
      </c>
      <c r="P106" s="19">
        <v>1.5377716284530862</v>
      </c>
      <c r="Q106" s="19">
        <v>127.80784541472273</v>
      </c>
      <c r="R106" s="19">
        <v>25.784481818547931</v>
      </c>
      <c r="S106" s="27">
        <v>89.691000000000003</v>
      </c>
      <c r="T106" s="27">
        <v>1.234</v>
      </c>
      <c r="U106" s="28"/>
      <c r="V106" s="28">
        <v>1.61</v>
      </c>
      <c r="W106" s="20" t="str">
        <f t="shared" si="3"/>
        <v>concordant</v>
      </c>
      <c r="Y106" s="21" t="s">
        <v>873</v>
      </c>
    </row>
    <row r="107" spans="1:25" x14ac:dyDescent="0.25">
      <c r="A107" s="18" t="s">
        <v>515</v>
      </c>
      <c r="B107" s="22">
        <v>220.48999092783643</v>
      </c>
      <c r="C107" s="22">
        <f t="shared" si="2"/>
        <v>240.65644341748657</v>
      </c>
      <c r="D107" s="19">
        <v>10878.276514255993</v>
      </c>
      <c r="E107" s="23">
        <v>2.5693734629149199</v>
      </c>
      <c r="F107" s="19">
        <v>19.288900708765585</v>
      </c>
      <c r="G107" s="19">
        <v>2.5007144194801891</v>
      </c>
      <c r="H107" s="19">
        <v>9.7756620428098656E-2</v>
      </c>
      <c r="I107" s="19">
        <v>3.1578263009868106</v>
      </c>
      <c r="J107" s="19">
        <v>1.4056815604841537E-2</v>
      </c>
      <c r="K107" s="19">
        <v>1.6396823108741119</v>
      </c>
      <c r="L107" s="19">
        <v>0.5192439844970943</v>
      </c>
      <c r="M107" s="19">
        <v>89.985075054226499</v>
      </c>
      <c r="N107" s="19">
        <v>1.465219142637558</v>
      </c>
      <c r="O107" s="19">
        <v>94.703418133166167</v>
      </c>
      <c r="P107" s="19">
        <v>2.855350373901544</v>
      </c>
      <c r="Q107" s="19">
        <v>215.24614763792766</v>
      </c>
      <c r="R107" s="19">
        <v>62.509983688990374</v>
      </c>
      <c r="S107" s="27">
        <v>89.956999999999994</v>
      </c>
      <c r="T107" s="27">
        <v>1.466</v>
      </c>
      <c r="U107" s="28"/>
      <c r="V107" s="28">
        <v>5.35</v>
      </c>
      <c r="W107" s="20" t="str">
        <f t="shared" si="3"/>
        <v>discord.</v>
      </c>
    </row>
    <row r="108" spans="1:25" x14ac:dyDescent="0.25">
      <c r="A108" s="18" t="s">
        <v>486</v>
      </c>
      <c r="B108" s="22">
        <v>314.94370256709362</v>
      </c>
      <c r="C108" s="22">
        <f t="shared" si="2"/>
        <v>322.28430726233222</v>
      </c>
      <c r="D108" s="19">
        <v>66152.625588138384</v>
      </c>
      <c r="E108" s="23">
        <v>10.082516792012198</v>
      </c>
      <c r="F108" s="19">
        <v>20.369390957583523</v>
      </c>
      <c r="G108" s="19">
        <v>1.7490227694464697</v>
      </c>
      <c r="H108" s="19">
        <v>9.4592114634403299E-2</v>
      </c>
      <c r="I108" s="19">
        <v>2.3446699799355621</v>
      </c>
      <c r="J108" s="19">
        <v>1.4090563257435901E-2</v>
      </c>
      <c r="K108" s="19">
        <v>1.5602559731925623</v>
      </c>
      <c r="L108" s="19">
        <v>0.6654480103999294</v>
      </c>
      <c r="M108" s="19">
        <v>90.199607142560197</v>
      </c>
      <c r="N108" s="19">
        <v>1.3975446075288147</v>
      </c>
      <c r="O108" s="19">
        <v>91.772143801653598</v>
      </c>
      <c r="P108" s="19">
        <v>2.0573815800037636</v>
      </c>
      <c r="Q108" s="19">
        <v>132.87431098050365</v>
      </c>
      <c r="R108" s="19">
        <v>41.142433775489017</v>
      </c>
      <c r="S108" s="27">
        <v>90.224000000000004</v>
      </c>
      <c r="T108" s="27">
        <v>1.3979999999999999</v>
      </c>
      <c r="U108" s="28"/>
      <c r="V108" s="28">
        <v>1.81</v>
      </c>
      <c r="W108" s="20" t="str">
        <f t="shared" si="3"/>
        <v>concordant</v>
      </c>
      <c r="Y108" s="21" t="s">
        <v>873</v>
      </c>
    </row>
    <row r="109" spans="1:25" x14ac:dyDescent="0.25">
      <c r="A109" s="18" t="s">
        <v>410</v>
      </c>
      <c r="B109" s="22">
        <v>49.814093120496111</v>
      </c>
      <c r="C109" s="22">
        <f t="shared" si="2"/>
        <v>54.211160179388358</v>
      </c>
      <c r="D109" s="19">
        <v>18791.251168224298</v>
      </c>
      <c r="E109" s="23">
        <v>2.6623000574082099</v>
      </c>
      <c r="F109" s="19">
        <v>19.984695120872242</v>
      </c>
      <c r="G109" s="19">
        <v>4.9860243870788414</v>
      </c>
      <c r="H109" s="19">
        <v>9.5454993600295676E-2</v>
      </c>
      <c r="I109" s="19">
        <v>5.2465417948748216</v>
      </c>
      <c r="J109" s="19">
        <v>1.409438371481468E-2</v>
      </c>
      <c r="K109" s="19">
        <v>1.6319900559521054</v>
      </c>
      <c r="L109" s="19">
        <v>0.31106014585576064</v>
      </c>
      <c r="M109" s="19">
        <v>90.223893143365856</v>
      </c>
      <c r="N109" s="19">
        <v>1.4621887376098357</v>
      </c>
      <c r="O109" s="19">
        <v>92.57226606479712</v>
      </c>
      <c r="P109" s="19">
        <v>4.6420539843768083</v>
      </c>
      <c r="Q109" s="19">
        <v>153.50213073695465</v>
      </c>
      <c r="R109" s="19">
        <v>116.84804452618974</v>
      </c>
      <c r="S109" s="27">
        <v>90.227000000000004</v>
      </c>
      <c r="T109" s="27">
        <v>1.462</v>
      </c>
      <c r="U109" s="28"/>
      <c r="V109" s="28">
        <v>2.69</v>
      </c>
      <c r="W109" s="20" t="str">
        <f t="shared" si="3"/>
        <v>concordant</v>
      </c>
    </row>
    <row r="110" spans="1:25" x14ac:dyDescent="0.25">
      <c r="A110" s="18" t="s">
        <v>318</v>
      </c>
      <c r="B110" s="22">
        <v>218.07087383338586</v>
      </c>
      <c r="C110" s="22">
        <f t="shared" si="2"/>
        <v>313.0185666592181</v>
      </c>
      <c r="D110" s="19">
        <v>13713.348661543414</v>
      </c>
      <c r="E110" s="23">
        <v>0.53973565681948932</v>
      </c>
      <c r="F110" s="19">
        <v>20.012886013472638</v>
      </c>
      <c r="G110" s="19">
        <v>2.4696286360109454</v>
      </c>
      <c r="H110" s="19">
        <v>9.4681897338793244E-2</v>
      </c>
      <c r="I110" s="19">
        <v>2.7806646038606466</v>
      </c>
      <c r="J110" s="19">
        <v>1.410141825770885E-2</v>
      </c>
      <c r="K110" s="19">
        <v>1.2752714851212337</v>
      </c>
      <c r="L110" s="19">
        <v>0.45862110926670563</v>
      </c>
      <c r="M110" s="19">
        <v>90.268610302363882</v>
      </c>
      <c r="N110" s="19">
        <v>1.1431474798251102</v>
      </c>
      <c r="O110" s="19">
        <v>91.855426055099898</v>
      </c>
      <c r="P110" s="19">
        <v>2.4420714856376833</v>
      </c>
      <c r="Q110" s="19">
        <v>133.27318186451603</v>
      </c>
      <c r="R110" s="19">
        <v>58.121135500944774</v>
      </c>
      <c r="S110" s="27">
        <v>90.277000000000001</v>
      </c>
      <c r="T110" s="27">
        <v>1.143</v>
      </c>
      <c r="U110" s="28"/>
      <c r="V110" s="28">
        <v>1.82</v>
      </c>
      <c r="W110" s="20" t="str">
        <f t="shared" si="3"/>
        <v>concordant</v>
      </c>
    </row>
    <row r="111" spans="1:25" x14ac:dyDescent="0.25">
      <c r="A111" s="18" t="s">
        <v>444</v>
      </c>
      <c r="B111" s="22">
        <v>734.84705113896621</v>
      </c>
      <c r="C111" s="22">
        <f t="shared" si="2"/>
        <v>807.27976585390661</v>
      </c>
      <c r="D111" s="19">
        <v>367362.85803688609</v>
      </c>
      <c r="E111" s="23">
        <v>2.3841306748929187</v>
      </c>
      <c r="F111" s="19">
        <v>20.662808885455718</v>
      </c>
      <c r="G111" s="19">
        <v>1.703478952996655</v>
      </c>
      <c r="H111" s="19">
        <v>9.4781453957617542E-2</v>
      </c>
      <c r="I111" s="19">
        <v>2.364202628269902</v>
      </c>
      <c r="J111" s="19">
        <v>1.4169699021156149E-2</v>
      </c>
      <c r="K111" s="19">
        <v>1.639392160184852</v>
      </c>
      <c r="L111" s="19">
        <v>0.69342286510549289</v>
      </c>
      <c r="M111" s="19">
        <v>90.702641116359885</v>
      </c>
      <c r="N111" s="19">
        <v>1.476559872643378</v>
      </c>
      <c r="O111" s="19">
        <v>91.947766585580538</v>
      </c>
      <c r="P111" s="19">
        <v>2.0783139271708535</v>
      </c>
      <c r="Q111" s="19">
        <v>124.3556971853304</v>
      </c>
      <c r="R111" s="19">
        <v>40.116380909796078</v>
      </c>
      <c r="S111" s="27">
        <v>90.73</v>
      </c>
      <c r="T111" s="27">
        <v>1.4770000000000001</v>
      </c>
      <c r="U111" s="28"/>
      <c r="V111" s="28">
        <v>1.42</v>
      </c>
      <c r="W111" s="20" t="str">
        <f t="shared" si="3"/>
        <v>concordant</v>
      </c>
    </row>
    <row r="112" spans="1:25" x14ac:dyDescent="0.25">
      <c r="A112" s="18" t="s">
        <v>394</v>
      </c>
      <c r="B112" s="22">
        <v>213.98430118148548</v>
      </c>
      <c r="C112" s="22">
        <f t="shared" si="2"/>
        <v>230.42628836595651</v>
      </c>
      <c r="D112" s="19">
        <v>7723.0780665058064</v>
      </c>
      <c r="E112" s="23">
        <v>3.058408342827502</v>
      </c>
      <c r="F112" s="19">
        <v>19.517081314409232</v>
      </c>
      <c r="G112" s="19">
        <v>2.5017325056128632</v>
      </c>
      <c r="H112" s="19">
        <v>9.6281241271658741E-2</v>
      </c>
      <c r="I112" s="19">
        <v>3.0244492380547543</v>
      </c>
      <c r="J112" s="19">
        <v>1.4181598311083085E-2</v>
      </c>
      <c r="K112" s="19">
        <v>1.1681956456575751</v>
      </c>
      <c r="L112" s="19">
        <v>0.38625070342027895</v>
      </c>
      <c r="M112" s="19">
        <v>90.778276684462838</v>
      </c>
      <c r="N112" s="19">
        <v>1.0530360668041254</v>
      </c>
      <c r="O112" s="19">
        <v>93.33783074332888</v>
      </c>
      <c r="P112" s="19">
        <v>2.6970992588816998</v>
      </c>
      <c r="Q112" s="19">
        <v>159.27580098007411</v>
      </c>
      <c r="R112" s="19">
        <v>65.260505952734263</v>
      </c>
      <c r="S112" s="27">
        <v>90.781999999999996</v>
      </c>
      <c r="T112" s="27">
        <v>1.0529999999999999</v>
      </c>
      <c r="U112" s="28"/>
      <c r="V112" s="28">
        <v>2.91</v>
      </c>
      <c r="W112" s="20" t="str">
        <f t="shared" si="3"/>
        <v>concordant</v>
      </c>
    </row>
    <row r="113" spans="1:25" x14ac:dyDescent="0.25">
      <c r="A113" s="18" t="s">
        <v>449</v>
      </c>
      <c r="B113" s="22">
        <v>284.32273557701012</v>
      </c>
      <c r="C113" s="22">
        <f t="shared" si="2"/>
        <v>330.7646956627961</v>
      </c>
      <c r="D113" s="19">
        <v>49011.748464572011</v>
      </c>
      <c r="E113" s="23">
        <v>1.4386955834158914</v>
      </c>
      <c r="F113" s="19">
        <v>20.791981095992565</v>
      </c>
      <c r="G113" s="19">
        <v>2.0070618234514099</v>
      </c>
      <c r="H113" s="19">
        <v>9.3533635469852883E-2</v>
      </c>
      <c r="I113" s="19">
        <v>2.3713950143344644</v>
      </c>
      <c r="J113" s="19">
        <v>1.4189802337449505E-2</v>
      </c>
      <c r="K113" s="19">
        <v>1.2629177436874421</v>
      </c>
      <c r="L113" s="19">
        <v>0.53256321112823213</v>
      </c>
      <c r="M113" s="19">
        <v>90.8304234973223</v>
      </c>
      <c r="N113" s="19">
        <v>1.1390699149450398</v>
      </c>
      <c r="O113" s="19">
        <v>90.789785370296485</v>
      </c>
      <c r="P113" s="19">
        <v>2.0595392728241677</v>
      </c>
      <c r="Q113" s="19">
        <v>89.744996705073277</v>
      </c>
      <c r="R113" s="19">
        <v>47.567935263523125</v>
      </c>
      <c r="S113" s="27">
        <v>90.83</v>
      </c>
      <c r="T113" s="27">
        <v>1.139</v>
      </c>
      <c r="U113" s="28"/>
      <c r="V113" s="28">
        <v>-4.6800000000000001E-2</v>
      </c>
      <c r="W113" s="20" t="str">
        <f t="shared" si="3"/>
        <v>concordant</v>
      </c>
    </row>
    <row r="114" spans="1:25" x14ac:dyDescent="0.25">
      <c r="A114" s="18" t="s">
        <v>339</v>
      </c>
      <c r="B114" s="22">
        <v>714.55403095229701</v>
      </c>
      <c r="C114" s="22">
        <f t="shared" si="2"/>
        <v>731.63273504224412</v>
      </c>
      <c r="D114" s="19">
        <v>52167.203663135413</v>
      </c>
      <c r="E114" s="23">
        <v>9.8321392764589692</v>
      </c>
      <c r="F114" s="19">
        <v>20.296626296343913</v>
      </c>
      <c r="G114" s="19">
        <v>1.2135819850061342</v>
      </c>
      <c r="H114" s="19">
        <v>9.6503140342635671E-2</v>
      </c>
      <c r="I114" s="19">
        <v>2.0775914494372802</v>
      </c>
      <c r="J114" s="19">
        <v>1.4293383614935824E-2</v>
      </c>
      <c r="K114" s="19">
        <v>1.685829583608188</v>
      </c>
      <c r="L114" s="19">
        <v>0.81143459849375021</v>
      </c>
      <c r="M114" s="19">
        <v>91.488775335181813</v>
      </c>
      <c r="N114" s="19">
        <v>1.5314518316737278</v>
      </c>
      <c r="O114" s="19">
        <v>93.543334356781969</v>
      </c>
      <c r="P114" s="19">
        <v>1.8566160917806727</v>
      </c>
      <c r="Q114" s="19">
        <v>146.28240823072679</v>
      </c>
      <c r="R114" s="19">
        <v>28.475976571201713</v>
      </c>
      <c r="S114" s="27">
        <v>91.546999999999997</v>
      </c>
      <c r="T114" s="27">
        <v>1.534</v>
      </c>
      <c r="U114" s="28"/>
      <c r="V114" s="28">
        <v>2.3199999999999998</v>
      </c>
      <c r="W114" s="20" t="str">
        <f t="shared" si="3"/>
        <v>concordant</v>
      </c>
    </row>
    <row r="115" spans="1:25" x14ac:dyDescent="0.25">
      <c r="A115" s="18" t="s">
        <v>523</v>
      </c>
      <c r="B115" s="22">
        <v>117.86841228808755</v>
      </c>
      <c r="C115" s="22">
        <f t="shared" si="2"/>
        <v>125.18286350929053</v>
      </c>
      <c r="D115" s="19">
        <v>110306.22646475896</v>
      </c>
      <c r="E115" s="23">
        <v>3.7868974787072296</v>
      </c>
      <c r="F115" s="19">
        <v>20.776227569580726</v>
      </c>
      <c r="G115" s="19">
        <v>3.1680727112220834</v>
      </c>
      <c r="H115" s="19">
        <v>9.4597465954002369E-2</v>
      </c>
      <c r="I115" s="19">
        <v>3.3179832725192622</v>
      </c>
      <c r="J115" s="19">
        <v>1.4312605673585057E-2</v>
      </c>
      <c r="K115" s="19">
        <v>0.98606357676016554</v>
      </c>
      <c r="L115" s="19">
        <v>0.29718762747452676</v>
      </c>
      <c r="M115" s="19">
        <v>91.610941346860599</v>
      </c>
      <c r="N115" s="19">
        <v>0.89695366502743212</v>
      </c>
      <c r="O115" s="19">
        <v>91.77710786623858</v>
      </c>
      <c r="P115" s="19">
        <v>2.9115909292496269</v>
      </c>
      <c r="Q115" s="19">
        <v>96.090151714606961</v>
      </c>
      <c r="R115" s="19">
        <v>74.996837461395373</v>
      </c>
      <c r="S115" s="27">
        <v>91.611999999999995</v>
      </c>
      <c r="T115" s="27">
        <v>0.89700000000000002</v>
      </c>
      <c r="U115" s="28"/>
      <c r="V115" s="28">
        <v>0.189</v>
      </c>
      <c r="W115" s="20" t="str">
        <f t="shared" si="3"/>
        <v>concordant</v>
      </c>
    </row>
    <row r="116" spans="1:25" x14ac:dyDescent="0.25">
      <c r="A116" s="18" t="s">
        <v>593</v>
      </c>
      <c r="B116" s="22">
        <v>1288.2607533256592</v>
      </c>
      <c r="C116" s="22">
        <f t="shared" si="2"/>
        <v>1483.8462759059737</v>
      </c>
      <c r="D116" s="19">
        <v>38876.863107128716</v>
      </c>
      <c r="E116" s="23">
        <v>1.5478716064335138</v>
      </c>
      <c r="F116" s="19">
        <v>20.991464315259641</v>
      </c>
      <c r="G116" s="19">
        <v>1.353069183302281</v>
      </c>
      <c r="H116" s="19">
        <v>9.3026693701856122E-2</v>
      </c>
      <c r="I116" s="19">
        <v>1.9913317225140967</v>
      </c>
      <c r="J116" s="19">
        <v>1.4332236928098249E-2</v>
      </c>
      <c r="K116" s="19">
        <v>1.4604888008222716</v>
      </c>
      <c r="L116" s="19">
        <v>0.73342315813578995</v>
      </c>
      <c r="M116" s="19">
        <v>91.735705617917048</v>
      </c>
      <c r="N116" s="19">
        <v>1.3303018452697231</v>
      </c>
      <c r="O116" s="19">
        <v>90.318963611969096</v>
      </c>
      <c r="P116" s="19">
        <v>1.7208806697041439</v>
      </c>
      <c r="Q116" s="19">
        <v>53.044871254856702</v>
      </c>
      <c r="R116" s="19">
        <v>32.327533451421431</v>
      </c>
      <c r="S116" s="27">
        <v>91.64</v>
      </c>
      <c r="T116" s="27">
        <v>1.327</v>
      </c>
      <c r="U116" s="28"/>
      <c r="V116" s="28">
        <v>-1.63</v>
      </c>
      <c r="W116" s="20" t="str">
        <f t="shared" si="3"/>
        <v>concordant</v>
      </c>
    </row>
    <row r="117" spans="1:25" x14ac:dyDescent="0.25">
      <c r="A117" s="18" t="s">
        <v>407</v>
      </c>
      <c r="B117" s="22">
        <v>5162.7023840836118</v>
      </c>
      <c r="C117" s="22">
        <f t="shared" si="2"/>
        <v>5244.0730370610081</v>
      </c>
      <c r="D117" s="19">
        <v>470727.15370103548</v>
      </c>
      <c r="E117" s="23">
        <v>14.909983094232569</v>
      </c>
      <c r="F117" s="19">
        <v>20.821016998282325</v>
      </c>
      <c r="G117" s="19">
        <v>1.0960672762492403</v>
      </c>
      <c r="H117" s="19">
        <v>9.4631714331840325E-2</v>
      </c>
      <c r="I117" s="19">
        <v>2.1931194808510455</v>
      </c>
      <c r="J117" s="19">
        <v>1.4330041310525513E-2</v>
      </c>
      <c r="K117" s="19">
        <v>1.8995794399308479</v>
      </c>
      <c r="L117" s="19">
        <v>0.86615410446936147</v>
      </c>
      <c r="M117" s="19">
        <v>91.721751732728166</v>
      </c>
      <c r="N117" s="19">
        <v>1.7299909471609993</v>
      </c>
      <c r="O117" s="19">
        <v>91.808877242212716</v>
      </c>
      <c r="P117" s="19">
        <v>1.9251359535361487</v>
      </c>
      <c r="Q117" s="19">
        <v>94.050435249373876</v>
      </c>
      <c r="R117" s="19">
        <v>25.949008369388714</v>
      </c>
      <c r="S117" s="27">
        <v>91.731999999999999</v>
      </c>
      <c r="T117" s="27">
        <v>1.7270000000000001</v>
      </c>
      <c r="U117" s="28"/>
      <c r="V117" s="28">
        <v>9.9500000000000005E-2</v>
      </c>
      <c r="W117" s="20" t="str">
        <f t="shared" si="3"/>
        <v>concordant</v>
      </c>
      <c r="Y117" s="21" t="s">
        <v>873</v>
      </c>
    </row>
    <row r="118" spans="1:25" x14ac:dyDescent="0.25">
      <c r="A118" s="18" t="s">
        <v>315</v>
      </c>
      <c r="B118" s="22">
        <v>83.181044417076805</v>
      </c>
      <c r="C118" s="22">
        <f t="shared" si="2"/>
        <v>93.075552636156459</v>
      </c>
      <c r="D118" s="19">
        <v>12395.000647760233</v>
      </c>
      <c r="E118" s="23">
        <v>1.9755954520629302</v>
      </c>
      <c r="F118" s="19">
        <v>18.484389506765364</v>
      </c>
      <c r="G118" s="19">
        <v>3.8121462762000564</v>
      </c>
      <c r="H118" s="19">
        <v>0.10458631871672913</v>
      </c>
      <c r="I118" s="19">
        <v>4.3165283783054065</v>
      </c>
      <c r="J118" s="19">
        <v>1.4354697757802916E-2</v>
      </c>
      <c r="K118" s="19">
        <v>1.7604381967353797</v>
      </c>
      <c r="L118" s="19">
        <v>0.40783658589695121</v>
      </c>
      <c r="M118" s="19">
        <v>91.878449979976978</v>
      </c>
      <c r="N118" s="19">
        <v>1.6059913630709914</v>
      </c>
      <c r="O118" s="19">
        <v>101.00105871238593</v>
      </c>
      <c r="P118" s="19">
        <v>4.1499431400602944</v>
      </c>
      <c r="Q118" s="19">
        <v>322.04226824658679</v>
      </c>
      <c r="R118" s="19">
        <v>89.541116584311837</v>
      </c>
      <c r="S118" s="27">
        <v>91.775999999999996</v>
      </c>
      <c r="T118" s="27">
        <v>1.607</v>
      </c>
      <c r="U118" s="28"/>
      <c r="V118" s="28">
        <v>9.93</v>
      </c>
      <c r="W118" s="20" t="str">
        <f t="shared" si="3"/>
        <v>discord.</v>
      </c>
    </row>
    <row r="119" spans="1:25" x14ac:dyDescent="0.25">
      <c r="A119" s="18" t="s">
        <v>296</v>
      </c>
      <c r="B119" s="22">
        <v>553.63031457295881</v>
      </c>
      <c r="C119" s="22">
        <f t="shared" si="2"/>
        <v>572.73016529060942</v>
      </c>
      <c r="D119" s="19">
        <v>105415.32492155138</v>
      </c>
      <c r="E119" s="23">
        <v>6.8117351202339025</v>
      </c>
      <c r="F119" s="19">
        <v>20.850512998444348</v>
      </c>
      <c r="G119" s="19">
        <v>1.5899600318552367</v>
      </c>
      <c r="H119" s="19">
        <v>9.4411914481905723E-2</v>
      </c>
      <c r="I119" s="19">
        <v>1.9859682696510297</v>
      </c>
      <c r="J119" s="19">
        <v>1.4350340192749564E-2</v>
      </c>
      <c r="K119" s="19">
        <v>1.1883840930166676</v>
      </c>
      <c r="L119" s="19">
        <v>0.59839027197825656</v>
      </c>
      <c r="M119" s="19">
        <v>91.850756778024788</v>
      </c>
      <c r="N119" s="19">
        <v>1.0838002754361753</v>
      </c>
      <c r="O119" s="19">
        <v>91.604969891491848</v>
      </c>
      <c r="P119" s="19">
        <v>1.7395969315974469</v>
      </c>
      <c r="Q119" s="19">
        <v>85.230881170018165</v>
      </c>
      <c r="R119" s="19">
        <v>37.726910067851335</v>
      </c>
      <c r="S119" s="27">
        <v>91.844999999999999</v>
      </c>
      <c r="T119" s="27">
        <v>1.083</v>
      </c>
      <c r="U119" s="28"/>
      <c r="V119" s="28">
        <v>-0.28000000000000003</v>
      </c>
      <c r="W119" s="20" t="str">
        <f t="shared" si="3"/>
        <v>concordant</v>
      </c>
    </row>
    <row r="120" spans="1:25" x14ac:dyDescent="0.25">
      <c r="A120" s="18" t="s">
        <v>422</v>
      </c>
      <c r="B120" s="22">
        <v>161.80142540192199</v>
      </c>
      <c r="C120" s="22">
        <f t="shared" si="2"/>
        <v>178.25818273537854</v>
      </c>
      <c r="D120" s="19">
        <v>48533.556005939616</v>
      </c>
      <c r="E120" s="23">
        <v>2.3104998268492603</v>
      </c>
      <c r="F120" s="19">
        <v>18.977720348948367</v>
      </c>
      <c r="G120" s="19">
        <v>3.295945041030429</v>
      </c>
      <c r="H120" s="19">
        <v>0.10451284814023287</v>
      </c>
      <c r="I120" s="19">
        <v>3.6483383729749783</v>
      </c>
      <c r="J120" s="19">
        <v>1.4492069343647617E-2</v>
      </c>
      <c r="K120" s="19">
        <v>1.5642550495043759</v>
      </c>
      <c r="L120" s="19">
        <v>0.42875821527180036</v>
      </c>
      <c r="M120" s="19">
        <v>92.75141303950619</v>
      </c>
      <c r="N120" s="19">
        <v>1.4404809704918904</v>
      </c>
      <c r="O120" s="19">
        <v>100.93351916555706</v>
      </c>
      <c r="P120" s="19">
        <v>3.5053037550959232</v>
      </c>
      <c r="Q120" s="19">
        <v>298.71649966652842</v>
      </c>
      <c r="R120" s="19">
        <v>75.192716052713067</v>
      </c>
      <c r="S120" s="27">
        <v>92.665000000000006</v>
      </c>
      <c r="T120" s="27">
        <v>1.4410000000000001</v>
      </c>
      <c r="U120" s="28"/>
      <c r="V120" s="28">
        <v>8.8699999999999992</v>
      </c>
      <c r="W120" s="20" t="str">
        <f t="shared" si="3"/>
        <v>discord.</v>
      </c>
    </row>
    <row r="121" spans="1:25" x14ac:dyDescent="0.25">
      <c r="A121" s="18" t="s">
        <v>509</v>
      </c>
      <c r="B121" s="22">
        <v>4190.0103517545485</v>
      </c>
      <c r="C121" s="22">
        <f t="shared" si="2"/>
        <v>4292.8442051692309</v>
      </c>
      <c r="D121" s="19">
        <v>73158.749497836805</v>
      </c>
      <c r="E121" s="23">
        <v>9.5751778229262907</v>
      </c>
      <c r="F121" s="19">
        <v>20.36629268473358</v>
      </c>
      <c r="G121" s="19">
        <v>1.0376964798250576</v>
      </c>
      <c r="H121" s="19">
        <v>9.8140468805196446E-2</v>
      </c>
      <c r="I121" s="19">
        <v>2.4641540490978637</v>
      </c>
      <c r="J121" s="19">
        <v>1.4550895123540498E-2</v>
      </c>
      <c r="K121" s="19">
        <v>2.2349037006453587</v>
      </c>
      <c r="L121" s="19">
        <v>0.90696590234022301</v>
      </c>
      <c r="M121" s="19">
        <v>93.12520043437344</v>
      </c>
      <c r="N121" s="19">
        <v>2.0662977707383732</v>
      </c>
      <c r="O121" s="19">
        <v>95.058401199545656</v>
      </c>
      <c r="P121" s="19">
        <v>2.2360870128129804</v>
      </c>
      <c r="Q121" s="19">
        <v>143.83968792980139</v>
      </c>
      <c r="R121" s="19">
        <v>24.331866703637317</v>
      </c>
      <c r="S121" s="27">
        <v>93.281000000000006</v>
      </c>
      <c r="T121" s="27">
        <v>2.073</v>
      </c>
      <c r="U121" s="28"/>
      <c r="V121" s="28">
        <v>2.15</v>
      </c>
      <c r="W121" s="20" t="str">
        <f t="shared" si="3"/>
        <v>concordant</v>
      </c>
    </row>
    <row r="122" spans="1:25" x14ac:dyDescent="0.25">
      <c r="A122" s="18" t="s">
        <v>286</v>
      </c>
      <c r="B122" s="22">
        <v>368.74516955173397</v>
      </c>
      <c r="C122" s="22">
        <f t="shared" si="2"/>
        <v>407.96141769920837</v>
      </c>
      <c r="D122" s="19">
        <v>55459.862445978149</v>
      </c>
      <c r="E122" s="23">
        <v>2.2096737688620078</v>
      </c>
      <c r="F122" s="19">
        <v>20.216948857920169</v>
      </c>
      <c r="G122" s="19">
        <v>1.5564226984936493</v>
      </c>
      <c r="H122" s="19">
        <v>9.9216576566018344E-2</v>
      </c>
      <c r="I122" s="19">
        <v>2.1774071821590626</v>
      </c>
      <c r="J122" s="19">
        <v>1.4655809005750803E-2</v>
      </c>
      <c r="K122" s="19">
        <v>1.5117658336188451</v>
      </c>
      <c r="L122" s="19">
        <v>0.69429633832649329</v>
      </c>
      <c r="M122" s="19">
        <v>93.79178441264115</v>
      </c>
      <c r="N122" s="19">
        <v>1.4076470965407353</v>
      </c>
      <c r="O122" s="19">
        <v>96.052924755442803</v>
      </c>
      <c r="P122" s="19">
        <v>1.9955889464916154</v>
      </c>
      <c r="Q122" s="19">
        <v>152.55295300969425</v>
      </c>
      <c r="R122" s="19">
        <v>36.701735280685398</v>
      </c>
      <c r="S122" s="27">
        <v>93.820999999999998</v>
      </c>
      <c r="T122" s="27">
        <v>1.409</v>
      </c>
      <c r="U122" s="28"/>
      <c r="V122" s="28">
        <v>2.4900000000000002</v>
      </c>
      <c r="W122" s="20" t="str">
        <f t="shared" si="3"/>
        <v>concordant</v>
      </c>
    </row>
    <row r="123" spans="1:25" x14ac:dyDescent="0.25">
      <c r="A123" s="18" t="s">
        <v>462</v>
      </c>
      <c r="B123" s="22">
        <v>1007.3830982264778</v>
      </c>
      <c r="C123" s="22">
        <f t="shared" si="2"/>
        <v>1107.0412577142049</v>
      </c>
      <c r="D123" s="19">
        <v>119771.4102462188</v>
      </c>
      <c r="E123" s="23">
        <v>2.3754706017059881</v>
      </c>
      <c r="F123" s="19">
        <v>20.508677690619884</v>
      </c>
      <c r="G123" s="19">
        <v>1.4864651065429177</v>
      </c>
      <c r="H123" s="19">
        <v>9.8606675566751817E-2</v>
      </c>
      <c r="I123" s="19">
        <v>2.4198051972015437</v>
      </c>
      <c r="J123" s="19">
        <v>1.4725007655020238E-2</v>
      </c>
      <c r="K123" s="19">
        <v>1.9094162108216672</v>
      </c>
      <c r="L123" s="19">
        <v>0.78907848161904492</v>
      </c>
      <c r="M123" s="19">
        <v>94.231409297773567</v>
      </c>
      <c r="N123" s="19">
        <v>1.7861831479661419</v>
      </c>
      <c r="O123" s="19">
        <v>95.489382483228653</v>
      </c>
      <c r="P123" s="19">
        <v>2.205337601646761</v>
      </c>
      <c r="Q123" s="19">
        <v>127.04683125269237</v>
      </c>
      <c r="R123" s="19">
        <v>34.965115133797148</v>
      </c>
      <c r="S123" s="27">
        <v>94.284999999999997</v>
      </c>
      <c r="T123" s="27">
        <v>1.7869999999999999</v>
      </c>
      <c r="U123" s="28"/>
      <c r="V123" s="28">
        <v>1.39</v>
      </c>
      <c r="W123" s="20" t="str">
        <f t="shared" si="3"/>
        <v>concordant</v>
      </c>
    </row>
    <row r="124" spans="1:25" x14ac:dyDescent="0.25">
      <c r="A124" s="18" t="s">
        <v>482</v>
      </c>
      <c r="B124" s="22">
        <v>2027.3035816736153</v>
      </c>
      <c r="C124" s="22">
        <f t="shared" si="2"/>
        <v>2110.5642622383234</v>
      </c>
      <c r="D124" s="19">
        <v>38965.975366524122</v>
      </c>
      <c r="E124" s="23">
        <v>5.7219847167000024</v>
      </c>
      <c r="F124" s="19">
        <v>20.292933872091698</v>
      </c>
      <c r="G124" s="19">
        <v>0.920711841055457</v>
      </c>
      <c r="H124" s="19">
        <v>0.10068804416562141</v>
      </c>
      <c r="I124" s="19">
        <v>1.7373335138933901</v>
      </c>
      <c r="J124" s="19">
        <v>1.4943813083576309E-2</v>
      </c>
      <c r="K124" s="19">
        <v>1.4729547870699697</v>
      </c>
      <c r="L124" s="19">
        <v>0.84782500037603992</v>
      </c>
      <c r="M124" s="19">
        <v>95.621301489858354</v>
      </c>
      <c r="N124" s="19">
        <v>1.3980640062609098</v>
      </c>
      <c r="O124" s="19">
        <v>97.411259542135724</v>
      </c>
      <c r="P124" s="19">
        <v>1.6137160912961761</v>
      </c>
      <c r="Q124" s="19">
        <v>141.46982503295001</v>
      </c>
      <c r="R124" s="19">
        <v>21.60327122105965</v>
      </c>
      <c r="S124" s="27">
        <v>95.715000000000003</v>
      </c>
      <c r="T124" s="27">
        <v>1.4</v>
      </c>
      <c r="U124" s="28"/>
      <c r="V124" s="28">
        <v>1.94</v>
      </c>
      <c r="W124" s="20" t="str">
        <f t="shared" si="3"/>
        <v>concordant</v>
      </c>
    </row>
    <row r="125" spans="1:25" x14ac:dyDescent="0.25">
      <c r="A125" s="18" t="s">
        <v>354</v>
      </c>
      <c r="B125" s="22">
        <v>200.45588164162066</v>
      </c>
      <c r="C125" s="22">
        <f t="shared" si="2"/>
        <v>230.85120379594903</v>
      </c>
      <c r="D125" s="19">
        <v>23106.810519139672</v>
      </c>
      <c r="E125" s="23">
        <v>1.5498151967793072</v>
      </c>
      <c r="F125" s="19">
        <v>19.224005713636501</v>
      </c>
      <c r="G125" s="19">
        <v>2.0919309580215555</v>
      </c>
      <c r="H125" s="19">
        <v>0.10674023603916886</v>
      </c>
      <c r="I125" s="19">
        <v>2.6326447351971316</v>
      </c>
      <c r="J125" s="19">
        <v>1.5085459108717893E-2</v>
      </c>
      <c r="K125" s="19">
        <v>1.5014993476927299</v>
      </c>
      <c r="L125" s="19">
        <v>0.5703387652798122</v>
      </c>
      <c r="M125" s="19">
        <v>96.520903243687172</v>
      </c>
      <c r="N125" s="19">
        <v>1.4384649555136164</v>
      </c>
      <c r="O125" s="19">
        <v>102.97910382225376</v>
      </c>
      <c r="P125" s="19">
        <v>2.578134440090281</v>
      </c>
      <c r="Q125" s="19">
        <v>255.13094386267599</v>
      </c>
      <c r="R125" s="19">
        <v>49.723873800524871</v>
      </c>
      <c r="S125" s="27">
        <v>96.436000000000007</v>
      </c>
      <c r="T125" s="27">
        <v>1.44</v>
      </c>
      <c r="U125" s="28"/>
      <c r="V125" s="28">
        <v>6.8</v>
      </c>
      <c r="W125" s="20" t="str">
        <f t="shared" si="3"/>
        <v>discord.</v>
      </c>
    </row>
    <row r="126" spans="1:25" x14ac:dyDescent="0.25">
      <c r="A126" s="18" t="s">
        <v>550</v>
      </c>
      <c r="B126" s="22">
        <v>187.48686478139203</v>
      </c>
      <c r="C126" s="22">
        <f t="shared" si="2"/>
        <v>198.98076313909667</v>
      </c>
      <c r="D126" s="19">
        <v>15779.612641621299</v>
      </c>
      <c r="E126" s="23">
        <v>3.8332871800708923</v>
      </c>
      <c r="F126" s="19">
        <v>21.03785012806469</v>
      </c>
      <c r="G126" s="19">
        <v>2.2535573930557597</v>
      </c>
      <c r="H126" s="19">
        <v>9.7209718813331486E-2</v>
      </c>
      <c r="I126" s="19">
        <v>2.839112980904936</v>
      </c>
      <c r="J126" s="19">
        <v>1.5165483563368868E-2</v>
      </c>
      <c r="K126" s="19">
        <v>1.4039774044588638</v>
      </c>
      <c r="L126" s="19">
        <v>0.49451269248586255</v>
      </c>
      <c r="M126" s="19">
        <v>97.029087496974611</v>
      </c>
      <c r="N126" s="19">
        <v>1.3520655580861245</v>
      </c>
      <c r="O126" s="19">
        <v>94.197428922309342</v>
      </c>
      <c r="P126" s="19">
        <v>2.5540743945584907</v>
      </c>
      <c r="Q126" s="19">
        <v>23.089553282418425</v>
      </c>
      <c r="R126" s="19" t="s">
        <v>857</v>
      </c>
      <c r="S126" s="27">
        <v>96.956999999999994</v>
      </c>
      <c r="T126" s="27">
        <v>1.35</v>
      </c>
      <c r="U126" s="28"/>
      <c r="V126" s="28">
        <v>-3.1</v>
      </c>
      <c r="W126" s="20" t="str">
        <f t="shared" si="3"/>
        <v>rev discord.</v>
      </c>
    </row>
    <row r="127" spans="1:25" x14ac:dyDescent="0.25">
      <c r="A127" s="18" t="s">
        <v>540</v>
      </c>
      <c r="B127" s="22">
        <v>183.41191955252165</v>
      </c>
      <c r="C127" s="22">
        <f t="shared" si="2"/>
        <v>196.37341164367206</v>
      </c>
      <c r="D127" s="19">
        <v>3992.8895832004264</v>
      </c>
      <c r="E127" s="23">
        <v>3.3253734054484996</v>
      </c>
      <c r="F127" s="19">
        <v>21.371277509190165</v>
      </c>
      <c r="G127" s="19">
        <v>2.0260456593187897</v>
      </c>
      <c r="H127" s="19">
        <v>9.1017234976332503E-2</v>
      </c>
      <c r="I127" s="19">
        <v>2.4834146548246188</v>
      </c>
      <c r="J127" s="19">
        <v>1.5352558228619362E-2</v>
      </c>
      <c r="K127" s="19">
        <v>1.4315299010161959</v>
      </c>
      <c r="L127" s="19">
        <v>0.57643611719658305</v>
      </c>
      <c r="M127" s="19">
        <v>98.216923067775994</v>
      </c>
      <c r="N127" s="19">
        <v>1.395347960356041</v>
      </c>
      <c r="O127" s="19">
        <v>88.45052966239507</v>
      </c>
      <c r="P127" s="19">
        <v>2.103641831722797</v>
      </c>
      <c r="Q127" s="19" t="s">
        <v>857</v>
      </c>
      <c r="R127" s="19" t="s">
        <v>857</v>
      </c>
      <c r="S127" s="27">
        <v>97.323999999999998</v>
      </c>
      <c r="T127" s="27">
        <v>1.383</v>
      </c>
      <c r="U127" s="28"/>
      <c r="V127" s="28">
        <v>-11</v>
      </c>
      <c r="W127" s="20" t="str">
        <f t="shared" si="3"/>
        <v>rev discord.</v>
      </c>
    </row>
    <row r="128" spans="1:25" x14ac:dyDescent="0.25">
      <c r="A128" s="18" t="s">
        <v>464</v>
      </c>
      <c r="B128" s="22">
        <v>53.349633033363702</v>
      </c>
      <c r="C128" s="22">
        <f t="shared" si="2"/>
        <v>66.093970765531751</v>
      </c>
      <c r="D128" s="19">
        <v>3086.4530309428765</v>
      </c>
      <c r="E128" s="23">
        <v>0.98374384187852704</v>
      </c>
      <c r="F128" s="19">
        <v>19.761670345295332</v>
      </c>
      <c r="G128" s="19">
        <v>3.8592726683752221</v>
      </c>
      <c r="H128" s="19">
        <v>9.5996466115876061E-2</v>
      </c>
      <c r="I128" s="19">
        <v>4.3789812917622726</v>
      </c>
      <c r="J128" s="19">
        <v>1.5242723918429256E-2</v>
      </c>
      <c r="K128" s="19">
        <v>1.9966861186545104</v>
      </c>
      <c r="L128" s="19">
        <v>0.45597046107748174</v>
      </c>
      <c r="M128" s="19">
        <v>97.519553718198623</v>
      </c>
      <c r="N128" s="19">
        <v>1.932505395374875</v>
      </c>
      <c r="O128" s="19">
        <v>93.074035816415886</v>
      </c>
      <c r="P128" s="19">
        <v>3.894495641395892</v>
      </c>
      <c r="Q128" s="19" t="s">
        <v>857</v>
      </c>
      <c r="R128" s="19" t="s">
        <v>857</v>
      </c>
      <c r="S128" s="27">
        <v>97.402000000000001</v>
      </c>
      <c r="T128" s="27">
        <v>1.929</v>
      </c>
      <c r="U128" s="28"/>
      <c r="V128" s="28">
        <v>-4.88</v>
      </c>
      <c r="W128" s="20" t="str">
        <f t="shared" si="3"/>
        <v>rev discord.</v>
      </c>
    </row>
    <row r="129" spans="1:23" x14ac:dyDescent="0.25">
      <c r="A129" s="18" t="s">
        <v>480</v>
      </c>
      <c r="B129" s="22">
        <v>454.69554200176316</v>
      </c>
      <c r="C129" s="22">
        <f t="shared" si="2"/>
        <v>493.19879477548193</v>
      </c>
      <c r="D129" s="19">
        <v>149626.65088424229</v>
      </c>
      <c r="E129" s="23">
        <v>2.7751798789153095</v>
      </c>
      <c r="F129" s="19">
        <v>21.379360800041482</v>
      </c>
      <c r="G129" s="19">
        <v>1.5938130357132754</v>
      </c>
      <c r="H129" s="19">
        <v>9.8296533639097128E-2</v>
      </c>
      <c r="I129" s="19">
        <v>2.0733428451506919</v>
      </c>
      <c r="J129" s="19">
        <v>1.5282219707575911E-2</v>
      </c>
      <c r="K129" s="19">
        <v>1.3259713741661134</v>
      </c>
      <c r="L129" s="19">
        <v>0.63953309857431762</v>
      </c>
      <c r="M129" s="19">
        <v>97.770332430492303</v>
      </c>
      <c r="N129" s="19">
        <v>1.2866250958459986</v>
      </c>
      <c r="O129" s="19">
        <v>95.202694514257146</v>
      </c>
      <c r="P129" s="19">
        <v>1.8841701608272743</v>
      </c>
      <c r="Q129" s="19">
        <v>31.317609129992846</v>
      </c>
      <c r="R129" s="19" t="s">
        <v>857</v>
      </c>
      <c r="S129" s="27">
        <v>97.637</v>
      </c>
      <c r="T129" s="27">
        <v>1.2829999999999999</v>
      </c>
      <c r="U129" s="28"/>
      <c r="V129" s="28">
        <v>-2.79</v>
      </c>
      <c r="W129" s="20" t="str">
        <f t="shared" si="3"/>
        <v>rev discord.</v>
      </c>
    </row>
    <row r="130" spans="1:23" x14ac:dyDescent="0.25">
      <c r="A130" s="18" t="s">
        <v>469</v>
      </c>
      <c r="B130" s="22">
        <v>901.3146122977671</v>
      </c>
      <c r="C130" s="22">
        <f t="shared" si="2"/>
        <v>1027.5870776664901</v>
      </c>
      <c r="D130" s="19">
        <v>52378.76381363035</v>
      </c>
      <c r="E130" s="23">
        <v>1.6773960441136595</v>
      </c>
      <c r="F130" s="19">
        <v>20.398712692258389</v>
      </c>
      <c r="G130" s="19">
        <v>1.1618329699181364</v>
      </c>
      <c r="H130" s="19">
        <v>0.10271864987063947</v>
      </c>
      <c r="I130" s="19">
        <v>2.026410059367731</v>
      </c>
      <c r="J130" s="19">
        <v>1.527389216709712E-2</v>
      </c>
      <c r="K130" s="19">
        <v>1.6478844206439758</v>
      </c>
      <c r="L130" s="19">
        <v>0.81320382961291615</v>
      </c>
      <c r="M130" s="19">
        <v>97.71745748187044</v>
      </c>
      <c r="N130" s="19">
        <v>1.5981276445246664</v>
      </c>
      <c r="O130" s="19">
        <v>99.282764435001283</v>
      </c>
      <c r="P130" s="19">
        <v>1.9166479190757357</v>
      </c>
      <c r="Q130" s="19">
        <v>137.05756447270798</v>
      </c>
      <c r="R130" s="19">
        <v>27.688045004033825</v>
      </c>
      <c r="S130" s="27">
        <v>97.792000000000002</v>
      </c>
      <c r="T130" s="27">
        <v>1.599</v>
      </c>
      <c r="U130" s="28"/>
      <c r="V130" s="28">
        <v>1.67</v>
      </c>
      <c r="W130" s="20" t="str">
        <f t="shared" si="3"/>
        <v>concordant</v>
      </c>
    </row>
    <row r="131" spans="1:23" x14ac:dyDescent="0.25">
      <c r="A131" s="18" t="s">
        <v>527</v>
      </c>
      <c r="B131" s="22">
        <v>568.11985822137251</v>
      </c>
      <c r="C131" s="22">
        <f t="shared" si="2"/>
        <v>647.34244559197862</v>
      </c>
      <c r="D131" s="19">
        <v>31062.280343748876</v>
      </c>
      <c r="E131" s="23">
        <v>1.6852285580811255</v>
      </c>
      <c r="F131" s="19">
        <v>20.411934520369105</v>
      </c>
      <c r="G131" s="19">
        <v>1.539983465919138</v>
      </c>
      <c r="H131" s="19">
        <v>0.10241958122666564</v>
      </c>
      <c r="I131" s="19">
        <v>2.0397992458226568</v>
      </c>
      <c r="J131" s="19">
        <v>1.5374625842276514E-2</v>
      </c>
      <c r="K131" s="19">
        <v>1.2558106610230306</v>
      </c>
      <c r="L131" s="19">
        <v>0.61565404712979932</v>
      </c>
      <c r="M131" s="19">
        <v>98.357027537510632</v>
      </c>
      <c r="N131" s="19">
        <v>1.2258028470218747</v>
      </c>
      <c r="O131" s="19">
        <v>99.007344753431354</v>
      </c>
      <c r="P131" s="19">
        <v>1.9242165014141577</v>
      </c>
      <c r="Q131" s="19">
        <v>114.67346662391006</v>
      </c>
      <c r="R131" s="19">
        <v>37.942364124463602</v>
      </c>
      <c r="S131" s="27">
        <v>98.370999999999995</v>
      </c>
      <c r="T131" s="27">
        <v>1.226</v>
      </c>
      <c r="U131" s="28"/>
      <c r="V131" s="28">
        <v>0.69099999999999995</v>
      </c>
      <c r="W131" s="20" t="str">
        <f t="shared" si="3"/>
        <v>concordant</v>
      </c>
    </row>
    <row r="132" spans="1:23" x14ac:dyDescent="0.25">
      <c r="A132" s="18" t="s">
        <v>413</v>
      </c>
      <c r="B132" s="22">
        <v>368.82977437670388</v>
      </c>
      <c r="C132" s="22">
        <f t="shared" si="2"/>
        <v>396.73844044450789</v>
      </c>
      <c r="D132" s="19">
        <v>10260.141482111101</v>
      </c>
      <c r="E132" s="23">
        <v>3.1056660597087919</v>
      </c>
      <c r="F132" s="19">
        <v>20.057423301007631</v>
      </c>
      <c r="G132" s="19">
        <v>1.85015762022924</v>
      </c>
      <c r="H132" s="19">
        <v>0.10249121068518843</v>
      </c>
      <c r="I132" s="19">
        <v>2.2852149287070906</v>
      </c>
      <c r="J132" s="19">
        <v>1.5383724934468341E-2</v>
      </c>
      <c r="K132" s="19">
        <v>1.2476826520447486</v>
      </c>
      <c r="L132" s="19">
        <v>0.54598043990140199</v>
      </c>
      <c r="M132" s="19">
        <v>98.414795628852829</v>
      </c>
      <c r="N132" s="19">
        <v>1.2185789036804309</v>
      </c>
      <c r="O132" s="19">
        <v>99.073316890345367</v>
      </c>
      <c r="P132" s="19">
        <v>2.157094165087706</v>
      </c>
      <c r="Q132" s="19">
        <v>114.926544058923</v>
      </c>
      <c r="R132" s="19">
        <v>45.152357763443177</v>
      </c>
      <c r="S132" s="27">
        <v>98.424999999999997</v>
      </c>
      <c r="T132" s="27">
        <v>1.218</v>
      </c>
      <c r="U132" s="28"/>
      <c r="V132" s="28">
        <v>0.7</v>
      </c>
      <c r="W132" s="20" t="str">
        <f t="shared" si="3"/>
        <v>concordant</v>
      </c>
    </row>
    <row r="133" spans="1:23" x14ac:dyDescent="0.25">
      <c r="A133" s="18" t="s">
        <v>557</v>
      </c>
      <c r="B133" s="22">
        <v>934.65952010335468</v>
      </c>
      <c r="C133" s="22">
        <f t="shared" si="2"/>
        <v>1187.8183174422875</v>
      </c>
      <c r="D133" s="19">
        <v>67733.048385274262</v>
      </c>
      <c r="E133" s="23">
        <v>0.86761743827619908</v>
      </c>
      <c r="F133" s="19">
        <v>20.872405228641323</v>
      </c>
      <c r="G133" s="19">
        <v>1.2528551558184018</v>
      </c>
      <c r="H133" s="19">
        <v>0.10134348215363023</v>
      </c>
      <c r="I133" s="19">
        <v>2.2306866491986006</v>
      </c>
      <c r="J133" s="19">
        <v>1.5407536434027199E-2</v>
      </c>
      <c r="K133" s="19">
        <v>1.8438625669272992</v>
      </c>
      <c r="L133" s="19">
        <v>0.82658968151789836</v>
      </c>
      <c r="M133" s="19">
        <v>98.565967038125663</v>
      </c>
      <c r="N133" s="19">
        <v>1.8035973368014595</v>
      </c>
      <c r="O133" s="19">
        <v>98.015720138802678</v>
      </c>
      <c r="P133" s="19">
        <v>2.0842131193216247</v>
      </c>
      <c r="Q133" s="19">
        <v>84.627074468924803</v>
      </c>
      <c r="R133" s="19">
        <v>29.782071029134215</v>
      </c>
      <c r="S133" s="27">
        <v>98.507000000000005</v>
      </c>
      <c r="T133" s="27">
        <v>1.798</v>
      </c>
      <c r="U133" s="28"/>
      <c r="V133" s="28">
        <v>-0.58799999999999997</v>
      </c>
      <c r="W133" s="20" t="str">
        <f t="shared" si="3"/>
        <v>concordant</v>
      </c>
    </row>
    <row r="134" spans="1:23" x14ac:dyDescent="0.25">
      <c r="A134" s="18" t="s">
        <v>490</v>
      </c>
      <c r="B134" s="22">
        <v>512.76678789852269</v>
      </c>
      <c r="C134" s="22">
        <f t="shared" si="2"/>
        <v>557.76927787734712</v>
      </c>
      <c r="D134" s="19">
        <v>30302.87808613704</v>
      </c>
      <c r="E134" s="23">
        <v>2.677633953429094</v>
      </c>
      <c r="F134" s="19">
        <v>20.365177905036916</v>
      </c>
      <c r="G134" s="19">
        <v>1.6542778209572131</v>
      </c>
      <c r="H134" s="19">
        <v>0.10326420818246372</v>
      </c>
      <c r="I134" s="19">
        <v>2.173312880839076</v>
      </c>
      <c r="J134" s="19">
        <v>1.5436923013214294E-2</v>
      </c>
      <c r="K134" s="19">
        <v>1.342992032364493</v>
      </c>
      <c r="L134" s="19">
        <v>0.61794693447267868</v>
      </c>
      <c r="M134" s="19">
        <v>98.752527914285167</v>
      </c>
      <c r="N134" s="19">
        <v>1.3161319585191364</v>
      </c>
      <c r="O134" s="19">
        <v>99.784990165052719</v>
      </c>
      <c r="P134" s="19">
        <v>2.0654897965393886</v>
      </c>
      <c r="Q134" s="19">
        <v>124.49845528954285</v>
      </c>
      <c r="R134" s="19">
        <v>40.237911437980848</v>
      </c>
      <c r="S134" s="27">
        <v>98.772000000000006</v>
      </c>
      <c r="T134" s="27">
        <v>1.3160000000000001</v>
      </c>
      <c r="U134" s="28"/>
      <c r="V134" s="28">
        <v>1.0900000000000001</v>
      </c>
      <c r="W134" s="20" t="str">
        <f t="shared" si="3"/>
        <v>concordant</v>
      </c>
    </row>
    <row r="135" spans="1:23" x14ac:dyDescent="0.25">
      <c r="A135" s="18" t="s">
        <v>543</v>
      </c>
      <c r="B135" s="22">
        <v>531.22717509779034</v>
      </c>
      <c r="C135" s="22">
        <f t="shared" si="2"/>
        <v>567.43558790542738</v>
      </c>
      <c r="D135" s="19">
        <v>13382.472718796964</v>
      </c>
      <c r="E135" s="23">
        <v>3.4477729474419232</v>
      </c>
      <c r="F135" s="19">
        <v>20.38664048004113</v>
      </c>
      <c r="G135" s="19">
        <v>1.4089352350552853</v>
      </c>
      <c r="H135" s="19">
        <v>0.10226679297621886</v>
      </c>
      <c r="I135" s="19">
        <v>2.0896228631040215</v>
      </c>
      <c r="J135" s="19">
        <v>1.5461186015987666E-2</v>
      </c>
      <c r="K135" s="19">
        <v>1.5413036957578439</v>
      </c>
      <c r="L135" s="19">
        <v>0.73759898160202964</v>
      </c>
      <c r="M135" s="19">
        <v>98.906557665448815</v>
      </c>
      <c r="N135" s="19">
        <v>1.5128153081685269</v>
      </c>
      <c r="O135" s="19">
        <v>98.866609452207456</v>
      </c>
      <c r="P135" s="19">
        <v>1.9685492252982328</v>
      </c>
      <c r="Q135" s="19">
        <v>97.926799019872092</v>
      </c>
      <c r="R135" s="19">
        <v>33.390286176333589</v>
      </c>
      <c r="S135" s="27">
        <v>98.903999999999996</v>
      </c>
      <c r="T135" s="27">
        <v>1.5109999999999999</v>
      </c>
      <c r="U135" s="28"/>
      <c r="V135" s="28">
        <v>-4.24E-2</v>
      </c>
      <c r="W135" s="20" t="str">
        <f t="shared" si="3"/>
        <v>concordant</v>
      </c>
    </row>
    <row r="136" spans="1:23" x14ac:dyDescent="0.25">
      <c r="A136" s="18" t="s">
        <v>395</v>
      </c>
      <c r="B136" s="22">
        <v>383.98352997554645</v>
      </c>
      <c r="C136" s="22">
        <f t="shared" si="2"/>
        <v>428.12051959533778</v>
      </c>
      <c r="D136" s="19">
        <v>15680.103660746696</v>
      </c>
      <c r="E136" s="23">
        <v>2.0444559160371671</v>
      </c>
      <c r="F136" s="19">
        <v>20.285341098853721</v>
      </c>
      <c r="G136" s="19">
        <v>2.1309600640936459</v>
      </c>
      <c r="H136" s="19">
        <v>0.10281772804139622</v>
      </c>
      <c r="I136" s="19">
        <v>2.5052442928078404</v>
      </c>
      <c r="J136" s="19">
        <v>1.5479985414544701E-2</v>
      </c>
      <c r="K136" s="19">
        <v>1.2632720515077807</v>
      </c>
      <c r="L136" s="19">
        <v>0.50425104455259484</v>
      </c>
      <c r="M136" s="19">
        <v>99.025900077903785</v>
      </c>
      <c r="N136" s="19">
        <v>1.2414072513367671</v>
      </c>
      <c r="O136" s="19">
        <v>99.373991491248773</v>
      </c>
      <c r="P136" s="19">
        <v>2.3716196833399437</v>
      </c>
      <c r="Q136" s="19">
        <v>107.75541393605366</v>
      </c>
      <c r="R136" s="19">
        <v>51.121145500721553</v>
      </c>
      <c r="S136" s="27">
        <v>99.031000000000006</v>
      </c>
      <c r="T136" s="27">
        <v>1.2410000000000001</v>
      </c>
      <c r="U136" s="28"/>
      <c r="V136" s="28">
        <v>0.36799999999999999</v>
      </c>
      <c r="W136" s="20" t="str">
        <f t="shared" si="3"/>
        <v>concordant</v>
      </c>
    </row>
    <row r="137" spans="1:23" x14ac:dyDescent="0.25">
      <c r="A137" s="18" t="s">
        <v>532</v>
      </c>
      <c r="B137" s="22">
        <v>1839.7966020175577</v>
      </c>
      <c r="C137" s="22">
        <f t="shared" si="2"/>
        <v>1942.4871897825833</v>
      </c>
      <c r="D137" s="19">
        <v>272399.80126551562</v>
      </c>
      <c r="E137" s="23">
        <v>4.210241764935895</v>
      </c>
      <c r="F137" s="19">
        <v>20.796653356972051</v>
      </c>
      <c r="G137" s="19">
        <v>1.0850254862097777</v>
      </c>
      <c r="H137" s="19">
        <v>0.10252368391408202</v>
      </c>
      <c r="I137" s="19">
        <v>1.9208152549288797</v>
      </c>
      <c r="J137" s="19">
        <v>1.551084337838007E-2</v>
      </c>
      <c r="K137" s="19">
        <v>1.5849939006820937</v>
      </c>
      <c r="L137" s="19">
        <v>0.82516728072361112</v>
      </c>
      <c r="M137" s="19">
        <v>99.221787930173235</v>
      </c>
      <c r="N137" s="19">
        <v>1.5606181619951585</v>
      </c>
      <c r="O137" s="19">
        <v>99.103223959350728</v>
      </c>
      <c r="P137" s="19">
        <v>1.8136448384467982</v>
      </c>
      <c r="Q137" s="19">
        <v>96.246247193982384</v>
      </c>
      <c r="R137" s="19">
        <v>25.690311169550299</v>
      </c>
      <c r="S137" s="27">
        <v>99.210999999999999</v>
      </c>
      <c r="T137" s="27">
        <v>1.5569999999999999</v>
      </c>
      <c r="U137" s="28"/>
      <c r="V137" s="28">
        <v>-0.126</v>
      </c>
      <c r="W137" s="20" t="str">
        <f t="shared" si="3"/>
        <v>concordant</v>
      </c>
    </row>
    <row r="138" spans="1:23" x14ac:dyDescent="0.25">
      <c r="A138" s="18" t="s">
        <v>546</v>
      </c>
      <c r="B138" s="22">
        <v>932.36382126696901</v>
      </c>
      <c r="C138" s="22">
        <f t="shared" si="2"/>
        <v>1033.3923676458803</v>
      </c>
      <c r="D138" s="19">
        <v>28810.469632392618</v>
      </c>
      <c r="E138" s="23">
        <v>2.1687483968736361</v>
      </c>
      <c r="F138" s="19">
        <v>19.340307045239516</v>
      </c>
      <c r="G138" s="19">
        <v>1.8156714068281177</v>
      </c>
      <c r="H138" s="19">
        <v>0.11005639790103278</v>
      </c>
      <c r="I138" s="19">
        <v>2.5767899129380099</v>
      </c>
      <c r="J138" s="19">
        <v>1.5556530929423041E-2</v>
      </c>
      <c r="K138" s="19">
        <v>1.82786873833894</v>
      </c>
      <c r="L138" s="19">
        <v>0.70935885349490402</v>
      </c>
      <c r="M138" s="19">
        <v>99.511803791551088</v>
      </c>
      <c r="N138" s="19">
        <v>1.8049778445921092</v>
      </c>
      <c r="O138" s="19">
        <v>106.01698020344482</v>
      </c>
      <c r="P138" s="19">
        <v>2.594060600396368</v>
      </c>
      <c r="Q138" s="19">
        <v>254.77727984415404</v>
      </c>
      <c r="R138" s="19">
        <v>41.749704065570555</v>
      </c>
      <c r="S138" s="27">
        <v>99.347999999999999</v>
      </c>
      <c r="T138" s="27">
        <v>1.8089999999999999</v>
      </c>
      <c r="U138" s="28"/>
      <c r="V138" s="28">
        <v>6.67</v>
      </c>
      <c r="W138" s="20" t="str">
        <f t="shared" si="3"/>
        <v>discord.</v>
      </c>
    </row>
    <row r="139" spans="1:23" x14ac:dyDescent="0.25">
      <c r="A139" s="18" t="s">
        <v>545</v>
      </c>
      <c r="B139" s="22">
        <v>805.55800686327427</v>
      </c>
      <c r="C139" s="22">
        <f t="shared" si="2"/>
        <v>937.75891271360501</v>
      </c>
      <c r="D139" s="19">
        <v>18314.053347036868</v>
      </c>
      <c r="E139" s="23">
        <v>1.4319579007059877</v>
      </c>
      <c r="F139" s="19">
        <v>19.841324665945482</v>
      </c>
      <c r="G139" s="19">
        <v>1.3758327223847784</v>
      </c>
      <c r="H139" s="19">
        <v>0.10581563668714322</v>
      </c>
      <c r="I139" s="19">
        <v>2.0790444369842533</v>
      </c>
      <c r="J139" s="19">
        <v>1.5524967805958341E-2</v>
      </c>
      <c r="K139" s="19">
        <v>1.5381065435103756</v>
      </c>
      <c r="L139" s="19">
        <v>0.73981417431436336</v>
      </c>
      <c r="M139" s="19">
        <v>99.311448496229616</v>
      </c>
      <c r="N139" s="19">
        <v>1.5158098890066967</v>
      </c>
      <c r="O139" s="19">
        <v>102.13047208434317</v>
      </c>
      <c r="P139" s="19">
        <v>2.0200465539946464</v>
      </c>
      <c r="Q139" s="19">
        <v>168.40144895302248</v>
      </c>
      <c r="R139" s="19">
        <v>32.664323999135888</v>
      </c>
      <c r="S139" s="27">
        <v>99.350999999999999</v>
      </c>
      <c r="T139" s="27">
        <v>1.518</v>
      </c>
      <c r="U139" s="28"/>
      <c r="V139" s="28">
        <v>2.94</v>
      </c>
      <c r="W139" s="20" t="str">
        <f t="shared" si="3"/>
        <v>concordant</v>
      </c>
    </row>
    <row r="140" spans="1:23" x14ac:dyDescent="0.25">
      <c r="A140" s="18" t="s">
        <v>536</v>
      </c>
      <c r="B140" s="22">
        <v>436.47145328294067</v>
      </c>
      <c r="C140" s="22">
        <f t="shared" si="2"/>
        <v>480.66447435806913</v>
      </c>
      <c r="D140" s="19">
        <v>13147.85963368352</v>
      </c>
      <c r="E140" s="23">
        <v>2.3209726111984965</v>
      </c>
      <c r="F140" s="19">
        <v>20.419890876590898</v>
      </c>
      <c r="G140" s="19">
        <v>1.5235027431370454</v>
      </c>
      <c r="H140" s="19">
        <v>0.1030784996768148</v>
      </c>
      <c r="I140" s="19">
        <v>2.0158323555234405</v>
      </c>
      <c r="J140" s="19">
        <v>1.5618292201797009E-2</v>
      </c>
      <c r="K140" s="19">
        <v>1.3137288779954726</v>
      </c>
      <c r="L140" s="19">
        <v>0.65170542302082646</v>
      </c>
      <c r="M140" s="19">
        <v>99.903831831408993</v>
      </c>
      <c r="N140" s="19">
        <v>1.3023478199907146</v>
      </c>
      <c r="O140" s="19">
        <v>99.614059992459701</v>
      </c>
      <c r="P140" s="19">
        <v>1.9126984461090117</v>
      </c>
      <c r="Q140" s="19">
        <v>92.673640801126595</v>
      </c>
      <c r="R140" s="19">
        <v>36.230995401683074</v>
      </c>
      <c r="S140" s="27">
        <v>99.894000000000005</v>
      </c>
      <c r="T140" s="27">
        <v>1.3009999999999999</v>
      </c>
      <c r="U140" s="28"/>
      <c r="V140" s="28">
        <v>-0.30499999999999999</v>
      </c>
      <c r="W140" s="20" t="str">
        <f t="shared" si="3"/>
        <v>concordant</v>
      </c>
    </row>
    <row r="141" spans="1:23" x14ac:dyDescent="0.25">
      <c r="A141" s="18" t="s">
        <v>541</v>
      </c>
      <c r="B141" s="22">
        <v>278.34860006166997</v>
      </c>
      <c r="C141" s="22">
        <f t="shared" si="2"/>
        <v>308.02729025253035</v>
      </c>
      <c r="D141" s="19">
        <v>15939.314949291056</v>
      </c>
      <c r="E141" s="23">
        <v>2.2040029594916617</v>
      </c>
      <c r="F141" s="19">
        <v>16.813762937780105</v>
      </c>
      <c r="G141" s="19">
        <v>2.4739224374635902</v>
      </c>
      <c r="H141" s="19">
        <v>0.12849741651518498</v>
      </c>
      <c r="I141" s="19">
        <v>3.1323150188251661</v>
      </c>
      <c r="J141" s="19">
        <v>1.5895222311727655E-2</v>
      </c>
      <c r="K141" s="19">
        <v>1.9107640394124046</v>
      </c>
      <c r="L141" s="19">
        <v>0.61001656216847333</v>
      </c>
      <c r="M141" s="19">
        <v>101.66134531720566</v>
      </c>
      <c r="N141" s="19">
        <v>1.9272717972299844</v>
      </c>
      <c r="O141" s="19">
        <v>122.74663955341389</v>
      </c>
      <c r="P141" s="19">
        <v>3.6215210351157978</v>
      </c>
      <c r="Q141" s="19">
        <v>553.42992741511682</v>
      </c>
      <c r="R141" s="19">
        <v>54.147758611485898</v>
      </c>
      <c r="S141" s="27">
        <v>100.099</v>
      </c>
      <c r="T141" s="27">
        <v>1.923</v>
      </c>
      <c r="U141" s="28"/>
      <c r="V141" s="28">
        <v>20</v>
      </c>
      <c r="W141" s="20" t="str">
        <f t="shared" si="3"/>
        <v>discord.</v>
      </c>
    </row>
    <row r="142" spans="1:23" x14ac:dyDescent="0.25">
      <c r="A142" s="18" t="s">
        <v>566</v>
      </c>
      <c r="B142" s="22">
        <v>1611.1201105440161</v>
      </c>
      <c r="C142" s="22">
        <f t="shared" si="2"/>
        <v>1694.0429319431851</v>
      </c>
      <c r="D142" s="19">
        <v>174391.6824909345</v>
      </c>
      <c r="E142" s="23">
        <v>4.5658507463861833</v>
      </c>
      <c r="F142" s="19">
        <v>20.284258312197512</v>
      </c>
      <c r="G142" s="19">
        <v>1.1412919867452538</v>
      </c>
      <c r="H142" s="19">
        <v>0.10661879879405578</v>
      </c>
      <c r="I142" s="19">
        <v>1.9099347617748101</v>
      </c>
      <c r="J142" s="19">
        <v>1.5741620927136574E-2</v>
      </c>
      <c r="K142" s="19">
        <v>1.5313366107422217</v>
      </c>
      <c r="L142" s="19">
        <v>0.80177430213334866</v>
      </c>
      <c r="M142" s="19">
        <v>100.6865863200928</v>
      </c>
      <c r="N142" s="19">
        <v>1.5298719459582983</v>
      </c>
      <c r="O142" s="19">
        <v>102.86768464542328</v>
      </c>
      <c r="P142" s="19">
        <v>1.8684637471039522</v>
      </c>
      <c r="Q142" s="19">
        <v>153.69874053505546</v>
      </c>
      <c r="R142" s="19">
        <v>26.710660062669582</v>
      </c>
      <c r="S142" s="27">
        <v>100.76300000000001</v>
      </c>
      <c r="T142" s="27">
        <v>1.532</v>
      </c>
      <c r="U142" s="28"/>
      <c r="V142" s="28">
        <v>2.25</v>
      </c>
      <c r="W142" s="20" t="str">
        <f t="shared" si="3"/>
        <v>concordant</v>
      </c>
    </row>
    <row r="143" spans="1:23" x14ac:dyDescent="0.25">
      <c r="A143" s="18" t="s">
        <v>598</v>
      </c>
      <c r="B143" s="22">
        <v>76.800275004069235</v>
      </c>
      <c r="C143" s="22">
        <f t="shared" si="2"/>
        <v>84.274152220228871</v>
      </c>
      <c r="D143" s="19">
        <v>10860.381750922033</v>
      </c>
      <c r="E143" s="23">
        <v>2.4148195245880788</v>
      </c>
      <c r="F143" s="19">
        <v>17.01027736089339</v>
      </c>
      <c r="G143" s="19">
        <v>5.5558075751118761</v>
      </c>
      <c r="H143" s="19">
        <v>0.12518296240967183</v>
      </c>
      <c r="I143" s="19">
        <v>5.7476185595295277</v>
      </c>
      <c r="J143" s="19">
        <v>1.5833038132406524E-2</v>
      </c>
      <c r="K143" s="19">
        <v>1.4566808475338258</v>
      </c>
      <c r="L143" s="19">
        <v>0.25344076550080985</v>
      </c>
      <c r="M143" s="19">
        <v>101.26674040531036</v>
      </c>
      <c r="N143" s="19">
        <v>1.463607234379225</v>
      </c>
      <c r="O143" s="19">
        <v>119.76001998890318</v>
      </c>
      <c r="P143" s="19">
        <v>6.4930066272714342</v>
      </c>
      <c r="Q143" s="19">
        <v>504.73032319625952</v>
      </c>
      <c r="R143" s="19">
        <v>122.44269261250531</v>
      </c>
      <c r="S143" s="27">
        <v>101.125</v>
      </c>
      <c r="T143" s="27">
        <v>1.4630000000000001</v>
      </c>
      <c r="U143" s="28"/>
      <c r="V143" s="28">
        <v>17.7</v>
      </c>
      <c r="W143" s="20" t="str">
        <f t="shared" si="3"/>
        <v>discord.</v>
      </c>
    </row>
    <row r="144" spans="1:23" x14ac:dyDescent="0.25">
      <c r="A144" s="18" t="s">
        <v>591</v>
      </c>
      <c r="B144" s="22">
        <v>234.49987552255118</v>
      </c>
      <c r="C144" s="22">
        <f t="shared" si="2"/>
        <v>254.17297066831398</v>
      </c>
      <c r="D144" s="19">
        <v>12706.133355778726</v>
      </c>
      <c r="E144" s="23">
        <v>2.8011591637967865</v>
      </c>
      <c r="F144" s="19">
        <v>20.506928998486583</v>
      </c>
      <c r="G144" s="19">
        <v>1.6027411847810948</v>
      </c>
      <c r="H144" s="19">
        <v>0.10364222363629574</v>
      </c>
      <c r="I144" s="19">
        <v>2.0526463796990311</v>
      </c>
      <c r="J144" s="19">
        <v>1.5830577392943718E-2</v>
      </c>
      <c r="K144" s="19">
        <v>1.2803396820738275</v>
      </c>
      <c r="L144" s="19">
        <v>0.62375073209714604</v>
      </c>
      <c r="M144" s="19">
        <v>101.25112468462643</v>
      </c>
      <c r="N144" s="19">
        <v>1.2862307591707633</v>
      </c>
      <c r="O144" s="19">
        <v>100.13283498883861</v>
      </c>
      <c r="P144" s="19">
        <v>1.9572801914590343</v>
      </c>
      <c r="Q144" s="19">
        <v>73.572500399815439</v>
      </c>
      <c r="R144" s="19">
        <v>38.150542575836347</v>
      </c>
      <c r="S144" s="27">
        <v>101.21</v>
      </c>
      <c r="T144" s="27">
        <v>1.2849999999999999</v>
      </c>
      <c r="U144" s="28"/>
      <c r="V144" s="28">
        <v>-1.17</v>
      </c>
      <c r="W144" s="20" t="str">
        <f t="shared" si="3"/>
        <v>concordant</v>
      </c>
    </row>
    <row r="145" spans="1:25" x14ac:dyDescent="0.25">
      <c r="A145" s="18" t="s">
        <v>494</v>
      </c>
      <c r="B145" s="22">
        <v>326.72946575593733</v>
      </c>
      <c r="C145" s="22">
        <f t="shared" si="2"/>
        <v>357.45725613127502</v>
      </c>
      <c r="D145" s="19">
        <v>24433.152378877203</v>
      </c>
      <c r="E145" s="23">
        <v>2.4987616589011381</v>
      </c>
      <c r="F145" s="19">
        <v>20.61499461950838</v>
      </c>
      <c r="G145" s="19">
        <v>1.8141987492804188</v>
      </c>
      <c r="H145" s="19">
        <v>0.10492104132038579</v>
      </c>
      <c r="I145" s="19">
        <v>2.0407504014918807</v>
      </c>
      <c r="J145" s="19">
        <v>1.5947743956475826E-2</v>
      </c>
      <c r="K145" s="19">
        <v>0.89364344642477433</v>
      </c>
      <c r="L145" s="19">
        <v>0.43789943433135187</v>
      </c>
      <c r="M145" s="19">
        <v>101.99461543824266</v>
      </c>
      <c r="N145" s="19">
        <v>0.90429549494402295</v>
      </c>
      <c r="O145" s="19">
        <v>101.30870345532024</v>
      </c>
      <c r="P145" s="19">
        <v>1.9676674127890266</v>
      </c>
      <c r="Q145" s="19">
        <v>85.223981495029022</v>
      </c>
      <c r="R145" s="19">
        <v>43.522179550922026</v>
      </c>
      <c r="S145" s="27">
        <v>101.986</v>
      </c>
      <c r="T145" s="27">
        <v>0.90400000000000003</v>
      </c>
      <c r="U145" s="28"/>
      <c r="V145" s="28">
        <v>-0.70899999999999996</v>
      </c>
      <c r="W145" s="20" t="str">
        <f t="shared" si="3"/>
        <v>concordant</v>
      </c>
    </row>
    <row r="146" spans="1:25" x14ac:dyDescent="0.25">
      <c r="A146" s="18" t="s">
        <v>564</v>
      </c>
      <c r="B146" s="22">
        <v>835.48111601184246</v>
      </c>
      <c r="C146" s="22">
        <f t="shared" si="2"/>
        <v>895.93912275829314</v>
      </c>
      <c r="D146" s="19">
        <v>75320.98222746508</v>
      </c>
      <c r="E146" s="23">
        <v>3.2475113360284498</v>
      </c>
      <c r="F146" s="19">
        <v>20.277593068383837</v>
      </c>
      <c r="G146" s="19">
        <v>1.5003468827536284</v>
      </c>
      <c r="H146" s="19">
        <v>0.10837044386950846</v>
      </c>
      <c r="I146" s="19">
        <v>2.1736442088253525</v>
      </c>
      <c r="J146" s="19">
        <v>1.6034380861737908E-2</v>
      </c>
      <c r="K146" s="19">
        <v>1.5708301837038958</v>
      </c>
      <c r="L146" s="19">
        <v>0.7226712528784921</v>
      </c>
      <c r="M146" s="19">
        <v>102.54432241478696</v>
      </c>
      <c r="N146" s="19">
        <v>1.59805323722032</v>
      </c>
      <c r="O146" s="19">
        <v>104.47364377285099</v>
      </c>
      <c r="P146" s="19">
        <v>2.1579676951571045</v>
      </c>
      <c r="Q146" s="19">
        <v>148.72129868698937</v>
      </c>
      <c r="R146" s="19">
        <v>35.216246162212379</v>
      </c>
      <c r="S146" s="27">
        <v>102.59399999999999</v>
      </c>
      <c r="T146" s="27">
        <v>1.599</v>
      </c>
      <c r="U146" s="28"/>
      <c r="V146" s="28">
        <v>1.96</v>
      </c>
      <c r="W146" s="20" t="str">
        <f t="shared" si="3"/>
        <v>concordant</v>
      </c>
    </row>
    <row r="147" spans="1:25" x14ac:dyDescent="0.25">
      <c r="A147" s="18" t="s">
        <v>524</v>
      </c>
      <c r="B147" s="22">
        <v>301.7735608528069</v>
      </c>
      <c r="C147" s="22">
        <f t="shared" si="2"/>
        <v>323.10223544450281</v>
      </c>
      <c r="D147" s="19">
        <v>23866.945646796594</v>
      </c>
      <c r="E147" s="23">
        <v>3.3249504790147721</v>
      </c>
      <c r="F147" s="19">
        <v>20.194535315930537</v>
      </c>
      <c r="G147" s="19">
        <v>1.5850614464657631</v>
      </c>
      <c r="H147" s="19">
        <v>0.10812690279578965</v>
      </c>
      <c r="I147" s="19">
        <v>2.0484635193350784</v>
      </c>
      <c r="J147" s="19">
        <v>1.6073197686794948E-2</v>
      </c>
      <c r="K147" s="19">
        <v>1.2871726222441724</v>
      </c>
      <c r="L147" s="19">
        <v>0.62836004160912917</v>
      </c>
      <c r="M147" s="19">
        <v>102.79059808859942</v>
      </c>
      <c r="N147" s="19">
        <v>1.3125996859752433</v>
      </c>
      <c r="O147" s="19">
        <v>104.25051020547419</v>
      </c>
      <c r="P147" s="19">
        <v>2.0295651068827567</v>
      </c>
      <c r="Q147" s="19">
        <v>137.75683490347177</v>
      </c>
      <c r="R147" s="19">
        <v>37.420895061794063</v>
      </c>
      <c r="S147" s="27">
        <v>102.818</v>
      </c>
      <c r="T147" s="27">
        <v>1.3129999999999999</v>
      </c>
      <c r="U147" s="28"/>
      <c r="V147" s="28">
        <v>1.48</v>
      </c>
      <c r="W147" s="20" t="str">
        <f t="shared" si="3"/>
        <v>concordant</v>
      </c>
    </row>
    <row r="148" spans="1:25" x14ac:dyDescent="0.25">
      <c r="A148" s="18" t="s">
        <v>419</v>
      </c>
      <c r="B148" s="22">
        <v>85.028771297696551</v>
      </c>
      <c r="C148" s="22">
        <f t="shared" si="2"/>
        <v>95.056888222432974</v>
      </c>
      <c r="D148" s="19">
        <v>12241.028195751716</v>
      </c>
      <c r="E148" s="23">
        <v>1.9925736212418432</v>
      </c>
      <c r="F148" s="19">
        <v>12.350745568582282</v>
      </c>
      <c r="G148" s="19">
        <v>6.5959130373450119</v>
      </c>
      <c r="H148" s="19">
        <v>0.1809298195700475</v>
      </c>
      <c r="I148" s="19">
        <v>6.7413575919646718</v>
      </c>
      <c r="J148" s="19">
        <v>1.6463264007748706E-2</v>
      </c>
      <c r="K148" s="19">
        <v>1.387850136702532</v>
      </c>
      <c r="L148" s="19">
        <v>0.2058710160037755</v>
      </c>
      <c r="M148" s="19">
        <v>105.26487507365641</v>
      </c>
      <c r="N148" s="19">
        <v>1.4490555698895164</v>
      </c>
      <c r="O148" s="19">
        <v>168.86034509690964</v>
      </c>
      <c r="P148" s="19">
        <v>10.487664361567411</v>
      </c>
      <c r="Q148" s="19">
        <v>1189.7264076829902</v>
      </c>
      <c r="R148" s="19">
        <v>130.36221125876909</v>
      </c>
      <c r="S148" s="27">
        <v>104.592</v>
      </c>
      <c r="T148" s="27">
        <v>1.446</v>
      </c>
      <c r="U148" s="28"/>
      <c r="V148" s="28">
        <v>50.5</v>
      </c>
      <c r="W148" s="20" t="str">
        <f t="shared" si="3"/>
        <v>discord.</v>
      </c>
    </row>
    <row r="149" spans="1:25" x14ac:dyDescent="0.25">
      <c r="A149" s="18" t="s">
        <v>384</v>
      </c>
      <c r="B149" s="22">
        <v>1020.5954481847172</v>
      </c>
      <c r="C149" s="22">
        <f t="shared" si="2"/>
        <v>1091.7345280326658</v>
      </c>
      <c r="D149" s="19">
        <v>45088.608198782182</v>
      </c>
      <c r="E149" s="23">
        <v>3.3714230045712958</v>
      </c>
      <c r="F149" s="19">
        <v>19.71253739608256</v>
      </c>
      <c r="G149" s="19">
        <v>1.4787891826886883</v>
      </c>
      <c r="H149" s="19">
        <v>0.11427381035994026</v>
      </c>
      <c r="I149" s="19">
        <v>2.0904344942169617</v>
      </c>
      <c r="J149" s="19">
        <v>1.6506186323114704E-2</v>
      </c>
      <c r="K149" s="19">
        <v>1.4724266864025499</v>
      </c>
      <c r="L149" s="19">
        <v>0.70436394466122398</v>
      </c>
      <c r="M149" s="19">
        <v>105.53708282621291</v>
      </c>
      <c r="N149" s="19">
        <v>1.5413050839484228</v>
      </c>
      <c r="O149" s="19">
        <v>109.86739257029906</v>
      </c>
      <c r="P149" s="19">
        <v>2.1768170222338483</v>
      </c>
      <c r="Q149" s="19">
        <v>204.77083290102178</v>
      </c>
      <c r="R149" s="19">
        <v>34.436166232748903</v>
      </c>
      <c r="S149" s="27">
        <v>105.541</v>
      </c>
      <c r="T149" s="27">
        <v>1.544</v>
      </c>
      <c r="U149" s="28"/>
      <c r="V149" s="28">
        <v>4.24</v>
      </c>
      <c r="W149" s="20" t="str">
        <f t="shared" si="3"/>
        <v>discord.</v>
      </c>
    </row>
    <row r="150" spans="1:25" x14ac:dyDescent="0.25">
      <c r="A150" s="18" t="s">
        <v>368</v>
      </c>
      <c r="B150" s="22">
        <v>488.76751727170307</v>
      </c>
      <c r="C150" s="22">
        <f t="shared" si="2"/>
        <v>506.89846659679085</v>
      </c>
      <c r="D150" s="19">
        <v>29240.393826593056</v>
      </c>
      <c r="E150" s="23">
        <v>6.3350442659898709</v>
      </c>
      <c r="F150" s="19">
        <v>20.14807247047553</v>
      </c>
      <c r="G150" s="19">
        <v>1.8769209812813881</v>
      </c>
      <c r="H150" s="19">
        <v>0.11286456960838573</v>
      </c>
      <c r="I150" s="19">
        <v>2.4032693496580517</v>
      </c>
      <c r="J150" s="19">
        <v>1.6662935770867946E-2</v>
      </c>
      <c r="K150" s="19">
        <v>1.4380169564778833</v>
      </c>
      <c r="L150" s="19">
        <v>0.59835863037261794</v>
      </c>
      <c r="M150" s="19">
        <v>106.53106985272829</v>
      </c>
      <c r="N150" s="19">
        <v>1.5193462211496325</v>
      </c>
      <c r="O150" s="19">
        <v>108.58240787340742</v>
      </c>
      <c r="P150" s="19">
        <v>2.4748480094213079</v>
      </c>
      <c r="Q150" s="19">
        <v>153.79116133614556</v>
      </c>
      <c r="R150" s="19">
        <v>45.091742301964956</v>
      </c>
      <c r="S150" s="27">
        <v>106.559</v>
      </c>
      <c r="T150" s="27">
        <v>1.52</v>
      </c>
      <c r="U150" s="28"/>
      <c r="V150" s="28">
        <v>2.0099999999999998</v>
      </c>
      <c r="W150" s="20" t="str">
        <f t="shared" si="3"/>
        <v>concordant</v>
      </c>
    </row>
    <row r="151" spans="1:25" x14ac:dyDescent="0.25">
      <c r="A151" s="18" t="s">
        <v>418</v>
      </c>
      <c r="B151" s="22">
        <v>217.13156698938121</v>
      </c>
      <c r="C151" s="22">
        <f t="shared" si="2"/>
        <v>235.51945936078207</v>
      </c>
      <c r="D151" s="19">
        <v>23692.990499498628</v>
      </c>
      <c r="E151" s="23">
        <v>2.774973727922537</v>
      </c>
      <c r="F151" s="19">
        <v>19.214189097420881</v>
      </c>
      <c r="G151" s="19">
        <v>1.9414666036635211</v>
      </c>
      <c r="H151" s="19">
        <v>0.11916551519444343</v>
      </c>
      <c r="I151" s="19">
        <v>2.4646678327386486</v>
      </c>
      <c r="J151" s="19">
        <v>1.6751871550445014E-2</v>
      </c>
      <c r="K151" s="19">
        <v>1.5076326389399244</v>
      </c>
      <c r="L151" s="19">
        <v>0.61169810345790032</v>
      </c>
      <c r="M151" s="19">
        <v>107.09496549179343</v>
      </c>
      <c r="N151" s="19">
        <v>1.6012609004634939</v>
      </c>
      <c r="O151" s="19">
        <v>114.31520727104868</v>
      </c>
      <c r="P151" s="19">
        <v>2.6646831757322573</v>
      </c>
      <c r="Q151" s="19">
        <v>267.36588532506806</v>
      </c>
      <c r="R151" s="19">
        <v>44.741011602849696</v>
      </c>
      <c r="S151" s="27">
        <v>106.991</v>
      </c>
      <c r="T151" s="27">
        <v>1.6040000000000001</v>
      </c>
      <c r="U151" s="28"/>
      <c r="V151" s="28">
        <v>6.89</v>
      </c>
      <c r="W151" s="20" t="str">
        <f t="shared" si="3"/>
        <v>discord.</v>
      </c>
    </row>
    <row r="152" spans="1:25" x14ac:dyDescent="0.25">
      <c r="A152" s="18" t="s">
        <v>458</v>
      </c>
      <c r="B152" s="22">
        <v>251.65427043300673</v>
      </c>
      <c r="C152" s="22">
        <f t="shared" si="2"/>
        <v>288.56826406754499</v>
      </c>
      <c r="D152" s="19">
        <v>20909.546610784535</v>
      </c>
      <c r="E152" s="23">
        <v>1.602068693440525</v>
      </c>
      <c r="F152" s="19">
        <v>20.555252650561837</v>
      </c>
      <c r="G152" s="19">
        <v>2.0331583002402529</v>
      </c>
      <c r="H152" s="19">
        <v>0.11109167751168215</v>
      </c>
      <c r="I152" s="19">
        <v>2.5530682757937533</v>
      </c>
      <c r="J152" s="19">
        <v>1.6841197377671497E-2</v>
      </c>
      <c r="K152" s="19">
        <v>1.5228286960243202</v>
      </c>
      <c r="L152" s="19">
        <v>0.59647002411279826</v>
      </c>
      <c r="M152" s="19">
        <v>107.66128457364829</v>
      </c>
      <c r="N152" s="19">
        <v>1.6258822848709258</v>
      </c>
      <c r="O152" s="19">
        <v>106.96352263327837</v>
      </c>
      <c r="P152" s="19">
        <v>2.5919398175228352</v>
      </c>
      <c r="Q152" s="19">
        <v>91.42866974627924</v>
      </c>
      <c r="R152" s="19">
        <v>48.558249422630382</v>
      </c>
      <c r="S152" s="27">
        <v>107.64</v>
      </c>
      <c r="T152" s="27">
        <v>1.6240000000000001</v>
      </c>
      <c r="U152" s="28"/>
      <c r="V152" s="28">
        <v>-0.68500000000000005</v>
      </c>
      <c r="W152" s="20" t="str">
        <f t="shared" si="3"/>
        <v>concordant</v>
      </c>
    </row>
    <row r="153" spans="1:25" x14ac:dyDescent="0.25">
      <c r="A153" s="18" t="s">
        <v>448</v>
      </c>
      <c r="B153" s="22">
        <v>170.06426113184548</v>
      </c>
      <c r="C153" s="22">
        <f t="shared" si="2"/>
        <v>185.13114384913726</v>
      </c>
      <c r="D153" s="19">
        <v>8704.2419902052861</v>
      </c>
      <c r="E153" s="23">
        <v>2.6525129395290934</v>
      </c>
      <c r="F153" s="19">
        <v>20.813515235119141</v>
      </c>
      <c r="G153" s="19">
        <v>3.0055843220690672</v>
      </c>
      <c r="H153" s="19">
        <v>0.10754370960425169</v>
      </c>
      <c r="I153" s="19">
        <v>3.2455819237447074</v>
      </c>
      <c r="J153" s="19">
        <v>1.6867866851829547E-2</v>
      </c>
      <c r="K153" s="19">
        <v>1.219850231464406</v>
      </c>
      <c r="L153" s="19">
        <v>0.37584946555807786</v>
      </c>
      <c r="M153" s="19">
        <v>107.8303574066081</v>
      </c>
      <c r="N153" s="19">
        <v>1.30442875767163</v>
      </c>
      <c r="O153" s="19">
        <v>103.71598626150566</v>
      </c>
      <c r="P153" s="19">
        <v>3.1999858841601991</v>
      </c>
      <c r="Q153" s="19">
        <v>10.166653225006328</v>
      </c>
      <c r="R153" s="19" t="s">
        <v>857</v>
      </c>
      <c r="S153" s="27">
        <v>107.765</v>
      </c>
      <c r="T153" s="27">
        <v>1.3029999999999999</v>
      </c>
      <c r="U153" s="28"/>
      <c r="V153" s="28">
        <v>-4.09</v>
      </c>
      <c r="W153" s="20" t="str">
        <f t="shared" si="3"/>
        <v>rev discord.</v>
      </c>
    </row>
    <row r="154" spans="1:25" x14ac:dyDescent="0.25">
      <c r="A154" s="18" t="s">
        <v>320</v>
      </c>
      <c r="B154" s="22">
        <v>340.71311382852048</v>
      </c>
      <c r="C154" s="22">
        <f t="shared" ref="C154:C217" si="4">B154+((B154/E154)*0.235)</f>
        <v>343.17762930286449</v>
      </c>
      <c r="D154" s="19">
        <v>39027.296597397064</v>
      </c>
      <c r="E154" s="23">
        <v>32.488163528782167</v>
      </c>
      <c r="F154" s="19">
        <v>20.300997921511378</v>
      </c>
      <c r="G154" s="19">
        <v>1.909315949693523</v>
      </c>
      <c r="H154" s="19">
        <v>0.11382377957630364</v>
      </c>
      <c r="I154" s="19">
        <v>2.5405242270416211</v>
      </c>
      <c r="J154" s="19">
        <v>1.6905215413784907E-2</v>
      </c>
      <c r="K154" s="19">
        <v>1.6739520316560548</v>
      </c>
      <c r="L154" s="19">
        <v>0.65890024343728881</v>
      </c>
      <c r="M154" s="19">
        <v>108.06712354497134</v>
      </c>
      <c r="N154" s="19">
        <v>1.7939133420701339</v>
      </c>
      <c r="O154" s="19">
        <v>109.45721876155174</v>
      </c>
      <c r="P154" s="19">
        <v>2.6361537979211533</v>
      </c>
      <c r="Q154" s="19">
        <v>139.80351741607939</v>
      </c>
      <c r="R154" s="19">
        <v>44.854223795021987</v>
      </c>
      <c r="S154" s="27">
        <v>108.102</v>
      </c>
      <c r="T154" s="27">
        <v>1.794</v>
      </c>
      <c r="U154" s="28"/>
      <c r="V154" s="28">
        <v>1.35</v>
      </c>
      <c r="W154" s="20" t="str">
        <f t="shared" ref="W154:W217" si="5">IF(V154&gt;3.67, "discord.", IF(V154&lt;-1.69, "rev discord.", "concordant"))</f>
        <v>concordant</v>
      </c>
      <c r="Y154" s="21" t="s">
        <v>873</v>
      </c>
    </row>
    <row r="155" spans="1:25" x14ac:dyDescent="0.25">
      <c r="A155" s="18" t="s">
        <v>548</v>
      </c>
      <c r="B155" s="22">
        <v>580.28372957259035</v>
      </c>
      <c r="C155" s="22">
        <f t="shared" si="4"/>
        <v>611.82365734918494</v>
      </c>
      <c r="D155" s="19">
        <v>56288.270979251894</v>
      </c>
      <c r="E155" s="23">
        <v>4.3236204412222818</v>
      </c>
      <c r="F155" s="19">
        <v>20.619146024251794</v>
      </c>
      <c r="G155" s="19">
        <v>1.4295403512285145</v>
      </c>
      <c r="H155" s="19">
        <v>0.11316187417066928</v>
      </c>
      <c r="I155" s="19">
        <v>2.3658327421028744</v>
      </c>
      <c r="J155" s="19">
        <v>1.7064640823692762E-2</v>
      </c>
      <c r="K155" s="19">
        <v>1.8838134900661636</v>
      </c>
      <c r="L155" s="19">
        <v>0.79625810250294071</v>
      </c>
      <c r="M155" s="19">
        <v>109.07768151599663</v>
      </c>
      <c r="N155" s="19">
        <v>2.0375333141318848</v>
      </c>
      <c r="O155" s="19">
        <v>108.85363377625984</v>
      </c>
      <c r="P155" s="19">
        <v>2.4420614856887823</v>
      </c>
      <c r="Q155" s="19">
        <v>103.96861844933447</v>
      </c>
      <c r="R155" s="19">
        <v>33.834085140247595</v>
      </c>
      <c r="S155" s="27">
        <v>109.05800000000001</v>
      </c>
      <c r="T155" s="27">
        <v>2.0329999999999999</v>
      </c>
      <c r="U155" s="28"/>
      <c r="V155" s="28">
        <v>-0.217</v>
      </c>
      <c r="W155" s="20" t="str">
        <f t="shared" si="5"/>
        <v>concordant</v>
      </c>
    </row>
    <row r="156" spans="1:25" x14ac:dyDescent="0.25">
      <c r="A156" s="18" t="s">
        <v>331</v>
      </c>
      <c r="B156" s="22">
        <v>312.31512064776422</v>
      </c>
      <c r="C156" s="22">
        <f t="shared" si="4"/>
        <v>347.92397969940862</v>
      </c>
      <c r="D156" s="19">
        <v>11151.851420504228</v>
      </c>
      <c r="E156" s="23">
        <v>2.061117803459509</v>
      </c>
      <c r="F156" s="19">
        <v>20.455830446078359</v>
      </c>
      <c r="G156" s="19">
        <v>1.7907362221344543</v>
      </c>
      <c r="H156" s="19">
        <v>0.11171547283894917</v>
      </c>
      <c r="I156" s="19">
        <v>2.5775497473362572</v>
      </c>
      <c r="J156" s="19">
        <v>1.708918648312897E-2</v>
      </c>
      <c r="K156" s="19">
        <v>1.4357086992560737</v>
      </c>
      <c r="L156" s="19">
        <v>0.55700523364865873</v>
      </c>
      <c r="M156" s="19">
        <v>109.23325626652253</v>
      </c>
      <c r="N156" s="19">
        <v>1.5550590954837489</v>
      </c>
      <c r="O156" s="19">
        <v>107.53342472355682</v>
      </c>
      <c r="P156" s="19">
        <v>2.6300113081788794</v>
      </c>
      <c r="Q156" s="19">
        <v>70.038841142393593</v>
      </c>
      <c r="R156" s="19">
        <v>50.919591827038801</v>
      </c>
      <c r="S156" s="27">
        <v>109.182</v>
      </c>
      <c r="T156" s="27">
        <v>1.5529999999999999</v>
      </c>
      <c r="U156" s="28"/>
      <c r="V156" s="28">
        <v>-1.65</v>
      </c>
      <c r="W156" s="20" t="str">
        <f t="shared" si="5"/>
        <v>concordant</v>
      </c>
    </row>
    <row r="157" spans="1:25" x14ac:dyDescent="0.25">
      <c r="A157" s="18" t="s">
        <v>414</v>
      </c>
      <c r="B157" s="22">
        <v>209.79224637907538</v>
      </c>
      <c r="C157" s="22">
        <f t="shared" si="4"/>
        <v>233.9439735944448</v>
      </c>
      <c r="D157" s="19">
        <v>26930.476524402588</v>
      </c>
      <c r="E157" s="23">
        <v>2.0413106466236055</v>
      </c>
      <c r="F157" s="19">
        <v>20.321112040166529</v>
      </c>
      <c r="G157" s="19">
        <v>2.1547339675397383</v>
      </c>
      <c r="H157" s="19">
        <v>0.11565311946181965</v>
      </c>
      <c r="I157" s="19">
        <v>2.5048610096294208</v>
      </c>
      <c r="J157" s="19">
        <v>1.7230837007384238E-2</v>
      </c>
      <c r="K157" s="19">
        <v>1.2706408300191463</v>
      </c>
      <c r="L157" s="19">
        <v>0.50726999427690012</v>
      </c>
      <c r="M157" s="19">
        <v>110.13098911031609</v>
      </c>
      <c r="N157" s="19">
        <v>1.3874836556385759</v>
      </c>
      <c r="O157" s="19">
        <v>111.12351199478236</v>
      </c>
      <c r="P157" s="19">
        <v>2.6365905227668875</v>
      </c>
      <c r="Q157" s="19">
        <v>132.41915165264726</v>
      </c>
      <c r="R157" s="19">
        <v>50.761618795743018</v>
      </c>
      <c r="S157" s="27">
        <v>110.14400000000001</v>
      </c>
      <c r="T157" s="27">
        <v>1.387</v>
      </c>
      <c r="U157" s="28"/>
      <c r="V157" s="28">
        <v>0.94599999999999995</v>
      </c>
      <c r="W157" s="20" t="str">
        <f t="shared" si="5"/>
        <v>concordant</v>
      </c>
    </row>
    <row r="158" spans="1:25" x14ac:dyDescent="0.25">
      <c r="A158" s="18" t="s">
        <v>501</v>
      </c>
      <c r="B158" s="22">
        <v>422.1455140048061</v>
      </c>
      <c r="C158" s="22">
        <f t="shared" si="4"/>
        <v>476.1013837654807</v>
      </c>
      <c r="D158" s="19">
        <v>25958.958830552419</v>
      </c>
      <c r="E158" s="23">
        <v>1.8386173039403726</v>
      </c>
      <c r="F158" s="19">
        <v>19.91536843197294</v>
      </c>
      <c r="G158" s="19">
        <v>1.550372237366719</v>
      </c>
      <c r="H158" s="19">
        <v>0.11782285377765067</v>
      </c>
      <c r="I158" s="19">
        <v>2.2904217900477355</v>
      </c>
      <c r="J158" s="19">
        <v>1.7265707512438496E-2</v>
      </c>
      <c r="K158" s="19">
        <v>1.5862208028298179</v>
      </c>
      <c r="L158" s="19">
        <v>0.69254528127623138</v>
      </c>
      <c r="M158" s="19">
        <v>110.35196733605677</v>
      </c>
      <c r="N158" s="19">
        <v>1.735528829366622</v>
      </c>
      <c r="O158" s="19">
        <v>113.09632224554285</v>
      </c>
      <c r="P158" s="19">
        <v>2.4513356106060513</v>
      </c>
      <c r="Q158" s="19">
        <v>171.2307996051961</v>
      </c>
      <c r="R158" s="19">
        <v>38.564583061958231</v>
      </c>
      <c r="S158" s="27">
        <v>110.40300000000001</v>
      </c>
      <c r="T158" s="27">
        <v>1.7370000000000001</v>
      </c>
      <c r="U158" s="28"/>
      <c r="V158" s="28">
        <v>2.59</v>
      </c>
      <c r="W158" s="20" t="str">
        <f t="shared" si="5"/>
        <v>concordant</v>
      </c>
    </row>
    <row r="159" spans="1:25" x14ac:dyDescent="0.25">
      <c r="A159" s="18" t="s">
        <v>547</v>
      </c>
      <c r="B159" s="22">
        <v>198.5077930068594</v>
      </c>
      <c r="C159" s="22">
        <f t="shared" si="4"/>
        <v>219.09303926394185</v>
      </c>
      <c r="D159" s="19">
        <v>11250.568539349459</v>
      </c>
      <c r="E159" s="23">
        <v>2.2661536701588907</v>
      </c>
      <c r="F159" s="19">
        <v>18.0518972475166</v>
      </c>
      <c r="G159" s="19">
        <v>2.1971675860211763</v>
      </c>
      <c r="H159" s="19">
        <v>0.12910433710914271</v>
      </c>
      <c r="I159" s="19">
        <v>2.538993271385968</v>
      </c>
      <c r="J159" s="19">
        <v>1.7375606874982616E-2</v>
      </c>
      <c r="K159" s="19">
        <v>1.2350527236407298</v>
      </c>
      <c r="L159" s="19">
        <v>0.4864340278328298</v>
      </c>
      <c r="M159" s="19">
        <v>111.04836213054833</v>
      </c>
      <c r="N159" s="19">
        <v>1.3597603437621331</v>
      </c>
      <c r="O159" s="19">
        <v>123.29257897752537</v>
      </c>
      <c r="P159" s="19">
        <v>2.9478096574196542</v>
      </c>
      <c r="Q159" s="19">
        <v>366.38834482955383</v>
      </c>
      <c r="R159" s="19">
        <v>50.004661391485683</v>
      </c>
      <c r="S159" s="27">
        <v>110.822</v>
      </c>
      <c r="T159" s="27">
        <v>1.361</v>
      </c>
      <c r="U159" s="28"/>
      <c r="V159" s="28">
        <v>11.1</v>
      </c>
      <c r="W159" s="20" t="str">
        <f t="shared" si="5"/>
        <v>discord.</v>
      </c>
    </row>
    <row r="160" spans="1:25" x14ac:dyDescent="0.25">
      <c r="A160" s="18" t="s">
        <v>322</v>
      </c>
      <c r="B160" s="22">
        <v>207.02177107056815</v>
      </c>
      <c r="C160" s="22">
        <f t="shared" si="4"/>
        <v>223.99862866918127</v>
      </c>
      <c r="D160" s="19">
        <v>11417.187097512688</v>
      </c>
      <c r="E160" s="23">
        <v>2.8656726322283474</v>
      </c>
      <c r="F160" s="19">
        <v>20.232025446003654</v>
      </c>
      <c r="G160" s="19">
        <v>1.9292390476353178</v>
      </c>
      <c r="H160" s="19">
        <v>0.11751346626453538</v>
      </c>
      <c r="I160" s="19">
        <v>2.4706441483928603</v>
      </c>
      <c r="J160" s="19">
        <v>1.7717206186295284E-2</v>
      </c>
      <c r="K160" s="19">
        <v>1.5367944410100496</v>
      </c>
      <c r="L160" s="19">
        <v>0.62202176788985364</v>
      </c>
      <c r="M160" s="19">
        <v>113.21248029910957</v>
      </c>
      <c r="N160" s="19">
        <v>1.7246545522327281</v>
      </c>
      <c r="O160" s="19">
        <v>112.81524880089306</v>
      </c>
      <c r="P160" s="19">
        <v>2.6380070817972765</v>
      </c>
      <c r="Q160" s="19">
        <v>104.4509249589813</v>
      </c>
      <c r="R160" s="19">
        <v>45.703457785819317</v>
      </c>
      <c r="S160" s="27">
        <v>113.199</v>
      </c>
      <c r="T160" s="27">
        <v>1.7230000000000001</v>
      </c>
      <c r="U160" s="28"/>
      <c r="V160" s="28">
        <v>-0.371</v>
      </c>
      <c r="W160" s="20" t="str">
        <f t="shared" si="5"/>
        <v>concordant</v>
      </c>
    </row>
    <row r="161" spans="1:25" x14ac:dyDescent="0.25">
      <c r="A161" s="18" t="s">
        <v>346</v>
      </c>
      <c r="B161" s="22">
        <v>526.76696841581247</v>
      </c>
      <c r="C161" s="22">
        <f t="shared" si="4"/>
        <v>573.69475690590548</v>
      </c>
      <c r="D161" s="19">
        <v>14439.222382436328</v>
      </c>
      <c r="E161" s="23">
        <v>2.637887732635205</v>
      </c>
      <c r="F161" s="19">
        <v>20.499246842111127</v>
      </c>
      <c r="G161" s="19">
        <v>1.6441629197752805</v>
      </c>
      <c r="H161" s="19">
        <v>0.11751910659852638</v>
      </c>
      <c r="I161" s="19">
        <v>2.1883914753239391</v>
      </c>
      <c r="J161" s="19">
        <v>1.7847157808359007E-2</v>
      </c>
      <c r="K161" s="19">
        <v>1.115287036316144</v>
      </c>
      <c r="L161" s="19">
        <v>0.50963780881620047</v>
      </c>
      <c r="M161" s="19">
        <v>114.03556601962543</v>
      </c>
      <c r="N161" s="19">
        <v>1.2606408056808291</v>
      </c>
      <c r="O161" s="19">
        <v>112.82037364750039</v>
      </c>
      <c r="P161" s="19">
        <v>2.3367336673691668</v>
      </c>
      <c r="Q161" s="19">
        <v>87.277481505043028</v>
      </c>
      <c r="R161" s="19">
        <v>44.653137645529362</v>
      </c>
      <c r="S161" s="27">
        <v>114.009</v>
      </c>
      <c r="T161" s="27">
        <v>1.26</v>
      </c>
      <c r="U161" s="28"/>
      <c r="V161" s="28">
        <v>-1.1299999999999999</v>
      </c>
      <c r="W161" s="20" t="str">
        <f t="shared" si="5"/>
        <v>concordant</v>
      </c>
    </row>
    <row r="162" spans="1:25" x14ac:dyDescent="0.25">
      <c r="A162" s="18" t="s">
        <v>337</v>
      </c>
      <c r="B162" s="22">
        <v>463.43421358937638</v>
      </c>
      <c r="C162" s="22">
        <f t="shared" si="4"/>
        <v>497.04922241554829</v>
      </c>
      <c r="D162" s="19">
        <v>16344.444125533928</v>
      </c>
      <c r="E162" s="23">
        <v>3.2398337527346062</v>
      </c>
      <c r="F162" s="19">
        <v>17.443214075238469</v>
      </c>
      <c r="G162" s="19">
        <v>1.7558486225483358</v>
      </c>
      <c r="H162" s="19">
        <v>0.14116900335756968</v>
      </c>
      <c r="I162" s="19">
        <v>2.1831443695955213</v>
      </c>
      <c r="J162" s="19">
        <v>1.8183772596785878E-2</v>
      </c>
      <c r="K162" s="19">
        <v>1.2838858314691244</v>
      </c>
      <c r="L162" s="19">
        <v>0.58809021031760467</v>
      </c>
      <c r="M162" s="19">
        <v>116.16712338782612</v>
      </c>
      <c r="N162" s="19">
        <v>1.4780953122895042</v>
      </c>
      <c r="O162" s="19">
        <v>134.0845596203539</v>
      </c>
      <c r="P162" s="19">
        <v>2.7422232248074039</v>
      </c>
      <c r="Q162" s="19">
        <v>464.46682130896932</v>
      </c>
      <c r="R162" s="19">
        <v>39.145522953298752</v>
      </c>
      <c r="S162" s="27">
        <v>115.31</v>
      </c>
      <c r="T162" s="27">
        <v>1.4790000000000001</v>
      </c>
      <c r="U162" s="28"/>
      <c r="V162" s="28">
        <v>15.3</v>
      </c>
      <c r="W162" s="20" t="str">
        <f t="shared" si="5"/>
        <v>discord.</v>
      </c>
    </row>
    <row r="163" spans="1:25" x14ac:dyDescent="0.25">
      <c r="A163" s="18" t="s">
        <v>311</v>
      </c>
      <c r="B163" s="22">
        <v>56.906338676492759</v>
      </c>
      <c r="C163" s="22">
        <f t="shared" si="4"/>
        <v>57.834568209937579</v>
      </c>
      <c r="D163" s="19">
        <v>4662.3267574867368</v>
      </c>
      <c r="E163" s="23">
        <v>14.406985672332873</v>
      </c>
      <c r="F163" s="19">
        <v>20.280924670700802</v>
      </c>
      <c r="G163" s="19">
        <v>3.3087643495210037</v>
      </c>
      <c r="H163" s="19">
        <v>0.11485624889688237</v>
      </c>
      <c r="I163" s="19">
        <v>4.1697869422897957</v>
      </c>
      <c r="J163" s="19">
        <v>1.8108537017112993E-2</v>
      </c>
      <c r="K163" s="19">
        <v>1.7223336904782187</v>
      </c>
      <c r="L163" s="19">
        <v>0.41305076597808577</v>
      </c>
      <c r="M163" s="19">
        <v>115.69076770378824</v>
      </c>
      <c r="N163" s="19">
        <v>1.97480765530036</v>
      </c>
      <c r="O163" s="19">
        <v>110.3980015681697</v>
      </c>
      <c r="P163" s="19">
        <v>4.3619652696815265</v>
      </c>
      <c r="Q163" s="19" t="s">
        <v>857</v>
      </c>
      <c r="R163" s="19" t="s">
        <v>857</v>
      </c>
      <c r="S163" s="27">
        <v>115.569</v>
      </c>
      <c r="T163" s="27">
        <v>1.972</v>
      </c>
      <c r="U163" s="28"/>
      <c r="V163" s="28">
        <v>-4.9400000000000004</v>
      </c>
      <c r="W163" s="20" t="str">
        <f t="shared" si="5"/>
        <v>rev discord.</v>
      </c>
      <c r="Y163" s="21" t="s">
        <v>873</v>
      </c>
    </row>
    <row r="164" spans="1:25" x14ac:dyDescent="0.25">
      <c r="A164" s="18" t="s">
        <v>560</v>
      </c>
      <c r="B164" s="22">
        <v>793.50798081429264</v>
      </c>
      <c r="C164" s="22">
        <f t="shared" si="4"/>
        <v>836.91342046029047</v>
      </c>
      <c r="D164" s="19">
        <v>62188.212986380378</v>
      </c>
      <c r="E164" s="23">
        <v>4.2961061335212714</v>
      </c>
      <c r="F164" s="19">
        <v>20.530881711751714</v>
      </c>
      <c r="G164" s="19">
        <v>1.3962048112155814</v>
      </c>
      <c r="H164" s="19">
        <v>0.12194434219187376</v>
      </c>
      <c r="I164" s="19">
        <v>1.9975302110775657</v>
      </c>
      <c r="J164" s="19">
        <v>1.8237284209224287E-2</v>
      </c>
      <c r="K164" s="19">
        <v>1.4280802981095588</v>
      </c>
      <c r="L164" s="19">
        <v>0.7149230035120131</v>
      </c>
      <c r="M164" s="19">
        <v>116.50591188763684</v>
      </c>
      <c r="N164" s="19">
        <v>1.6488532836945495</v>
      </c>
      <c r="O164" s="19">
        <v>116.83322331369871</v>
      </c>
      <c r="P164" s="19">
        <v>2.2045212630024906</v>
      </c>
      <c r="Q164" s="19">
        <v>123.48239283439983</v>
      </c>
      <c r="R164" s="19">
        <v>32.881437743172746</v>
      </c>
      <c r="S164" s="27">
        <v>116.52200000000001</v>
      </c>
      <c r="T164" s="27">
        <v>1.647</v>
      </c>
      <c r="U164" s="28"/>
      <c r="V164" s="28">
        <v>0.29699999999999999</v>
      </c>
      <c r="W164" s="20" t="str">
        <f t="shared" si="5"/>
        <v>concordant</v>
      </c>
    </row>
    <row r="165" spans="1:25" x14ac:dyDescent="0.25">
      <c r="A165" s="18" t="s">
        <v>552</v>
      </c>
      <c r="B165" s="22">
        <v>72.275246066930947</v>
      </c>
      <c r="C165" s="22">
        <f t="shared" si="4"/>
        <v>81.542791233655819</v>
      </c>
      <c r="D165" s="19">
        <v>4430.1386149124746</v>
      </c>
      <c r="E165" s="23">
        <v>1.8327056971583258</v>
      </c>
      <c r="F165" s="19">
        <v>18.760341968671721</v>
      </c>
      <c r="G165" s="19">
        <v>3.5434331934613925</v>
      </c>
      <c r="H165" s="19">
        <v>0.12676471341955478</v>
      </c>
      <c r="I165" s="19">
        <v>5.2392881649441039</v>
      </c>
      <c r="J165" s="19">
        <v>1.8395107554010089E-2</v>
      </c>
      <c r="K165" s="19">
        <v>1.9532557353922424</v>
      </c>
      <c r="L165" s="19">
        <v>0.37280937293379079</v>
      </c>
      <c r="M165" s="19">
        <v>117.50500691749789</v>
      </c>
      <c r="N165" s="19">
        <v>2.2743817345655728</v>
      </c>
      <c r="O165" s="19">
        <v>121.18641497247125</v>
      </c>
      <c r="P165" s="19">
        <v>5.9851131769547052</v>
      </c>
      <c r="Q165" s="19">
        <v>194.07787822641376</v>
      </c>
      <c r="R165" s="19">
        <v>113.10053011925481</v>
      </c>
      <c r="S165" s="27">
        <v>117.514</v>
      </c>
      <c r="T165" s="27">
        <v>2.2749999999999999</v>
      </c>
      <c r="U165" s="28"/>
      <c r="V165" s="28">
        <v>3.27</v>
      </c>
      <c r="W165" s="20" t="str">
        <f t="shared" si="5"/>
        <v>concordant</v>
      </c>
    </row>
    <row r="166" spans="1:25" x14ac:dyDescent="0.25">
      <c r="A166" s="18" t="s">
        <v>583</v>
      </c>
      <c r="B166" s="22">
        <v>138.52715498086837</v>
      </c>
      <c r="C166" s="22">
        <f t="shared" si="4"/>
        <v>144.98074449304772</v>
      </c>
      <c r="D166" s="19">
        <v>14576.623672843547</v>
      </c>
      <c r="E166" s="23">
        <v>5.044306173962223</v>
      </c>
      <c r="F166" s="19">
        <v>18.369572481516716</v>
      </c>
      <c r="G166" s="19">
        <v>2.1422478528340259</v>
      </c>
      <c r="H166" s="19">
        <v>0.1361281022365412</v>
      </c>
      <c r="I166" s="19">
        <v>2.5724567246034939</v>
      </c>
      <c r="J166" s="19">
        <v>1.8582067992284641E-2</v>
      </c>
      <c r="K166" s="19">
        <v>1.4086367818014291</v>
      </c>
      <c r="L166" s="19">
        <v>0.54758424829033803</v>
      </c>
      <c r="M166" s="19">
        <v>118.68835294477725</v>
      </c>
      <c r="N166" s="19">
        <v>1.6565908491351209</v>
      </c>
      <c r="O166" s="19">
        <v>129.58935878015896</v>
      </c>
      <c r="P166" s="19">
        <v>3.1296794004944886</v>
      </c>
      <c r="Q166" s="19">
        <v>334.42104599287723</v>
      </c>
      <c r="R166" s="19">
        <v>48.777916818643206</v>
      </c>
      <c r="S166" s="27">
        <v>118.492</v>
      </c>
      <c r="T166" s="27">
        <v>1.659</v>
      </c>
      <c r="U166" s="28"/>
      <c r="V166" s="28">
        <v>9.34</v>
      </c>
      <c r="W166" s="20" t="str">
        <f t="shared" si="5"/>
        <v>discord.</v>
      </c>
    </row>
    <row r="167" spans="1:25" x14ac:dyDescent="0.25">
      <c r="A167" s="18" t="s">
        <v>435</v>
      </c>
      <c r="B167" s="22">
        <v>72.398075112430163</v>
      </c>
      <c r="C167" s="22">
        <f t="shared" si="4"/>
        <v>78.629148793459208</v>
      </c>
      <c r="D167" s="19">
        <v>3630.6811110386907</v>
      </c>
      <c r="E167" s="23">
        <v>2.730435960534388</v>
      </c>
      <c r="F167" s="19">
        <v>18.901407122209619</v>
      </c>
      <c r="G167" s="19">
        <v>3.325261263036265</v>
      </c>
      <c r="H167" s="19">
        <v>0.12902670751195827</v>
      </c>
      <c r="I167" s="19">
        <v>4.3964320461124835</v>
      </c>
      <c r="J167" s="19">
        <v>1.9094662390296713E-2</v>
      </c>
      <c r="K167" s="19">
        <v>1.608456868037657</v>
      </c>
      <c r="L167" s="19">
        <v>0.36585505045163269</v>
      </c>
      <c r="M167" s="19">
        <v>121.93165038980298</v>
      </c>
      <c r="N167" s="19">
        <v>1.9427865817026202</v>
      </c>
      <c r="O167" s="19">
        <v>123.2227656886721</v>
      </c>
      <c r="P167" s="19">
        <v>5.1016343684294725</v>
      </c>
      <c r="Q167" s="19">
        <v>148.19075634458596</v>
      </c>
      <c r="R167" s="19">
        <v>95.950815174620573</v>
      </c>
      <c r="S167" s="27">
        <v>121.94</v>
      </c>
      <c r="T167" s="27">
        <v>1.9430000000000001</v>
      </c>
      <c r="U167" s="28"/>
      <c r="V167" s="28">
        <v>1.1200000000000001</v>
      </c>
      <c r="W167" s="20" t="str">
        <f t="shared" si="5"/>
        <v>concordant</v>
      </c>
    </row>
    <row r="168" spans="1:25" x14ac:dyDescent="0.25">
      <c r="A168" s="18" t="s">
        <v>581</v>
      </c>
      <c r="B168" s="22">
        <v>1154.1237530814719</v>
      </c>
      <c r="C168" s="22">
        <f t="shared" si="4"/>
        <v>1203.1712897336283</v>
      </c>
      <c r="D168" s="19">
        <v>45081.090975766958</v>
      </c>
      <c r="E168" s="23">
        <v>5.5297187277237416</v>
      </c>
      <c r="F168" s="19">
        <v>19.785935478386339</v>
      </c>
      <c r="G168" s="19">
        <v>1.4858268089959545</v>
      </c>
      <c r="H168" s="19">
        <v>0.14769687904772283</v>
      </c>
      <c r="I168" s="19">
        <v>1.9997941036050881</v>
      </c>
      <c r="J168" s="19">
        <v>2.1384170354377972E-2</v>
      </c>
      <c r="K168" s="19">
        <v>1.3379029181118614</v>
      </c>
      <c r="L168" s="19">
        <v>0.66902033349332524</v>
      </c>
      <c r="M168" s="19">
        <v>136.39798306299338</v>
      </c>
      <c r="N168" s="19">
        <v>1.8057020894044626</v>
      </c>
      <c r="O168" s="19">
        <v>139.87634704840599</v>
      </c>
      <c r="P168" s="19">
        <v>2.6131255171021053</v>
      </c>
      <c r="Q168" s="19">
        <v>199.3174909353996</v>
      </c>
      <c r="R168" s="19">
        <v>34.545040276689718</v>
      </c>
      <c r="S168" s="27">
        <v>136.483</v>
      </c>
      <c r="T168" s="27">
        <v>1.8069999999999999</v>
      </c>
      <c r="U168" s="28"/>
      <c r="V168" s="28">
        <v>2.69</v>
      </c>
      <c r="W168" s="20" t="str">
        <f t="shared" si="5"/>
        <v>concordant</v>
      </c>
    </row>
    <row r="169" spans="1:25" x14ac:dyDescent="0.25">
      <c r="A169" s="18" t="s">
        <v>457</v>
      </c>
      <c r="B169" s="22">
        <v>113.59793881691576</v>
      </c>
      <c r="C169" s="22">
        <f t="shared" si="4"/>
        <v>121.31166510961422</v>
      </c>
      <c r="D169" s="19">
        <v>5778.6497771264194</v>
      </c>
      <c r="E169" s="23">
        <v>3.4607807704097846</v>
      </c>
      <c r="F169" s="19">
        <v>17.190424645562207</v>
      </c>
      <c r="G169" s="19">
        <v>2.8433635969024227</v>
      </c>
      <c r="H169" s="19">
        <v>0.16527905848292598</v>
      </c>
      <c r="I169" s="19">
        <v>3.2026439217623088</v>
      </c>
      <c r="J169" s="19">
        <v>2.1565361663234368E-2</v>
      </c>
      <c r="K169" s="19">
        <v>1.466935845037707</v>
      </c>
      <c r="L169" s="19">
        <v>0.45803900804261127</v>
      </c>
      <c r="M169" s="19">
        <v>137.54146136027231</v>
      </c>
      <c r="N169" s="19">
        <v>1.9962729742161116</v>
      </c>
      <c r="O169" s="19">
        <v>155.31359446836649</v>
      </c>
      <c r="P169" s="19">
        <v>4.6124263209553078</v>
      </c>
      <c r="Q169" s="19">
        <v>435.81988949971799</v>
      </c>
      <c r="R169" s="19">
        <v>63.424127546431777</v>
      </c>
      <c r="S169" s="27">
        <v>137.22499999999999</v>
      </c>
      <c r="T169" s="27">
        <v>1.998</v>
      </c>
      <c r="U169" s="28"/>
      <c r="V169" s="28">
        <v>13.1</v>
      </c>
      <c r="W169" s="20" t="str">
        <f t="shared" si="5"/>
        <v>discord.</v>
      </c>
    </row>
    <row r="170" spans="1:25" x14ac:dyDescent="0.25">
      <c r="A170" s="18" t="s">
        <v>586</v>
      </c>
      <c r="B170" s="22">
        <v>160.30112357836396</v>
      </c>
      <c r="C170" s="22">
        <f t="shared" si="4"/>
        <v>176.85418859728495</v>
      </c>
      <c r="D170" s="19">
        <v>25675.466362550862</v>
      </c>
      <c r="E170" s="23">
        <v>2.2757576314631711</v>
      </c>
      <c r="F170" s="19">
        <v>19.9405854474407</v>
      </c>
      <c r="G170" s="19">
        <v>2.0643901001485747</v>
      </c>
      <c r="H170" s="19">
        <v>0.14751756257612175</v>
      </c>
      <c r="I170" s="19">
        <v>2.4542162628748021</v>
      </c>
      <c r="J170" s="19">
        <v>2.162666461187978E-2</v>
      </c>
      <c r="K170" s="19">
        <v>1.3249740357158839</v>
      </c>
      <c r="L170" s="19">
        <v>0.53987664239656119</v>
      </c>
      <c r="M170" s="19">
        <v>137.92829156770199</v>
      </c>
      <c r="N170" s="19">
        <v>1.8081019328157453</v>
      </c>
      <c r="O170" s="19">
        <v>139.71769093026555</v>
      </c>
      <c r="P170" s="19">
        <v>3.2035283246831909</v>
      </c>
      <c r="Q170" s="19">
        <v>170.20367085121745</v>
      </c>
      <c r="R170" s="19">
        <v>48.242302934262106</v>
      </c>
      <c r="S170" s="27">
        <v>137.96199999999999</v>
      </c>
      <c r="T170" s="27">
        <v>1.8080000000000001</v>
      </c>
      <c r="U170" s="28"/>
      <c r="V170" s="28">
        <v>1.38</v>
      </c>
      <c r="W170" s="20" t="str">
        <f t="shared" si="5"/>
        <v>concordant</v>
      </c>
    </row>
    <row r="171" spans="1:25" x14ac:dyDescent="0.25">
      <c r="A171" s="18" t="s">
        <v>415</v>
      </c>
      <c r="B171" s="22">
        <v>248.88353625686963</v>
      </c>
      <c r="C171" s="22">
        <f t="shared" si="4"/>
        <v>275.21276147818497</v>
      </c>
      <c r="D171" s="19">
        <v>532244.16124269064</v>
      </c>
      <c r="E171" s="23">
        <v>2.2213958264527509</v>
      </c>
      <c r="F171" s="19">
        <v>19.61815897966332</v>
      </c>
      <c r="G171" s="19">
        <v>2.187668858485186</v>
      </c>
      <c r="H171" s="19">
        <v>0.15219067168580902</v>
      </c>
      <c r="I171" s="19">
        <v>2.5433471545597177</v>
      </c>
      <c r="J171" s="19">
        <v>2.1718730631853644E-2</v>
      </c>
      <c r="K171" s="19">
        <v>1.2971968644106093</v>
      </c>
      <c r="L171" s="19">
        <v>0.51003531393069645</v>
      </c>
      <c r="M171" s="19">
        <v>138.50919746705063</v>
      </c>
      <c r="N171" s="19">
        <v>1.7775719583999603</v>
      </c>
      <c r="O171" s="19">
        <v>143.84430339034961</v>
      </c>
      <c r="P171" s="19">
        <v>3.411150389780218</v>
      </c>
      <c r="Q171" s="19">
        <v>232.7896205165795</v>
      </c>
      <c r="R171" s="19">
        <v>50.509157975256841</v>
      </c>
      <c r="S171" s="27">
        <v>138.541</v>
      </c>
      <c r="T171" s="27">
        <v>1.7789999999999999</v>
      </c>
      <c r="U171" s="28"/>
      <c r="V171" s="28">
        <v>4.05</v>
      </c>
      <c r="W171" s="20" t="str">
        <f t="shared" si="5"/>
        <v>discord.</v>
      </c>
    </row>
    <row r="172" spans="1:25" x14ac:dyDescent="0.25">
      <c r="A172" s="18" t="s">
        <v>442</v>
      </c>
      <c r="B172" s="22">
        <v>419.43409143674319</v>
      </c>
      <c r="C172" s="22">
        <f t="shared" si="4"/>
        <v>484.7490529727994</v>
      </c>
      <c r="D172" s="19">
        <v>63099.532487878249</v>
      </c>
      <c r="E172" s="23">
        <v>1.5091031085308386</v>
      </c>
      <c r="F172" s="19">
        <v>19.585065841543223</v>
      </c>
      <c r="G172" s="19">
        <v>1.7373278265957013</v>
      </c>
      <c r="H172" s="19">
        <v>0.15239846022455789</v>
      </c>
      <c r="I172" s="19">
        <v>2.085886397868888</v>
      </c>
      <c r="J172" s="19">
        <v>2.1832795591365577E-2</v>
      </c>
      <c r="K172" s="19">
        <v>1.154297697175829</v>
      </c>
      <c r="L172" s="19">
        <v>0.55338473770918406</v>
      </c>
      <c r="M172" s="19">
        <v>139.22883674602912</v>
      </c>
      <c r="N172" s="19">
        <v>1.5898844257010012</v>
      </c>
      <c r="O172" s="19">
        <v>144.0274032397387</v>
      </c>
      <c r="P172" s="19">
        <v>2.8009127087269405</v>
      </c>
      <c r="Q172" s="19">
        <v>223.82078962112266</v>
      </c>
      <c r="R172" s="19">
        <v>40.176652213010826</v>
      </c>
      <c r="S172" s="27">
        <v>139.274</v>
      </c>
      <c r="T172" s="27">
        <v>1.591</v>
      </c>
      <c r="U172" s="28"/>
      <c r="V172" s="28">
        <v>3.63</v>
      </c>
      <c r="W172" s="20" t="str">
        <f t="shared" si="5"/>
        <v>concordant</v>
      </c>
    </row>
    <row r="173" spans="1:25" x14ac:dyDescent="0.25">
      <c r="A173" s="18" t="s">
        <v>340</v>
      </c>
      <c r="B173" s="22">
        <v>182.96687531910311</v>
      </c>
      <c r="C173" s="22">
        <f t="shared" si="4"/>
        <v>199.20280573759308</v>
      </c>
      <c r="D173" s="19">
        <v>82321.883170410452</v>
      </c>
      <c r="E173" s="23">
        <v>2.648275435513241</v>
      </c>
      <c r="F173" s="19">
        <v>19.72889176921619</v>
      </c>
      <c r="G173" s="19">
        <v>1.6974445399870155</v>
      </c>
      <c r="H173" s="19">
        <v>0.15434305299267803</v>
      </c>
      <c r="I173" s="19">
        <v>2.1965725235395235</v>
      </c>
      <c r="J173" s="19">
        <v>2.2212021718223649E-2</v>
      </c>
      <c r="K173" s="19">
        <v>1.393597304859953</v>
      </c>
      <c r="L173" s="19">
        <v>0.63444174500295214</v>
      </c>
      <c r="M173" s="19">
        <v>141.6208084775208</v>
      </c>
      <c r="N173" s="19">
        <v>1.9521025187103334</v>
      </c>
      <c r="O173" s="19">
        <v>145.73934798834054</v>
      </c>
      <c r="P173" s="19">
        <v>2.9821459819456066</v>
      </c>
      <c r="Q173" s="19">
        <v>213.33076110164066</v>
      </c>
      <c r="R173" s="19">
        <v>39.355550671884316</v>
      </c>
      <c r="S173" s="27">
        <v>141.69999999999999</v>
      </c>
      <c r="T173" s="27">
        <v>1.954</v>
      </c>
      <c r="U173" s="28"/>
      <c r="V173" s="28">
        <v>3.07</v>
      </c>
      <c r="W173" s="20" t="str">
        <f t="shared" si="5"/>
        <v>concordant</v>
      </c>
    </row>
    <row r="174" spans="1:25" x14ac:dyDescent="0.25">
      <c r="A174" s="18" t="s">
        <v>358</v>
      </c>
      <c r="B174" s="22">
        <v>127.06014999788941</v>
      </c>
      <c r="C174" s="22">
        <f t="shared" si="4"/>
        <v>143.60269488228542</v>
      </c>
      <c r="D174" s="19">
        <v>43997.217570636705</v>
      </c>
      <c r="E174" s="23">
        <v>1.8049904327398305</v>
      </c>
      <c r="F174" s="19">
        <v>19.56674611919923</v>
      </c>
      <c r="G174" s="19">
        <v>2.1192134532767151</v>
      </c>
      <c r="H174" s="19">
        <v>0.15778935360914254</v>
      </c>
      <c r="I174" s="19">
        <v>2.6134732208230904</v>
      </c>
      <c r="J174" s="19">
        <v>2.2587047387557992E-2</v>
      </c>
      <c r="K174" s="19">
        <v>1.529092866665547</v>
      </c>
      <c r="L174" s="19">
        <v>0.58508074790373132</v>
      </c>
      <c r="M174" s="19">
        <v>143.98541325173699</v>
      </c>
      <c r="N174" s="19">
        <v>2.1772648427446626</v>
      </c>
      <c r="O174" s="19">
        <v>148.76626619064405</v>
      </c>
      <c r="P174" s="19">
        <v>3.6165789238599189</v>
      </c>
      <c r="Q174" s="19">
        <v>225.64268298973093</v>
      </c>
      <c r="R174" s="19">
        <v>48.994521594545475</v>
      </c>
      <c r="S174" s="27">
        <v>144.047</v>
      </c>
      <c r="T174" s="27">
        <v>2.1789999999999998</v>
      </c>
      <c r="U174" s="28"/>
      <c r="V174" s="28">
        <v>3.51</v>
      </c>
      <c r="W174" s="20" t="str">
        <f t="shared" si="5"/>
        <v>concordant</v>
      </c>
    </row>
    <row r="175" spans="1:25" x14ac:dyDescent="0.25">
      <c r="A175" s="18" t="s">
        <v>309</v>
      </c>
      <c r="B175" s="22">
        <v>136.24603797855534</v>
      </c>
      <c r="C175" s="22">
        <f t="shared" si="4"/>
        <v>149.86008562216114</v>
      </c>
      <c r="D175" s="19">
        <v>9808.9469499061561</v>
      </c>
      <c r="E175" s="23">
        <v>2.351822159223786</v>
      </c>
      <c r="F175" s="19">
        <v>20.347497822650329</v>
      </c>
      <c r="G175" s="19">
        <v>2.4111667734477655</v>
      </c>
      <c r="H175" s="19">
        <v>0.14869235484798768</v>
      </c>
      <c r="I175" s="19">
        <v>2.6952300062332366</v>
      </c>
      <c r="J175" s="19">
        <v>2.2625275883567768E-2</v>
      </c>
      <c r="K175" s="19">
        <v>1.1732787190926621</v>
      </c>
      <c r="L175" s="19">
        <v>0.43531673229343332</v>
      </c>
      <c r="M175" s="19">
        <v>144.22640213691244</v>
      </c>
      <c r="N175" s="19">
        <v>1.6733884591201189</v>
      </c>
      <c r="O175" s="19">
        <v>140.75667631133058</v>
      </c>
      <c r="P175" s="19">
        <v>3.5425208474184728</v>
      </c>
      <c r="Q175" s="19">
        <v>82.6180364394273</v>
      </c>
      <c r="R175" s="19">
        <v>57.609897904976634</v>
      </c>
      <c r="S175" s="27">
        <v>144.148</v>
      </c>
      <c r="T175" s="27">
        <v>1.671</v>
      </c>
      <c r="U175" s="28"/>
      <c r="V175" s="28">
        <v>-2.61</v>
      </c>
      <c r="W175" s="20" t="str">
        <f t="shared" si="5"/>
        <v>rev discord.</v>
      </c>
    </row>
    <row r="176" spans="1:25" x14ac:dyDescent="0.25">
      <c r="A176" s="18" t="s">
        <v>312</v>
      </c>
      <c r="B176" s="22">
        <v>104.32012793488344</v>
      </c>
      <c r="C176" s="22">
        <f t="shared" si="4"/>
        <v>112.21508927065</v>
      </c>
      <c r="D176" s="19">
        <v>18923.977298148613</v>
      </c>
      <c r="E176" s="23">
        <v>3.1051741765518521</v>
      </c>
      <c r="F176" s="19">
        <v>18.818905452108535</v>
      </c>
      <c r="G176" s="19">
        <v>2.1987368479662281</v>
      </c>
      <c r="H176" s="19">
        <v>0.16884276212584715</v>
      </c>
      <c r="I176" s="19">
        <v>2.6708932434358772</v>
      </c>
      <c r="J176" s="19">
        <v>2.3358422085359373E-2</v>
      </c>
      <c r="K176" s="19">
        <v>1.4328217036643112</v>
      </c>
      <c r="L176" s="19">
        <v>0.53645787123303645</v>
      </c>
      <c r="M176" s="19">
        <v>148.84634537474739</v>
      </c>
      <c r="N176" s="19">
        <v>2.108269403712498</v>
      </c>
      <c r="O176" s="19">
        <v>158.41414137692064</v>
      </c>
      <c r="P176" s="19">
        <v>3.9175536386468792</v>
      </c>
      <c r="Q176" s="19">
        <v>303.96551557364285</v>
      </c>
      <c r="R176" s="19">
        <v>51.383137117040931</v>
      </c>
      <c r="S176" s="27">
        <v>148.822</v>
      </c>
      <c r="T176" s="27">
        <v>2.1120000000000001</v>
      </c>
      <c r="U176" s="28"/>
      <c r="V176" s="28">
        <v>6.71</v>
      </c>
      <c r="W176" s="20" t="str">
        <f t="shared" si="5"/>
        <v>discord.</v>
      </c>
    </row>
    <row r="177" spans="1:23" x14ac:dyDescent="0.25">
      <c r="A177" s="18" t="s">
        <v>452</v>
      </c>
      <c r="B177" s="22">
        <v>217.93133015615004</v>
      </c>
      <c r="C177" s="22">
        <f t="shared" si="4"/>
        <v>240.3089890410028</v>
      </c>
      <c r="D177" s="19">
        <v>216837.1202657565</v>
      </c>
      <c r="E177" s="23">
        <v>2.288615750656628</v>
      </c>
      <c r="F177" s="19">
        <v>18.470505213254789</v>
      </c>
      <c r="G177" s="19">
        <v>2.1636180817044224</v>
      </c>
      <c r="H177" s="19">
        <v>0.17528049357920697</v>
      </c>
      <c r="I177" s="19">
        <v>2.5949242486721165</v>
      </c>
      <c r="J177" s="19">
        <v>2.3587507800965218E-2</v>
      </c>
      <c r="K177" s="19">
        <v>1.4326137053436969</v>
      </c>
      <c r="L177" s="19">
        <v>0.55208305447713901</v>
      </c>
      <c r="M177" s="19">
        <v>150.28925736436614</v>
      </c>
      <c r="N177" s="19">
        <v>2.1281606202747838</v>
      </c>
      <c r="O177" s="19">
        <v>163.99130532292148</v>
      </c>
      <c r="P177" s="19">
        <v>3.9296043214961287</v>
      </c>
      <c r="Q177" s="19">
        <v>366.65256812836361</v>
      </c>
      <c r="R177" s="19">
        <v>48.768682725856507</v>
      </c>
      <c r="S177" s="27">
        <v>150.1</v>
      </c>
      <c r="T177" s="27">
        <v>2.133</v>
      </c>
      <c r="U177" s="28"/>
      <c r="V177" s="28">
        <v>9.43</v>
      </c>
      <c r="W177" s="20" t="str">
        <f t="shared" si="5"/>
        <v>discord.</v>
      </c>
    </row>
    <row r="178" spans="1:23" x14ac:dyDescent="0.25">
      <c r="A178" s="18" t="s">
        <v>323</v>
      </c>
      <c r="B178" s="22">
        <v>388.72935498836353</v>
      </c>
      <c r="C178" s="22">
        <f t="shared" si="4"/>
        <v>429.20722402460365</v>
      </c>
      <c r="D178" s="19">
        <v>44659.219864122315</v>
      </c>
      <c r="E178" s="23">
        <v>2.2568233110413454</v>
      </c>
      <c r="F178" s="19">
        <v>20.314906082533255</v>
      </c>
      <c r="G178" s="19">
        <v>1.3057843816196055</v>
      </c>
      <c r="H178" s="19">
        <v>0.1678078109068161</v>
      </c>
      <c r="I178" s="19">
        <v>2.0250691938703</v>
      </c>
      <c r="J178" s="19">
        <v>2.4871566240303591E-2</v>
      </c>
      <c r="K178" s="19">
        <v>1.5470475835630997</v>
      </c>
      <c r="L178" s="19">
        <v>0.7639480113794983</v>
      </c>
      <c r="M178" s="19">
        <v>158.37101376660507</v>
      </c>
      <c r="N178" s="19">
        <v>2.4202241397043736</v>
      </c>
      <c r="O178" s="19">
        <v>157.51467270188704</v>
      </c>
      <c r="P178" s="19">
        <v>2.9546891669245383</v>
      </c>
      <c r="Q178" s="19">
        <v>144.63186721289418</v>
      </c>
      <c r="R178" s="19">
        <v>30.655451170349707</v>
      </c>
      <c r="S178" s="27">
        <v>158.27799999999999</v>
      </c>
      <c r="T178" s="27">
        <v>2.41</v>
      </c>
      <c r="U178" s="28"/>
      <c r="V178" s="28">
        <v>-0.58499999999999996</v>
      </c>
      <c r="W178" s="20" t="str">
        <f t="shared" si="5"/>
        <v>concordant</v>
      </c>
    </row>
    <row r="179" spans="1:23" x14ac:dyDescent="0.25">
      <c r="A179" s="18" t="s">
        <v>336</v>
      </c>
      <c r="B179" s="22">
        <v>200.86036801961723</v>
      </c>
      <c r="C179" s="22">
        <f t="shared" si="4"/>
        <v>215.84541947587638</v>
      </c>
      <c r="D179" s="19">
        <v>22221.336231154932</v>
      </c>
      <c r="E179" s="23">
        <v>3.1499515782372574</v>
      </c>
      <c r="F179" s="19">
        <v>19.361858975343459</v>
      </c>
      <c r="G179" s="19">
        <v>2.15575658260199</v>
      </c>
      <c r="H179" s="19">
        <v>0.1760823328988477</v>
      </c>
      <c r="I179" s="19">
        <v>2.541644682798069</v>
      </c>
      <c r="J179" s="19">
        <v>2.5051800996981458E-2</v>
      </c>
      <c r="K179" s="19">
        <v>1.3115256406620857</v>
      </c>
      <c r="L179" s="19">
        <v>0.51601455134092222</v>
      </c>
      <c r="M179" s="19">
        <v>159.50458579482955</v>
      </c>
      <c r="N179" s="19">
        <v>2.0662751185138575</v>
      </c>
      <c r="O179" s="19">
        <v>164.68381783438045</v>
      </c>
      <c r="P179" s="19">
        <v>3.8638913104487926</v>
      </c>
      <c r="Q179" s="19">
        <v>239.77451580159843</v>
      </c>
      <c r="R179" s="19">
        <v>50.175973795750451</v>
      </c>
      <c r="S179" s="27">
        <v>159.565</v>
      </c>
      <c r="T179" s="27">
        <v>2.0680000000000001</v>
      </c>
      <c r="U179" s="28"/>
      <c r="V179" s="28">
        <v>3.45</v>
      </c>
      <c r="W179" s="20" t="str">
        <f t="shared" si="5"/>
        <v>concordant</v>
      </c>
    </row>
    <row r="180" spans="1:23" x14ac:dyDescent="0.25">
      <c r="A180" s="18" t="s">
        <v>505</v>
      </c>
      <c r="B180" s="22">
        <v>552.87324146547815</v>
      </c>
      <c r="C180" s="22">
        <f t="shared" si="4"/>
        <v>588.16756348077183</v>
      </c>
      <c r="D180" s="19">
        <v>35650.92607073376</v>
      </c>
      <c r="E180" s="23">
        <v>3.6811930170549387</v>
      </c>
      <c r="F180" s="19">
        <v>19.680131693604679</v>
      </c>
      <c r="G180" s="19">
        <v>1.4693841863689743</v>
      </c>
      <c r="H180" s="19">
        <v>0.17492380150582446</v>
      </c>
      <c r="I180" s="19">
        <v>2.1956889184847808</v>
      </c>
      <c r="J180" s="19">
        <v>2.5222384543783487E-2</v>
      </c>
      <c r="K180" s="19">
        <v>1.591809504679033</v>
      </c>
      <c r="L180" s="19">
        <v>0.72497041419579689</v>
      </c>
      <c r="M180" s="19">
        <v>160.57727373640509</v>
      </c>
      <c r="N180" s="19">
        <v>2.5245116780194934</v>
      </c>
      <c r="O180" s="19">
        <v>163.68309459410798</v>
      </c>
      <c r="P180" s="19">
        <v>3.319261533522365</v>
      </c>
      <c r="Q180" s="19">
        <v>208.86751574810799</v>
      </c>
      <c r="R180" s="19">
        <v>35.07667978658867</v>
      </c>
      <c r="S180" s="27">
        <v>160.74299999999999</v>
      </c>
      <c r="T180" s="27">
        <v>2.5249999999999999</v>
      </c>
      <c r="U180" s="28"/>
      <c r="V180" s="28">
        <v>2.0699999999999998</v>
      </c>
      <c r="W180" s="20" t="str">
        <f t="shared" si="5"/>
        <v>concordant</v>
      </c>
    </row>
    <row r="181" spans="1:23" x14ac:dyDescent="0.25">
      <c r="A181" s="18" t="s">
        <v>389</v>
      </c>
      <c r="B181" s="22">
        <v>151.69984591242007</v>
      </c>
      <c r="C181" s="22">
        <f t="shared" si="4"/>
        <v>166.65453384270737</v>
      </c>
      <c r="D181" s="19">
        <v>11169.972229528179</v>
      </c>
      <c r="E181" s="23">
        <v>2.3838320101096113</v>
      </c>
      <c r="F181" s="19">
        <v>19.345170830969153</v>
      </c>
      <c r="G181" s="19">
        <v>2.023626137786029</v>
      </c>
      <c r="H181" s="19">
        <v>0.17571095575139845</v>
      </c>
      <c r="I181" s="19">
        <v>2.6170665681651935</v>
      </c>
      <c r="J181" s="19">
        <v>2.5282038439393289E-2</v>
      </c>
      <c r="K181" s="19">
        <v>1.5641780179238396</v>
      </c>
      <c r="L181" s="19">
        <v>0.59768369553567513</v>
      </c>
      <c r="M181" s="19">
        <v>160.95235580350496</v>
      </c>
      <c r="N181" s="19">
        <v>2.4864122878658748</v>
      </c>
      <c r="O181" s="19">
        <v>164.36313483316519</v>
      </c>
      <c r="P181" s="19">
        <v>3.9714140762877008</v>
      </c>
      <c r="Q181" s="19">
        <v>213.79767947609272</v>
      </c>
      <c r="R181" s="19">
        <v>48.629977931984598</v>
      </c>
      <c r="S181" s="27">
        <v>161.04</v>
      </c>
      <c r="T181" s="27">
        <v>2.4870000000000001</v>
      </c>
      <c r="U181" s="28"/>
      <c r="V181" s="28">
        <v>2.27</v>
      </c>
      <c r="W181" s="20" t="str">
        <f t="shared" si="5"/>
        <v>concordant</v>
      </c>
    </row>
    <row r="182" spans="1:23" x14ac:dyDescent="0.25">
      <c r="A182" s="18" t="s">
        <v>427</v>
      </c>
      <c r="B182" s="22">
        <v>123.54575391658462</v>
      </c>
      <c r="C182" s="22">
        <f t="shared" si="4"/>
        <v>136.70935947162963</v>
      </c>
      <c r="D182" s="19">
        <v>13581.346170987239</v>
      </c>
      <c r="E182" s="23">
        <v>2.2055698986870853</v>
      </c>
      <c r="F182" s="19">
        <v>20.217547199397796</v>
      </c>
      <c r="G182" s="19">
        <v>2.0197792487780286</v>
      </c>
      <c r="H182" s="19">
        <v>0.16880745677254694</v>
      </c>
      <c r="I182" s="19">
        <v>2.7513684429943619</v>
      </c>
      <c r="J182" s="19">
        <v>2.5413273850215641E-2</v>
      </c>
      <c r="K182" s="19">
        <v>1.7794457634234573</v>
      </c>
      <c r="L182" s="19">
        <v>0.64674935410935186</v>
      </c>
      <c r="M182" s="19">
        <v>161.77743967589328</v>
      </c>
      <c r="N182" s="19">
        <v>2.8429202075034254</v>
      </c>
      <c r="O182" s="19">
        <v>158.38347087100581</v>
      </c>
      <c r="P182" s="19">
        <v>4.0348705113351997</v>
      </c>
      <c r="Q182" s="19">
        <v>107.91777709211745</v>
      </c>
      <c r="R182" s="19">
        <v>49.566325969834459</v>
      </c>
      <c r="S182" s="27">
        <v>161.53200000000001</v>
      </c>
      <c r="T182" s="27">
        <v>2.831</v>
      </c>
      <c r="U182" s="28"/>
      <c r="V182" s="28">
        <v>-2.29</v>
      </c>
      <c r="W182" s="20" t="str">
        <f t="shared" si="5"/>
        <v>rev discord.</v>
      </c>
    </row>
    <row r="183" spans="1:23" x14ac:dyDescent="0.25">
      <c r="A183" s="18" t="s">
        <v>535</v>
      </c>
      <c r="B183" s="22">
        <v>725.32984771297663</v>
      </c>
      <c r="C183" s="22">
        <f t="shared" si="4"/>
        <v>841.21114561516151</v>
      </c>
      <c r="D183" s="19">
        <v>219782.49770058005</v>
      </c>
      <c r="E183" s="23">
        <v>1.4709234129948046</v>
      </c>
      <c r="F183" s="19">
        <v>20.400328807590789</v>
      </c>
      <c r="G183" s="19">
        <v>1.1008197918404958</v>
      </c>
      <c r="H183" s="19">
        <v>0.17220514632009554</v>
      </c>
      <c r="I183" s="19">
        <v>2.0006581992215109</v>
      </c>
      <c r="J183" s="19">
        <v>2.5669900120825959E-2</v>
      </c>
      <c r="K183" s="19">
        <v>1.6705707693490994</v>
      </c>
      <c r="L183" s="19">
        <v>0.83501058301670228</v>
      </c>
      <c r="M183" s="19">
        <v>163.39055733000973</v>
      </c>
      <c r="N183" s="19">
        <v>2.6952538627525371</v>
      </c>
      <c r="O183" s="19">
        <v>161.33087816363604</v>
      </c>
      <c r="P183" s="19">
        <v>2.9843280573082751</v>
      </c>
      <c r="Q183" s="19">
        <v>131.20993619268071</v>
      </c>
      <c r="R183" s="19">
        <v>25.909474333137652</v>
      </c>
      <c r="S183" s="27">
        <v>162.96899999999999</v>
      </c>
      <c r="T183" s="27">
        <v>2.6680000000000001</v>
      </c>
      <c r="U183" s="28"/>
      <c r="V183" s="28">
        <v>-1.38</v>
      </c>
      <c r="W183" s="20" t="str">
        <f t="shared" si="5"/>
        <v>concordant</v>
      </c>
    </row>
    <row r="184" spans="1:23" x14ac:dyDescent="0.25">
      <c r="A184" s="18" t="s">
        <v>372</v>
      </c>
      <c r="B184" s="22">
        <v>392.36587085695407</v>
      </c>
      <c r="C184" s="22">
        <f t="shared" si="4"/>
        <v>422.74045445929102</v>
      </c>
      <c r="D184" s="19">
        <v>25311.262787444753</v>
      </c>
      <c r="E184" s="23">
        <v>3.0356294215763384</v>
      </c>
      <c r="F184" s="19">
        <v>19.635072642929149</v>
      </c>
      <c r="G184" s="19">
        <v>1.2946850654955511</v>
      </c>
      <c r="H184" s="19">
        <v>0.17882185679619789</v>
      </c>
      <c r="I184" s="19">
        <v>1.9278833262864701</v>
      </c>
      <c r="J184" s="19">
        <v>2.5764163112030607E-2</v>
      </c>
      <c r="K184" s="19">
        <v>1.352321947854624</v>
      </c>
      <c r="L184" s="19">
        <v>0.70145424747227603</v>
      </c>
      <c r="M184" s="19">
        <v>163.98298025470251</v>
      </c>
      <c r="N184" s="19">
        <v>2.1896103468142769</v>
      </c>
      <c r="O184" s="19">
        <v>167.04626417625067</v>
      </c>
      <c r="P184" s="19">
        <v>2.9695067486986488</v>
      </c>
      <c r="Q184" s="19">
        <v>210.64776770544546</v>
      </c>
      <c r="R184" s="19">
        <v>31.848183222004906</v>
      </c>
      <c r="S184" s="27">
        <v>164.13300000000001</v>
      </c>
      <c r="T184" s="27">
        <v>2.19</v>
      </c>
      <c r="U184" s="28"/>
      <c r="V184" s="28">
        <v>2</v>
      </c>
      <c r="W184" s="20" t="str">
        <f t="shared" si="5"/>
        <v>concordant</v>
      </c>
    </row>
    <row r="185" spans="1:23" x14ac:dyDescent="0.25">
      <c r="A185" s="18" t="s">
        <v>561</v>
      </c>
      <c r="B185" s="22">
        <v>380.70030328214443</v>
      </c>
      <c r="C185" s="22">
        <f t="shared" si="4"/>
        <v>421.84095478034283</v>
      </c>
      <c r="D185" s="19">
        <v>50411.009804621608</v>
      </c>
      <c r="E185" s="23">
        <v>2.1746026864747554</v>
      </c>
      <c r="F185" s="19">
        <v>19.712500096390201</v>
      </c>
      <c r="G185" s="19">
        <v>1.4420558963294474</v>
      </c>
      <c r="H185" s="19">
        <v>0.18209266688464867</v>
      </c>
      <c r="I185" s="19">
        <v>2.0942881841179246</v>
      </c>
      <c r="J185" s="19">
        <v>2.6163411371290329E-2</v>
      </c>
      <c r="K185" s="19">
        <v>1.5170167322879053</v>
      </c>
      <c r="L185" s="19">
        <v>0.72435911341726089</v>
      </c>
      <c r="M185" s="19">
        <v>166.49156750228266</v>
      </c>
      <c r="N185" s="19">
        <v>2.4933683498456531</v>
      </c>
      <c r="O185" s="19">
        <v>169.85968857235272</v>
      </c>
      <c r="P185" s="19">
        <v>3.275735242997726</v>
      </c>
      <c r="Q185" s="19">
        <v>217.03395976705266</v>
      </c>
      <c r="R185" s="19">
        <v>33.42793104766379</v>
      </c>
      <c r="S185" s="27">
        <v>166.67599999999999</v>
      </c>
      <c r="T185" s="27">
        <v>2.4940000000000002</v>
      </c>
      <c r="U185" s="28"/>
      <c r="V185" s="28">
        <v>2.17</v>
      </c>
      <c r="W185" s="20" t="str">
        <f t="shared" si="5"/>
        <v>concordant</v>
      </c>
    </row>
    <row r="186" spans="1:23" x14ac:dyDescent="0.25">
      <c r="A186" s="18" t="s">
        <v>461</v>
      </c>
      <c r="B186" s="22">
        <v>504.08288082736982</v>
      </c>
      <c r="C186" s="22">
        <f t="shared" si="4"/>
        <v>536.14890224870453</v>
      </c>
      <c r="D186" s="19">
        <v>15775.410742200567</v>
      </c>
      <c r="E186" s="23">
        <v>3.6942368196516031</v>
      </c>
      <c r="F186" s="19">
        <v>19.853999853813807</v>
      </c>
      <c r="G186" s="19">
        <v>1.2402190484977635</v>
      </c>
      <c r="H186" s="19">
        <v>0.17995407335140948</v>
      </c>
      <c r="I186" s="19">
        <v>1.8555637155994422</v>
      </c>
      <c r="J186" s="19">
        <v>2.6495994927925419E-2</v>
      </c>
      <c r="K186" s="19">
        <v>1.3799863981740863</v>
      </c>
      <c r="L186" s="19">
        <v>0.74370197400000337</v>
      </c>
      <c r="M186" s="19">
        <v>168.58053693229226</v>
      </c>
      <c r="N186" s="19">
        <v>2.2962332556314067</v>
      </c>
      <c r="O186" s="19">
        <v>168.02103551962227</v>
      </c>
      <c r="P186" s="19">
        <v>2.8734491721074136</v>
      </c>
      <c r="Q186" s="19">
        <v>160.1421945317046</v>
      </c>
      <c r="R186" s="19">
        <v>29.010074849103319</v>
      </c>
      <c r="S186" s="27">
        <v>168.52500000000001</v>
      </c>
      <c r="T186" s="27">
        <v>2.2879999999999998</v>
      </c>
      <c r="U186" s="28"/>
      <c r="V186" s="28">
        <v>-0.36</v>
      </c>
      <c r="W186" s="20" t="str">
        <f t="shared" si="5"/>
        <v>concordant</v>
      </c>
    </row>
    <row r="187" spans="1:23" x14ac:dyDescent="0.25">
      <c r="A187" s="18" t="s">
        <v>345</v>
      </c>
      <c r="B187" s="22">
        <v>646.59540832278969</v>
      </c>
      <c r="C187" s="22">
        <f t="shared" si="4"/>
        <v>693.5001863913842</v>
      </c>
      <c r="D187" s="19">
        <v>37044.19536958899</v>
      </c>
      <c r="E187" s="23">
        <v>3.2395403456262177</v>
      </c>
      <c r="F187" s="19">
        <v>20.368895929985484</v>
      </c>
      <c r="G187" s="19">
        <v>1.4605988742571756</v>
      </c>
      <c r="H187" s="19">
        <v>0.17797286205441287</v>
      </c>
      <c r="I187" s="19">
        <v>2.2615614812366309</v>
      </c>
      <c r="J187" s="19">
        <v>2.6655733602407326E-2</v>
      </c>
      <c r="K187" s="19">
        <v>1.7262208336809446</v>
      </c>
      <c r="L187" s="19">
        <v>0.76328715712696005</v>
      </c>
      <c r="M187" s="19">
        <v>169.58362077103757</v>
      </c>
      <c r="N187" s="19">
        <v>2.8892185253750711</v>
      </c>
      <c r="O187" s="19">
        <v>166.31471560012167</v>
      </c>
      <c r="P187" s="19">
        <v>3.4694329499044443</v>
      </c>
      <c r="Q187" s="19">
        <v>120.05420091787764</v>
      </c>
      <c r="R187" s="19">
        <v>34.434817060940937</v>
      </c>
      <c r="S187" s="27">
        <v>169.12</v>
      </c>
      <c r="T187" s="27">
        <v>2.8650000000000002</v>
      </c>
      <c r="U187" s="28"/>
      <c r="V187" s="28">
        <v>-2.11</v>
      </c>
      <c r="W187" s="20" t="str">
        <f t="shared" si="5"/>
        <v>rev discord.</v>
      </c>
    </row>
    <row r="188" spans="1:23" x14ac:dyDescent="0.25">
      <c r="A188" s="18" t="s">
        <v>425</v>
      </c>
      <c r="B188" s="22">
        <v>401.10081478118121</v>
      </c>
      <c r="C188" s="22">
        <f t="shared" si="4"/>
        <v>444.21463589852095</v>
      </c>
      <c r="D188" s="19">
        <v>15190.692140978388</v>
      </c>
      <c r="E188" s="23">
        <v>2.1862755151541919</v>
      </c>
      <c r="F188" s="19">
        <v>19.845075007915934</v>
      </c>
      <c r="G188" s="19">
        <v>1.3068173702651107</v>
      </c>
      <c r="H188" s="19">
        <v>0.18544181896554399</v>
      </c>
      <c r="I188" s="19">
        <v>1.8787978328850465</v>
      </c>
      <c r="J188" s="19">
        <v>2.7212279616393512E-2</v>
      </c>
      <c r="K188" s="19">
        <v>1.3488673984785657</v>
      </c>
      <c r="L188" s="19">
        <v>0.71794174704112268</v>
      </c>
      <c r="M188" s="19">
        <v>173.07724955563316</v>
      </c>
      <c r="N188" s="19">
        <v>2.3035211518589023</v>
      </c>
      <c r="O188" s="19">
        <v>172.73244464366093</v>
      </c>
      <c r="P188" s="19">
        <v>2.9842736655280362</v>
      </c>
      <c r="Q188" s="19">
        <v>167.99057145588006</v>
      </c>
      <c r="R188" s="19">
        <v>30.540108602669733</v>
      </c>
      <c r="S188" s="27">
        <v>173.048</v>
      </c>
      <c r="T188" s="27">
        <v>2.2959999999999998</v>
      </c>
      <c r="U188" s="28"/>
      <c r="V188" s="28">
        <v>-0.216</v>
      </c>
      <c r="W188" s="20" t="str">
        <f t="shared" si="5"/>
        <v>concordant</v>
      </c>
    </row>
    <row r="189" spans="1:23" x14ac:dyDescent="0.25">
      <c r="A189" s="18" t="s">
        <v>599</v>
      </c>
      <c r="B189" s="22">
        <v>109.15466436568146</v>
      </c>
      <c r="C189" s="22">
        <f t="shared" si="4"/>
        <v>121.27645390536803</v>
      </c>
      <c r="D189" s="19">
        <v>21092.215801793522</v>
      </c>
      <c r="E189" s="23">
        <v>2.1161352490037042</v>
      </c>
      <c r="F189" s="19">
        <v>20.093256199239708</v>
      </c>
      <c r="G189" s="19">
        <v>1.8234667554902451</v>
      </c>
      <c r="H189" s="19">
        <v>0.18446128188008384</v>
      </c>
      <c r="I189" s="19">
        <v>2.075028439331708</v>
      </c>
      <c r="J189" s="19">
        <v>2.7330063584812516E-2</v>
      </c>
      <c r="K189" s="19">
        <v>0.98024500376576662</v>
      </c>
      <c r="L189" s="19">
        <v>0.47240075614648841</v>
      </c>
      <c r="M189" s="19">
        <v>173.81637693140709</v>
      </c>
      <c r="N189" s="19">
        <v>1.6810610953959326</v>
      </c>
      <c r="O189" s="19">
        <v>171.8922239644925</v>
      </c>
      <c r="P189" s="19">
        <v>3.2812538421537312</v>
      </c>
      <c r="Q189" s="19">
        <v>145.5165691632383</v>
      </c>
      <c r="R189" s="19">
        <v>42.893603325806943</v>
      </c>
      <c r="S189" s="27">
        <v>173.76499999999999</v>
      </c>
      <c r="T189" s="27">
        <v>1.679</v>
      </c>
      <c r="U189" s="28"/>
      <c r="V189" s="28">
        <v>-1.21</v>
      </c>
      <c r="W189" s="20" t="str">
        <f t="shared" si="5"/>
        <v>concordant</v>
      </c>
    </row>
    <row r="190" spans="1:23" x14ac:dyDescent="0.25">
      <c r="A190" s="18" t="s">
        <v>476</v>
      </c>
      <c r="B190" s="22">
        <v>92.062631775050491</v>
      </c>
      <c r="C190" s="22">
        <f t="shared" si="4"/>
        <v>100.02204616862126</v>
      </c>
      <c r="D190" s="19">
        <v>4340.5886291735205</v>
      </c>
      <c r="E190" s="23">
        <v>2.7181294247743106</v>
      </c>
      <c r="F190" s="19">
        <v>19.2550056126436</v>
      </c>
      <c r="G190" s="19">
        <v>2.9356199795997422</v>
      </c>
      <c r="H190" s="19">
        <v>0.18433888411826199</v>
      </c>
      <c r="I190" s="19">
        <v>3.7756235088660417</v>
      </c>
      <c r="J190" s="19">
        <v>2.7710788868974118E-2</v>
      </c>
      <c r="K190" s="19">
        <v>1.3024687548291418</v>
      </c>
      <c r="L190" s="19">
        <v>0.344967858095661</v>
      </c>
      <c r="M190" s="19">
        <v>176.20495514040542</v>
      </c>
      <c r="N190" s="19">
        <v>2.263932691224511</v>
      </c>
      <c r="O190" s="19">
        <v>171.78729268746454</v>
      </c>
      <c r="P190" s="19">
        <v>5.9671170611912601</v>
      </c>
      <c r="Q190" s="19">
        <v>111.39112569688376</v>
      </c>
      <c r="R190" s="19">
        <v>83.679979880353855</v>
      </c>
      <c r="S190" s="27">
        <v>176.136</v>
      </c>
      <c r="T190" s="27">
        <v>2.262</v>
      </c>
      <c r="U190" s="28"/>
      <c r="V190" s="28">
        <v>-2.76</v>
      </c>
      <c r="W190" s="20" t="str">
        <f t="shared" si="5"/>
        <v>rev discord.</v>
      </c>
    </row>
    <row r="191" spans="1:23" x14ac:dyDescent="0.25">
      <c r="A191" s="18" t="s">
        <v>363</v>
      </c>
      <c r="B191" s="22">
        <v>6088.7918832702435</v>
      </c>
      <c r="C191" s="22">
        <f t="shared" si="4"/>
        <v>6233.2687705051776</v>
      </c>
      <c r="D191" s="19">
        <v>366277.13447722909</v>
      </c>
      <c r="E191" s="23">
        <v>9.9037715994100548</v>
      </c>
      <c r="F191" s="19">
        <v>20.314382436820747</v>
      </c>
      <c r="G191" s="19">
        <v>0.93563208312605306</v>
      </c>
      <c r="H191" s="19">
        <v>0.18913025017963839</v>
      </c>
      <c r="I191" s="19">
        <v>1.926164767808445</v>
      </c>
      <c r="J191" s="19">
        <v>2.7956096970269732E-2</v>
      </c>
      <c r="K191" s="19">
        <v>1.6836514402532201</v>
      </c>
      <c r="L191" s="19">
        <v>0.87409523234549047</v>
      </c>
      <c r="M191" s="19">
        <v>177.74349004757224</v>
      </c>
      <c r="N191" s="19">
        <v>2.9517012112618914</v>
      </c>
      <c r="O191" s="19">
        <v>175.88684337395793</v>
      </c>
      <c r="P191" s="19">
        <v>3.1106867118287056</v>
      </c>
      <c r="Q191" s="19">
        <v>151.01028857536866</v>
      </c>
      <c r="R191" s="19">
        <v>21.90202625345816</v>
      </c>
      <c r="S191" s="27">
        <v>177.18799999999999</v>
      </c>
      <c r="T191" s="27">
        <v>2.9079999999999999</v>
      </c>
      <c r="U191" s="28"/>
      <c r="V191" s="28">
        <v>-1.1599999999999999</v>
      </c>
      <c r="W191" s="20" t="str">
        <f t="shared" si="5"/>
        <v>concordant</v>
      </c>
    </row>
    <row r="192" spans="1:23" x14ac:dyDescent="0.25">
      <c r="A192" s="18" t="s">
        <v>572</v>
      </c>
      <c r="B192" s="22">
        <v>177.54421788050709</v>
      </c>
      <c r="C192" s="22">
        <f t="shared" si="4"/>
        <v>196.87044031337248</v>
      </c>
      <c r="D192" s="19">
        <v>47925.247097291416</v>
      </c>
      <c r="E192" s="23">
        <v>2.1588746247154282</v>
      </c>
      <c r="F192" s="19">
        <v>19.711435054369701</v>
      </c>
      <c r="G192" s="19">
        <v>1.3971619888363778</v>
      </c>
      <c r="H192" s="19">
        <v>0.19878978961918164</v>
      </c>
      <c r="I192" s="19">
        <v>1.9087508792520345</v>
      </c>
      <c r="J192" s="19">
        <v>2.8594144615279132E-2</v>
      </c>
      <c r="K192" s="19">
        <v>1.2999648813314264</v>
      </c>
      <c r="L192" s="19">
        <v>0.68105528880795185</v>
      </c>
      <c r="M192" s="19">
        <v>181.74350856056608</v>
      </c>
      <c r="N192" s="19">
        <v>2.3296083052511705</v>
      </c>
      <c r="O192" s="19">
        <v>184.10167970376204</v>
      </c>
      <c r="P192" s="19">
        <v>3.213894748498916</v>
      </c>
      <c r="Q192" s="19">
        <v>214.44758288976575</v>
      </c>
      <c r="R192" s="19">
        <v>32.388839865699978</v>
      </c>
      <c r="S192" s="27">
        <v>181.87700000000001</v>
      </c>
      <c r="T192" s="27">
        <v>2.3279999999999998</v>
      </c>
      <c r="U192" s="28"/>
      <c r="V192" s="28">
        <v>1.41</v>
      </c>
      <c r="W192" s="20" t="str">
        <f t="shared" si="5"/>
        <v>concordant</v>
      </c>
    </row>
    <row r="193" spans="1:25" x14ac:dyDescent="0.25">
      <c r="A193" s="18" t="s">
        <v>484</v>
      </c>
      <c r="B193" s="22">
        <v>144.54988663224094</v>
      </c>
      <c r="C193" s="22">
        <f t="shared" si="4"/>
        <v>161.2444349722343</v>
      </c>
      <c r="D193" s="19">
        <v>16215.076175945196</v>
      </c>
      <c r="E193" s="23">
        <v>2.0347494683159635</v>
      </c>
      <c r="F193" s="19">
        <v>19.22038461279271</v>
      </c>
      <c r="G193" s="19">
        <v>2.1121842677495875</v>
      </c>
      <c r="H193" s="19">
        <v>0.20196236816811006</v>
      </c>
      <c r="I193" s="19">
        <v>2.4542719664270725</v>
      </c>
      <c r="J193" s="19">
        <v>2.8727900808342272E-2</v>
      </c>
      <c r="K193" s="19">
        <v>1.2341463023032426</v>
      </c>
      <c r="L193" s="19">
        <v>0.50285637418574747</v>
      </c>
      <c r="M193" s="19">
        <v>182.58173203952097</v>
      </c>
      <c r="N193" s="19">
        <v>2.2217144661318713</v>
      </c>
      <c r="O193" s="19">
        <v>186.78532562570871</v>
      </c>
      <c r="P193" s="19">
        <v>4.187305457830746</v>
      </c>
      <c r="Q193" s="19">
        <v>240.27211493267424</v>
      </c>
      <c r="R193" s="19">
        <v>48.896673510092697</v>
      </c>
      <c r="S193" s="27">
        <v>182.65799999999999</v>
      </c>
      <c r="T193" s="27">
        <v>2.222</v>
      </c>
      <c r="U193" s="28"/>
      <c r="V193" s="28">
        <v>2.4900000000000002</v>
      </c>
      <c r="W193" s="20" t="str">
        <f t="shared" si="5"/>
        <v>concordant</v>
      </c>
    </row>
    <row r="194" spans="1:25" x14ac:dyDescent="0.25">
      <c r="A194" s="18" t="s">
        <v>538</v>
      </c>
      <c r="B194" s="22">
        <v>136.56835531975329</v>
      </c>
      <c r="C194" s="22">
        <f t="shared" si="4"/>
        <v>152.87391194481961</v>
      </c>
      <c r="D194" s="19">
        <v>9765.8786515185984</v>
      </c>
      <c r="E194" s="23">
        <v>1.9682593019121479</v>
      </c>
      <c r="F194" s="19">
        <v>19.726575451106669</v>
      </c>
      <c r="G194" s="19">
        <v>1.9196162063012459</v>
      </c>
      <c r="H194" s="19">
        <v>0.20064526404069577</v>
      </c>
      <c r="I194" s="19">
        <v>2.5487865372060656</v>
      </c>
      <c r="J194" s="19">
        <v>2.95975173238077E-2</v>
      </c>
      <c r="K194" s="19">
        <v>1.6183076895342801</v>
      </c>
      <c r="L194" s="19">
        <v>0.63493261044459215</v>
      </c>
      <c r="M194" s="19">
        <v>188.02878965485613</v>
      </c>
      <c r="N194" s="19">
        <v>2.9989355420036219</v>
      </c>
      <c r="O194" s="19">
        <v>185.672064079053</v>
      </c>
      <c r="P194" s="19">
        <v>4.3249411544832412</v>
      </c>
      <c r="Q194" s="19">
        <v>155.77224661694137</v>
      </c>
      <c r="R194" s="19">
        <v>46.100274176799253</v>
      </c>
      <c r="S194" s="27">
        <v>187.86500000000001</v>
      </c>
      <c r="T194" s="27">
        <v>2.988</v>
      </c>
      <c r="U194" s="28"/>
      <c r="V194" s="28">
        <v>-1.38</v>
      </c>
      <c r="W194" s="20" t="str">
        <f t="shared" si="5"/>
        <v>concordant</v>
      </c>
    </row>
    <row r="195" spans="1:25" x14ac:dyDescent="0.25">
      <c r="A195" s="18" t="s">
        <v>379</v>
      </c>
      <c r="B195" s="22">
        <v>140.24359396698065</v>
      </c>
      <c r="C195" s="22">
        <f t="shared" si="4"/>
        <v>152.74515037238851</v>
      </c>
      <c r="D195" s="19">
        <v>125417.46809725784</v>
      </c>
      <c r="E195" s="23">
        <v>2.6362513205142983</v>
      </c>
      <c r="F195" s="19">
        <v>19.67923420899951</v>
      </c>
      <c r="G195" s="19">
        <v>1.8450431776756102</v>
      </c>
      <c r="H195" s="19">
        <v>0.20889286940184276</v>
      </c>
      <c r="I195" s="19">
        <v>2.6740717377150238</v>
      </c>
      <c r="J195" s="19">
        <v>2.9937307186869669E-2</v>
      </c>
      <c r="K195" s="19">
        <v>1.9355709520019455</v>
      </c>
      <c r="L195" s="19">
        <v>0.72382910477034479</v>
      </c>
      <c r="M195" s="19">
        <v>190.15589737450804</v>
      </c>
      <c r="N195" s="19">
        <v>3.6268474672592532</v>
      </c>
      <c r="O195" s="19">
        <v>192.6231982432721</v>
      </c>
      <c r="P195" s="19">
        <v>4.691825542007507</v>
      </c>
      <c r="Q195" s="19">
        <v>222.96831309841482</v>
      </c>
      <c r="R195" s="19">
        <v>42.685850071283014</v>
      </c>
      <c r="S195" s="27">
        <v>190.345</v>
      </c>
      <c r="T195" s="27">
        <v>3.6230000000000002</v>
      </c>
      <c r="U195" s="28"/>
      <c r="V195" s="28">
        <v>1.41</v>
      </c>
      <c r="W195" s="20" t="str">
        <f t="shared" si="5"/>
        <v>concordant</v>
      </c>
    </row>
    <row r="196" spans="1:25" x14ac:dyDescent="0.25">
      <c r="A196" s="18" t="s">
        <v>466</v>
      </c>
      <c r="B196" s="22">
        <v>160.23753007907712</v>
      </c>
      <c r="C196" s="22">
        <f t="shared" si="4"/>
        <v>178.04431139945507</v>
      </c>
      <c r="D196" s="19">
        <v>180872.30311052263</v>
      </c>
      <c r="E196" s="23">
        <v>2.1146898415318942</v>
      </c>
      <c r="F196" s="19">
        <v>19.351538306342867</v>
      </c>
      <c r="G196" s="19">
        <v>1.7722847887939297</v>
      </c>
      <c r="H196" s="19">
        <v>0.21378451946577451</v>
      </c>
      <c r="I196" s="19">
        <v>2.062629336629985</v>
      </c>
      <c r="J196" s="19">
        <v>3.0127587174634388E-2</v>
      </c>
      <c r="K196" s="19">
        <v>1.0551840999258832</v>
      </c>
      <c r="L196" s="19">
        <v>0.51157233206519259</v>
      </c>
      <c r="M196" s="19">
        <v>191.3467565736965</v>
      </c>
      <c r="N196" s="19">
        <v>1.9893893633191766</v>
      </c>
      <c r="O196" s="19">
        <v>196.72354222626032</v>
      </c>
      <c r="P196" s="19">
        <v>3.6888217635769962</v>
      </c>
      <c r="Q196" s="19">
        <v>261.72619655764782</v>
      </c>
      <c r="R196" s="19">
        <v>40.723278084770769</v>
      </c>
      <c r="S196" s="27">
        <v>191.44399999999999</v>
      </c>
      <c r="T196" s="27">
        <v>1.99</v>
      </c>
      <c r="U196" s="28"/>
      <c r="V196" s="28">
        <v>3.04</v>
      </c>
      <c r="W196" s="20" t="str">
        <f t="shared" si="5"/>
        <v>concordant</v>
      </c>
    </row>
    <row r="197" spans="1:25" x14ac:dyDescent="0.25">
      <c r="A197" s="18" t="s">
        <v>350</v>
      </c>
      <c r="B197" s="22">
        <v>107.99175451107065</v>
      </c>
      <c r="C197" s="22">
        <f t="shared" si="4"/>
        <v>120.93544929201893</v>
      </c>
      <c r="D197" s="19">
        <v>7524.7493888650497</v>
      </c>
      <c r="E197" s="23">
        <v>1.960650551452694</v>
      </c>
      <c r="F197" s="19">
        <v>19.590719070616323</v>
      </c>
      <c r="G197" s="19">
        <v>2.4164202191872985</v>
      </c>
      <c r="H197" s="19">
        <v>0.20391740009109924</v>
      </c>
      <c r="I197" s="19">
        <v>2.7603995746611281</v>
      </c>
      <c r="J197" s="19">
        <v>3.0182690914553247E-2</v>
      </c>
      <c r="K197" s="19">
        <v>1.3251546792454441</v>
      </c>
      <c r="L197" s="19">
        <v>0.48005900718490113</v>
      </c>
      <c r="M197" s="19">
        <v>191.69157990866915</v>
      </c>
      <c r="N197" s="19">
        <v>2.5028136189259271</v>
      </c>
      <c r="O197" s="19">
        <v>188.43553836394256</v>
      </c>
      <c r="P197" s="19">
        <v>4.7474742872273623</v>
      </c>
      <c r="Q197" s="19">
        <v>147.82669123185127</v>
      </c>
      <c r="R197" s="19">
        <v>56.805112600580728</v>
      </c>
      <c r="S197" s="27">
        <v>191.583</v>
      </c>
      <c r="T197" s="27">
        <v>2.4980000000000002</v>
      </c>
      <c r="U197" s="28"/>
      <c r="V197" s="28">
        <v>-1.87</v>
      </c>
      <c r="W197" s="20" t="str">
        <f t="shared" si="5"/>
        <v>rev discord.</v>
      </c>
    </row>
    <row r="198" spans="1:25" x14ac:dyDescent="0.25">
      <c r="A198" s="18" t="s">
        <v>303</v>
      </c>
      <c r="B198" s="22">
        <v>300.21407241960787</v>
      </c>
      <c r="C198" s="22">
        <f t="shared" si="4"/>
        <v>316.72490104658408</v>
      </c>
      <c r="D198" s="19">
        <v>17221.096116318196</v>
      </c>
      <c r="E198" s="23">
        <v>4.2729719151308556</v>
      </c>
      <c r="F198" s="19">
        <v>20.24933913228082</v>
      </c>
      <c r="G198" s="19">
        <v>1.4076927144650677</v>
      </c>
      <c r="H198" s="19">
        <v>0.20241600299860851</v>
      </c>
      <c r="I198" s="19">
        <v>1.9437160389763903</v>
      </c>
      <c r="J198" s="19">
        <v>3.0342948362181651E-2</v>
      </c>
      <c r="K198" s="19">
        <v>1.3283881596206613</v>
      </c>
      <c r="L198" s="19">
        <v>0.68342707112723333</v>
      </c>
      <c r="M198" s="19">
        <v>192.69432004989395</v>
      </c>
      <c r="N198" s="19">
        <v>2.5218496941712516</v>
      </c>
      <c r="O198" s="19">
        <v>187.16847091618729</v>
      </c>
      <c r="P198" s="19">
        <v>3.322418804744359</v>
      </c>
      <c r="Q198" s="19">
        <v>117.98050813712972</v>
      </c>
      <c r="R198" s="19">
        <v>33.470167513860218</v>
      </c>
      <c r="S198" s="27">
        <v>192.07499999999999</v>
      </c>
      <c r="T198" s="27">
        <v>2.5009999999999999</v>
      </c>
      <c r="U198" s="28"/>
      <c r="V198" s="28">
        <v>-3.18</v>
      </c>
      <c r="W198" s="20" t="str">
        <f t="shared" si="5"/>
        <v>rev discord.</v>
      </c>
    </row>
    <row r="199" spans="1:25" x14ac:dyDescent="0.25">
      <c r="A199" s="18" t="s">
        <v>502</v>
      </c>
      <c r="B199" s="22">
        <v>82.004967584711366</v>
      </c>
      <c r="C199" s="22">
        <f t="shared" si="4"/>
        <v>88.622331014492445</v>
      </c>
      <c r="D199" s="19">
        <v>411590.77101393545</v>
      </c>
      <c r="E199" s="23">
        <v>2.9122123315274417</v>
      </c>
      <c r="F199" s="19">
        <v>19.38778790794569</v>
      </c>
      <c r="G199" s="19">
        <v>2.8919676319259882</v>
      </c>
      <c r="H199" s="19">
        <v>0.21535405188814746</v>
      </c>
      <c r="I199" s="19">
        <v>3.2981999765618406</v>
      </c>
      <c r="J199" s="19">
        <v>3.027883713944356E-2</v>
      </c>
      <c r="K199" s="19">
        <v>1.585763620579028</v>
      </c>
      <c r="L199" s="19">
        <v>0.48079668663150132</v>
      </c>
      <c r="M199" s="19">
        <v>192.29319112994196</v>
      </c>
      <c r="N199" s="19">
        <v>3.0042847980876246</v>
      </c>
      <c r="O199" s="19">
        <v>198.0356755592735</v>
      </c>
      <c r="P199" s="19">
        <v>5.9341985585373891</v>
      </c>
      <c r="Q199" s="19">
        <v>266.99513726189713</v>
      </c>
      <c r="R199" s="19">
        <v>66.370688338428337</v>
      </c>
      <c r="S199" s="27">
        <v>192.37899999999999</v>
      </c>
      <c r="T199" s="27">
        <v>3.0059999999999998</v>
      </c>
      <c r="U199" s="28"/>
      <c r="V199" s="28">
        <v>3.23</v>
      </c>
      <c r="W199" s="20" t="str">
        <f t="shared" si="5"/>
        <v>concordant</v>
      </c>
    </row>
    <row r="200" spans="1:25" x14ac:dyDescent="0.25">
      <c r="A200" s="18" t="s">
        <v>330</v>
      </c>
      <c r="B200" s="22">
        <v>179.22111538405838</v>
      </c>
      <c r="C200" s="22">
        <f t="shared" si="4"/>
        <v>195.38078581693631</v>
      </c>
      <c r="D200" s="19">
        <v>34260.655013061187</v>
      </c>
      <c r="E200" s="23">
        <v>2.6063008085588124</v>
      </c>
      <c r="F200" s="19">
        <v>19.415261161358167</v>
      </c>
      <c r="G200" s="19">
        <v>1.2985185864058644</v>
      </c>
      <c r="H200" s="19">
        <v>0.2168867476498941</v>
      </c>
      <c r="I200" s="19">
        <v>1.7907457919757064</v>
      </c>
      <c r="J200" s="19">
        <v>3.0887158675529741E-2</v>
      </c>
      <c r="K200" s="19">
        <v>1.2309591612512214</v>
      </c>
      <c r="L200" s="19">
        <v>0.68740028136161091</v>
      </c>
      <c r="M200" s="19">
        <v>196.09831182311416</v>
      </c>
      <c r="N200" s="19">
        <v>2.377544746933367</v>
      </c>
      <c r="O200" s="19">
        <v>199.31537903975951</v>
      </c>
      <c r="P200" s="19">
        <v>3.2407697732830059</v>
      </c>
      <c r="Q200" s="19">
        <v>237.5626019129981</v>
      </c>
      <c r="R200" s="19">
        <v>29.987463814000492</v>
      </c>
      <c r="S200" s="27">
        <v>196.29400000000001</v>
      </c>
      <c r="T200" s="27">
        <v>2.3759999999999999</v>
      </c>
      <c r="U200" s="28"/>
      <c r="V200" s="28">
        <v>1.79</v>
      </c>
      <c r="W200" s="20" t="str">
        <f t="shared" si="5"/>
        <v>concordant</v>
      </c>
    </row>
    <row r="201" spans="1:25" s="21" customFormat="1" x14ac:dyDescent="0.25">
      <c r="A201" s="18" t="s">
        <v>353</v>
      </c>
      <c r="B201" s="22">
        <v>347.0199866365935</v>
      </c>
      <c r="C201" s="22">
        <f t="shared" si="4"/>
        <v>383.28183733173989</v>
      </c>
      <c r="D201" s="19">
        <v>24523.857401058638</v>
      </c>
      <c r="E201" s="23">
        <v>2.248911605344921</v>
      </c>
      <c r="F201" s="19">
        <v>19.401273522590344</v>
      </c>
      <c r="G201" s="19">
        <v>1.582343017962365</v>
      </c>
      <c r="H201" s="19">
        <v>0.22146402521128752</v>
      </c>
      <c r="I201" s="19">
        <v>2.1955043715663476</v>
      </c>
      <c r="J201" s="19">
        <v>3.1510167110205524E-2</v>
      </c>
      <c r="K201" s="19">
        <v>1.5087579615947835</v>
      </c>
      <c r="L201" s="19">
        <v>0.68720335114540665</v>
      </c>
      <c r="M201" s="19">
        <v>199.99297409872671</v>
      </c>
      <c r="N201" s="19">
        <v>2.9710845059751705</v>
      </c>
      <c r="O201" s="19">
        <v>203.12754222558627</v>
      </c>
      <c r="P201" s="19">
        <v>4.0419321546604294</v>
      </c>
      <c r="Q201" s="19">
        <v>239.69024160562296</v>
      </c>
      <c r="R201" s="19">
        <v>36.792240374657624</v>
      </c>
      <c r="S201" s="27">
        <v>200.191</v>
      </c>
      <c r="T201" s="27">
        <v>2.9689999999999999</v>
      </c>
      <c r="U201" s="28"/>
      <c r="V201" s="28">
        <v>1.71</v>
      </c>
      <c r="W201" s="20" t="str">
        <f t="shared" si="5"/>
        <v>concordant</v>
      </c>
      <c r="X201" s="20"/>
    </row>
    <row r="202" spans="1:25" s="21" customFormat="1" x14ac:dyDescent="0.25">
      <c r="A202" s="18" t="s">
        <v>594</v>
      </c>
      <c r="B202" s="22">
        <v>188.51124518875449</v>
      </c>
      <c r="C202" s="22">
        <f t="shared" si="4"/>
        <v>203.45862697053454</v>
      </c>
      <c r="D202" s="19">
        <v>20974.124622630523</v>
      </c>
      <c r="E202" s="23">
        <v>2.963739286659318</v>
      </c>
      <c r="F202" s="19">
        <v>19.959280515067842</v>
      </c>
      <c r="G202" s="19">
        <v>1.528276287126435</v>
      </c>
      <c r="H202" s="19">
        <v>0.21982130956945967</v>
      </c>
      <c r="I202" s="19">
        <v>2.1053963395017505</v>
      </c>
      <c r="J202" s="19">
        <v>3.2289399971790617E-2</v>
      </c>
      <c r="K202" s="19">
        <v>1.2621264967334507</v>
      </c>
      <c r="L202" s="19">
        <v>0.59947216258205183</v>
      </c>
      <c r="M202" s="19">
        <v>204.86094489290335</v>
      </c>
      <c r="N202" s="19">
        <v>2.5449521383843319</v>
      </c>
      <c r="O202" s="19">
        <v>201.76106051858363</v>
      </c>
      <c r="P202" s="19">
        <v>3.8524714866467491</v>
      </c>
      <c r="Q202" s="19">
        <v>165.66210549050115</v>
      </c>
      <c r="R202" s="19">
        <v>39.371903510982285</v>
      </c>
      <c r="S202" s="27">
        <v>204.66</v>
      </c>
      <c r="T202" s="27">
        <v>2.5350000000000001</v>
      </c>
      <c r="U202" s="28"/>
      <c r="V202" s="28">
        <v>-1.68</v>
      </c>
      <c r="W202" s="20" t="str">
        <f t="shared" si="5"/>
        <v>concordant</v>
      </c>
      <c r="X202" s="20"/>
    </row>
    <row r="203" spans="1:25" s="21" customFormat="1" x14ac:dyDescent="0.25">
      <c r="A203" s="18" t="s">
        <v>399</v>
      </c>
      <c r="B203" s="22">
        <v>176.30983108242197</v>
      </c>
      <c r="C203" s="22">
        <f t="shared" si="4"/>
        <v>182.9346045632735</v>
      </c>
      <c r="D203" s="19">
        <v>27087.132895378723</v>
      </c>
      <c r="E203" s="23">
        <v>6.2542229442452593</v>
      </c>
      <c r="F203" s="19">
        <v>7.1724007982777991</v>
      </c>
      <c r="G203" s="19">
        <v>1.2303909656715069</v>
      </c>
      <c r="H203" s="19">
        <v>1.5183945857805885</v>
      </c>
      <c r="I203" s="19">
        <v>2.5997707768320248</v>
      </c>
      <c r="J203" s="19">
        <v>7.9048571587040165E-2</v>
      </c>
      <c r="K203" s="19">
        <v>2.2835911370739712</v>
      </c>
      <c r="L203" s="19">
        <v>0.87838172404440307</v>
      </c>
      <c r="M203" s="19">
        <v>490.44126114707842</v>
      </c>
      <c r="N203" s="19">
        <v>10.784251111255486</v>
      </c>
      <c r="O203" s="19">
        <v>937.82975008770472</v>
      </c>
      <c r="P203" s="19">
        <v>15.9170070761636</v>
      </c>
      <c r="Q203" s="19">
        <v>2218.6634632453242</v>
      </c>
      <c r="R203" s="19">
        <v>21.539103863132596</v>
      </c>
      <c r="S203" s="27">
        <v>217.77600000000001</v>
      </c>
      <c r="T203" s="27">
        <v>7.7990000000000004</v>
      </c>
      <c r="U203" s="28"/>
      <c r="V203" s="28">
        <v>131</v>
      </c>
      <c r="W203" s="20" t="str">
        <f t="shared" si="5"/>
        <v>discord.</v>
      </c>
      <c r="X203" s="20"/>
    </row>
    <row r="204" spans="1:25" s="21" customFormat="1" x14ac:dyDescent="0.25">
      <c r="A204" s="18" t="s">
        <v>585</v>
      </c>
      <c r="B204" s="22">
        <v>447.9533669044398</v>
      </c>
      <c r="C204" s="22">
        <f t="shared" si="4"/>
        <v>481.53964267563174</v>
      </c>
      <c r="D204" s="19">
        <v>18018.079255289242</v>
      </c>
      <c r="E204" s="23">
        <v>3.1342874077403975</v>
      </c>
      <c r="F204" s="19">
        <v>19.401520658663113</v>
      </c>
      <c r="G204" s="19">
        <v>1.1949575571979598</v>
      </c>
      <c r="H204" s="19">
        <v>0.24727527106248151</v>
      </c>
      <c r="I204" s="19">
        <v>2.01748545613138</v>
      </c>
      <c r="J204" s="19">
        <v>3.5415421958707401E-2</v>
      </c>
      <c r="K204" s="19">
        <v>1.625207878854164</v>
      </c>
      <c r="L204" s="19">
        <v>0.80556113746196412</v>
      </c>
      <c r="M204" s="19">
        <v>224.35274818071969</v>
      </c>
      <c r="N204" s="19">
        <v>3.583479799264083</v>
      </c>
      <c r="O204" s="19">
        <v>224.36044979323779</v>
      </c>
      <c r="P204" s="19">
        <v>4.0612620595311029</v>
      </c>
      <c r="Q204" s="19">
        <v>224.42187344422601</v>
      </c>
      <c r="R204" s="19">
        <v>27.64734944502537</v>
      </c>
      <c r="S204" s="27">
        <v>224.35400000000001</v>
      </c>
      <c r="T204" s="27">
        <v>3.5539999999999998</v>
      </c>
      <c r="U204" s="28"/>
      <c r="V204" s="28">
        <v>3.82E-3</v>
      </c>
      <c r="W204" s="20" t="str">
        <f t="shared" si="5"/>
        <v>concordant</v>
      </c>
      <c r="X204" s="20"/>
    </row>
    <row r="205" spans="1:25" s="21" customFormat="1" x14ac:dyDescent="0.25">
      <c r="A205" s="18" t="s">
        <v>360</v>
      </c>
      <c r="B205" s="22">
        <v>543.34650604229023</v>
      </c>
      <c r="C205" s="22">
        <f t="shared" si="4"/>
        <v>547.11559300258398</v>
      </c>
      <c r="D205" s="19">
        <v>66932.309007897507</v>
      </c>
      <c r="E205" s="23">
        <v>33.877283879379426</v>
      </c>
      <c r="F205" s="19">
        <v>10.714368005684101</v>
      </c>
      <c r="G205" s="19">
        <v>6.1309585716516164</v>
      </c>
      <c r="H205" s="19">
        <v>0.84684777117717847</v>
      </c>
      <c r="I205" s="19">
        <v>7.9182131663193163</v>
      </c>
      <c r="J205" s="19">
        <v>6.6215187425022512E-2</v>
      </c>
      <c r="K205" s="19">
        <v>5.0102949668830803</v>
      </c>
      <c r="L205" s="19">
        <v>0.63275575709362386</v>
      </c>
      <c r="M205" s="19">
        <v>413.31293955181229</v>
      </c>
      <c r="N205" s="19">
        <v>20.058370539307219</v>
      </c>
      <c r="O205" s="19">
        <v>622.91747811037862</v>
      </c>
      <c r="P205" s="19">
        <v>36.88266523752543</v>
      </c>
      <c r="Q205" s="19">
        <v>1482.9126919187402</v>
      </c>
      <c r="R205" s="19">
        <v>116.30253227067419</v>
      </c>
      <c r="S205" s="27">
        <v>380.67</v>
      </c>
      <c r="T205" s="27">
        <v>20.059999999999999</v>
      </c>
      <c r="U205" s="28"/>
      <c r="V205" s="28">
        <v>54.3</v>
      </c>
      <c r="W205" s="20" t="str">
        <f t="shared" si="5"/>
        <v>discord.</v>
      </c>
      <c r="X205" s="20"/>
      <c r="Y205" s="21" t="s">
        <v>873</v>
      </c>
    </row>
    <row r="206" spans="1:25" s="21" customFormat="1" x14ac:dyDescent="0.25">
      <c r="A206" s="18" t="s">
        <v>398</v>
      </c>
      <c r="B206" s="22">
        <v>359.21344522552187</v>
      </c>
      <c r="C206" s="22">
        <f t="shared" si="4"/>
        <v>360.80507713958332</v>
      </c>
      <c r="D206" s="19">
        <v>153573.73410445126</v>
      </c>
      <c r="E206" s="23">
        <v>53.036860396063361</v>
      </c>
      <c r="F206" s="19">
        <v>17.72469992295462</v>
      </c>
      <c r="G206" s="19">
        <v>1.150582058552466</v>
      </c>
      <c r="H206" s="19">
        <v>0.47116865308714184</v>
      </c>
      <c r="I206" s="19">
        <v>1.9973610429429816</v>
      </c>
      <c r="J206" s="19">
        <v>6.0635930342920155E-2</v>
      </c>
      <c r="K206" s="19">
        <v>1.6326306711111549</v>
      </c>
      <c r="L206" s="19">
        <v>0.81739386921534196</v>
      </c>
      <c r="M206" s="19">
        <v>379.49178095806576</v>
      </c>
      <c r="N206" s="19">
        <v>6.0168611951149842</v>
      </c>
      <c r="O206" s="19">
        <v>391.9958237741381</v>
      </c>
      <c r="P206" s="19">
        <v>6.4954065094259192</v>
      </c>
      <c r="Q206" s="19">
        <v>466.4668014733287</v>
      </c>
      <c r="R206" s="19">
        <v>25.487175283359903</v>
      </c>
      <c r="S206" s="27">
        <v>382.86500000000001</v>
      </c>
      <c r="T206" s="27">
        <v>6</v>
      </c>
      <c r="U206" s="28"/>
      <c r="V206" s="28">
        <v>3.86</v>
      </c>
      <c r="W206" s="20" t="str">
        <f t="shared" si="5"/>
        <v>discord.</v>
      </c>
      <c r="X206" s="20"/>
      <c r="Y206" s="21" t="s">
        <v>873</v>
      </c>
    </row>
    <row r="207" spans="1:25" s="21" customFormat="1" x14ac:dyDescent="0.25">
      <c r="A207" s="18" t="s">
        <v>590</v>
      </c>
      <c r="B207" s="22">
        <v>415.55350242247613</v>
      </c>
      <c r="C207" s="22">
        <f t="shared" si="4"/>
        <v>436.2220086008353</v>
      </c>
      <c r="D207" s="19">
        <v>88851.206688431572</v>
      </c>
      <c r="E207" s="23">
        <v>4.7248249208997457</v>
      </c>
      <c r="F207" s="19">
        <v>10.637110606602109</v>
      </c>
      <c r="G207" s="19">
        <v>0.97433510665222844</v>
      </c>
      <c r="H207" s="19">
        <v>1.5479137993736598</v>
      </c>
      <c r="I207" s="19">
        <v>2.6097000284880547</v>
      </c>
      <c r="J207" s="19">
        <v>0.12002063157926357</v>
      </c>
      <c r="K207" s="19">
        <v>2.4209122289151375</v>
      </c>
      <c r="L207" s="19">
        <v>0.92765919549677389</v>
      </c>
      <c r="M207" s="19">
        <v>730.68239284610206</v>
      </c>
      <c r="N207" s="19">
        <v>16.7235359857861</v>
      </c>
      <c r="O207" s="19">
        <v>949.66229013207135</v>
      </c>
      <c r="P207" s="19">
        <v>16.099742681560087</v>
      </c>
      <c r="Q207" s="19">
        <v>1498.7930606817938</v>
      </c>
      <c r="R207" s="19">
        <v>18.42966655503767</v>
      </c>
      <c r="S207" s="27">
        <v>427.44</v>
      </c>
      <c r="T207" s="27">
        <v>18.059999999999999</v>
      </c>
      <c r="U207" s="28"/>
      <c r="V207" s="28">
        <v>76.7</v>
      </c>
      <c r="W207" s="20" t="str">
        <f t="shared" si="5"/>
        <v>discord.</v>
      </c>
      <c r="X207" s="20"/>
    </row>
    <row r="208" spans="1:25" s="21" customFormat="1" x14ac:dyDescent="0.25">
      <c r="A208" s="18" t="s">
        <v>403</v>
      </c>
      <c r="B208" s="22">
        <v>87.999699283781425</v>
      </c>
      <c r="C208" s="22">
        <f t="shared" si="4"/>
        <v>96.921859342576383</v>
      </c>
      <c r="D208" s="19">
        <v>3814.5072740762243</v>
      </c>
      <c r="E208" s="23">
        <v>2.3178164475208591</v>
      </c>
      <c r="F208" s="19">
        <v>8.4339283952853066</v>
      </c>
      <c r="G208" s="19">
        <v>10.346525073746189</v>
      </c>
      <c r="H208" s="19">
        <v>1.1025699612931494</v>
      </c>
      <c r="I208" s="19">
        <v>10.631940012481564</v>
      </c>
      <c r="J208" s="19">
        <v>6.9746100121274468E-2</v>
      </c>
      <c r="K208" s="19">
        <v>2.3941389353909202</v>
      </c>
      <c r="L208" s="19">
        <v>0.22518363841220682</v>
      </c>
      <c r="M208" s="19">
        <v>434.6258224650843</v>
      </c>
      <c r="N208" s="19">
        <v>10.062528531111042</v>
      </c>
      <c r="O208" s="19">
        <v>754.59246342023403</v>
      </c>
      <c r="P208" s="19">
        <v>56.669414144352857</v>
      </c>
      <c r="Q208" s="19">
        <v>1874.4201261225808</v>
      </c>
      <c r="R208" s="19">
        <v>187.28738638046502</v>
      </c>
      <c r="S208" s="27">
        <v>429.74</v>
      </c>
      <c r="T208" s="27">
        <v>10.050000000000001</v>
      </c>
      <c r="U208" s="28"/>
      <c r="V208" s="28">
        <v>72.7</v>
      </c>
      <c r="W208" s="20" t="str">
        <f t="shared" si="5"/>
        <v>discord.</v>
      </c>
      <c r="X208" s="20"/>
    </row>
    <row r="209" spans="1:25" s="21" customFormat="1" x14ac:dyDescent="0.25">
      <c r="A209" s="18" t="s">
        <v>304</v>
      </c>
      <c r="B209" s="22">
        <v>501.21969646573638</v>
      </c>
      <c r="C209" s="22">
        <f t="shared" si="4"/>
        <v>540.25027073275476</v>
      </c>
      <c r="D209" s="19">
        <v>164036.18275959711</v>
      </c>
      <c r="E209" s="23">
        <v>3.0178041415337318</v>
      </c>
      <c r="F209" s="19">
        <v>17.274626227944623</v>
      </c>
      <c r="G209" s="19">
        <v>0.97982629843299218</v>
      </c>
      <c r="H209" s="19">
        <v>0.54404367495438832</v>
      </c>
      <c r="I209" s="19">
        <v>1.5498423022132874</v>
      </c>
      <c r="J209" s="19">
        <v>6.8392800979916873E-2</v>
      </c>
      <c r="K209" s="19">
        <v>1.2006948171698597</v>
      </c>
      <c r="L209" s="19">
        <v>0.77472063799986646</v>
      </c>
      <c r="M209" s="19">
        <v>426.46552199261095</v>
      </c>
      <c r="N209" s="19">
        <v>4.954848321397975</v>
      </c>
      <c r="O209" s="19">
        <v>441.08720931113891</v>
      </c>
      <c r="P209" s="19">
        <v>5.5449281539144408</v>
      </c>
      <c r="Q209" s="19">
        <v>518.09589271045786</v>
      </c>
      <c r="R209" s="19">
        <v>21.511591067806989</v>
      </c>
      <c r="S209" s="27">
        <v>429.88799999999998</v>
      </c>
      <c r="T209" s="27">
        <v>4.9359999999999999</v>
      </c>
      <c r="U209" s="28"/>
      <c r="V209" s="28">
        <v>4.07</v>
      </c>
      <c r="W209" s="20" t="str">
        <f t="shared" si="5"/>
        <v>discord.</v>
      </c>
      <c r="X209" s="20"/>
    </row>
    <row r="210" spans="1:25" s="21" customFormat="1" x14ac:dyDescent="0.25">
      <c r="A210" s="18" t="s">
        <v>512</v>
      </c>
      <c r="B210" s="22">
        <v>72.695968492109557</v>
      </c>
      <c r="C210" s="22">
        <f t="shared" si="4"/>
        <v>76.224491546210828</v>
      </c>
      <c r="D210" s="19">
        <v>13924.323675519363</v>
      </c>
      <c r="E210" s="23">
        <v>4.8415590131370028</v>
      </c>
      <c r="F210" s="19">
        <v>16.709006002267184</v>
      </c>
      <c r="G210" s="19">
        <v>1.7534117829717593</v>
      </c>
      <c r="H210" s="19">
        <v>0.57601819973429236</v>
      </c>
      <c r="I210" s="19">
        <v>2.330205684728611</v>
      </c>
      <c r="J210" s="19">
        <v>7.118654705346622E-2</v>
      </c>
      <c r="K210" s="19">
        <v>1.4849502114381912</v>
      </c>
      <c r="L210" s="19">
        <v>0.63726143197146012</v>
      </c>
      <c r="M210" s="19">
        <v>443.30028398600876</v>
      </c>
      <c r="N210" s="19">
        <v>6.3615516406961774</v>
      </c>
      <c r="O210" s="19">
        <v>461.89931403133795</v>
      </c>
      <c r="P210" s="19">
        <v>8.6478798269508559</v>
      </c>
      <c r="Q210" s="19">
        <v>555.50084414828405</v>
      </c>
      <c r="R210" s="19">
        <v>39.187074696363709</v>
      </c>
      <c r="S210" s="27">
        <v>445.24299999999999</v>
      </c>
      <c r="T210" s="27">
        <v>6.3630000000000004</v>
      </c>
      <c r="U210" s="28"/>
      <c r="V210" s="28">
        <v>5.03</v>
      </c>
      <c r="W210" s="20" t="str">
        <f t="shared" si="5"/>
        <v>discord.</v>
      </c>
      <c r="X210" s="20"/>
    </row>
    <row r="211" spans="1:25" s="21" customFormat="1" x14ac:dyDescent="0.25">
      <c r="A211" s="18" t="s">
        <v>421</v>
      </c>
      <c r="B211" s="22">
        <v>58.003711013481151</v>
      </c>
      <c r="C211" s="22">
        <f t="shared" si="4"/>
        <v>62.766322275692232</v>
      </c>
      <c r="D211" s="19">
        <v>13976.902784267819</v>
      </c>
      <c r="E211" s="23">
        <v>2.8620585090204962</v>
      </c>
      <c r="F211" s="19">
        <v>17.670658859455735</v>
      </c>
      <c r="G211" s="19">
        <v>1.8744229205028751</v>
      </c>
      <c r="H211" s="19">
        <v>0.60092049426010652</v>
      </c>
      <c r="I211" s="19">
        <v>2.6216558251180238</v>
      </c>
      <c r="J211" s="19">
        <v>7.8454490414153547E-2</v>
      </c>
      <c r="K211" s="19">
        <v>1.5744071028038973</v>
      </c>
      <c r="L211" s="19">
        <v>0.60053920416232354</v>
      </c>
      <c r="M211" s="19">
        <v>486.89114484600623</v>
      </c>
      <c r="N211" s="19">
        <v>7.3833153588927587</v>
      </c>
      <c r="O211" s="19">
        <v>477.81771105404306</v>
      </c>
      <c r="P211" s="19">
        <v>9.9923320595299856</v>
      </c>
      <c r="Q211" s="19">
        <v>434.47730941875648</v>
      </c>
      <c r="R211" s="19">
        <v>46.71373629240847</v>
      </c>
      <c r="S211" s="27">
        <v>485.42099999999999</v>
      </c>
      <c r="T211" s="27">
        <v>7.2460000000000004</v>
      </c>
      <c r="U211" s="28"/>
      <c r="V211" s="28">
        <v>-2.3199999999999998</v>
      </c>
      <c r="W211" s="20" t="str">
        <f t="shared" si="5"/>
        <v>rev discord.</v>
      </c>
      <c r="X211" s="20"/>
    </row>
    <row r="212" spans="1:25" s="21" customFormat="1" x14ac:dyDescent="0.25">
      <c r="A212" s="18" t="s">
        <v>488</v>
      </c>
      <c r="B212" s="22">
        <v>119.0347252271272</v>
      </c>
      <c r="C212" s="22">
        <f t="shared" si="4"/>
        <v>137.95691455044627</v>
      </c>
      <c r="D212" s="19">
        <v>36946.87338007331</v>
      </c>
      <c r="E212" s="23">
        <v>1.4783257872756672</v>
      </c>
      <c r="F212" s="19">
        <v>17.424518089759623</v>
      </c>
      <c r="G212" s="19">
        <v>1.6213331395802075</v>
      </c>
      <c r="H212" s="19">
        <v>0.6155594175934791</v>
      </c>
      <c r="I212" s="19">
        <v>2.1642855204923315</v>
      </c>
      <c r="J212" s="19">
        <v>7.8370826344887443E-2</v>
      </c>
      <c r="K212" s="19">
        <v>1.4326095585475727</v>
      </c>
      <c r="L212" s="19">
        <v>0.66193186850027197</v>
      </c>
      <c r="M212" s="19">
        <v>486.39102716032284</v>
      </c>
      <c r="N212" s="19">
        <v>6.7116994839745985</v>
      </c>
      <c r="O212" s="19">
        <v>487.06024805677157</v>
      </c>
      <c r="P212" s="19">
        <v>8.3733906686298951</v>
      </c>
      <c r="Q212" s="19">
        <v>490.18870386215633</v>
      </c>
      <c r="R212" s="19">
        <v>35.797301781578085</v>
      </c>
      <c r="S212" s="27">
        <v>486.51900000000001</v>
      </c>
      <c r="T212" s="27">
        <v>6.601</v>
      </c>
      <c r="U212" s="28"/>
      <c r="V212" s="28">
        <v>0.16900000000000001</v>
      </c>
      <c r="W212" s="20" t="str">
        <f t="shared" si="5"/>
        <v>concordant</v>
      </c>
      <c r="X212" s="20"/>
    </row>
    <row r="213" spans="1:25" s="21" customFormat="1" x14ac:dyDescent="0.25">
      <c r="A213" s="18" t="s">
        <v>325</v>
      </c>
      <c r="B213" s="22">
        <v>153.95158456402336</v>
      </c>
      <c r="C213" s="22">
        <f t="shared" si="4"/>
        <v>166.64920710433441</v>
      </c>
      <c r="D213" s="19">
        <v>51641.383051354096</v>
      </c>
      <c r="E213" s="23">
        <v>2.8492438058927574</v>
      </c>
      <c r="F213" s="19">
        <v>17.807681275967379</v>
      </c>
      <c r="G213" s="19">
        <v>1.0047975802003091</v>
      </c>
      <c r="H213" s="19">
        <v>0.61091653150619996</v>
      </c>
      <c r="I213" s="19">
        <v>1.6805709165975422</v>
      </c>
      <c r="J213" s="19">
        <v>7.9518509217607947E-2</v>
      </c>
      <c r="K213" s="19">
        <v>1.3469832758343752</v>
      </c>
      <c r="L213" s="19">
        <v>0.80150338348199957</v>
      </c>
      <c r="M213" s="19">
        <v>493.24813491180896</v>
      </c>
      <c r="N213" s="19">
        <v>6.3961507051170372</v>
      </c>
      <c r="O213" s="19">
        <v>484.13798167103744</v>
      </c>
      <c r="P213" s="19">
        <v>6.4714481161996673</v>
      </c>
      <c r="Q213" s="19">
        <v>441.21306467720217</v>
      </c>
      <c r="R213" s="19">
        <v>22.361934876314137</v>
      </c>
      <c r="S213" s="27">
        <v>488.84500000000003</v>
      </c>
      <c r="T213" s="27">
        <v>6.0419999999999998</v>
      </c>
      <c r="U213" s="28"/>
      <c r="V213" s="28">
        <v>-2.34</v>
      </c>
      <c r="W213" s="20" t="str">
        <f t="shared" si="5"/>
        <v>rev discord.</v>
      </c>
      <c r="X213" s="20"/>
    </row>
    <row r="214" spans="1:25" s="21" customFormat="1" x14ac:dyDescent="0.25">
      <c r="A214" s="18" t="s">
        <v>417</v>
      </c>
      <c r="B214" s="22">
        <v>73.942949867511587</v>
      </c>
      <c r="C214" s="22">
        <f t="shared" si="4"/>
        <v>81.881488337913581</v>
      </c>
      <c r="D214" s="19">
        <v>12002.00310023937</v>
      </c>
      <c r="E214" s="23">
        <v>2.1888907238595627</v>
      </c>
      <c r="F214" s="19">
        <v>17.422982522500458</v>
      </c>
      <c r="G214" s="19">
        <v>1.8869299257222083</v>
      </c>
      <c r="H214" s="19">
        <v>0.62054593018080073</v>
      </c>
      <c r="I214" s="19">
        <v>2.7562149394931539</v>
      </c>
      <c r="J214" s="19">
        <v>8.019033305186811E-2</v>
      </c>
      <c r="K214" s="19">
        <v>1.6941462997114003</v>
      </c>
      <c r="L214" s="19">
        <v>0.61466407261508427</v>
      </c>
      <c r="M214" s="19">
        <v>497.2587262915219</v>
      </c>
      <c r="N214" s="19">
        <v>8.1075769054727402</v>
      </c>
      <c r="O214" s="19">
        <v>490.18945668208852</v>
      </c>
      <c r="P214" s="19">
        <v>10.716962390724518</v>
      </c>
      <c r="Q214" s="19">
        <v>457.30536578078625</v>
      </c>
      <c r="R214" s="19">
        <v>48.233286870352487</v>
      </c>
      <c r="S214" s="27">
        <v>496.03800000000001</v>
      </c>
      <c r="T214" s="27">
        <v>7.9530000000000003</v>
      </c>
      <c r="U214" s="28"/>
      <c r="V214" s="28">
        <v>-1.77</v>
      </c>
      <c r="W214" s="20" t="str">
        <f t="shared" si="5"/>
        <v>rev discord.</v>
      </c>
      <c r="X214" s="20"/>
    </row>
    <row r="215" spans="1:25" s="21" customFormat="1" x14ac:dyDescent="0.25">
      <c r="A215" s="18" t="s">
        <v>426</v>
      </c>
      <c r="B215" s="22">
        <v>22.941378953897292</v>
      </c>
      <c r="C215" s="22">
        <f t="shared" si="4"/>
        <v>25.848809949996692</v>
      </c>
      <c r="D215" s="19">
        <v>32276.213718074046</v>
      </c>
      <c r="E215" s="23">
        <v>1.8542913181426179</v>
      </c>
      <c r="F215" s="19">
        <v>16.577959472728558</v>
      </c>
      <c r="G215" s="19">
        <v>2.2985603356454587</v>
      </c>
      <c r="H215" s="19">
        <v>0.67472518557244843</v>
      </c>
      <c r="I215" s="19">
        <v>2.6834447026737824</v>
      </c>
      <c r="J215" s="19">
        <v>8.1712188273346864E-2</v>
      </c>
      <c r="K215" s="19">
        <v>1.3844989116924606</v>
      </c>
      <c r="L215" s="19">
        <v>0.51594091367448236</v>
      </c>
      <c r="M215" s="19">
        <v>506.33453855093131</v>
      </c>
      <c r="N215" s="19">
        <v>6.741958897774964</v>
      </c>
      <c r="O215" s="19">
        <v>523.58134081473861</v>
      </c>
      <c r="P215" s="19">
        <v>10.977990543314775</v>
      </c>
      <c r="Q215" s="19">
        <v>599.5053858996655</v>
      </c>
      <c r="R215" s="19">
        <v>49.786464706441279</v>
      </c>
      <c r="S215" s="27">
        <v>507.58800000000002</v>
      </c>
      <c r="T215" s="27">
        <v>6.7290000000000001</v>
      </c>
      <c r="U215" s="28"/>
      <c r="V215" s="28">
        <v>4.22</v>
      </c>
      <c r="W215" s="20" t="str">
        <f t="shared" si="5"/>
        <v>discord.</v>
      </c>
      <c r="X215" s="20"/>
    </row>
    <row r="216" spans="1:25" s="21" customFormat="1" x14ac:dyDescent="0.25">
      <c r="A216" s="18" t="s">
        <v>378</v>
      </c>
      <c r="B216" s="22">
        <v>824.75992779882665</v>
      </c>
      <c r="C216" s="22">
        <f t="shared" si="4"/>
        <v>932.55820572115078</v>
      </c>
      <c r="D216" s="19">
        <v>189222.85473008396</v>
      </c>
      <c r="E216" s="23">
        <v>1.7979747614556847</v>
      </c>
      <c r="F216" s="19">
        <v>9.5215160268804784</v>
      </c>
      <c r="G216" s="19">
        <v>0.97962143613463348</v>
      </c>
      <c r="H216" s="19">
        <v>1.7988744852088172</v>
      </c>
      <c r="I216" s="19">
        <v>2.0071129069156401</v>
      </c>
      <c r="J216" s="19">
        <v>0.12505638799459121</v>
      </c>
      <c r="K216" s="19">
        <v>1.7518097137548059</v>
      </c>
      <c r="L216" s="19">
        <v>0.87280078151997809</v>
      </c>
      <c r="M216" s="19">
        <v>759.60133480833929</v>
      </c>
      <c r="N216" s="19">
        <v>12.55270363682672</v>
      </c>
      <c r="O216" s="19">
        <v>1045.0498723678279</v>
      </c>
      <c r="P216" s="19">
        <v>13.09915392010555</v>
      </c>
      <c r="Q216" s="19">
        <v>1702.4541354757816</v>
      </c>
      <c r="R216" s="19">
        <v>18.040852457745927</v>
      </c>
      <c r="S216" s="27">
        <v>536.98</v>
      </c>
      <c r="T216" s="27">
        <v>13.75</v>
      </c>
      <c r="U216" s="28"/>
      <c r="V216" s="28">
        <v>68.8</v>
      </c>
      <c r="W216" s="20" t="str">
        <f t="shared" si="5"/>
        <v>discord.</v>
      </c>
      <c r="X216" s="20"/>
    </row>
    <row r="217" spans="1:25" s="21" customFormat="1" x14ac:dyDescent="0.25">
      <c r="A217" s="18" t="s">
        <v>390</v>
      </c>
      <c r="B217" s="22">
        <v>229.0367078661925</v>
      </c>
      <c r="C217" s="22">
        <f t="shared" si="4"/>
        <v>260.40197843122064</v>
      </c>
      <c r="D217" s="19">
        <v>44822.071549136439</v>
      </c>
      <c r="E217" s="23">
        <v>1.7160262092101266</v>
      </c>
      <c r="F217" s="19">
        <v>15.787577769756684</v>
      </c>
      <c r="G217" s="19">
        <v>1.0099029420316459</v>
      </c>
      <c r="H217" s="19">
        <v>0.80991475864026885</v>
      </c>
      <c r="I217" s="19">
        <v>1.4539854254531874</v>
      </c>
      <c r="J217" s="19">
        <v>9.3228914475107644E-2</v>
      </c>
      <c r="K217" s="19">
        <v>1.0200040851756431</v>
      </c>
      <c r="L217" s="19">
        <v>0.70152290890929747</v>
      </c>
      <c r="M217" s="19">
        <v>574.60515141846622</v>
      </c>
      <c r="N217" s="19">
        <v>5.607376845182273</v>
      </c>
      <c r="O217" s="19">
        <v>602.40620347754555</v>
      </c>
      <c r="P217" s="19">
        <v>6.6065889100132154</v>
      </c>
      <c r="Q217" s="19">
        <v>708.43955076136547</v>
      </c>
      <c r="R217" s="19">
        <v>22.043084918889406</v>
      </c>
      <c r="S217" s="27">
        <v>580.298</v>
      </c>
      <c r="T217" s="27">
        <v>5.5970000000000004</v>
      </c>
      <c r="U217" s="28"/>
      <c r="V217" s="28">
        <v>6.05</v>
      </c>
      <c r="W217" s="20" t="str">
        <f t="shared" si="5"/>
        <v>discord.</v>
      </c>
      <c r="X217" s="20"/>
    </row>
    <row r="218" spans="1:25" s="21" customFormat="1" x14ac:dyDescent="0.25">
      <c r="A218" s="18" t="s">
        <v>551</v>
      </c>
      <c r="B218" s="22">
        <v>176.18818571022325</v>
      </c>
      <c r="C218" s="22">
        <f t="shared" ref="C218:C281" si="6">B218+((B218/E218)*0.235)</f>
        <v>197.57607277419152</v>
      </c>
      <c r="D218" s="19">
        <v>78526.844117550441</v>
      </c>
      <c r="E218" s="23">
        <v>1.9358725580543823</v>
      </c>
      <c r="F218" s="19">
        <v>16.378414591592747</v>
      </c>
      <c r="G218" s="19">
        <v>0.81989672879215714</v>
      </c>
      <c r="H218" s="19">
        <v>0.80100452380213127</v>
      </c>
      <c r="I218" s="19">
        <v>1.642444562673129</v>
      </c>
      <c r="J218" s="19">
        <v>9.5761578171765824E-2</v>
      </c>
      <c r="K218" s="19">
        <v>1.4230534037137093</v>
      </c>
      <c r="L218" s="19">
        <v>0.86642400970760702</v>
      </c>
      <c r="M218" s="19">
        <v>589.52217048520845</v>
      </c>
      <c r="N218" s="19">
        <v>8.0170548383407549</v>
      </c>
      <c r="O218" s="19">
        <v>597.39511399564469</v>
      </c>
      <c r="P218" s="19">
        <v>7.4173456994899425</v>
      </c>
      <c r="Q218" s="19">
        <v>627.37813100420578</v>
      </c>
      <c r="R218" s="19">
        <v>17.695266588892139</v>
      </c>
      <c r="S218" s="27">
        <v>595.62900000000002</v>
      </c>
      <c r="T218" s="27">
        <v>7.4569999999999999</v>
      </c>
      <c r="U218" s="28"/>
      <c r="V218" s="28">
        <v>1.82</v>
      </c>
      <c r="W218" s="20" t="str">
        <f t="shared" ref="W218:W281" si="7">IF(V218&gt;3.67, "discord.", IF(V218&lt;-1.69, "rev discord.", "concordant"))</f>
        <v>concordant</v>
      </c>
      <c r="X218" s="20"/>
    </row>
    <row r="219" spans="1:25" s="21" customFormat="1" x14ac:dyDescent="0.25">
      <c r="A219" s="18" t="s">
        <v>522</v>
      </c>
      <c r="B219" s="22">
        <v>125.04082611527835</v>
      </c>
      <c r="C219" s="22">
        <f t="shared" si="6"/>
        <v>137.75793638056987</v>
      </c>
      <c r="D219" s="19">
        <v>21625.75333576608</v>
      </c>
      <c r="E219" s="23">
        <v>2.3106345328536624</v>
      </c>
      <c r="F219" s="19">
        <v>16.062355606101267</v>
      </c>
      <c r="G219" s="19">
        <v>1.6254110350455935</v>
      </c>
      <c r="H219" s="19">
        <v>0.90188534350293592</v>
      </c>
      <c r="I219" s="19">
        <v>2.245554737767625</v>
      </c>
      <c r="J219" s="19">
        <v>0.10647222948794607</v>
      </c>
      <c r="K219" s="19">
        <v>1.5208758817721972</v>
      </c>
      <c r="L219" s="19">
        <v>0.6772829253247894</v>
      </c>
      <c r="M219" s="19">
        <v>652.22744611160135</v>
      </c>
      <c r="N219" s="19">
        <v>9.4342660239986458</v>
      </c>
      <c r="O219" s="19">
        <v>652.73460957120528</v>
      </c>
      <c r="P219" s="19">
        <v>10.812770126969951</v>
      </c>
      <c r="Q219" s="19">
        <v>654.50946968440655</v>
      </c>
      <c r="R219" s="19">
        <v>35.458231552499683</v>
      </c>
      <c r="S219" s="27">
        <v>652.37599999999998</v>
      </c>
      <c r="T219" s="27">
        <v>9.1219999999999999</v>
      </c>
      <c r="U219" s="28"/>
      <c r="V219" s="28">
        <v>0.10100000000000001</v>
      </c>
      <c r="W219" s="20" t="str">
        <f t="shared" si="7"/>
        <v>concordant</v>
      </c>
      <c r="X219" s="20"/>
    </row>
    <row r="220" spans="1:25" s="21" customFormat="1" x14ac:dyDescent="0.25">
      <c r="A220" s="18" t="s">
        <v>401</v>
      </c>
      <c r="B220" s="22">
        <v>335.47819290092997</v>
      </c>
      <c r="C220" s="22">
        <f t="shared" si="6"/>
        <v>372.85494207683251</v>
      </c>
      <c r="D220" s="19">
        <v>468726.28671944147</v>
      </c>
      <c r="E220" s="23">
        <v>2.1092624979420744</v>
      </c>
      <c r="F220" s="19">
        <v>9.2212788801394705</v>
      </c>
      <c r="G220" s="19">
        <v>1.1843919867123729</v>
      </c>
      <c r="H220" s="19">
        <v>2.1467635557467872</v>
      </c>
      <c r="I220" s="19">
        <v>2.1290687400451942</v>
      </c>
      <c r="J220" s="19">
        <v>0.14379903136223618</v>
      </c>
      <c r="K220" s="19">
        <v>1.7692227278003734</v>
      </c>
      <c r="L220" s="19">
        <v>0.83098431465525024</v>
      </c>
      <c r="M220" s="19">
        <v>866.10930307388116</v>
      </c>
      <c r="N220" s="19">
        <v>14.338630313716465</v>
      </c>
      <c r="O220" s="19">
        <v>1164.0092217459414</v>
      </c>
      <c r="P220" s="19">
        <v>14.749260297000205</v>
      </c>
      <c r="Q220" s="19">
        <v>1770.5726673231561</v>
      </c>
      <c r="R220" s="19">
        <v>21.627393714079176</v>
      </c>
      <c r="S220" s="27">
        <v>726.4</v>
      </c>
      <c r="T220" s="27">
        <v>17.48</v>
      </c>
      <c r="U220" s="28"/>
      <c r="V220" s="28">
        <v>56.5</v>
      </c>
      <c r="W220" s="20" t="str">
        <f t="shared" si="7"/>
        <v>discord.</v>
      </c>
      <c r="X220" s="20"/>
    </row>
    <row r="221" spans="1:25" s="21" customFormat="1" x14ac:dyDescent="0.25">
      <c r="A221" s="18" t="s">
        <v>569</v>
      </c>
      <c r="B221" s="22">
        <v>983.76402615951429</v>
      </c>
      <c r="C221" s="22">
        <f t="shared" si="6"/>
        <v>1016.9956405218205</v>
      </c>
      <c r="D221" s="19">
        <v>179396.06243807083</v>
      </c>
      <c r="E221" s="23">
        <v>6.9567654350765578</v>
      </c>
      <c r="F221" s="19">
        <v>8.1735225042170061</v>
      </c>
      <c r="G221" s="19">
        <v>0.90187508199989874</v>
      </c>
      <c r="H221" s="19">
        <v>3.1103479290552922</v>
      </c>
      <c r="I221" s="19">
        <v>1.8923517502494216</v>
      </c>
      <c r="J221" s="19">
        <v>0.1849501045515661</v>
      </c>
      <c r="K221" s="19">
        <v>1.6636150793531159</v>
      </c>
      <c r="L221" s="19">
        <v>0.87912571176782706</v>
      </c>
      <c r="M221" s="19">
        <v>1093.9607918579236</v>
      </c>
      <c r="N221" s="19">
        <v>16.738885835330507</v>
      </c>
      <c r="O221" s="19">
        <v>1435.2517431045676</v>
      </c>
      <c r="P221" s="19">
        <v>14.540918873684177</v>
      </c>
      <c r="Q221" s="19">
        <v>1985.2272768120067</v>
      </c>
      <c r="R221" s="19">
        <v>16.048398766463833</v>
      </c>
      <c r="S221" s="27">
        <v>774.96</v>
      </c>
      <c r="T221" s="27">
        <v>23.1</v>
      </c>
      <c r="U221" s="28"/>
      <c r="V221" s="28">
        <v>73</v>
      </c>
      <c r="W221" s="20" t="str">
        <f t="shared" si="7"/>
        <v>discord.</v>
      </c>
      <c r="X221" s="20"/>
    </row>
    <row r="222" spans="1:25" s="21" customFormat="1" x14ac:dyDescent="0.25">
      <c r="A222" s="18" t="s">
        <v>432</v>
      </c>
      <c r="B222" s="22">
        <v>395.7564290895217</v>
      </c>
      <c r="C222" s="22">
        <f t="shared" si="6"/>
        <v>411.27772666982236</v>
      </c>
      <c r="D222" s="19">
        <v>157212.39364158694</v>
      </c>
      <c r="E222" s="23">
        <v>5.9919449617456504</v>
      </c>
      <c r="F222" s="19">
        <v>11.778595189294482</v>
      </c>
      <c r="G222" s="19">
        <v>0.93465868929106544</v>
      </c>
      <c r="H222" s="19">
        <v>1.5231294291486617</v>
      </c>
      <c r="I222" s="19">
        <v>1.5886766576783151</v>
      </c>
      <c r="J222" s="19">
        <v>0.13053082113719799</v>
      </c>
      <c r="K222" s="19">
        <v>1.2846133597690816</v>
      </c>
      <c r="L222" s="19">
        <v>0.80860592591975888</v>
      </c>
      <c r="M222" s="19">
        <v>790.89299367288493</v>
      </c>
      <c r="N222" s="19">
        <v>9.5614029562121914</v>
      </c>
      <c r="O222" s="19">
        <v>939.73698334298649</v>
      </c>
      <c r="P222" s="19">
        <v>9.7381401538363548</v>
      </c>
      <c r="Q222" s="19">
        <v>1307.0465834315326</v>
      </c>
      <c r="R222" s="19">
        <v>18.148157649246855</v>
      </c>
      <c r="S222" s="27">
        <v>812.08</v>
      </c>
      <c r="T222" s="27">
        <v>11.15</v>
      </c>
      <c r="U222" s="28"/>
      <c r="V222" s="28">
        <v>24.8</v>
      </c>
      <c r="W222" s="20" t="str">
        <f t="shared" si="7"/>
        <v>discord.</v>
      </c>
      <c r="X222" s="20"/>
    </row>
    <row r="223" spans="1:25" x14ac:dyDescent="0.25">
      <c r="A223" s="18" t="s">
        <v>498</v>
      </c>
      <c r="B223" s="22">
        <v>232.77947669802884</v>
      </c>
      <c r="C223" s="22">
        <f t="shared" si="6"/>
        <v>250.69064812441323</v>
      </c>
      <c r="D223" s="19">
        <v>427453.12714741519</v>
      </c>
      <c r="E223" s="23">
        <v>3.0541373158572567</v>
      </c>
      <c r="F223" s="19">
        <v>13.433218558895225</v>
      </c>
      <c r="G223" s="19">
        <v>0.95492561868135595</v>
      </c>
      <c r="H223" s="19">
        <v>1.8713506349838274</v>
      </c>
      <c r="I223" s="19">
        <v>1.8652683009583655</v>
      </c>
      <c r="J223" s="19">
        <v>0.18245219763670109</v>
      </c>
      <c r="K223" s="19">
        <v>1.6022868944518558</v>
      </c>
      <c r="L223" s="19">
        <v>0.85901148570884356</v>
      </c>
      <c r="M223" s="19">
        <v>1080.3572327819695</v>
      </c>
      <c r="N223" s="19">
        <v>15.937671712022166</v>
      </c>
      <c r="O223" s="19">
        <v>1071.0082993307929</v>
      </c>
      <c r="P223" s="19">
        <v>12.344160354781138</v>
      </c>
      <c r="Q223" s="19">
        <v>1052.039907190657</v>
      </c>
      <c r="R223" s="19">
        <v>19.260169085560392</v>
      </c>
      <c r="S223" s="27">
        <v>1068.74</v>
      </c>
      <c r="T223" s="27">
        <v>12.11</v>
      </c>
      <c r="U223" s="28"/>
      <c r="V223" s="28">
        <v>-1.44</v>
      </c>
      <c r="W223" s="20" t="str">
        <f t="shared" si="7"/>
        <v>concordant</v>
      </c>
    </row>
    <row r="224" spans="1:25" x14ac:dyDescent="0.25">
      <c r="A224" s="18" t="s">
        <v>327</v>
      </c>
      <c r="B224" s="22">
        <v>260.66767163577106</v>
      </c>
      <c r="C224" s="22">
        <f t="shared" si="6"/>
        <v>266.67974169200522</v>
      </c>
      <c r="D224" s="19">
        <v>5518515.7901415313</v>
      </c>
      <c r="E224" s="23">
        <v>10.188986864996053</v>
      </c>
      <c r="F224" s="19">
        <v>11.670598005494888</v>
      </c>
      <c r="G224" s="19">
        <v>1.2437280458081497</v>
      </c>
      <c r="H224" s="19">
        <v>2.1109625033750299</v>
      </c>
      <c r="I224" s="19">
        <v>1.6777468884611701</v>
      </c>
      <c r="J224" s="19">
        <v>0.17847397315530739</v>
      </c>
      <c r="K224" s="19">
        <v>1.126044035357785</v>
      </c>
      <c r="L224" s="19">
        <v>0.67116443076261223</v>
      </c>
      <c r="M224" s="19">
        <v>1058.6324475637978</v>
      </c>
      <c r="N224" s="19">
        <v>10.993320697998001</v>
      </c>
      <c r="O224" s="19">
        <v>1152.3908868617598</v>
      </c>
      <c r="P224" s="19">
        <v>11.56008051020217</v>
      </c>
      <c r="Q224" s="19">
        <v>1333.2930905540966</v>
      </c>
      <c r="R224" s="19">
        <v>24.057599702913762</v>
      </c>
      <c r="S224" s="27">
        <v>1089.8699999999999</v>
      </c>
      <c r="T224" s="27">
        <v>11.04</v>
      </c>
      <c r="U224" s="28"/>
      <c r="V224" s="28">
        <v>12.8</v>
      </c>
      <c r="W224" s="20" t="str">
        <f t="shared" si="7"/>
        <v>discord.</v>
      </c>
      <c r="Y224" s="21" t="s">
        <v>873</v>
      </c>
    </row>
    <row r="225" spans="1:25" x14ac:dyDescent="0.25">
      <c r="A225" s="18" t="s">
        <v>333</v>
      </c>
      <c r="B225" s="22">
        <v>391.00315630305499</v>
      </c>
      <c r="C225" s="22">
        <f t="shared" si="6"/>
        <v>394.55217513681254</v>
      </c>
      <c r="D225" s="19">
        <v>316152.28414428997</v>
      </c>
      <c r="E225" s="23">
        <v>25.890463261907744</v>
      </c>
      <c r="F225" s="19">
        <v>12.275995459660324</v>
      </c>
      <c r="G225" s="19">
        <v>0.95656344865406562</v>
      </c>
      <c r="H225" s="19">
        <v>2.03135403869662</v>
      </c>
      <c r="I225" s="19">
        <v>1.6202139590173024</v>
      </c>
      <c r="J225" s="19">
        <v>0.18132728668593193</v>
      </c>
      <c r="K225" s="19">
        <v>1.3076895691453825</v>
      </c>
      <c r="L225" s="19">
        <v>0.80710918571429091</v>
      </c>
      <c r="M225" s="19">
        <v>1074.2215991476251</v>
      </c>
      <c r="N225" s="19">
        <v>12.939466655040633</v>
      </c>
      <c r="O225" s="19">
        <v>1126.069347777747</v>
      </c>
      <c r="P225" s="19">
        <v>11.024738738909832</v>
      </c>
      <c r="Q225" s="19">
        <v>1227.5076405040645</v>
      </c>
      <c r="R225" s="19">
        <v>18.783439788591181</v>
      </c>
      <c r="S225" s="27">
        <v>1118.8699999999999</v>
      </c>
      <c r="T225" s="27">
        <v>11.59</v>
      </c>
      <c r="U225" s="28"/>
      <c r="V225" s="28">
        <v>7.05</v>
      </c>
      <c r="W225" s="20" t="str">
        <f t="shared" si="7"/>
        <v>discord.</v>
      </c>
      <c r="Y225" s="21" t="s">
        <v>873</v>
      </c>
    </row>
    <row r="226" spans="1:25" x14ac:dyDescent="0.25">
      <c r="A226" s="18" t="s">
        <v>297</v>
      </c>
      <c r="B226" s="22">
        <v>961.07832772713664</v>
      </c>
      <c r="C226" s="22">
        <f t="shared" si="6"/>
        <v>984.51910165374272</v>
      </c>
      <c r="D226" s="19">
        <v>246893.57707565604</v>
      </c>
      <c r="E226" s="23">
        <v>9.6350661340377322</v>
      </c>
      <c r="F226" s="19">
        <v>10.81923643028165</v>
      </c>
      <c r="G226" s="19">
        <v>0.94669088632103249</v>
      </c>
      <c r="H226" s="19">
        <v>2.3622348426025974</v>
      </c>
      <c r="I226" s="19">
        <v>1.7873656567500149</v>
      </c>
      <c r="J226" s="19">
        <v>0.18497964010022186</v>
      </c>
      <c r="K226" s="19">
        <v>1.5160380102824149</v>
      </c>
      <c r="L226" s="19">
        <v>0.84819690059338082</v>
      </c>
      <c r="M226" s="19">
        <v>1094.1214703591927</v>
      </c>
      <c r="N226" s="19">
        <v>15.256051567875602</v>
      </c>
      <c r="O226" s="19">
        <v>1231.2594655023661</v>
      </c>
      <c r="P226" s="19">
        <v>12.751497100769939</v>
      </c>
      <c r="Q226" s="19">
        <v>1480.0819286085357</v>
      </c>
      <c r="R226" s="19">
        <v>17.948734229047886</v>
      </c>
      <c r="S226" s="27">
        <v>1228</v>
      </c>
      <c r="T226" s="27">
        <v>15.22</v>
      </c>
      <c r="U226" s="28"/>
      <c r="V226" s="28">
        <v>18.2</v>
      </c>
      <c r="W226" s="20" t="str">
        <f t="shared" si="7"/>
        <v>discord.</v>
      </c>
    </row>
    <row r="227" spans="1:25" x14ac:dyDescent="0.25">
      <c r="A227" s="18" t="s">
        <v>463</v>
      </c>
      <c r="B227" s="22">
        <v>902.62328258499394</v>
      </c>
      <c r="C227" s="22">
        <f t="shared" si="6"/>
        <v>905.16938991987331</v>
      </c>
      <c r="D227" s="19">
        <v>169097.73772232523</v>
      </c>
      <c r="E227" s="23">
        <v>83.310105784491398</v>
      </c>
      <c r="F227" s="19">
        <v>11.594181901080789</v>
      </c>
      <c r="G227" s="19">
        <v>1.0071702386276891</v>
      </c>
      <c r="H227" s="19">
        <v>2.3801131803366831</v>
      </c>
      <c r="I227" s="19">
        <v>1.8185428554968459</v>
      </c>
      <c r="J227" s="19">
        <v>0.20034822959149173</v>
      </c>
      <c r="K227" s="19">
        <v>1.5141679720574035</v>
      </c>
      <c r="L227" s="19">
        <v>0.83262704944267907</v>
      </c>
      <c r="M227" s="19">
        <v>1177.1906915251498</v>
      </c>
      <c r="N227" s="19">
        <v>16.291888854831313</v>
      </c>
      <c r="O227" s="19">
        <v>1236.6443562380241</v>
      </c>
      <c r="P227" s="19">
        <v>13.002999840424877</v>
      </c>
      <c r="Q227" s="19">
        <v>1341.7806339708027</v>
      </c>
      <c r="R227" s="19">
        <v>19.458816979674793</v>
      </c>
      <c r="S227" s="27">
        <v>1241.32</v>
      </c>
      <c r="T227" s="27">
        <v>13.64</v>
      </c>
      <c r="U227" s="28"/>
      <c r="V227" s="28">
        <v>7.78</v>
      </c>
      <c r="W227" s="20" t="str">
        <f t="shared" si="7"/>
        <v>discord.</v>
      </c>
      <c r="Y227" s="21" t="s">
        <v>873</v>
      </c>
    </row>
    <row r="228" spans="1:25" x14ac:dyDescent="0.25">
      <c r="A228" s="18" t="s">
        <v>310</v>
      </c>
      <c r="B228" s="22">
        <v>457.83172416771401</v>
      </c>
      <c r="C228" s="22">
        <f t="shared" si="6"/>
        <v>459.30886694634398</v>
      </c>
      <c r="D228" s="19">
        <v>187941.93916731951</v>
      </c>
      <c r="E228" s="23">
        <v>72.83686907991472</v>
      </c>
      <c r="F228" s="19">
        <v>11.573875709459836</v>
      </c>
      <c r="G228" s="19">
        <v>0.93801980916492134</v>
      </c>
      <c r="H228" s="19">
        <v>2.4093994541444994</v>
      </c>
      <c r="I228" s="19">
        <v>1.8943832746444671</v>
      </c>
      <c r="J228" s="19">
        <v>0.20306020051214899</v>
      </c>
      <c r="K228" s="19">
        <v>1.6458426488359728</v>
      </c>
      <c r="L228" s="19">
        <v>0.86880129848320164</v>
      </c>
      <c r="M228" s="19">
        <v>1191.7387766573377</v>
      </c>
      <c r="N228" s="19">
        <v>17.90791752744019</v>
      </c>
      <c r="O228" s="19">
        <v>1245.4040337427803</v>
      </c>
      <c r="P228" s="19">
        <v>13.594230493628174</v>
      </c>
      <c r="Q228" s="19">
        <v>1339.4312628177026</v>
      </c>
      <c r="R228" s="19">
        <v>18.128806081126299</v>
      </c>
      <c r="S228" s="27">
        <v>1263.46</v>
      </c>
      <c r="T228" s="27">
        <v>13.66</v>
      </c>
      <c r="U228" s="28"/>
      <c r="V228" s="28">
        <v>7.52</v>
      </c>
      <c r="W228" s="20" t="str">
        <f t="shared" si="7"/>
        <v>discord.</v>
      </c>
      <c r="Y228" s="21" t="s">
        <v>873</v>
      </c>
    </row>
    <row r="229" spans="1:25" x14ac:dyDescent="0.25">
      <c r="A229" s="18" t="s">
        <v>308</v>
      </c>
      <c r="B229" s="22">
        <v>124.14663049573576</v>
      </c>
      <c r="C229" s="22">
        <f t="shared" si="6"/>
        <v>137.29327495639987</v>
      </c>
      <c r="D229" s="19">
        <v>657325.0362804397</v>
      </c>
      <c r="E229" s="23">
        <v>2.21915624582306</v>
      </c>
      <c r="F229" s="19">
        <v>11.213253187614793</v>
      </c>
      <c r="G229" s="19">
        <v>0.91941056890828476</v>
      </c>
      <c r="H229" s="19">
        <v>2.5853482891220301</v>
      </c>
      <c r="I229" s="19">
        <v>1.4706376809081905</v>
      </c>
      <c r="J229" s="19">
        <v>0.21065529343378428</v>
      </c>
      <c r="K229" s="19">
        <v>1.1478062514598788</v>
      </c>
      <c r="L229" s="19">
        <v>0.78048200883242191</v>
      </c>
      <c r="M229" s="19">
        <v>1232.3079957238051</v>
      </c>
      <c r="N229" s="19">
        <v>12.874762908879461</v>
      </c>
      <c r="O229" s="19">
        <v>1296.4975591309028</v>
      </c>
      <c r="P229" s="19">
        <v>10.768112601460189</v>
      </c>
      <c r="Q229" s="19">
        <v>1404.3854663092341</v>
      </c>
      <c r="R229" s="19">
        <v>17.609824829220315</v>
      </c>
      <c r="S229" s="27">
        <v>1286.76</v>
      </c>
      <c r="T229" s="27">
        <v>11.36</v>
      </c>
      <c r="U229" s="28"/>
      <c r="V229" s="28">
        <v>7.73</v>
      </c>
      <c r="W229" s="20" t="str">
        <f t="shared" si="7"/>
        <v>discord.</v>
      </c>
    </row>
    <row r="230" spans="1:25" x14ac:dyDescent="0.25">
      <c r="A230" s="18" t="s">
        <v>510</v>
      </c>
      <c r="B230" s="22">
        <v>42.219090210708089</v>
      </c>
      <c r="C230" s="22">
        <f t="shared" si="6"/>
        <v>48.30102674819603</v>
      </c>
      <c r="D230" s="19">
        <v>30936.006515671012</v>
      </c>
      <c r="E230" s="23">
        <v>1.6313038023929027</v>
      </c>
      <c r="F230" s="19">
        <v>11.403247385649887</v>
      </c>
      <c r="G230" s="19">
        <v>1.1751899241676196</v>
      </c>
      <c r="H230" s="19">
        <v>2.7955772843455078</v>
      </c>
      <c r="I230" s="19">
        <v>1.6142703969155616</v>
      </c>
      <c r="J230" s="19">
        <v>0.23316933399769377</v>
      </c>
      <c r="K230" s="19">
        <v>1.102305405509552</v>
      </c>
      <c r="L230" s="19">
        <v>0.68285053583077693</v>
      </c>
      <c r="M230" s="19">
        <v>1351.0881528196533</v>
      </c>
      <c r="N230" s="19">
        <v>13.435984291137061</v>
      </c>
      <c r="O230" s="19">
        <v>1354.3549945332311</v>
      </c>
      <c r="P230" s="19">
        <v>12.073142406115153</v>
      </c>
      <c r="Q230" s="19">
        <v>1359.4975085163289</v>
      </c>
      <c r="R230" s="19">
        <v>22.729728592854258</v>
      </c>
      <c r="S230" s="27">
        <v>1353.26</v>
      </c>
      <c r="T230" s="27">
        <v>11.61</v>
      </c>
      <c r="U230" s="28"/>
      <c r="V230" s="28">
        <v>0.37</v>
      </c>
      <c r="W230" s="20" t="str">
        <f t="shared" si="7"/>
        <v>concordant</v>
      </c>
    </row>
    <row r="231" spans="1:25" x14ac:dyDescent="0.25">
      <c r="A231" s="18" t="s">
        <v>383</v>
      </c>
      <c r="B231" s="22">
        <v>664.92047904833453</v>
      </c>
      <c r="C231" s="22">
        <f t="shared" si="6"/>
        <v>697.52800865909956</v>
      </c>
      <c r="D231" s="19">
        <v>367038.18393031578</v>
      </c>
      <c r="E231" s="23">
        <v>4.7920316086985144</v>
      </c>
      <c r="F231" s="19">
        <v>11.310505840731503</v>
      </c>
      <c r="G231" s="19">
        <v>0.66395543849337035</v>
      </c>
      <c r="H231" s="19">
        <v>2.8181195729612365</v>
      </c>
      <c r="I231" s="19">
        <v>1.6141830413715648</v>
      </c>
      <c r="J231" s="19">
        <v>0.23194402536849651</v>
      </c>
      <c r="K231" s="19">
        <v>1.4712997008612141</v>
      </c>
      <c r="L231" s="19">
        <v>0.91148256619711299</v>
      </c>
      <c r="M231" s="19">
        <v>1344.67964625323</v>
      </c>
      <c r="N231" s="19">
        <v>17.857171819623773</v>
      </c>
      <c r="O231" s="19">
        <v>1360.3676123596867</v>
      </c>
      <c r="P231" s="19">
        <v>12.097987524650648</v>
      </c>
      <c r="Q231" s="19">
        <v>1385.0857977183389</v>
      </c>
      <c r="R231" s="19">
        <v>12.750764975253333</v>
      </c>
      <c r="S231" s="27">
        <v>1371.57</v>
      </c>
      <c r="T231" s="27">
        <v>10.45</v>
      </c>
      <c r="U231" s="28"/>
      <c r="V231" s="28">
        <v>2.31</v>
      </c>
      <c r="W231" s="20" t="str">
        <f t="shared" si="7"/>
        <v>concordant</v>
      </c>
    </row>
    <row r="232" spans="1:25" x14ac:dyDescent="0.25">
      <c r="A232" s="18" t="s">
        <v>513</v>
      </c>
      <c r="B232" s="22">
        <v>822.47249193520304</v>
      </c>
      <c r="C232" s="22">
        <f t="shared" si="6"/>
        <v>834.05875967160125</v>
      </c>
      <c r="D232" s="19">
        <v>247367.08680299693</v>
      </c>
      <c r="E232" s="23">
        <v>16.681906546797759</v>
      </c>
      <c r="F232" s="19">
        <v>11.307415619957688</v>
      </c>
      <c r="G232" s="19">
        <v>0.93187185591445298</v>
      </c>
      <c r="H232" s="19">
        <v>2.8685819220780902</v>
      </c>
      <c r="I232" s="19">
        <v>1.7425316626788734</v>
      </c>
      <c r="J232" s="19">
        <v>0.23564945015070016</v>
      </c>
      <c r="K232" s="19">
        <v>1.4723956679942174</v>
      </c>
      <c r="L232" s="19">
        <v>0.84497498641180302</v>
      </c>
      <c r="M232" s="19">
        <v>1364.0399834058853</v>
      </c>
      <c r="N232" s="19">
        <v>18.10151933192094</v>
      </c>
      <c r="O232" s="19">
        <v>1373.6995598180474</v>
      </c>
      <c r="P232" s="19">
        <v>13.120494956301968</v>
      </c>
      <c r="Q232" s="19">
        <v>1388.7310727797283</v>
      </c>
      <c r="R232" s="19">
        <v>17.887474590010697</v>
      </c>
      <c r="S232" s="27">
        <v>1376.51</v>
      </c>
      <c r="T232" s="27">
        <v>12.85</v>
      </c>
      <c r="U232" s="28"/>
      <c r="V232" s="28">
        <v>1.19</v>
      </c>
      <c r="W232" s="20" t="str">
        <f t="shared" si="7"/>
        <v>concordant</v>
      </c>
      <c r="Y232" s="21" t="s">
        <v>873</v>
      </c>
    </row>
    <row r="233" spans="1:25" x14ac:dyDescent="0.25">
      <c r="A233" s="18" t="s">
        <v>285</v>
      </c>
      <c r="B233" s="22">
        <v>179.11925486251573</v>
      </c>
      <c r="C233" s="22">
        <f t="shared" si="6"/>
        <v>190.22122975460354</v>
      </c>
      <c r="D233" s="19">
        <v>824859.75026608107</v>
      </c>
      <c r="E233" s="23">
        <v>3.791489829677976</v>
      </c>
      <c r="F233" s="19">
        <v>11.228903660848252</v>
      </c>
      <c r="G233" s="19">
        <v>1.0882845066328088</v>
      </c>
      <c r="H233" s="19">
        <v>2.9603241398979461</v>
      </c>
      <c r="I233" s="19">
        <v>1.9833128513148304</v>
      </c>
      <c r="J233" s="19">
        <v>0.24172980380126435</v>
      </c>
      <c r="K233" s="19">
        <v>1.6580609867734859</v>
      </c>
      <c r="L233" s="19">
        <v>0.83600576967687168</v>
      </c>
      <c r="M233" s="19">
        <v>1395.6835492001076</v>
      </c>
      <c r="N233" s="19">
        <v>20.80766316627296</v>
      </c>
      <c r="O233" s="19">
        <v>1397.4979696666048</v>
      </c>
      <c r="P233" s="19">
        <v>15.054332039952556</v>
      </c>
      <c r="Q233" s="19">
        <v>1400.2492926643456</v>
      </c>
      <c r="R233" s="19">
        <v>20.85624443518202</v>
      </c>
      <c r="S233" s="27">
        <v>1397.97</v>
      </c>
      <c r="T233" s="27">
        <v>14.76</v>
      </c>
      <c r="U233" s="28"/>
      <c r="V233" s="28">
        <v>0.218</v>
      </c>
      <c r="W233" s="20" t="str">
        <f t="shared" si="7"/>
        <v>concordant</v>
      </c>
    </row>
    <row r="234" spans="1:25" x14ac:dyDescent="0.25">
      <c r="A234" s="18" t="s">
        <v>430</v>
      </c>
      <c r="B234" s="22">
        <v>702.2397079494549</v>
      </c>
      <c r="C234" s="22">
        <f t="shared" si="6"/>
        <v>719.30612056598693</v>
      </c>
      <c r="D234" s="19">
        <v>144607.37530352201</v>
      </c>
      <c r="E234" s="23">
        <v>9.6696555436766332</v>
      </c>
      <c r="F234" s="19">
        <v>10.567371077524323</v>
      </c>
      <c r="G234" s="19">
        <v>1.2056050503557154</v>
      </c>
      <c r="H234" s="19">
        <v>2.9433224608221313</v>
      </c>
      <c r="I234" s="19">
        <v>2.0868337357080691</v>
      </c>
      <c r="J234" s="19">
        <v>0.22590022526824868</v>
      </c>
      <c r="K234" s="19">
        <v>1.7033469925774203</v>
      </c>
      <c r="L234" s="19">
        <v>0.8162351237816603</v>
      </c>
      <c r="M234" s="19">
        <v>1312.976321522882</v>
      </c>
      <c r="N234" s="19">
        <v>20.234118959648981</v>
      </c>
      <c r="O234" s="19">
        <v>1393.1295447331281</v>
      </c>
      <c r="P234" s="19">
        <v>15.81715747006831</v>
      </c>
      <c r="Q234" s="19">
        <v>1518.0595634770236</v>
      </c>
      <c r="R234" s="19">
        <v>22.739896307884351</v>
      </c>
      <c r="S234" s="27">
        <v>1398.45</v>
      </c>
      <c r="T234" s="27">
        <v>16.77</v>
      </c>
      <c r="U234" s="28"/>
      <c r="V234" s="28">
        <v>9.41</v>
      </c>
      <c r="W234" s="20" t="str">
        <f t="shared" si="7"/>
        <v>discord.</v>
      </c>
    </row>
    <row r="235" spans="1:25" x14ac:dyDescent="0.25">
      <c r="A235" s="18" t="s">
        <v>577</v>
      </c>
      <c r="B235" s="22">
        <v>2172.5739844750042</v>
      </c>
      <c r="C235" s="22">
        <f t="shared" si="6"/>
        <v>2436.6989050102197</v>
      </c>
      <c r="D235" s="19">
        <v>561244.58068702987</v>
      </c>
      <c r="E235" s="23">
        <v>1.9330053571508956</v>
      </c>
      <c r="F235" s="19">
        <v>11.002748350961596</v>
      </c>
      <c r="G235" s="19">
        <v>0.80960961361175865</v>
      </c>
      <c r="H235" s="19">
        <v>2.8963871770212126</v>
      </c>
      <c r="I235" s="19">
        <v>1.9221227908960701</v>
      </c>
      <c r="J235" s="19">
        <v>0.23210805008325958</v>
      </c>
      <c r="K235" s="19">
        <v>1.7432972313266395</v>
      </c>
      <c r="L235" s="19">
        <v>0.90696454960296025</v>
      </c>
      <c r="M235" s="19">
        <v>1345.5378839987391</v>
      </c>
      <c r="N235" s="19">
        <v>21.170573123690815</v>
      </c>
      <c r="O235" s="19">
        <v>1380.9714768016861</v>
      </c>
      <c r="P235" s="19">
        <v>14.508920670525754</v>
      </c>
      <c r="Q235" s="19">
        <v>1436.1568454554003</v>
      </c>
      <c r="R235" s="19">
        <v>15.440032028270025</v>
      </c>
      <c r="S235" s="27">
        <v>1405.26</v>
      </c>
      <c r="T235" s="27">
        <v>12.7</v>
      </c>
      <c r="U235" s="28"/>
      <c r="V235" s="28">
        <v>5.09</v>
      </c>
      <c r="W235" s="20" t="str">
        <f t="shared" si="7"/>
        <v>discord.</v>
      </c>
    </row>
    <row r="236" spans="1:25" x14ac:dyDescent="0.25">
      <c r="A236" s="18" t="s">
        <v>530</v>
      </c>
      <c r="B236" s="22">
        <v>1412.0210941301946</v>
      </c>
      <c r="C236" s="22">
        <f t="shared" si="6"/>
        <v>1482.7507454282834</v>
      </c>
      <c r="D236" s="19">
        <v>287736.7125642919</v>
      </c>
      <c r="E236" s="23">
        <v>4.6914547298151623</v>
      </c>
      <c r="F236" s="19">
        <v>9.9937533624086843</v>
      </c>
      <c r="G236" s="19">
        <v>0.88716971682523904</v>
      </c>
      <c r="H236" s="19">
        <v>2.6842348274192274</v>
      </c>
      <c r="I236" s="19">
        <v>1.9575966314057276</v>
      </c>
      <c r="J236" s="19">
        <v>0.19537873819338847</v>
      </c>
      <c r="K236" s="19">
        <v>1.7450207660969901</v>
      </c>
      <c r="L236" s="19">
        <v>0.8914097716054562</v>
      </c>
      <c r="M236" s="19">
        <v>1150.4468712112221</v>
      </c>
      <c r="N236" s="19">
        <v>18.386190528469342</v>
      </c>
      <c r="O236" s="19">
        <v>1324.1233272832972</v>
      </c>
      <c r="P236" s="19">
        <v>14.482908058192947</v>
      </c>
      <c r="Q236" s="19">
        <v>1617.3913858781132</v>
      </c>
      <c r="R236" s="19">
        <v>16.51671775754096</v>
      </c>
      <c r="S236" s="27">
        <v>1405.97</v>
      </c>
      <c r="T236" s="27">
        <v>15.69</v>
      </c>
      <c r="U236" s="28"/>
      <c r="V236" s="28">
        <v>24.8</v>
      </c>
      <c r="W236" s="20" t="str">
        <f t="shared" si="7"/>
        <v>discord.</v>
      </c>
    </row>
    <row r="237" spans="1:25" x14ac:dyDescent="0.25">
      <c r="A237" s="18" t="s">
        <v>291</v>
      </c>
      <c r="B237" s="22">
        <v>250.96346154785155</v>
      </c>
      <c r="C237" s="22">
        <f t="shared" si="6"/>
        <v>257.71409949667986</v>
      </c>
      <c r="D237" s="19">
        <v>157689.88650433579</v>
      </c>
      <c r="E237" s="23">
        <v>8.7364207517574872</v>
      </c>
      <c r="F237" s="19">
        <v>11.007578639495664</v>
      </c>
      <c r="G237" s="19">
        <v>0.95997930847127366</v>
      </c>
      <c r="H237" s="19">
        <v>3.0663956039264808</v>
      </c>
      <c r="I237" s="19">
        <v>1.6363178536808356</v>
      </c>
      <c r="J237" s="19">
        <v>0.24586986091602075</v>
      </c>
      <c r="K237" s="19">
        <v>1.3250376405457036</v>
      </c>
      <c r="L237" s="19">
        <v>0.80976788071161199</v>
      </c>
      <c r="M237" s="19">
        <v>1417.1408181640029</v>
      </c>
      <c r="N237" s="19">
        <v>16.856989899847576</v>
      </c>
      <c r="O237" s="19">
        <v>1424.3356918082918</v>
      </c>
      <c r="P237" s="19">
        <v>12.5296280481449</v>
      </c>
      <c r="Q237" s="19">
        <v>1435.0874088302699</v>
      </c>
      <c r="R237" s="19">
        <v>18.312944954949444</v>
      </c>
      <c r="S237" s="27">
        <v>1425.35</v>
      </c>
      <c r="T237" s="27">
        <v>12.5</v>
      </c>
      <c r="U237" s="28"/>
      <c r="V237" s="28">
        <v>0.82199999999999995</v>
      </c>
      <c r="W237" s="20" t="str">
        <f t="shared" si="7"/>
        <v>concordant</v>
      </c>
    </row>
    <row r="238" spans="1:25" x14ac:dyDescent="0.25">
      <c r="A238" s="18" t="s">
        <v>382</v>
      </c>
      <c r="B238" s="22">
        <v>571.24811867201413</v>
      </c>
      <c r="C238" s="22">
        <f t="shared" si="6"/>
        <v>623.27316310430786</v>
      </c>
      <c r="D238" s="19">
        <v>239460.96758031371</v>
      </c>
      <c r="E238" s="23">
        <v>2.5803593125735782</v>
      </c>
      <c r="F238" s="19">
        <v>10.914241130451847</v>
      </c>
      <c r="G238" s="19">
        <v>1.0506493264003249</v>
      </c>
      <c r="H238" s="19">
        <v>3.0477197920523227</v>
      </c>
      <c r="I238" s="19">
        <v>2.1883850223580588</v>
      </c>
      <c r="J238" s="19">
        <v>0.2418425172931716</v>
      </c>
      <c r="K238" s="19">
        <v>1.9196673747773199</v>
      </c>
      <c r="L238" s="19">
        <v>0.87720732648261934</v>
      </c>
      <c r="M238" s="19">
        <v>1396.2686723689185</v>
      </c>
      <c r="N238" s="19">
        <v>24.099739189898742</v>
      </c>
      <c r="O238" s="19">
        <v>1419.6615812136972</v>
      </c>
      <c r="P238" s="19">
        <v>16.732373426141976</v>
      </c>
      <c r="Q238" s="19">
        <v>1454.9095779266829</v>
      </c>
      <c r="R238" s="19">
        <v>19.98678931754705</v>
      </c>
      <c r="S238" s="27">
        <v>1431.08</v>
      </c>
      <c r="T238" s="27">
        <v>15.65</v>
      </c>
      <c r="U238" s="28"/>
      <c r="V238" s="28">
        <v>3.01</v>
      </c>
      <c r="W238" s="20" t="str">
        <f t="shared" si="7"/>
        <v>concordant</v>
      </c>
    </row>
    <row r="239" spans="1:25" s="21" customFormat="1" x14ac:dyDescent="0.25">
      <c r="A239" s="18" t="s">
        <v>446</v>
      </c>
      <c r="B239" s="22">
        <v>1356.4646841683134</v>
      </c>
      <c r="C239" s="22">
        <f t="shared" si="6"/>
        <v>1439.7772480783349</v>
      </c>
      <c r="D239" s="19">
        <v>774341.23380180798</v>
      </c>
      <c r="E239" s="23">
        <v>3.8261840209818527</v>
      </c>
      <c r="F239" s="19">
        <v>10.598024847369087</v>
      </c>
      <c r="G239" s="19">
        <v>0.88194490631543665</v>
      </c>
      <c r="H239" s="19">
        <v>2.6896820236893779</v>
      </c>
      <c r="I239" s="19">
        <v>2.472196995891093</v>
      </c>
      <c r="J239" s="19">
        <v>0.20725947001809247</v>
      </c>
      <c r="K239" s="19">
        <v>2.3095301213413997</v>
      </c>
      <c r="L239" s="19">
        <v>0.93420149170148936</v>
      </c>
      <c r="M239" s="19">
        <v>1214.200741530452</v>
      </c>
      <c r="N239" s="19">
        <v>25.559824916334946</v>
      </c>
      <c r="O239" s="19">
        <v>1325.6234775828548</v>
      </c>
      <c r="P239" s="19">
        <v>18.300881486677554</v>
      </c>
      <c r="Q239" s="19">
        <v>1510.5219394109783</v>
      </c>
      <c r="R239" s="19">
        <v>16.651041794484513</v>
      </c>
      <c r="S239" s="27">
        <v>1432.6</v>
      </c>
      <c r="T239" s="27">
        <v>14.16</v>
      </c>
      <c r="U239" s="28"/>
      <c r="V239" s="28">
        <v>18.7</v>
      </c>
      <c r="W239" s="20" t="str">
        <f t="shared" si="7"/>
        <v>discord.</v>
      </c>
      <c r="X239" s="20"/>
    </row>
    <row r="240" spans="1:25" s="21" customFormat="1" x14ac:dyDescent="0.25">
      <c r="A240" s="18" t="s">
        <v>506</v>
      </c>
      <c r="B240" s="22">
        <v>342.35416060235951</v>
      </c>
      <c r="C240" s="22">
        <f t="shared" si="6"/>
        <v>364.91064379100123</v>
      </c>
      <c r="D240" s="19">
        <v>868195.59049930912</v>
      </c>
      <c r="E240" s="23">
        <v>3.5667451822483773</v>
      </c>
      <c r="F240" s="19">
        <v>10.986753802952375</v>
      </c>
      <c r="G240" s="19">
        <v>0.75261645992722237</v>
      </c>
      <c r="H240" s="19">
        <v>3.1013253671463028</v>
      </c>
      <c r="I240" s="19">
        <v>1.689939393742415</v>
      </c>
      <c r="J240" s="19">
        <v>0.24729624485119656</v>
      </c>
      <c r="K240" s="19">
        <v>1.5130969217668653</v>
      </c>
      <c r="L240" s="19">
        <v>0.8953557313177205</v>
      </c>
      <c r="M240" s="19">
        <v>1424.51703157459</v>
      </c>
      <c r="N240" s="19">
        <v>19.339006660252721</v>
      </c>
      <c r="O240" s="19">
        <v>1433.020441440322</v>
      </c>
      <c r="P240" s="19">
        <v>12.976207741253688</v>
      </c>
      <c r="Q240" s="19">
        <v>1445.6505956318445</v>
      </c>
      <c r="R240" s="19">
        <v>14.334670743074184</v>
      </c>
      <c r="S240" s="27">
        <v>1438.19</v>
      </c>
      <c r="T240" s="27">
        <v>11.57</v>
      </c>
      <c r="U240" s="28"/>
      <c r="V240" s="28">
        <v>1.1399999999999999</v>
      </c>
      <c r="W240" s="20" t="str">
        <f t="shared" si="7"/>
        <v>concordant</v>
      </c>
      <c r="X240" s="20"/>
    </row>
    <row r="241" spans="1:24" s="21" customFormat="1" x14ac:dyDescent="0.25">
      <c r="A241" s="18" t="s">
        <v>377</v>
      </c>
      <c r="B241" s="22">
        <v>223.84504223771464</v>
      </c>
      <c r="C241" s="22">
        <f t="shared" si="6"/>
        <v>255.07005233491438</v>
      </c>
      <c r="D241" s="19">
        <v>8708816.0027169921</v>
      </c>
      <c r="E241" s="23">
        <v>1.6846619028181014</v>
      </c>
      <c r="F241" s="19">
        <v>10.899430042438349</v>
      </c>
      <c r="G241" s="19">
        <v>0.88342289870646029</v>
      </c>
      <c r="H241" s="19">
        <v>3.1290487382398844</v>
      </c>
      <c r="I241" s="19">
        <v>1.7482146019826368</v>
      </c>
      <c r="J241" s="19">
        <v>0.24655353356971854</v>
      </c>
      <c r="K241" s="19">
        <v>1.5085815445601305</v>
      </c>
      <c r="L241" s="19">
        <v>0.86292697867256085</v>
      </c>
      <c r="M241" s="19">
        <v>1420.6773258143519</v>
      </c>
      <c r="N241" s="19">
        <v>19.234840163428657</v>
      </c>
      <c r="O241" s="19">
        <v>1439.8609440208943</v>
      </c>
      <c r="P241" s="19">
        <v>13.45279062521854</v>
      </c>
      <c r="Q241" s="19">
        <v>1468.2948993504067</v>
      </c>
      <c r="R241" s="19">
        <v>16.774908214267953</v>
      </c>
      <c r="S241" s="27">
        <v>1447.73</v>
      </c>
      <c r="T241" s="27">
        <v>12.84</v>
      </c>
      <c r="U241" s="28"/>
      <c r="V241" s="28">
        <v>2.37</v>
      </c>
      <c r="W241" s="20" t="str">
        <f t="shared" si="7"/>
        <v>concordant</v>
      </c>
      <c r="X241" s="20"/>
    </row>
    <row r="242" spans="1:24" s="21" customFormat="1" x14ac:dyDescent="0.25">
      <c r="A242" s="18" t="s">
        <v>470</v>
      </c>
      <c r="B242" s="22">
        <v>284.85529253967798</v>
      </c>
      <c r="C242" s="22">
        <f t="shared" si="6"/>
        <v>324.85309826527453</v>
      </c>
      <c r="D242" s="19">
        <v>1175154.4308743414</v>
      </c>
      <c r="E242" s="23">
        <v>1.6736166530251799</v>
      </c>
      <c r="F242" s="19">
        <v>10.992177806423657</v>
      </c>
      <c r="G242" s="19">
        <v>1.0098595678298703</v>
      </c>
      <c r="H242" s="19">
        <v>3.1720955062422909</v>
      </c>
      <c r="I242" s="19">
        <v>1.7533695778894673</v>
      </c>
      <c r="J242" s="19">
        <v>0.25278952683268469</v>
      </c>
      <c r="K242" s="19">
        <v>1.4333486602808561</v>
      </c>
      <c r="L242" s="19">
        <v>0.81748233707019113</v>
      </c>
      <c r="M242" s="19">
        <v>1452.8456819440817</v>
      </c>
      <c r="N242" s="19">
        <v>18.64456366937145</v>
      </c>
      <c r="O242" s="19">
        <v>1450.3918658401203</v>
      </c>
      <c r="P242" s="19">
        <v>13.536959204482514</v>
      </c>
      <c r="Q242" s="19">
        <v>1446.7792074769652</v>
      </c>
      <c r="R242" s="19">
        <v>19.231500304215501</v>
      </c>
      <c r="S242" s="27">
        <v>1449.91</v>
      </c>
      <c r="T242" s="27">
        <v>13.35</v>
      </c>
      <c r="U242" s="28"/>
      <c r="V242" s="28">
        <v>-0.27900000000000003</v>
      </c>
      <c r="W242" s="20" t="str">
        <f t="shared" si="7"/>
        <v>concordant</v>
      </c>
      <c r="X242" s="20"/>
    </row>
    <row r="243" spans="1:24" s="21" customFormat="1" x14ac:dyDescent="0.25">
      <c r="A243" s="18" t="s">
        <v>352</v>
      </c>
      <c r="B243" s="22">
        <v>78.172604818444881</v>
      </c>
      <c r="C243" s="22">
        <f t="shared" si="6"/>
        <v>86.883500494809454</v>
      </c>
      <c r="D243" s="19">
        <v>173677.67764716822</v>
      </c>
      <c r="E243" s="23">
        <v>2.1089177066119298</v>
      </c>
      <c r="F243" s="19">
        <v>10.513018166414881</v>
      </c>
      <c r="G243" s="19">
        <v>0.99505654349608408</v>
      </c>
      <c r="H243" s="19">
        <v>3.213980179439992</v>
      </c>
      <c r="I243" s="19">
        <v>1.5425512772239953</v>
      </c>
      <c r="J243" s="19">
        <v>0.24461001891197426</v>
      </c>
      <c r="K243" s="19">
        <v>1.1786242435880763</v>
      </c>
      <c r="L243" s="19">
        <v>0.76407459576264514</v>
      </c>
      <c r="M243" s="19">
        <v>1410.6188108025776</v>
      </c>
      <c r="N243" s="19">
        <v>14.932595497390594</v>
      </c>
      <c r="O243" s="19">
        <v>1460.5347127667396</v>
      </c>
      <c r="P243" s="19">
        <v>11.946488372592512</v>
      </c>
      <c r="Q243" s="19">
        <v>1533.8829878088193</v>
      </c>
      <c r="R243" s="19">
        <v>18.730429581281101</v>
      </c>
      <c r="S243" s="27">
        <v>1456.21</v>
      </c>
      <c r="T243" s="27">
        <v>12.37</v>
      </c>
      <c r="U243" s="28"/>
      <c r="V243" s="28">
        <v>5.43</v>
      </c>
      <c r="W243" s="20" t="str">
        <f t="shared" si="7"/>
        <v>discord.</v>
      </c>
      <c r="X243" s="20"/>
    </row>
    <row r="244" spans="1:24" s="21" customFormat="1" x14ac:dyDescent="0.25">
      <c r="A244" s="18" t="s">
        <v>471</v>
      </c>
      <c r="B244" s="22">
        <v>193.76701181251025</v>
      </c>
      <c r="C244" s="22">
        <f t="shared" si="6"/>
        <v>250.74055568650769</v>
      </c>
      <c r="D244" s="19">
        <v>78851.472282455579</v>
      </c>
      <c r="E244" s="23">
        <v>0.79923495502834718</v>
      </c>
      <c r="F244" s="19">
        <v>10.860442307988237</v>
      </c>
      <c r="G244" s="19">
        <v>0.94297044607860336</v>
      </c>
      <c r="H244" s="19">
        <v>3.2048449300916744</v>
      </c>
      <c r="I244" s="19">
        <v>1.6553353818226031</v>
      </c>
      <c r="J244" s="19">
        <v>0.25327962139558691</v>
      </c>
      <c r="K244" s="19">
        <v>1.3604869724396567</v>
      </c>
      <c r="L244" s="19">
        <v>0.82187995700405803</v>
      </c>
      <c r="M244" s="19">
        <v>1455.3670430033956</v>
      </c>
      <c r="N244" s="19">
        <v>17.724172072200645</v>
      </c>
      <c r="O244" s="19">
        <v>1458.331131888071</v>
      </c>
      <c r="P244" s="19">
        <v>12.811382276904965</v>
      </c>
      <c r="Q244" s="19">
        <v>1462.6337159686348</v>
      </c>
      <c r="R244" s="19">
        <v>17.919479961174261</v>
      </c>
      <c r="S244" s="27">
        <v>1458.97</v>
      </c>
      <c r="T244" s="27">
        <v>12.64</v>
      </c>
      <c r="U244" s="28"/>
      <c r="V244" s="28">
        <v>0.33700000000000002</v>
      </c>
      <c r="W244" s="20" t="str">
        <f t="shared" si="7"/>
        <v>concordant</v>
      </c>
      <c r="X244" s="20"/>
    </row>
    <row r="245" spans="1:24" s="21" customFormat="1" x14ac:dyDescent="0.25">
      <c r="A245" s="18" t="s">
        <v>299</v>
      </c>
      <c r="B245" s="22">
        <v>459.92731787254229</v>
      </c>
      <c r="C245" s="22">
        <f t="shared" si="6"/>
        <v>496.68579484606471</v>
      </c>
      <c r="D245" s="19">
        <v>195248.98003064923</v>
      </c>
      <c r="E245" s="23">
        <v>2.9403535891299568</v>
      </c>
      <c r="F245" s="19">
        <v>10.785492701332519</v>
      </c>
      <c r="G245" s="19">
        <v>0.86443453043168239</v>
      </c>
      <c r="H245" s="19">
        <v>3.2401599139140291</v>
      </c>
      <c r="I245" s="19">
        <v>1.3992320082395731</v>
      </c>
      <c r="J245" s="19">
        <v>0.25450880391738079</v>
      </c>
      <c r="K245" s="19">
        <v>1.1002357473757474</v>
      </c>
      <c r="L245" s="19">
        <v>0.78631402147524898</v>
      </c>
      <c r="M245" s="19">
        <v>1461.6864120502114</v>
      </c>
      <c r="N245" s="19">
        <v>14.389104764017475</v>
      </c>
      <c r="O245" s="19">
        <v>1466.8233579513781</v>
      </c>
      <c r="P245" s="19">
        <v>10.857264104477167</v>
      </c>
      <c r="Q245" s="19">
        <v>1474.2497917617186</v>
      </c>
      <c r="R245" s="19">
        <v>16.402143888289856</v>
      </c>
      <c r="S245" s="27">
        <v>1467.14</v>
      </c>
      <c r="T245" s="27">
        <v>10.87</v>
      </c>
      <c r="U245" s="28"/>
      <c r="V245" s="28">
        <v>0.56100000000000005</v>
      </c>
      <c r="W245" s="20" t="str">
        <f t="shared" si="7"/>
        <v>concordant</v>
      </c>
      <c r="X245" s="20"/>
    </row>
    <row r="246" spans="1:24" s="21" customFormat="1" x14ac:dyDescent="0.25">
      <c r="A246" s="18" t="s">
        <v>386</v>
      </c>
      <c r="B246" s="22">
        <v>2827.8184626350412</v>
      </c>
      <c r="C246" s="22">
        <f t="shared" si="6"/>
        <v>3183.1269738964934</v>
      </c>
      <c r="D246" s="19">
        <v>25915712.244245104</v>
      </c>
      <c r="E246" s="23">
        <v>1.8703107796656118</v>
      </c>
      <c r="F246" s="19">
        <v>10.572271825928203</v>
      </c>
      <c r="G246" s="19">
        <v>0.79486199106424116</v>
      </c>
      <c r="H246" s="19">
        <v>3.1589419401155081</v>
      </c>
      <c r="I246" s="19">
        <v>2.070646299410916</v>
      </c>
      <c r="J246" s="19">
        <v>0.24256408248497432</v>
      </c>
      <c r="K246" s="19">
        <v>1.9120069331528045</v>
      </c>
      <c r="L246" s="19">
        <v>0.92338654539732645</v>
      </c>
      <c r="M246" s="19">
        <v>1400.0132351284622</v>
      </c>
      <c r="N246" s="19">
        <v>24.061205521203192</v>
      </c>
      <c r="O246" s="19">
        <v>1447.185561866828</v>
      </c>
      <c r="P246" s="19">
        <v>15.970938248006973</v>
      </c>
      <c r="Q246" s="19">
        <v>1517.1646760924909</v>
      </c>
      <c r="R246" s="19">
        <v>14.993471410654024</v>
      </c>
      <c r="S246" s="27">
        <v>1485.74</v>
      </c>
      <c r="T246" s="27">
        <v>12.8</v>
      </c>
      <c r="U246" s="28"/>
      <c r="V246" s="28">
        <v>6.84</v>
      </c>
      <c r="W246" s="20" t="str">
        <f t="shared" si="7"/>
        <v>discord.</v>
      </c>
      <c r="X246" s="20"/>
    </row>
    <row r="247" spans="1:24" s="21" customFormat="1" x14ac:dyDescent="0.25">
      <c r="A247" s="18" t="s">
        <v>369</v>
      </c>
      <c r="B247" s="22">
        <v>234.45472110727215</v>
      </c>
      <c r="C247" s="22">
        <f t="shared" si="6"/>
        <v>263.9368776016949</v>
      </c>
      <c r="D247" s="19">
        <v>199831.04371963628</v>
      </c>
      <c r="E247" s="23">
        <v>1.8688205345708622</v>
      </c>
      <c r="F247" s="19">
        <v>10.584481437439367</v>
      </c>
      <c r="G247" s="19">
        <v>1.0754918760356531</v>
      </c>
      <c r="H247" s="19">
        <v>3.3452900828024852</v>
      </c>
      <c r="I247" s="19">
        <v>1.7336015899355983</v>
      </c>
      <c r="J247" s="19">
        <v>0.25774423693030024</v>
      </c>
      <c r="K247" s="19">
        <v>1.3596488623281442</v>
      </c>
      <c r="L247" s="19">
        <v>0.78429142556257914</v>
      </c>
      <c r="M247" s="19">
        <v>1478.2905935969397</v>
      </c>
      <c r="N247" s="19">
        <v>17.961504868400993</v>
      </c>
      <c r="O247" s="19">
        <v>1491.6916473869121</v>
      </c>
      <c r="P247" s="19">
        <v>13.552518366121944</v>
      </c>
      <c r="Q247" s="19">
        <v>1510.7752358568712</v>
      </c>
      <c r="R247" s="19">
        <v>20.305436590024215</v>
      </c>
      <c r="S247" s="27">
        <v>1492.44</v>
      </c>
      <c r="T247" s="27">
        <v>13.64</v>
      </c>
      <c r="U247" s="28"/>
      <c r="V247" s="28">
        <v>1.44</v>
      </c>
      <c r="W247" s="20" t="str">
        <f t="shared" si="7"/>
        <v>concordant</v>
      </c>
      <c r="X247" s="20"/>
    </row>
    <row r="248" spans="1:24" s="21" customFormat="1" x14ac:dyDescent="0.25">
      <c r="A248" s="18" t="s">
        <v>533</v>
      </c>
      <c r="B248" s="22">
        <v>190.62890046392729</v>
      </c>
      <c r="C248" s="22">
        <f t="shared" si="6"/>
        <v>213.20416404086922</v>
      </c>
      <c r="D248" s="19">
        <v>179442.40310491307</v>
      </c>
      <c r="E248" s="23">
        <v>1.9843751306088306</v>
      </c>
      <c r="F248" s="19">
        <v>10.816634380848749</v>
      </c>
      <c r="G248" s="19">
        <v>0.77125110784243922</v>
      </c>
      <c r="H248" s="19">
        <v>3.416154603270968</v>
      </c>
      <c r="I248" s="19">
        <v>1.4193693960135583</v>
      </c>
      <c r="J248" s="19">
        <v>0.26865394804430975</v>
      </c>
      <c r="K248" s="19">
        <v>1.1914477308423179</v>
      </c>
      <c r="L248" s="19">
        <v>0.83942047376012086</v>
      </c>
      <c r="M248" s="19">
        <v>1533.9658660254001</v>
      </c>
      <c r="N248" s="19">
        <v>16.264629449510835</v>
      </c>
      <c r="O248" s="19">
        <v>1508.1172951826622</v>
      </c>
      <c r="P248" s="19">
        <v>11.149003414097365</v>
      </c>
      <c r="Q248" s="19">
        <v>1471.9805870641433</v>
      </c>
      <c r="R248" s="19">
        <v>14.640490349856918</v>
      </c>
      <c r="S248" s="27">
        <v>1499.66</v>
      </c>
      <c r="T248" s="27">
        <v>10.67</v>
      </c>
      <c r="U248" s="28"/>
      <c r="V248" s="28">
        <v>-2.93</v>
      </c>
      <c r="W248" s="20" t="str">
        <f t="shared" si="7"/>
        <v>rev discord.</v>
      </c>
      <c r="X248" s="20"/>
    </row>
    <row r="249" spans="1:24" s="21" customFormat="1" x14ac:dyDescent="0.25">
      <c r="A249" s="18" t="s">
        <v>431</v>
      </c>
      <c r="B249" s="22">
        <v>159.07962048087975</v>
      </c>
      <c r="C249" s="22">
        <f t="shared" si="6"/>
        <v>188.74935507004193</v>
      </c>
      <c r="D249" s="19">
        <v>646607.69911370636</v>
      </c>
      <c r="E249" s="23">
        <v>1.2599947835954803</v>
      </c>
      <c r="F249" s="19">
        <v>10.806456354438877</v>
      </c>
      <c r="G249" s="19">
        <v>1.0108305936607771</v>
      </c>
      <c r="H249" s="19">
        <v>3.3982870298241932</v>
      </c>
      <c r="I249" s="19">
        <v>1.6782973118078492</v>
      </c>
      <c r="J249" s="19">
        <v>0.26619613528782377</v>
      </c>
      <c r="K249" s="19">
        <v>1.3397394012716277</v>
      </c>
      <c r="L249" s="19">
        <v>0.79827298288911086</v>
      </c>
      <c r="M249" s="19">
        <v>1521.4648632404276</v>
      </c>
      <c r="N249" s="19">
        <v>18.156847514648689</v>
      </c>
      <c r="O249" s="19">
        <v>1504.0007653137677</v>
      </c>
      <c r="P249" s="19">
        <v>13.167388318617782</v>
      </c>
      <c r="Q249" s="19">
        <v>1479.4671457363438</v>
      </c>
      <c r="R249" s="19">
        <v>19.165574238635145</v>
      </c>
      <c r="S249" s="27">
        <v>1501.47</v>
      </c>
      <c r="T249" s="27">
        <v>12.97</v>
      </c>
      <c r="U249" s="28"/>
      <c r="V249" s="28">
        <v>-1.88</v>
      </c>
      <c r="W249" s="20" t="str">
        <f t="shared" si="7"/>
        <v>rev discord.</v>
      </c>
      <c r="X249" s="20"/>
    </row>
    <row r="250" spans="1:24" s="21" customFormat="1" x14ac:dyDescent="0.25">
      <c r="A250" s="18" t="s">
        <v>373</v>
      </c>
      <c r="B250" s="22">
        <v>1208.695989071761</v>
      </c>
      <c r="C250" s="22">
        <f t="shared" si="6"/>
        <v>1284.3643864579637</v>
      </c>
      <c r="D250" s="19">
        <v>109085.27220812326</v>
      </c>
      <c r="E250" s="23">
        <v>3.7537937533173671</v>
      </c>
      <c r="F250" s="19">
        <v>9.8733384711518468</v>
      </c>
      <c r="G250" s="19">
        <v>0.72943359763171489</v>
      </c>
      <c r="H250" s="19">
        <v>2.9640527974818327</v>
      </c>
      <c r="I250" s="19">
        <v>1.7541781258473734</v>
      </c>
      <c r="J250" s="19">
        <v>0.21307846729704186</v>
      </c>
      <c r="K250" s="19">
        <v>1.5953167782326565</v>
      </c>
      <c r="L250" s="19">
        <v>0.90943830317233165</v>
      </c>
      <c r="M250" s="19">
        <v>1245.1978500596545</v>
      </c>
      <c r="N250" s="19">
        <v>18.0641256445723</v>
      </c>
      <c r="O250" s="19">
        <v>1398.4535062422626</v>
      </c>
      <c r="P250" s="19">
        <v>13.319104145289998</v>
      </c>
      <c r="Q250" s="19">
        <v>1640.5174718958417</v>
      </c>
      <c r="R250" s="19">
        <v>13.541235881597686</v>
      </c>
      <c r="S250" s="27">
        <v>1509.87</v>
      </c>
      <c r="T250" s="27">
        <v>11.88</v>
      </c>
      <c r="U250" s="28"/>
      <c r="V250" s="28">
        <v>22.5</v>
      </c>
      <c r="W250" s="20" t="str">
        <f t="shared" si="7"/>
        <v>discord.</v>
      </c>
      <c r="X250" s="20"/>
    </row>
    <row r="251" spans="1:24" s="21" customFormat="1" x14ac:dyDescent="0.25">
      <c r="A251" s="18" t="s">
        <v>511</v>
      </c>
      <c r="B251" s="22">
        <v>85.102403900787507</v>
      </c>
      <c r="C251" s="22">
        <f t="shared" si="6"/>
        <v>97.44605638388343</v>
      </c>
      <c r="D251" s="19">
        <v>48083.942976087361</v>
      </c>
      <c r="E251" s="23">
        <v>1.6201902106425052</v>
      </c>
      <c r="F251" s="19">
        <v>10.34170301792256</v>
      </c>
      <c r="G251" s="19">
        <v>1.1548246076208191</v>
      </c>
      <c r="H251" s="19">
        <v>3.4327253711874497</v>
      </c>
      <c r="I251" s="19">
        <v>1.7895742886846515</v>
      </c>
      <c r="J251" s="19">
        <v>0.25887702890106179</v>
      </c>
      <c r="K251" s="19">
        <v>1.3658879320555508</v>
      </c>
      <c r="L251" s="19">
        <v>0.76324740509067512</v>
      </c>
      <c r="M251" s="19">
        <v>1484.0939672058596</v>
      </c>
      <c r="N251" s="19">
        <v>18.106921645879765</v>
      </c>
      <c r="O251" s="19">
        <v>1511.9201937728667</v>
      </c>
      <c r="P251" s="19">
        <v>14.072643388314987</v>
      </c>
      <c r="Q251" s="19">
        <v>1551.0985457450704</v>
      </c>
      <c r="R251" s="19">
        <v>21.71549021975477</v>
      </c>
      <c r="S251" s="27">
        <v>1510.99</v>
      </c>
      <c r="T251" s="27">
        <v>14.32</v>
      </c>
      <c r="U251" s="28"/>
      <c r="V251" s="28">
        <v>2.93</v>
      </c>
      <c r="W251" s="20" t="str">
        <f t="shared" si="7"/>
        <v>concordant</v>
      </c>
      <c r="X251" s="20"/>
    </row>
    <row r="252" spans="1:24" s="21" customFormat="1" x14ac:dyDescent="0.25">
      <c r="A252" s="18" t="s">
        <v>374</v>
      </c>
      <c r="B252" s="22">
        <v>193.16446529740375</v>
      </c>
      <c r="C252" s="22">
        <f t="shared" si="6"/>
        <v>217.49543442494124</v>
      </c>
      <c r="D252" s="19">
        <v>1389244.784468387</v>
      </c>
      <c r="E252" s="23">
        <v>1.8656737060881776</v>
      </c>
      <c r="F252" s="19">
        <v>10.511591672994053</v>
      </c>
      <c r="G252" s="19">
        <v>0.98328210374760172</v>
      </c>
      <c r="H252" s="19">
        <v>3.3829047712710314</v>
      </c>
      <c r="I252" s="19">
        <v>2.1936495219200611</v>
      </c>
      <c r="J252" s="19">
        <v>0.25867747646136757</v>
      </c>
      <c r="K252" s="19">
        <v>1.9609320415950859</v>
      </c>
      <c r="L252" s="19">
        <v>0.89391309869715097</v>
      </c>
      <c r="M252" s="19">
        <v>1483.0720249382553</v>
      </c>
      <c r="N252" s="19">
        <v>25.979288594087052</v>
      </c>
      <c r="O252" s="19">
        <v>1500.4434120557382</v>
      </c>
      <c r="P252" s="19">
        <v>17.193583260348532</v>
      </c>
      <c r="Q252" s="19">
        <v>1525.0457068584351</v>
      </c>
      <c r="R252" s="19">
        <v>18.528799135263966</v>
      </c>
      <c r="S252" s="27">
        <v>1511.01</v>
      </c>
      <c r="T252" s="27">
        <v>15.2</v>
      </c>
      <c r="U252" s="28"/>
      <c r="V252" s="28">
        <v>2.2200000000000002</v>
      </c>
      <c r="W252" s="20" t="str">
        <f t="shared" si="7"/>
        <v>concordant</v>
      </c>
      <c r="X252" s="20"/>
    </row>
    <row r="253" spans="1:24" s="21" customFormat="1" x14ac:dyDescent="0.25">
      <c r="A253" s="18" t="s">
        <v>292</v>
      </c>
      <c r="B253" s="22">
        <v>124.01991564180575</v>
      </c>
      <c r="C253" s="22">
        <f t="shared" si="6"/>
        <v>146.03638024411097</v>
      </c>
      <c r="D253" s="19">
        <v>69341.646250812671</v>
      </c>
      <c r="E253" s="23">
        <v>1.3237674941131452</v>
      </c>
      <c r="F253" s="19">
        <v>10.483884951397137</v>
      </c>
      <c r="G253" s="19">
        <v>1.1299542575985269</v>
      </c>
      <c r="H253" s="19">
        <v>3.4427211790473029</v>
      </c>
      <c r="I253" s="19">
        <v>1.7789780985779213</v>
      </c>
      <c r="J253" s="19">
        <v>0.2622000797894688</v>
      </c>
      <c r="K253" s="19">
        <v>1.3736679707642949</v>
      </c>
      <c r="L253" s="19">
        <v>0.77216688157227842</v>
      </c>
      <c r="M253" s="19">
        <v>1501.0881120554434</v>
      </c>
      <c r="N253" s="19">
        <v>18.395253309733107</v>
      </c>
      <c r="O253" s="19">
        <v>1514.2073075847281</v>
      </c>
      <c r="P253" s="19">
        <v>13.998477987849128</v>
      </c>
      <c r="Q253" s="19">
        <v>1532.5829723506401</v>
      </c>
      <c r="R253" s="19">
        <v>21.280192399807106</v>
      </c>
      <c r="S253" s="27">
        <v>1514.45</v>
      </c>
      <c r="T253" s="27">
        <v>14.1</v>
      </c>
      <c r="U253" s="28"/>
      <c r="V253" s="28">
        <v>1.38</v>
      </c>
      <c r="W253" s="20" t="str">
        <f t="shared" si="7"/>
        <v>concordant</v>
      </c>
      <c r="X253" s="20"/>
    </row>
    <row r="254" spans="1:24" s="21" customFormat="1" x14ac:dyDescent="0.25">
      <c r="A254" s="18" t="s">
        <v>574</v>
      </c>
      <c r="B254" s="22">
        <v>287.63880295634954</v>
      </c>
      <c r="C254" s="22">
        <f t="shared" si="6"/>
        <v>315.91316808225412</v>
      </c>
      <c r="D254" s="19">
        <v>213636.04844457484</v>
      </c>
      <c r="E254" s="23">
        <v>2.3906856402873728</v>
      </c>
      <c r="F254" s="19">
        <v>9.1047787651781533</v>
      </c>
      <c r="G254" s="19">
        <v>0.82420640104421372</v>
      </c>
      <c r="H254" s="19">
        <v>3.0322067957350649</v>
      </c>
      <c r="I254" s="19">
        <v>1.7807281469158829</v>
      </c>
      <c r="J254" s="19">
        <v>0.20029996556014271</v>
      </c>
      <c r="K254" s="19">
        <v>1.5784999077630557</v>
      </c>
      <c r="L254" s="19">
        <v>0.88643508583661423</v>
      </c>
      <c r="M254" s="19">
        <v>1176.9314865847136</v>
      </c>
      <c r="N254" s="19">
        <v>16.980671163270586</v>
      </c>
      <c r="O254" s="19">
        <v>1415.7626217988718</v>
      </c>
      <c r="P254" s="19">
        <v>13.597827103507143</v>
      </c>
      <c r="Q254" s="19">
        <v>1795.9668768794263</v>
      </c>
      <c r="R254" s="19">
        <v>15.004350498044914</v>
      </c>
      <c r="S254" s="27">
        <v>1516.06</v>
      </c>
      <c r="T254" s="27">
        <v>16.29</v>
      </c>
      <c r="U254" s="28"/>
      <c r="V254" s="28">
        <v>31.9</v>
      </c>
      <c r="W254" s="20" t="str">
        <f t="shared" si="7"/>
        <v>discord.</v>
      </c>
      <c r="X254" s="20"/>
    </row>
    <row r="255" spans="1:24" x14ac:dyDescent="0.25">
      <c r="A255" s="18" t="s">
        <v>347</v>
      </c>
      <c r="B255" s="22">
        <v>174.61599152736972</v>
      </c>
      <c r="C255" s="22">
        <f t="shared" si="6"/>
        <v>204.3337730595116</v>
      </c>
      <c r="D255" s="19">
        <v>19526339.297305238</v>
      </c>
      <c r="E255" s="23">
        <v>1.3808149832634682</v>
      </c>
      <c r="F255" s="19">
        <v>10.043079188048868</v>
      </c>
      <c r="G255" s="19">
        <v>1.0894768943568751</v>
      </c>
      <c r="H255" s="19">
        <v>3.4154894191802492</v>
      </c>
      <c r="I255" s="19">
        <v>1.8730238624741358</v>
      </c>
      <c r="J255" s="19">
        <v>0.24978592610281167</v>
      </c>
      <c r="K255" s="19">
        <v>1.5235676834518286</v>
      </c>
      <c r="L255" s="19">
        <v>0.81342673415772726</v>
      </c>
      <c r="M255" s="19">
        <v>1437.3716520866519</v>
      </c>
      <c r="N255" s="19">
        <v>19.629698772584106</v>
      </c>
      <c r="O255" s="19">
        <v>1507.964341405863</v>
      </c>
      <c r="P255" s="19">
        <v>14.712202957716954</v>
      </c>
      <c r="Q255" s="19">
        <v>1608.5625667524964</v>
      </c>
      <c r="R255" s="19">
        <v>20.30668074864775</v>
      </c>
      <c r="S255" s="27">
        <v>1517.52</v>
      </c>
      <c r="T255" s="27">
        <v>15.23</v>
      </c>
      <c r="U255" s="28"/>
      <c r="V255" s="28">
        <v>7.77</v>
      </c>
      <c r="W255" s="20" t="str">
        <f t="shared" si="7"/>
        <v>discord.</v>
      </c>
    </row>
    <row r="256" spans="1:24" x14ac:dyDescent="0.25">
      <c r="A256" s="18" t="s">
        <v>459</v>
      </c>
      <c r="B256" s="22">
        <v>137.06042416642947</v>
      </c>
      <c r="C256" s="22">
        <f t="shared" si="6"/>
        <v>168.64560051023881</v>
      </c>
      <c r="D256" s="19">
        <v>60797.693730323816</v>
      </c>
      <c r="E256" s="23">
        <v>1.0197568418966223</v>
      </c>
      <c r="F256" s="19">
        <v>10.438046776314884</v>
      </c>
      <c r="G256" s="19">
        <v>0.88697456786328777</v>
      </c>
      <c r="H256" s="19">
        <v>3.494097257939035</v>
      </c>
      <c r="I256" s="19">
        <v>1.5200102078977369</v>
      </c>
      <c r="J256" s="19">
        <v>0.2656863493431163</v>
      </c>
      <c r="K256" s="19">
        <v>1.2343755260690041</v>
      </c>
      <c r="L256" s="19">
        <v>0.8120837081589195</v>
      </c>
      <c r="M256" s="19">
        <v>1518.8689359743237</v>
      </c>
      <c r="N256" s="19">
        <v>16.70358244888132</v>
      </c>
      <c r="O256" s="19">
        <v>1525.8819264455917</v>
      </c>
      <c r="P256" s="19">
        <v>12.00021859393928</v>
      </c>
      <c r="Q256" s="19">
        <v>1535.6025615748927</v>
      </c>
      <c r="R256" s="19">
        <v>16.690719669090527</v>
      </c>
      <c r="S256" s="27">
        <v>1527.23</v>
      </c>
      <c r="T256" s="27">
        <v>11.88</v>
      </c>
      <c r="U256" s="28"/>
      <c r="V256" s="28">
        <v>0.76100000000000001</v>
      </c>
      <c r="W256" s="20" t="str">
        <f t="shared" si="7"/>
        <v>concordant</v>
      </c>
    </row>
    <row r="257" spans="1:23" x14ac:dyDescent="0.25">
      <c r="A257" s="18" t="s">
        <v>584</v>
      </c>
      <c r="B257" s="22">
        <v>271.27377420341281</v>
      </c>
      <c r="C257" s="22">
        <f t="shared" si="6"/>
        <v>296.99276768223945</v>
      </c>
      <c r="D257" s="19">
        <v>463242.18190621614</v>
      </c>
      <c r="E257" s="23">
        <v>2.4786870835471895</v>
      </c>
      <c r="F257" s="19">
        <v>10.352296386670673</v>
      </c>
      <c r="G257" s="19">
        <v>0.66837863540542897</v>
      </c>
      <c r="H257" s="19">
        <v>3.5100426357702967</v>
      </c>
      <c r="I257" s="19">
        <v>1.4627645371978943</v>
      </c>
      <c r="J257" s="19">
        <v>0.26428567251941498</v>
      </c>
      <c r="K257" s="19">
        <v>1.3011304544151525</v>
      </c>
      <c r="L257" s="19">
        <v>0.88950095611945057</v>
      </c>
      <c r="M257" s="19">
        <v>1511.7310358035991</v>
      </c>
      <c r="N257" s="19">
        <v>17.533496136103395</v>
      </c>
      <c r="O257" s="19">
        <v>1529.4782018353117</v>
      </c>
      <c r="P257" s="19">
        <v>11.559920325841517</v>
      </c>
      <c r="Q257" s="19">
        <v>1554.0956881216093</v>
      </c>
      <c r="R257" s="19">
        <v>12.547642489570194</v>
      </c>
      <c r="S257" s="27">
        <v>1539.86</v>
      </c>
      <c r="T257" s="27">
        <v>10.28</v>
      </c>
      <c r="U257" s="28"/>
      <c r="V257" s="28">
        <v>2.2000000000000002</v>
      </c>
      <c r="W257" s="20" t="str">
        <f t="shared" si="7"/>
        <v>concordant</v>
      </c>
    </row>
    <row r="258" spans="1:23" x14ac:dyDescent="0.25">
      <c r="A258" s="18" t="s">
        <v>481</v>
      </c>
      <c r="B258" s="22">
        <v>123.86525200530708</v>
      </c>
      <c r="C258" s="22">
        <f t="shared" si="6"/>
        <v>136.73364240450593</v>
      </c>
      <c r="D258" s="19">
        <v>58041.1237764381</v>
      </c>
      <c r="E258" s="23">
        <v>2.2620027305869881</v>
      </c>
      <c r="F258" s="19">
        <v>10.396380891793957</v>
      </c>
      <c r="G258" s="19">
        <v>0.82659623576250307</v>
      </c>
      <c r="H258" s="19">
        <v>3.5688629295065533</v>
      </c>
      <c r="I258" s="19">
        <v>1.5060987210195722</v>
      </c>
      <c r="J258" s="19">
        <v>0.26985743688702707</v>
      </c>
      <c r="K258" s="19">
        <v>1.2589654085896747</v>
      </c>
      <c r="L258" s="19">
        <v>0.83591161125042468</v>
      </c>
      <c r="M258" s="19">
        <v>1540.0782578555181</v>
      </c>
      <c r="N258" s="19">
        <v>17.246956327014004</v>
      </c>
      <c r="O258" s="19">
        <v>1542.6352866153456</v>
      </c>
      <c r="P258" s="19">
        <v>11.946071973658377</v>
      </c>
      <c r="Q258" s="19">
        <v>1546.1236647183637</v>
      </c>
      <c r="R258" s="19">
        <v>15.535020896423248</v>
      </c>
      <c r="S258" s="27">
        <v>1543.42</v>
      </c>
      <c r="T258" s="27">
        <v>11.57</v>
      </c>
      <c r="U258" s="28"/>
      <c r="V258" s="28">
        <v>0.28399999999999997</v>
      </c>
      <c r="W258" s="20" t="str">
        <f t="shared" si="7"/>
        <v>concordant</v>
      </c>
    </row>
    <row r="259" spans="1:23" x14ac:dyDescent="0.25">
      <c r="A259" s="18" t="s">
        <v>579</v>
      </c>
      <c r="B259" s="22">
        <v>87.112558559595968</v>
      </c>
      <c r="C259" s="22">
        <f t="shared" si="6"/>
        <v>105.84422055388143</v>
      </c>
      <c r="D259" s="19">
        <v>82623.279098762665</v>
      </c>
      <c r="E259" s="23">
        <v>1.0928795996719542</v>
      </c>
      <c r="F259" s="19">
        <v>10.386448923527922</v>
      </c>
      <c r="G259" s="19">
        <v>1.2235885306327019</v>
      </c>
      <c r="H259" s="19">
        <v>3.5937975389264292</v>
      </c>
      <c r="I259" s="19">
        <v>1.7742486543985188</v>
      </c>
      <c r="J259" s="19">
        <v>0.27129378331328358</v>
      </c>
      <c r="K259" s="19">
        <v>1.2837884169496703</v>
      </c>
      <c r="L259" s="19">
        <v>0.72356736118528031</v>
      </c>
      <c r="M259" s="19">
        <v>1547.3657304664541</v>
      </c>
      <c r="N259" s="19">
        <v>17.660649184983072</v>
      </c>
      <c r="O259" s="19">
        <v>1548.161682017869</v>
      </c>
      <c r="P259" s="19">
        <v>14.094641833376613</v>
      </c>
      <c r="Q259" s="19">
        <v>1549.2311668502366</v>
      </c>
      <c r="R259" s="19">
        <v>23.006353266466022</v>
      </c>
      <c r="S259" s="27">
        <v>1548.06</v>
      </c>
      <c r="T259" s="27">
        <v>14.02</v>
      </c>
      <c r="U259" s="28"/>
      <c r="V259" s="28">
        <v>8.09E-2</v>
      </c>
      <c r="W259" s="20" t="str">
        <f t="shared" si="7"/>
        <v>concordant</v>
      </c>
    </row>
    <row r="260" spans="1:23" x14ac:dyDescent="0.25">
      <c r="A260" s="18" t="s">
        <v>424</v>
      </c>
      <c r="B260" s="22">
        <v>276.62135631085562</v>
      </c>
      <c r="C260" s="22">
        <f t="shared" si="6"/>
        <v>330.24482678587532</v>
      </c>
      <c r="D260" s="19">
        <v>190896.50879179005</v>
      </c>
      <c r="E260" s="23">
        <v>1.2122680266159547</v>
      </c>
      <c r="F260" s="19">
        <v>10.294735197473829</v>
      </c>
      <c r="G260" s="19">
        <v>0.94241308869779872</v>
      </c>
      <c r="H260" s="19">
        <v>3.654450827559943</v>
      </c>
      <c r="I260" s="19">
        <v>1.6860903116178998</v>
      </c>
      <c r="J260" s="19">
        <v>0.27416004463609006</v>
      </c>
      <c r="K260" s="19">
        <v>1.3980632476069097</v>
      </c>
      <c r="L260" s="19">
        <v>0.82917459282794181</v>
      </c>
      <c r="M260" s="19">
        <v>1561.8834681267751</v>
      </c>
      <c r="N260" s="19">
        <v>19.392174677818957</v>
      </c>
      <c r="O260" s="19">
        <v>1561.4803564238366</v>
      </c>
      <c r="P260" s="19">
        <v>13.442801704311819</v>
      </c>
      <c r="Q260" s="19">
        <v>1560.9188360887692</v>
      </c>
      <c r="R260" s="19">
        <v>17.67646629152614</v>
      </c>
      <c r="S260" s="27">
        <v>1561.37</v>
      </c>
      <c r="T260" s="27">
        <v>13.06</v>
      </c>
      <c r="U260" s="28"/>
      <c r="V260" s="28">
        <v>-4.3799999999999999E-2</v>
      </c>
      <c r="W260" s="20" t="str">
        <f t="shared" si="7"/>
        <v>concordant</v>
      </c>
    </row>
    <row r="261" spans="1:23" x14ac:dyDescent="0.25">
      <c r="A261" s="18" t="s">
        <v>478</v>
      </c>
      <c r="B261" s="22">
        <v>30.446653280117214</v>
      </c>
      <c r="C261" s="22">
        <f t="shared" si="6"/>
        <v>34.621698045034421</v>
      </c>
      <c r="D261" s="19">
        <v>15516.054353886704</v>
      </c>
      <c r="E261" s="23">
        <v>1.7137453425530942</v>
      </c>
      <c r="F261" s="19">
        <v>10.457789374650181</v>
      </c>
      <c r="G261" s="19">
        <v>1.1721962298717694</v>
      </c>
      <c r="H261" s="19">
        <v>3.6745797939901039</v>
      </c>
      <c r="I261" s="19">
        <v>1.8344878055041072</v>
      </c>
      <c r="J261" s="19">
        <v>0.28192830401238345</v>
      </c>
      <c r="K261" s="19">
        <v>1.410806231042941</v>
      </c>
      <c r="L261" s="19">
        <v>0.76904639366368499</v>
      </c>
      <c r="M261" s="19">
        <v>1601.0664420774601</v>
      </c>
      <c r="N261" s="19">
        <v>20.00146978641385</v>
      </c>
      <c r="O261" s="19">
        <v>1565.8620856601447</v>
      </c>
      <c r="P261" s="19">
        <v>14.643333438483637</v>
      </c>
      <c r="Q261" s="19">
        <v>1518.7015647009216</v>
      </c>
      <c r="R261" s="19">
        <v>22.115231274618964</v>
      </c>
      <c r="S261" s="27">
        <v>1563.39</v>
      </c>
      <c r="T261" s="27">
        <v>14.38</v>
      </c>
      <c r="U261" s="28"/>
      <c r="V261" s="28">
        <v>-3.59</v>
      </c>
      <c r="W261" s="20" t="str">
        <f t="shared" si="7"/>
        <v>rev discord.</v>
      </c>
    </row>
    <row r="262" spans="1:23" x14ac:dyDescent="0.25">
      <c r="A262" s="18" t="s">
        <v>473</v>
      </c>
      <c r="B262" s="22">
        <v>181.81060354881788</v>
      </c>
      <c r="C262" s="22">
        <f t="shared" si="6"/>
        <v>210.6341137025486</v>
      </c>
      <c r="D262" s="19">
        <v>152792.53098624814</v>
      </c>
      <c r="E262" s="23">
        <v>1.4823139723820935</v>
      </c>
      <c r="F262" s="19">
        <v>10.397660255977746</v>
      </c>
      <c r="G262" s="19">
        <v>0.96084855086049104</v>
      </c>
      <c r="H262" s="19">
        <v>3.7418257172215292</v>
      </c>
      <c r="I262" s="19">
        <v>1.829338379988213</v>
      </c>
      <c r="J262" s="19">
        <v>0.28246054816893307</v>
      </c>
      <c r="K262" s="19">
        <v>1.556604095267448</v>
      </c>
      <c r="L262" s="19">
        <v>0.85091096994175452</v>
      </c>
      <c r="M262" s="19">
        <v>1603.7423750394025</v>
      </c>
      <c r="N262" s="19">
        <v>22.100996683886024</v>
      </c>
      <c r="O262" s="19">
        <v>1580.3647600718284</v>
      </c>
      <c r="P262" s="19">
        <v>14.658586496599469</v>
      </c>
      <c r="Q262" s="19">
        <v>1549.2830409758944</v>
      </c>
      <c r="R262" s="19">
        <v>18.051985094432439</v>
      </c>
      <c r="S262" s="27">
        <v>1571.11</v>
      </c>
      <c r="T262" s="27">
        <v>13.78</v>
      </c>
      <c r="U262" s="28"/>
      <c r="V262" s="28">
        <v>-2.59</v>
      </c>
      <c r="W262" s="20" t="str">
        <f t="shared" si="7"/>
        <v>rev discord.</v>
      </c>
    </row>
    <row r="263" spans="1:23" x14ac:dyDescent="0.25">
      <c r="A263" s="18" t="s">
        <v>468</v>
      </c>
      <c r="B263" s="22">
        <v>553.4957617010823</v>
      </c>
      <c r="C263" s="22">
        <f t="shared" si="6"/>
        <v>592.15664265569524</v>
      </c>
      <c r="D263" s="19">
        <v>2055639.910286421</v>
      </c>
      <c r="E263" s="23">
        <v>3.3644216269271134</v>
      </c>
      <c r="F263" s="19">
        <v>10.104203576801456</v>
      </c>
      <c r="G263" s="19">
        <v>0.84137313324630658</v>
      </c>
      <c r="H263" s="19">
        <v>3.6707234342602386</v>
      </c>
      <c r="I263" s="19">
        <v>1.89523172630531</v>
      </c>
      <c r="J263" s="19">
        <v>0.2699604721267938</v>
      </c>
      <c r="K263" s="19">
        <v>1.6982327627675466</v>
      </c>
      <c r="L263" s="19">
        <v>0.89605547395420282</v>
      </c>
      <c r="M263" s="19">
        <v>1540.6012936439479</v>
      </c>
      <c r="N263" s="19">
        <v>23.271655680478602</v>
      </c>
      <c r="O263" s="19">
        <v>1565.0240855560098</v>
      </c>
      <c r="P263" s="19">
        <v>15.12487729134557</v>
      </c>
      <c r="Q263" s="19">
        <v>1598.1109577829945</v>
      </c>
      <c r="R263" s="19">
        <v>15.704666744179121</v>
      </c>
      <c r="S263" s="27">
        <v>1580.35</v>
      </c>
      <c r="T263" s="27">
        <v>13.12</v>
      </c>
      <c r="U263" s="28"/>
      <c r="V263" s="28">
        <v>3.02</v>
      </c>
      <c r="W263" s="20" t="str">
        <f t="shared" si="7"/>
        <v>concordant</v>
      </c>
    </row>
    <row r="264" spans="1:23" x14ac:dyDescent="0.25">
      <c r="A264" s="18" t="s">
        <v>412</v>
      </c>
      <c r="B264" s="22">
        <v>261.25899626138994</v>
      </c>
      <c r="C264" s="22">
        <f t="shared" si="6"/>
        <v>272.81621224167679</v>
      </c>
      <c r="D264" s="19">
        <v>1002677.0103438239</v>
      </c>
      <c r="E264" s="23">
        <v>5.3123402925193686</v>
      </c>
      <c r="F264" s="19">
        <v>10.170786120500477</v>
      </c>
      <c r="G264" s="19">
        <v>0.87934321628536594</v>
      </c>
      <c r="H264" s="19">
        <v>3.744014115327865</v>
      </c>
      <c r="I264" s="19">
        <v>1.5209048047132196</v>
      </c>
      <c r="J264" s="19">
        <v>0.27684524202261179</v>
      </c>
      <c r="K264" s="19">
        <v>1.2409297592314814</v>
      </c>
      <c r="L264" s="19">
        <v>0.81591547043963075</v>
      </c>
      <c r="M264" s="19">
        <v>1575.4545108821515</v>
      </c>
      <c r="N264" s="19">
        <v>17.344638579323373</v>
      </c>
      <c r="O264" s="19">
        <v>1580.8332610015509</v>
      </c>
      <c r="P264" s="19">
        <v>12.188332846811477</v>
      </c>
      <c r="Q264" s="19">
        <v>1587.9998214075079</v>
      </c>
      <c r="R264" s="19">
        <v>16.433438286348633</v>
      </c>
      <c r="S264" s="27">
        <v>1582.07</v>
      </c>
      <c r="T264" s="27">
        <v>11.98</v>
      </c>
      <c r="U264" s="28"/>
      <c r="V264" s="28">
        <v>0.56899999999999995</v>
      </c>
      <c r="W264" s="20" t="str">
        <f t="shared" si="7"/>
        <v>concordant</v>
      </c>
    </row>
    <row r="265" spans="1:23" x14ac:dyDescent="0.25">
      <c r="A265" s="18" t="s">
        <v>433</v>
      </c>
      <c r="B265" s="22">
        <v>96.048969125680003</v>
      </c>
      <c r="C265" s="22">
        <f t="shared" si="6"/>
        <v>101.77079586362392</v>
      </c>
      <c r="D265" s="19">
        <v>109315.11741752918</v>
      </c>
      <c r="E265" s="23">
        <v>3.9448079744976097</v>
      </c>
      <c r="F265" s="19">
        <v>9.706780560993689</v>
      </c>
      <c r="G265" s="19">
        <v>0.95095559046025724</v>
      </c>
      <c r="H265" s="19">
        <v>3.4757734384163395</v>
      </c>
      <c r="I265" s="19">
        <v>2.0404253290159162</v>
      </c>
      <c r="J265" s="19">
        <v>0.24489065675645261</v>
      </c>
      <c r="K265" s="19">
        <v>1.8052253251521022</v>
      </c>
      <c r="L265" s="19">
        <v>0.88472991365126341</v>
      </c>
      <c r="M265" s="19">
        <v>1412.0722008787704</v>
      </c>
      <c r="N265" s="19">
        <v>22.892459635889395</v>
      </c>
      <c r="O265" s="19">
        <v>1521.7334337135615</v>
      </c>
      <c r="P265" s="19">
        <v>16.090529407338295</v>
      </c>
      <c r="Q265" s="19">
        <v>1677.7524698309071</v>
      </c>
      <c r="R265" s="19">
        <v>17.569492129113883</v>
      </c>
      <c r="S265" s="27">
        <v>1582.16</v>
      </c>
      <c r="T265" s="27">
        <v>14.93</v>
      </c>
      <c r="U265" s="28"/>
      <c r="V265" s="28">
        <v>13.7</v>
      </c>
      <c r="W265" s="20" t="str">
        <f t="shared" si="7"/>
        <v>discord.</v>
      </c>
    </row>
    <row r="266" spans="1:23" x14ac:dyDescent="0.25">
      <c r="A266" s="18" t="s">
        <v>329</v>
      </c>
      <c r="B266" s="22">
        <v>409.29122876414107</v>
      </c>
      <c r="C266" s="22">
        <f t="shared" si="6"/>
        <v>501.22355331430327</v>
      </c>
      <c r="D266" s="19">
        <v>266589.64852916158</v>
      </c>
      <c r="E266" s="23">
        <v>1.0462417787237759</v>
      </c>
      <c r="F266" s="19">
        <v>10.124948590729796</v>
      </c>
      <c r="G266" s="19">
        <v>0.91763492519509149</v>
      </c>
      <c r="H266" s="19">
        <v>3.7684157398690901</v>
      </c>
      <c r="I266" s="19">
        <v>1.5284399656384327</v>
      </c>
      <c r="J266" s="19">
        <v>0.27698133801933972</v>
      </c>
      <c r="K266" s="19">
        <v>1.2223133515719273</v>
      </c>
      <c r="L266" s="19">
        <v>0.79971302704150682</v>
      </c>
      <c r="M266" s="19">
        <v>1576.1415827225992</v>
      </c>
      <c r="N266" s="19">
        <v>17.09101034886146</v>
      </c>
      <c r="O266" s="19">
        <v>1586.0426661180722</v>
      </c>
      <c r="P266" s="19">
        <v>12.265467756372345</v>
      </c>
      <c r="Q266" s="19">
        <v>1599.2146218153155</v>
      </c>
      <c r="R266" s="19">
        <v>17.125983696351796</v>
      </c>
      <c r="S266" s="27">
        <v>1587.63</v>
      </c>
      <c r="T266" s="27">
        <v>12.2</v>
      </c>
      <c r="U266" s="28"/>
      <c r="V266" s="28">
        <v>1.03</v>
      </c>
      <c r="W266" s="20" t="str">
        <f t="shared" si="7"/>
        <v>concordant</v>
      </c>
    </row>
    <row r="267" spans="1:23" x14ac:dyDescent="0.25">
      <c r="A267" s="18" t="s">
        <v>531</v>
      </c>
      <c r="B267" s="22">
        <v>217.32106653370462</v>
      </c>
      <c r="C267" s="22">
        <f t="shared" si="6"/>
        <v>232.65460119259095</v>
      </c>
      <c r="D267" s="19">
        <v>65707.053236886015</v>
      </c>
      <c r="E267" s="23">
        <v>3.3306378321467776</v>
      </c>
      <c r="F267" s="19">
        <v>9.721769887174851</v>
      </c>
      <c r="G267" s="19">
        <v>1.0550548842530374</v>
      </c>
      <c r="H267" s="19">
        <v>3.7833494804228955</v>
      </c>
      <c r="I267" s="19">
        <v>1.6711461946940451</v>
      </c>
      <c r="J267" s="19">
        <v>0.26809023673003329</v>
      </c>
      <c r="K267" s="19">
        <v>1.2959730610720415</v>
      </c>
      <c r="L267" s="19">
        <v>0.7754995135595002</v>
      </c>
      <c r="M267" s="19">
        <v>1531.1008418794142</v>
      </c>
      <c r="N267" s="19">
        <v>17.662253171631392</v>
      </c>
      <c r="O267" s="19">
        <v>1589.2176770371011</v>
      </c>
      <c r="P267" s="19">
        <v>13.421899940494882</v>
      </c>
      <c r="Q267" s="19">
        <v>1667.1791744665427</v>
      </c>
      <c r="R267" s="19">
        <v>19.51774658989666</v>
      </c>
      <c r="S267" s="27">
        <v>1590.26</v>
      </c>
      <c r="T267" s="27">
        <v>13.91</v>
      </c>
      <c r="U267" s="28"/>
      <c r="V267" s="28">
        <v>5.95</v>
      </c>
      <c r="W267" s="20" t="str">
        <f t="shared" si="7"/>
        <v>discord.</v>
      </c>
    </row>
    <row r="268" spans="1:23" x14ac:dyDescent="0.25">
      <c r="A268" s="18" t="s">
        <v>375</v>
      </c>
      <c r="B268" s="22">
        <v>107.12984889573413</v>
      </c>
      <c r="C268" s="22">
        <f t="shared" si="6"/>
        <v>124.31354652580481</v>
      </c>
      <c r="D268" s="19">
        <v>165810.09727681172</v>
      </c>
      <c r="E268" s="23">
        <v>1.4650813248972396</v>
      </c>
      <c r="F268" s="19">
        <v>10.148478231515702</v>
      </c>
      <c r="G268" s="19">
        <v>1.1405526974742934</v>
      </c>
      <c r="H268" s="19">
        <v>3.824241843539117</v>
      </c>
      <c r="I268" s="19">
        <v>2.0535608697924079</v>
      </c>
      <c r="J268" s="19">
        <v>0.28201418799878714</v>
      </c>
      <c r="K268" s="19">
        <v>1.7076927484386031</v>
      </c>
      <c r="L268" s="19">
        <v>0.83157639666713745</v>
      </c>
      <c r="M268" s="19">
        <v>1601.4983111618108</v>
      </c>
      <c r="N268" s="19">
        <v>24.216317894158578</v>
      </c>
      <c r="O268" s="19">
        <v>1597.861188578848</v>
      </c>
      <c r="P268" s="19">
        <v>16.5307339458858</v>
      </c>
      <c r="Q268" s="19">
        <v>1593.0503531151564</v>
      </c>
      <c r="R268" s="19">
        <v>21.302035561453636</v>
      </c>
      <c r="S268" s="27">
        <v>1596.74</v>
      </c>
      <c r="T268" s="27">
        <v>15.95</v>
      </c>
      <c r="U268" s="28"/>
      <c r="V268" s="28">
        <v>-0.38900000000000001</v>
      </c>
      <c r="W268" s="20" t="str">
        <f t="shared" si="7"/>
        <v>concordant</v>
      </c>
    </row>
    <row r="269" spans="1:23" x14ac:dyDescent="0.25">
      <c r="A269" s="18" t="s">
        <v>597</v>
      </c>
      <c r="B269" s="22">
        <v>225.30150825631756</v>
      </c>
      <c r="C269" s="22">
        <f t="shared" si="6"/>
        <v>236.45717180075474</v>
      </c>
      <c r="D269" s="19">
        <v>197021.23677734428</v>
      </c>
      <c r="E269" s="23">
        <v>4.7460963867663732</v>
      </c>
      <c r="F269" s="19">
        <v>10.162606456223488</v>
      </c>
      <c r="G269" s="19">
        <v>0.73737729867839463</v>
      </c>
      <c r="H269" s="19">
        <v>3.8458010468020425</v>
      </c>
      <c r="I269" s="19">
        <v>1.45980784203944</v>
      </c>
      <c r="J269" s="19">
        <v>0.28448231033352722</v>
      </c>
      <c r="K269" s="19">
        <v>1.2598499430641257</v>
      </c>
      <c r="L269" s="19">
        <v>0.86302450691321042</v>
      </c>
      <c r="M269" s="19">
        <v>1613.8969594646087</v>
      </c>
      <c r="N269" s="19">
        <v>17.987271582420476</v>
      </c>
      <c r="O269" s="19">
        <v>1602.3887560681442</v>
      </c>
      <c r="P269" s="19">
        <v>11.764304830578681</v>
      </c>
      <c r="Q269" s="19">
        <v>1587.273072670688</v>
      </c>
      <c r="R269" s="19">
        <v>13.782470649953552</v>
      </c>
      <c r="S269" s="27">
        <v>1597.15</v>
      </c>
      <c r="T269" s="27">
        <v>10.88</v>
      </c>
      <c r="U269" s="28"/>
      <c r="V269" s="28">
        <v>-1.29</v>
      </c>
      <c r="W269" s="20" t="str">
        <f t="shared" si="7"/>
        <v>concordant</v>
      </c>
    </row>
    <row r="270" spans="1:23" x14ac:dyDescent="0.25">
      <c r="A270" s="18" t="s">
        <v>507</v>
      </c>
      <c r="B270" s="22">
        <v>476.44283741280822</v>
      </c>
      <c r="C270" s="22">
        <f t="shared" si="6"/>
        <v>492.39639762982887</v>
      </c>
      <c r="D270" s="19">
        <v>262999.45397186861</v>
      </c>
      <c r="E270" s="23">
        <v>7.0181241847545133</v>
      </c>
      <c r="F270" s="19">
        <v>9.8580619461522989</v>
      </c>
      <c r="G270" s="19">
        <v>0.83452695036761659</v>
      </c>
      <c r="H270" s="19">
        <v>3.7802516302991367</v>
      </c>
      <c r="I270" s="19">
        <v>1.4612088946195814</v>
      </c>
      <c r="J270" s="19">
        <v>0.27040358000006737</v>
      </c>
      <c r="K270" s="19">
        <v>1.1994426014418829</v>
      </c>
      <c r="L270" s="19">
        <v>0.82085635110656252</v>
      </c>
      <c r="M270" s="19">
        <v>1542.8501499880247</v>
      </c>
      <c r="N270" s="19">
        <v>16.457707793778695</v>
      </c>
      <c r="O270" s="19">
        <v>1588.5598694621531</v>
      </c>
      <c r="P270" s="19">
        <v>11.733605969839914</v>
      </c>
      <c r="Q270" s="19">
        <v>1649.7526913283455</v>
      </c>
      <c r="R270" s="19">
        <v>15.472096090509126</v>
      </c>
      <c r="S270" s="27">
        <v>1599.07</v>
      </c>
      <c r="T270" s="27">
        <v>11.73</v>
      </c>
      <c r="U270" s="28"/>
      <c r="V270" s="28">
        <v>4.87</v>
      </c>
      <c r="W270" s="20" t="str">
        <f t="shared" si="7"/>
        <v>discord.</v>
      </c>
    </row>
    <row r="271" spans="1:23" x14ac:dyDescent="0.25">
      <c r="A271" s="18" t="s">
        <v>366</v>
      </c>
      <c r="B271" s="22">
        <v>350.30688695830713</v>
      </c>
      <c r="C271" s="22">
        <f t="shared" si="6"/>
        <v>429.25553921726294</v>
      </c>
      <c r="D271" s="19">
        <v>169013.35155180775</v>
      </c>
      <c r="E271" s="23">
        <v>1.0427298766948068</v>
      </c>
      <c r="F271" s="19">
        <v>9.8062344267027441</v>
      </c>
      <c r="G271" s="19">
        <v>0.7765483412117633</v>
      </c>
      <c r="H271" s="19">
        <v>3.784460880797885</v>
      </c>
      <c r="I271" s="19">
        <v>1.4297609383841274</v>
      </c>
      <c r="J271" s="19">
        <v>0.26986148936202831</v>
      </c>
      <c r="K271" s="19">
        <v>1.2003733990014016</v>
      </c>
      <c r="L271" s="19">
        <v>0.8395623119750546</v>
      </c>
      <c r="M271" s="19">
        <v>1540.0988301574773</v>
      </c>
      <c r="N271" s="19">
        <v>16.444477174769304</v>
      </c>
      <c r="O271" s="19">
        <v>1589.4535715769421</v>
      </c>
      <c r="P271" s="19">
        <v>11.483727204682282</v>
      </c>
      <c r="Q271" s="19">
        <v>1655.5347032454599</v>
      </c>
      <c r="R271" s="19">
        <v>14.389523057249903</v>
      </c>
      <c r="S271" s="27">
        <v>1605.23</v>
      </c>
      <c r="T271" s="27">
        <v>11.26</v>
      </c>
      <c r="U271" s="28"/>
      <c r="V271" s="28">
        <v>5.4</v>
      </c>
      <c r="W271" s="20" t="str">
        <f t="shared" si="7"/>
        <v>discord.</v>
      </c>
    </row>
    <row r="272" spans="1:23" x14ac:dyDescent="0.25">
      <c r="A272" s="18" t="s">
        <v>553</v>
      </c>
      <c r="B272" s="22">
        <v>167.2589694811837</v>
      </c>
      <c r="C272" s="22">
        <f t="shared" si="6"/>
        <v>203.85676114070208</v>
      </c>
      <c r="D272" s="19">
        <v>133732.82697464706</v>
      </c>
      <c r="E272" s="23">
        <v>1.073995343592145</v>
      </c>
      <c r="F272" s="19">
        <v>9.9955624464447954</v>
      </c>
      <c r="G272" s="19">
        <v>0.85173463988862974</v>
      </c>
      <c r="H272" s="19">
        <v>3.8495278509349644</v>
      </c>
      <c r="I272" s="19">
        <v>1.4785438186093118</v>
      </c>
      <c r="J272" s="19">
        <v>0.28052465292237638</v>
      </c>
      <c r="K272" s="19">
        <v>1.2085500925919423</v>
      </c>
      <c r="L272" s="19">
        <v>0.81739213771065655</v>
      </c>
      <c r="M272" s="19">
        <v>1594.0040550986873</v>
      </c>
      <c r="N272" s="19">
        <v>17.067384239983312</v>
      </c>
      <c r="O272" s="19">
        <v>1603.1693657794119</v>
      </c>
      <c r="P272" s="19">
        <v>11.917689359412634</v>
      </c>
      <c r="Q272" s="19">
        <v>1615.2185025525114</v>
      </c>
      <c r="R272" s="19">
        <v>15.861709080610581</v>
      </c>
      <c r="S272" s="27">
        <v>1605.38</v>
      </c>
      <c r="T272" s="27">
        <v>11.7</v>
      </c>
      <c r="U272" s="28"/>
      <c r="V272" s="28">
        <v>0.96099999999999997</v>
      </c>
      <c r="W272" s="20" t="str">
        <f t="shared" si="7"/>
        <v>concordant</v>
      </c>
    </row>
    <row r="273" spans="1:25" x14ac:dyDescent="0.25">
      <c r="A273" s="18" t="s">
        <v>567</v>
      </c>
      <c r="B273" s="22">
        <v>172.78049237770495</v>
      </c>
      <c r="C273" s="22">
        <f t="shared" si="6"/>
        <v>182.10817514913992</v>
      </c>
      <c r="D273" s="19">
        <v>164853.55264703848</v>
      </c>
      <c r="E273" s="23">
        <v>4.3530013513221286</v>
      </c>
      <c r="F273" s="19">
        <v>9.9576240903915707</v>
      </c>
      <c r="G273" s="19">
        <v>1.0882427357112914</v>
      </c>
      <c r="H273" s="19">
        <v>3.8721005978820067</v>
      </c>
      <c r="I273" s="19">
        <v>1.8942118519497693</v>
      </c>
      <c r="J273" s="19">
        <v>0.2806840387485689</v>
      </c>
      <c r="K273" s="19">
        <v>1.5503284911349622</v>
      </c>
      <c r="L273" s="19">
        <v>0.81845570205843787</v>
      </c>
      <c r="M273" s="19">
        <v>1594.8063849166854</v>
      </c>
      <c r="N273" s="19">
        <v>21.903792932363331</v>
      </c>
      <c r="O273" s="19">
        <v>1607.8846305162888</v>
      </c>
      <c r="P273" s="19">
        <v>15.286978564740139</v>
      </c>
      <c r="Q273" s="19">
        <v>1625.0397921789518</v>
      </c>
      <c r="R273" s="19">
        <v>20.24264020430212</v>
      </c>
      <c r="S273" s="27">
        <v>1611.09</v>
      </c>
      <c r="T273" s="27">
        <v>15.02</v>
      </c>
      <c r="U273" s="28"/>
      <c r="V273" s="28">
        <v>1.37</v>
      </c>
      <c r="W273" s="20" t="str">
        <f t="shared" si="7"/>
        <v>concordant</v>
      </c>
    </row>
    <row r="274" spans="1:25" x14ac:dyDescent="0.25">
      <c r="A274" s="18" t="s">
        <v>359</v>
      </c>
      <c r="B274" s="22">
        <v>163.15565679125658</v>
      </c>
      <c r="C274" s="22">
        <f t="shared" si="6"/>
        <v>177.15272524912572</v>
      </c>
      <c r="D274" s="19">
        <v>168013.97924237433</v>
      </c>
      <c r="E274" s="23">
        <v>2.7392578282625779</v>
      </c>
      <c r="F274" s="19">
        <v>10.012519412213841</v>
      </c>
      <c r="G274" s="19">
        <v>0.954051427577845</v>
      </c>
      <c r="H274" s="19">
        <v>3.9164968818135346</v>
      </c>
      <c r="I274" s="19">
        <v>1.6993533401777587</v>
      </c>
      <c r="J274" s="19">
        <v>0.28625529614776218</v>
      </c>
      <c r="K274" s="19">
        <v>1.4062397174523698</v>
      </c>
      <c r="L274" s="19">
        <v>0.82751461053136366</v>
      </c>
      <c r="M274" s="19">
        <v>1622.7888842420846</v>
      </c>
      <c r="N274" s="19">
        <v>20.174618814012206</v>
      </c>
      <c r="O274" s="19">
        <v>1617.0952541087036</v>
      </c>
      <c r="P274" s="19">
        <v>13.746183845861651</v>
      </c>
      <c r="Q274" s="19">
        <v>1609.6752913716086</v>
      </c>
      <c r="R274" s="19">
        <v>17.780351497179026</v>
      </c>
      <c r="S274" s="27">
        <v>1615.41</v>
      </c>
      <c r="T274" s="27">
        <v>13.29</v>
      </c>
      <c r="U274" s="28"/>
      <c r="V274" s="28">
        <v>-0.6</v>
      </c>
      <c r="W274" s="20" t="str">
        <f t="shared" si="7"/>
        <v>concordant</v>
      </c>
    </row>
    <row r="275" spans="1:25" x14ac:dyDescent="0.25">
      <c r="A275" s="18" t="s">
        <v>475</v>
      </c>
      <c r="B275" s="22">
        <v>277.21313295116823</v>
      </c>
      <c r="C275" s="22">
        <f t="shared" si="6"/>
        <v>355.57427066411174</v>
      </c>
      <c r="D275" s="19">
        <v>289055.54715058423</v>
      </c>
      <c r="E275" s="23">
        <v>0.83134431358267535</v>
      </c>
      <c r="F275" s="19">
        <v>9.9254599596955639</v>
      </c>
      <c r="G275" s="19">
        <v>1.0479631142643686</v>
      </c>
      <c r="H275" s="19">
        <v>3.925074005839869</v>
      </c>
      <c r="I275" s="19">
        <v>1.5174696256476103</v>
      </c>
      <c r="J275" s="19">
        <v>0.28343397220472016</v>
      </c>
      <c r="K275" s="19">
        <v>1.0974761262771804</v>
      </c>
      <c r="L275" s="19">
        <v>0.72322773894654446</v>
      </c>
      <c r="M275" s="19">
        <v>1608.633530744145</v>
      </c>
      <c r="N275" s="19">
        <v>15.624010064599247</v>
      </c>
      <c r="O275" s="19">
        <v>1618.8651074555773</v>
      </c>
      <c r="P275" s="19">
        <v>12.280220935349234</v>
      </c>
      <c r="Q275" s="19">
        <v>1632.1762070428265</v>
      </c>
      <c r="R275" s="19">
        <v>19.473635312951387</v>
      </c>
      <c r="S275" s="27">
        <v>1617.78</v>
      </c>
      <c r="T275" s="27">
        <v>12.31</v>
      </c>
      <c r="U275" s="28"/>
      <c r="V275" s="28">
        <v>1.01</v>
      </c>
      <c r="W275" s="20" t="str">
        <f t="shared" si="7"/>
        <v>concordant</v>
      </c>
    </row>
    <row r="276" spans="1:25" x14ac:dyDescent="0.25">
      <c r="A276" s="18" t="s">
        <v>563</v>
      </c>
      <c r="B276" s="22">
        <v>246.32770083378193</v>
      </c>
      <c r="C276" s="22">
        <f t="shared" si="6"/>
        <v>296.36251964155821</v>
      </c>
      <c r="D276" s="19">
        <v>312694.28852676251</v>
      </c>
      <c r="E276" s="23">
        <v>1.1569345322969791</v>
      </c>
      <c r="F276" s="19">
        <v>9.9253307468618583</v>
      </c>
      <c r="G276" s="19">
        <v>0.90549907897195903</v>
      </c>
      <c r="H276" s="19">
        <v>3.9176087870680836</v>
      </c>
      <c r="I276" s="19">
        <v>1.4715137134114611</v>
      </c>
      <c r="J276" s="19">
        <v>0.28372265873295588</v>
      </c>
      <c r="K276" s="19">
        <v>1.159911337934231</v>
      </c>
      <c r="L276" s="19">
        <v>0.78824364826690485</v>
      </c>
      <c r="M276" s="19">
        <v>1610.0833783422386</v>
      </c>
      <c r="N276" s="19">
        <v>16.525962559274944</v>
      </c>
      <c r="O276" s="19">
        <v>1617.3248651775941</v>
      </c>
      <c r="P276" s="19">
        <v>11.903679051302333</v>
      </c>
      <c r="Q276" s="19">
        <v>1626.7447466762947</v>
      </c>
      <c r="R276" s="19">
        <v>16.837799927888113</v>
      </c>
      <c r="S276" s="27">
        <v>1618.25</v>
      </c>
      <c r="T276" s="27">
        <v>11.87</v>
      </c>
      <c r="U276" s="28"/>
      <c r="V276" s="28">
        <v>0.73199999999999998</v>
      </c>
      <c r="W276" s="20" t="str">
        <f t="shared" si="7"/>
        <v>concordant</v>
      </c>
    </row>
    <row r="277" spans="1:25" x14ac:dyDescent="0.25">
      <c r="A277" s="18" t="s">
        <v>588</v>
      </c>
      <c r="B277" s="22">
        <v>329.10268961528703</v>
      </c>
      <c r="C277" s="22">
        <f t="shared" si="6"/>
        <v>376.32532160975012</v>
      </c>
      <c r="D277" s="19">
        <v>353301.11259806174</v>
      </c>
      <c r="E277" s="23">
        <v>1.6377556437061904</v>
      </c>
      <c r="F277" s="19">
        <v>9.8425327254333244</v>
      </c>
      <c r="G277" s="19">
        <v>1.01148693872236</v>
      </c>
      <c r="H277" s="19">
        <v>3.9296576100935763</v>
      </c>
      <c r="I277" s="19">
        <v>1.5874410173739557</v>
      </c>
      <c r="J277" s="19">
        <v>0.28170182454778836</v>
      </c>
      <c r="K277" s="19">
        <v>1.2234552504775495</v>
      </c>
      <c r="L277" s="19">
        <v>0.77070910798403447</v>
      </c>
      <c r="M277" s="19">
        <v>1599.9274474775318</v>
      </c>
      <c r="N277" s="19">
        <v>17.334447287406647</v>
      </c>
      <c r="O277" s="19">
        <v>1619.8096515789587</v>
      </c>
      <c r="P277" s="19">
        <v>12.849571546982361</v>
      </c>
      <c r="Q277" s="19">
        <v>1645.7247880242292</v>
      </c>
      <c r="R277" s="19">
        <v>18.762877106387577</v>
      </c>
      <c r="S277" s="27">
        <v>1620.82</v>
      </c>
      <c r="T277" s="27">
        <v>12.97</v>
      </c>
      <c r="U277" s="28"/>
      <c r="V277" s="28">
        <v>1.99</v>
      </c>
      <c r="W277" s="20" t="str">
        <f t="shared" si="7"/>
        <v>concordant</v>
      </c>
    </row>
    <row r="278" spans="1:25" x14ac:dyDescent="0.25">
      <c r="A278" s="18" t="s">
        <v>361</v>
      </c>
      <c r="B278" s="22">
        <v>78.406103825528575</v>
      </c>
      <c r="C278" s="22">
        <f t="shared" si="6"/>
        <v>88.527904896008408</v>
      </c>
      <c r="D278" s="19">
        <v>73900.077646661259</v>
      </c>
      <c r="E278" s="23">
        <v>1.8203711247336096</v>
      </c>
      <c r="F278" s="19">
        <v>10.017944981814583</v>
      </c>
      <c r="G278" s="19">
        <v>1.0039981973742702</v>
      </c>
      <c r="H278" s="19">
        <v>3.9909423009984066</v>
      </c>
      <c r="I278" s="19">
        <v>1.6911572987981855</v>
      </c>
      <c r="J278" s="19">
        <v>0.29083182744029551</v>
      </c>
      <c r="K278" s="19">
        <v>1.360335516247799</v>
      </c>
      <c r="L278" s="19">
        <v>0.80438142401922996</v>
      </c>
      <c r="M278" s="19">
        <v>1645.6846932136882</v>
      </c>
      <c r="N278" s="19">
        <v>19.757767450542133</v>
      </c>
      <c r="O278" s="19">
        <v>1632.3549066469334</v>
      </c>
      <c r="P278" s="19">
        <v>13.731984068015777</v>
      </c>
      <c r="Q278" s="19">
        <v>1615.20600002326</v>
      </c>
      <c r="R278" s="19">
        <v>18.710949301129745</v>
      </c>
      <c r="S278" s="27">
        <v>1629.58</v>
      </c>
      <c r="T278" s="27">
        <v>13.45</v>
      </c>
      <c r="U278" s="28"/>
      <c r="V278" s="28">
        <v>-1.35</v>
      </c>
      <c r="W278" s="20" t="str">
        <f t="shared" si="7"/>
        <v>concordant</v>
      </c>
    </row>
    <row r="279" spans="1:25" x14ac:dyDescent="0.25">
      <c r="A279" s="18" t="s">
        <v>367</v>
      </c>
      <c r="B279" s="22">
        <v>1250.6299858167242</v>
      </c>
      <c r="C279" s="22">
        <f t="shared" si="6"/>
        <v>1359.0458525822628</v>
      </c>
      <c r="D279" s="19">
        <v>2133395.4408822265</v>
      </c>
      <c r="E279" s="23">
        <v>2.7108398008062577</v>
      </c>
      <c r="F279" s="19">
        <v>9.690624749055857</v>
      </c>
      <c r="G279" s="19">
        <v>0.60282225394586331</v>
      </c>
      <c r="H279" s="19">
        <v>3.8556000344802435</v>
      </c>
      <c r="I279" s="19">
        <v>1.5225329030837906</v>
      </c>
      <c r="J279" s="19">
        <v>0.2719303151965109</v>
      </c>
      <c r="K279" s="19">
        <v>1.3981100638736932</v>
      </c>
      <c r="L279" s="19">
        <v>0.91827904739655386</v>
      </c>
      <c r="M279" s="19">
        <v>1550.5926173518753</v>
      </c>
      <c r="N279" s="19">
        <v>19.268822158020953</v>
      </c>
      <c r="O279" s="19">
        <v>1604.4399503910654</v>
      </c>
      <c r="P279" s="19">
        <v>12.276281192911256</v>
      </c>
      <c r="Q279" s="19">
        <v>1675.8596310991406</v>
      </c>
      <c r="R279" s="19">
        <v>11.140030427655688</v>
      </c>
      <c r="S279" s="27">
        <v>1645.92</v>
      </c>
      <c r="T279" s="27">
        <v>9.6389999999999993</v>
      </c>
      <c r="U279" s="28"/>
      <c r="V279" s="28">
        <v>6.93</v>
      </c>
      <c r="W279" s="20" t="str">
        <f t="shared" si="7"/>
        <v>discord.</v>
      </c>
    </row>
    <row r="280" spans="1:25" x14ac:dyDescent="0.25">
      <c r="A280" s="18" t="s">
        <v>582</v>
      </c>
      <c r="B280" s="22">
        <v>152.44486052996137</v>
      </c>
      <c r="C280" s="22">
        <f t="shared" si="6"/>
        <v>188.17908008468612</v>
      </c>
      <c r="D280" s="19">
        <v>931125.74785897962</v>
      </c>
      <c r="E280" s="23">
        <v>1.0025276239677727</v>
      </c>
      <c r="F280" s="19">
        <v>10.153010871435313</v>
      </c>
      <c r="G280" s="19">
        <v>1.2089419444972425</v>
      </c>
      <c r="H280" s="19">
        <v>4.0869175289191917</v>
      </c>
      <c r="I280" s="19">
        <v>1.8337664226582171</v>
      </c>
      <c r="J280" s="19">
        <v>0.30087253870405717</v>
      </c>
      <c r="K280" s="19">
        <v>1.3788249516218281</v>
      </c>
      <c r="L280" s="19">
        <v>0.75190871344622567</v>
      </c>
      <c r="M280" s="19">
        <v>1695.6339915745857</v>
      </c>
      <c r="N280" s="19">
        <v>20.557799038787948</v>
      </c>
      <c r="O280" s="19">
        <v>1651.6952364157248</v>
      </c>
      <c r="P280" s="19">
        <v>14.960514495480083</v>
      </c>
      <c r="Q280" s="19">
        <v>1596.2275866809853</v>
      </c>
      <c r="R280" s="19">
        <v>22.569871920121955</v>
      </c>
      <c r="S280" s="27">
        <v>1649.65</v>
      </c>
      <c r="T280" s="27">
        <v>14.66</v>
      </c>
      <c r="U280" s="28"/>
      <c r="V280" s="28">
        <v>-4.24</v>
      </c>
      <c r="W280" s="20" t="str">
        <f t="shared" si="7"/>
        <v>rev discord.</v>
      </c>
    </row>
    <row r="281" spans="1:25" x14ac:dyDescent="0.25">
      <c r="A281" s="18" t="s">
        <v>517</v>
      </c>
      <c r="B281" s="22">
        <v>150.55682073492093</v>
      </c>
      <c r="C281" s="22">
        <f t="shared" si="6"/>
        <v>165.42007840583599</v>
      </c>
      <c r="D281" s="19">
        <v>772108.26784972404</v>
      </c>
      <c r="E281" s="23">
        <v>2.3804238381698029</v>
      </c>
      <c r="F281" s="19">
        <v>9.7210032983346881</v>
      </c>
      <c r="G281" s="19">
        <v>0.98683780737529592</v>
      </c>
      <c r="H281" s="19">
        <v>4.1068243430694507</v>
      </c>
      <c r="I281" s="19">
        <v>1.5497186339757194</v>
      </c>
      <c r="J281" s="19">
        <v>0.29013161228903367</v>
      </c>
      <c r="K281" s="19">
        <v>1.1948966788675506</v>
      </c>
      <c r="L281" s="19">
        <v>0.77104104749783375</v>
      </c>
      <c r="M281" s="19">
        <v>1642.1868699412728</v>
      </c>
      <c r="N281" s="19">
        <v>17.322502765218246</v>
      </c>
      <c r="O281" s="19">
        <v>1655.6610161424007</v>
      </c>
      <c r="P281" s="19">
        <v>12.654950750757394</v>
      </c>
      <c r="Q281" s="19">
        <v>1672.7814339462666</v>
      </c>
      <c r="R281" s="19">
        <v>18.242247715407075</v>
      </c>
      <c r="S281" s="27">
        <v>1656.62</v>
      </c>
      <c r="T281" s="27">
        <v>12.71</v>
      </c>
      <c r="U281" s="28"/>
      <c r="V281" s="28">
        <v>1.32</v>
      </c>
      <c r="W281" s="20" t="str">
        <f t="shared" si="7"/>
        <v>concordant</v>
      </c>
    </row>
    <row r="282" spans="1:25" x14ac:dyDescent="0.25">
      <c r="A282" s="18" t="s">
        <v>293</v>
      </c>
      <c r="B282" s="22">
        <v>571.18323658829468</v>
      </c>
      <c r="C282" s="22">
        <f t="shared" ref="C282:C328" si="8">B282+((B282/E282)*0.235)</f>
        <v>589.50798417503097</v>
      </c>
      <c r="D282" s="19">
        <v>2300967.3337498135</v>
      </c>
      <c r="E282" s="23">
        <v>7.3249609558281437</v>
      </c>
      <c r="F282" s="19">
        <v>9.6523601745422294</v>
      </c>
      <c r="G282" s="19">
        <v>0.86037342567829078</v>
      </c>
      <c r="H282" s="19">
        <v>4.0615505486487224</v>
      </c>
      <c r="I282" s="19">
        <v>1.594430354828104</v>
      </c>
      <c r="J282" s="19">
        <v>0.28493758768381872</v>
      </c>
      <c r="K282" s="19">
        <v>1.3423731667818297</v>
      </c>
      <c r="L282" s="19">
        <v>0.84191395548697479</v>
      </c>
      <c r="M282" s="19">
        <v>1616.181448971904</v>
      </c>
      <c r="N282" s="19">
        <v>19.189358663581288</v>
      </c>
      <c r="O282" s="19">
        <v>1646.6191490052149</v>
      </c>
      <c r="P282" s="19">
        <v>12.991743795381467</v>
      </c>
      <c r="Q282" s="19">
        <v>1685.6732620233611</v>
      </c>
      <c r="R282" s="19">
        <v>15.879811472739789</v>
      </c>
      <c r="S282" s="27">
        <v>1657.43</v>
      </c>
      <c r="T282" s="27">
        <v>12.48</v>
      </c>
      <c r="U282" s="28"/>
      <c r="V282" s="28">
        <v>3.24</v>
      </c>
      <c r="W282" s="20" t="str">
        <f t="shared" ref="W282:W328" si="9">IF(V282&gt;3.67, "discord.", IF(V282&lt;-1.69, "rev discord.", "concordant"))</f>
        <v>concordant</v>
      </c>
    </row>
    <row r="283" spans="1:25" x14ac:dyDescent="0.25">
      <c r="A283" s="18" t="s">
        <v>306</v>
      </c>
      <c r="B283" s="22">
        <v>70.106512663377998</v>
      </c>
      <c r="C283" s="22">
        <f t="shared" si="8"/>
        <v>78.591524666855932</v>
      </c>
      <c r="D283" s="19">
        <v>93120.321941296846</v>
      </c>
      <c r="E283" s="23">
        <v>1.9416626009651905</v>
      </c>
      <c r="F283" s="19">
        <v>9.2001120373538718</v>
      </c>
      <c r="G283" s="19">
        <v>1.5844110247639374</v>
      </c>
      <c r="H283" s="19">
        <v>4.3392608458177007</v>
      </c>
      <c r="I283" s="19">
        <v>1.8581096251654536</v>
      </c>
      <c r="J283" s="19">
        <v>0.2905875903213922</v>
      </c>
      <c r="K283" s="19">
        <v>0.97065796571114094</v>
      </c>
      <c r="L283" s="19">
        <v>0.52239004231233632</v>
      </c>
      <c r="M283" s="19">
        <v>1644.4648576294658</v>
      </c>
      <c r="N283" s="19">
        <v>14.088822533906523</v>
      </c>
      <c r="O283" s="19">
        <v>1700.8551809973055</v>
      </c>
      <c r="P283" s="19">
        <v>15.334473819637651</v>
      </c>
      <c r="Q283" s="19">
        <v>1771.0370325241124</v>
      </c>
      <c r="R283" s="19">
        <v>28.930101292946574</v>
      </c>
      <c r="S283" s="27">
        <v>1665.77</v>
      </c>
      <c r="T283" s="27">
        <v>13.17</v>
      </c>
      <c r="U283" s="28"/>
      <c r="V283" s="28">
        <v>5.91</v>
      </c>
      <c r="W283" s="20" t="str">
        <f t="shared" si="9"/>
        <v>discord.</v>
      </c>
    </row>
    <row r="284" spans="1:25" x14ac:dyDescent="0.25">
      <c r="A284" s="18" t="s">
        <v>288</v>
      </c>
      <c r="B284" s="22">
        <v>216.69495708646215</v>
      </c>
      <c r="C284" s="22">
        <f t="shared" si="8"/>
        <v>236.6567994535113</v>
      </c>
      <c r="D284" s="19">
        <v>148979.73419659195</v>
      </c>
      <c r="E284" s="23">
        <v>2.5510328144549077</v>
      </c>
      <c r="F284" s="19">
        <v>9.7942093509757377</v>
      </c>
      <c r="G284" s="19">
        <v>0.91248819225169919</v>
      </c>
      <c r="H284" s="19">
        <v>4.204150810566011</v>
      </c>
      <c r="I284" s="19">
        <v>1.4000819690134956</v>
      </c>
      <c r="J284" s="19">
        <v>0.30007243209231921</v>
      </c>
      <c r="K284" s="19">
        <v>1.0618085230799676</v>
      </c>
      <c r="L284" s="19">
        <v>0.75839025612773436</v>
      </c>
      <c r="M284" s="19">
        <v>1691.6678801576063</v>
      </c>
      <c r="N284" s="19">
        <v>15.798790170982443</v>
      </c>
      <c r="O284" s="19">
        <v>1674.8302177693781</v>
      </c>
      <c r="P284" s="19">
        <v>11.484981682451689</v>
      </c>
      <c r="Q284" s="19">
        <v>1653.7814822998707</v>
      </c>
      <c r="R284" s="19">
        <v>16.910194133247728</v>
      </c>
      <c r="S284" s="27">
        <v>1673.89</v>
      </c>
      <c r="T284" s="27">
        <v>11.38</v>
      </c>
      <c r="U284" s="28"/>
      <c r="V284" s="28">
        <v>-1.62</v>
      </c>
      <c r="W284" s="20" t="str">
        <f t="shared" si="9"/>
        <v>concordant</v>
      </c>
    </row>
    <row r="285" spans="1:25" x14ac:dyDescent="0.25">
      <c r="A285" s="18" t="s">
        <v>504</v>
      </c>
      <c r="B285" s="22">
        <v>353.86005917350155</v>
      </c>
      <c r="C285" s="22">
        <f t="shared" si="8"/>
        <v>378.55790825173295</v>
      </c>
      <c r="D285" s="19">
        <v>257249.6676775784</v>
      </c>
      <c r="E285" s="23">
        <v>3.3669779761941774</v>
      </c>
      <c r="F285" s="19">
        <v>9.6504174917304972</v>
      </c>
      <c r="G285" s="19">
        <v>0.84493798773667528</v>
      </c>
      <c r="H285" s="19">
        <v>4.2297956987802445</v>
      </c>
      <c r="I285" s="19">
        <v>1.4315713580439446</v>
      </c>
      <c r="J285" s="19">
        <v>0.29638604410454639</v>
      </c>
      <c r="K285" s="19">
        <v>1.1556144535326041</v>
      </c>
      <c r="L285" s="19">
        <v>0.80723496390120597</v>
      </c>
      <c r="M285" s="19">
        <v>1673.3629467334558</v>
      </c>
      <c r="N285" s="19">
        <v>17.031605306603524</v>
      </c>
      <c r="O285" s="19">
        <v>1679.8215098574428</v>
      </c>
      <c r="P285" s="19">
        <v>11.75701269928004</v>
      </c>
      <c r="Q285" s="19">
        <v>1687.8808014420406</v>
      </c>
      <c r="R285" s="19">
        <v>15.590878371284475</v>
      </c>
      <c r="S285" s="27">
        <v>1681.26</v>
      </c>
      <c r="T285" s="27">
        <v>11.55</v>
      </c>
      <c r="U285" s="28"/>
      <c r="V285" s="28">
        <v>0.64400000000000002</v>
      </c>
      <c r="W285" s="20" t="str">
        <f t="shared" si="9"/>
        <v>concordant</v>
      </c>
    </row>
    <row r="286" spans="1:25" x14ac:dyDescent="0.25">
      <c r="A286" s="18" t="s">
        <v>499</v>
      </c>
      <c r="B286" s="22">
        <v>288.00996176538968</v>
      </c>
      <c r="C286" s="22">
        <f t="shared" si="8"/>
        <v>320.43296541920955</v>
      </c>
      <c r="D286" s="19">
        <v>855166.26259694807</v>
      </c>
      <c r="E286" s="23">
        <v>2.0874790546092017</v>
      </c>
      <c r="F286" s="19">
        <v>9.4722761908131101</v>
      </c>
      <c r="G286" s="19">
        <v>0.98223127931746401</v>
      </c>
      <c r="H286" s="19">
        <v>4.2882930464490707</v>
      </c>
      <c r="I286" s="19">
        <v>1.6909746383077933</v>
      </c>
      <c r="J286" s="19">
        <v>0.29529341215786226</v>
      </c>
      <c r="K286" s="19">
        <v>1.3764507676282727</v>
      </c>
      <c r="L286" s="19">
        <v>0.81399846954873667</v>
      </c>
      <c r="M286" s="19">
        <v>1667.9274300246138</v>
      </c>
      <c r="N286" s="19">
        <v>20.228604099381982</v>
      </c>
      <c r="O286" s="19">
        <v>1691.1159245263557</v>
      </c>
      <c r="P286" s="19">
        <v>13.92397288016366</v>
      </c>
      <c r="Q286" s="19">
        <v>1719.9699735055819</v>
      </c>
      <c r="R286" s="19">
        <v>18.049005840633072</v>
      </c>
      <c r="S286" s="27">
        <v>1696.83</v>
      </c>
      <c r="T286" s="27">
        <v>13.7</v>
      </c>
      <c r="U286" s="28"/>
      <c r="V286" s="28">
        <v>2.3199999999999998</v>
      </c>
      <c r="W286" s="20" t="str">
        <f t="shared" si="9"/>
        <v>concordant</v>
      </c>
    </row>
    <row r="287" spans="1:25" x14ac:dyDescent="0.25">
      <c r="A287" s="18" t="s">
        <v>338</v>
      </c>
      <c r="B287" s="22">
        <v>390.3684720204385</v>
      </c>
      <c r="C287" s="22">
        <f t="shared" si="8"/>
        <v>436.8506064319148</v>
      </c>
      <c r="D287" s="19">
        <v>392243.39525480859</v>
      </c>
      <c r="E287" s="23">
        <v>1.9735881771847716</v>
      </c>
      <c r="F287" s="19">
        <v>8.9737323837227354</v>
      </c>
      <c r="G287" s="19">
        <v>0.86616454219943229</v>
      </c>
      <c r="H287" s="19">
        <v>4.0965350799276159</v>
      </c>
      <c r="I287" s="19">
        <v>1.6478009026998914</v>
      </c>
      <c r="J287" s="19">
        <v>0.26765705672133228</v>
      </c>
      <c r="K287" s="19">
        <v>1.4017846392291859</v>
      </c>
      <c r="L287" s="19">
        <v>0.85070024960684743</v>
      </c>
      <c r="M287" s="19">
        <v>1528.8983686393778</v>
      </c>
      <c r="N287" s="19">
        <v>19.07997010577742</v>
      </c>
      <c r="O287" s="19">
        <v>1653.6131519962892</v>
      </c>
      <c r="P287" s="19">
        <v>13.449362675666976</v>
      </c>
      <c r="Q287" s="19">
        <v>1815.8947820004148</v>
      </c>
      <c r="R287" s="19">
        <v>15.727753511457763</v>
      </c>
      <c r="S287" s="27">
        <v>1699.68</v>
      </c>
      <c r="T287" s="27">
        <v>13.33</v>
      </c>
      <c r="U287" s="28"/>
      <c r="V287" s="28">
        <v>13.6</v>
      </c>
      <c r="W287" s="20" t="str">
        <f t="shared" si="9"/>
        <v>discord.</v>
      </c>
    </row>
    <row r="288" spans="1:25" x14ac:dyDescent="0.25">
      <c r="A288" s="18" t="s">
        <v>454</v>
      </c>
      <c r="B288" s="22">
        <v>339.46947219249631</v>
      </c>
      <c r="C288" s="22">
        <f t="shared" si="8"/>
        <v>346.8173655526378</v>
      </c>
      <c r="D288" s="19">
        <v>234820.35263348976</v>
      </c>
      <c r="E288" s="23">
        <v>10.856897624287319</v>
      </c>
      <c r="F288" s="19">
        <v>9.4705610425803179</v>
      </c>
      <c r="G288" s="19">
        <v>0.9798201927014385</v>
      </c>
      <c r="H288" s="19">
        <v>4.328102377674413</v>
      </c>
      <c r="I288" s="19">
        <v>1.5529766576110062</v>
      </c>
      <c r="J288" s="19">
        <v>0.29812374668287889</v>
      </c>
      <c r="K288" s="19">
        <v>1.2048287613765127</v>
      </c>
      <c r="L288" s="19">
        <v>0.77581897671916034</v>
      </c>
      <c r="M288" s="19">
        <v>1681.9980671404196</v>
      </c>
      <c r="N288" s="19">
        <v>17.837135696053451</v>
      </c>
      <c r="O288" s="19">
        <v>1698.7309215438524</v>
      </c>
      <c r="P288" s="19">
        <v>12.809814545660174</v>
      </c>
      <c r="Q288" s="19">
        <v>1719.4209561492505</v>
      </c>
      <c r="R288" s="19">
        <v>18.00665227126899</v>
      </c>
      <c r="S288" s="27">
        <v>1700.43</v>
      </c>
      <c r="T288" s="27">
        <v>12.85</v>
      </c>
      <c r="U288" s="28"/>
      <c r="V288" s="28">
        <v>1.61</v>
      </c>
      <c r="W288" s="20" t="str">
        <f t="shared" si="9"/>
        <v>concordant</v>
      </c>
      <c r="Y288" s="21" t="s">
        <v>873</v>
      </c>
    </row>
    <row r="289" spans="1:24" x14ac:dyDescent="0.25">
      <c r="A289" s="18" t="s">
        <v>380</v>
      </c>
      <c r="B289" s="22">
        <v>128.44642982276937</v>
      </c>
      <c r="C289" s="22">
        <f t="shared" si="8"/>
        <v>138.36763001089977</v>
      </c>
      <c r="D289" s="19">
        <v>1603516.9492053897</v>
      </c>
      <c r="E289" s="23">
        <v>3.0424656731010886</v>
      </c>
      <c r="F289" s="19">
        <v>9.6466471598390147</v>
      </c>
      <c r="G289" s="19">
        <v>1.0110788103425519</v>
      </c>
      <c r="H289" s="19">
        <v>4.3499722921746846</v>
      </c>
      <c r="I289" s="19">
        <v>1.6745104898802707</v>
      </c>
      <c r="J289" s="19">
        <v>0.30468932472513566</v>
      </c>
      <c r="K289" s="19">
        <v>1.3348052192922768</v>
      </c>
      <c r="L289" s="19">
        <v>0.79713159598523431</v>
      </c>
      <c r="M289" s="19">
        <v>1714.520206851769</v>
      </c>
      <c r="N289" s="19">
        <v>20.094982750333656</v>
      </c>
      <c r="O289" s="19">
        <v>1702.8901679055032</v>
      </c>
      <c r="P289" s="19">
        <v>13.825459639466089</v>
      </c>
      <c r="Q289" s="19">
        <v>1688.5928796358157</v>
      </c>
      <c r="R289" s="19">
        <v>18.652861116190479</v>
      </c>
      <c r="S289" s="27">
        <v>1700.57</v>
      </c>
      <c r="T289" s="27">
        <v>13.56</v>
      </c>
      <c r="U289" s="28"/>
      <c r="V289" s="28">
        <v>-1.1299999999999999</v>
      </c>
      <c r="W289" s="20" t="str">
        <f t="shared" si="9"/>
        <v>concordant</v>
      </c>
    </row>
    <row r="290" spans="1:24" x14ac:dyDescent="0.25">
      <c r="A290" s="18" t="s">
        <v>508</v>
      </c>
      <c r="B290" s="22">
        <v>490.63429399886064</v>
      </c>
      <c r="C290" s="22">
        <f t="shared" si="8"/>
        <v>502.33790719211549</v>
      </c>
      <c r="D290" s="19">
        <v>292503.8191579564</v>
      </c>
      <c r="E290" s="23">
        <v>9.8515780713072854</v>
      </c>
      <c r="F290" s="19">
        <v>9.4279585428170485</v>
      </c>
      <c r="G290" s="19">
        <v>0.71393829727648195</v>
      </c>
      <c r="H290" s="19">
        <v>4.3388259734712076</v>
      </c>
      <c r="I290" s="19">
        <v>1.3983052999041305</v>
      </c>
      <c r="J290" s="19">
        <v>0.29767039146714852</v>
      </c>
      <c r="K290" s="19">
        <v>1.202293519433089</v>
      </c>
      <c r="L290" s="19">
        <v>0.85982189977790957</v>
      </c>
      <c r="M290" s="19">
        <v>1679.7463357885517</v>
      </c>
      <c r="N290" s="19">
        <v>17.778743153614755</v>
      </c>
      <c r="O290" s="19">
        <v>1700.772476666712</v>
      </c>
      <c r="P290" s="19">
        <v>11.539236566919385</v>
      </c>
      <c r="Q290" s="19">
        <v>1726.7622913968905</v>
      </c>
      <c r="R290" s="19">
        <v>13.109402224522114</v>
      </c>
      <c r="S290" s="27">
        <v>1710.28</v>
      </c>
      <c r="T290" s="27">
        <v>10.65</v>
      </c>
      <c r="U290" s="28"/>
      <c r="V290" s="28">
        <v>2.2400000000000002</v>
      </c>
      <c r="W290" s="20" t="str">
        <f t="shared" si="9"/>
        <v>concordant</v>
      </c>
    </row>
    <row r="291" spans="1:24" x14ac:dyDescent="0.25">
      <c r="A291" s="18" t="s">
        <v>497</v>
      </c>
      <c r="B291" s="22">
        <v>92.248041054010727</v>
      </c>
      <c r="C291" s="22">
        <f t="shared" si="8"/>
        <v>98.730562434728469</v>
      </c>
      <c r="D291" s="19">
        <v>87984.342916908208</v>
      </c>
      <c r="E291" s="23">
        <v>3.3441138678191802</v>
      </c>
      <c r="F291" s="19">
        <v>9.4210486371356019</v>
      </c>
      <c r="G291" s="19">
        <v>1.0036894619338501</v>
      </c>
      <c r="H291" s="19">
        <v>4.3939849605057972</v>
      </c>
      <c r="I291" s="19">
        <v>1.6376888692454084</v>
      </c>
      <c r="J291" s="19">
        <v>0.30156623003703936</v>
      </c>
      <c r="K291" s="19">
        <v>1.2932401981760693</v>
      </c>
      <c r="L291" s="19">
        <v>0.78967392553138049</v>
      </c>
      <c r="M291" s="19">
        <v>1699.0706309349939</v>
      </c>
      <c r="N291" s="19">
        <v>19.315908321439451</v>
      </c>
      <c r="O291" s="19">
        <v>1711.20925676412</v>
      </c>
      <c r="P291" s="19">
        <v>13.546774747951758</v>
      </c>
      <c r="Q291" s="19">
        <v>1726.0827125889261</v>
      </c>
      <c r="R291" s="19">
        <v>18.448934726492325</v>
      </c>
      <c r="S291" s="27">
        <v>1713.16</v>
      </c>
      <c r="T291" s="27">
        <v>13.47</v>
      </c>
      <c r="U291" s="28"/>
      <c r="V291" s="28">
        <v>1.17</v>
      </c>
      <c r="W291" s="20" t="str">
        <f t="shared" si="9"/>
        <v>concordant</v>
      </c>
    </row>
    <row r="292" spans="1:24" x14ac:dyDescent="0.25">
      <c r="A292" s="18" t="s">
        <v>456</v>
      </c>
      <c r="B292" s="22">
        <v>185.22318547693297</v>
      </c>
      <c r="C292" s="22">
        <f t="shared" si="8"/>
        <v>199.70550637922753</v>
      </c>
      <c r="D292" s="19">
        <v>93070.193642804865</v>
      </c>
      <c r="E292" s="23">
        <v>3.0055575263618683</v>
      </c>
      <c r="F292" s="19">
        <v>9.3813613150391539</v>
      </c>
      <c r="G292" s="19">
        <v>0.82160119978662638</v>
      </c>
      <c r="H292" s="19">
        <v>4.4427483016540998</v>
      </c>
      <c r="I292" s="19">
        <v>1.638031883569963</v>
      </c>
      <c r="J292" s="19">
        <v>0.30317208906436482</v>
      </c>
      <c r="K292" s="19">
        <v>1.4166663563759341</v>
      </c>
      <c r="L292" s="19">
        <v>0.86485884101866195</v>
      </c>
      <c r="M292" s="19">
        <v>1707.0192479948155</v>
      </c>
      <c r="N292" s="19">
        <v>21.245883937358713</v>
      </c>
      <c r="O292" s="19">
        <v>1720.3473988992969</v>
      </c>
      <c r="P292" s="19">
        <v>13.577243372314683</v>
      </c>
      <c r="Q292" s="19">
        <v>1736.5896773032719</v>
      </c>
      <c r="R292" s="19">
        <v>15.078599949430782</v>
      </c>
      <c r="S292" s="27">
        <v>1726.73</v>
      </c>
      <c r="T292" s="27">
        <v>12.36</v>
      </c>
      <c r="U292" s="28"/>
      <c r="V292" s="28">
        <v>1.41</v>
      </c>
      <c r="W292" s="20" t="str">
        <f t="shared" si="9"/>
        <v>concordant</v>
      </c>
    </row>
    <row r="293" spans="1:24" x14ac:dyDescent="0.25">
      <c r="A293" s="18" t="s">
        <v>443</v>
      </c>
      <c r="B293" s="22">
        <v>362.59917790591692</v>
      </c>
      <c r="C293" s="22">
        <f t="shared" si="8"/>
        <v>395.14097316044194</v>
      </c>
      <c r="D293" s="19">
        <v>273124.1034654401</v>
      </c>
      <c r="E293" s="23">
        <v>2.6185035626158828</v>
      </c>
      <c r="F293" s="19">
        <v>9.4702283394616806</v>
      </c>
      <c r="G293" s="19">
        <v>0.86990392687294282</v>
      </c>
      <c r="H293" s="19">
        <v>4.5505792575152455</v>
      </c>
      <c r="I293" s="19">
        <v>1.7570105484203942</v>
      </c>
      <c r="J293" s="19">
        <v>0.31270611220994099</v>
      </c>
      <c r="K293" s="19">
        <v>1.5265441817663346</v>
      </c>
      <c r="L293" s="19">
        <v>0.86883040237791631</v>
      </c>
      <c r="M293" s="19">
        <v>1754.0096117887274</v>
      </c>
      <c r="N293" s="19">
        <v>23.442199677236317</v>
      </c>
      <c r="O293" s="19">
        <v>1740.2673432863542</v>
      </c>
      <c r="P293" s="19">
        <v>14.627250352699093</v>
      </c>
      <c r="Q293" s="19">
        <v>1723.7757148593823</v>
      </c>
      <c r="R293" s="19">
        <v>15.978905331628425</v>
      </c>
      <c r="S293" s="27">
        <v>1733.42</v>
      </c>
      <c r="T293" s="27">
        <v>13.14</v>
      </c>
      <c r="U293" s="28"/>
      <c r="V293" s="28">
        <v>-1.45</v>
      </c>
      <c r="W293" s="20" t="str">
        <f t="shared" si="9"/>
        <v>concordant</v>
      </c>
    </row>
    <row r="294" spans="1:24" x14ac:dyDescent="0.25">
      <c r="A294" s="18" t="s">
        <v>429</v>
      </c>
      <c r="B294" s="22">
        <v>383.24671737005434</v>
      </c>
      <c r="C294" s="22">
        <f t="shared" si="8"/>
        <v>480.36917376610643</v>
      </c>
      <c r="D294" s="19">
        <v>749940.16563847824</v>
      </c>
      <c r="E294" s="23">
        <v>0.92731364016060558</v>
      </c>
      <c r="F294" s="19">
        <v>9.6215194527663996</v>
      </c>
      <c r="G294" s="19">
        <v>1.0140109826535006</v>
      </c>
      <c r="H294" s="19">
        <v>4.6006500741154888</v>
      </c>
      <c r="I294" s="19">
        <v>1.7872636551448373</v>
      </c>
      <c r="J294" s="19">
        <v>0.32090999383192675</v>
      </c>
      <c r="K294" s="19">
        <v>1.4717651382355537</v>
      </c>
      <c r="L294" s="19">
        <v>0.82347399277040856</v>
      </c>
      <c r="M294" s="19">
        <v>1794.1717218067131</v>
      </c>
      <c r="N294" s="19">
        <v>23.049875503800536</v>
      </c>
      <c r="O294" s="19">
        <v>1749.3858716223592</v>
      </c>
      <c r="P294" s="19">
        <v>14.908381716434178</v>
      </c>
      <c r="Q294" s="19">
        <v>1696.2643899069199</v>
      </c>
      <c r="R294" s="19">
        <v>18.688814380199915</v>
      </c>
      <c r="S294" s="27">
        <v>1735.08</v>
      </c>
      <c r="T294" s="27">
        <v>14.17</v>
      </c>
      <c r="U294" s="28"/>
      <c r="V294" s="28">
        <v>-4.37</v>
      </c>
      <c r="W294" s="20" t="str">
        <f t="shared" si="9"/>
        <v>rev discord.</v>
      </c>
    </row>
    <row r="295" spans="1:24" x14ac:dyDescent="0.25">
      <c r="A295" s="18" t="s">
        <v>472</v>
      </c>
      <c r="B295" s="22">
        <v>629.59349938694697</v>
      </c>
      <c r="C295" s="22">
        <f t="shared" si="8"/>
        <v>694.74037454949666</v>
      </c>
      <c r="D295" s="19">
        <v>1470764.1281853365</v>
      </c>
      <c r="E295" s="23">
        <v>2.2710908541164452</v>
      </c>
      <c r="F295" s="19">
        <v>9.3385253544491871</v>
      </c>
      <c r="G295" s="19">
        <v>0.78191367232605224</v>
      </c>
      <c r="H295" s="19">
        <v>4.5068257240224163</v>
      </c>
      <c r="I295" s="19">
        <v>1.5864399190037068</v>
      </c>
      <c r="J295" s="19">
        <v>0.30590461274167763</v>
      </c>
      <c r="K295" s="19">
        <v>1.3803631988664182</v>
      </c>
      <c r="L295" s="19">
        <v>0.87010115058961324</v>
      </c>
      <c r="M295" s="19">
        <v>1720.5220981138843</v>
      </c>
      <c r="N295" s="19">
        <v>20.844316611908653</v>
      </c>
      <c r="O295" s="19">
        <v>1732.2316733667824</v>
      </c>
      <c r="P295" s="19">
        <v>13.18400555217886</v>
      </c>
      <c r="Q295" s="19">
        <v>1746.3860589730421</v>
      </c>
      <c r="R295" s="19">
        <v>14.320114326373186</v>
      </c>
      <c r="S295" s="27">
        <v>1738.14</v>
      </c>
      <c r="T295" s="27">
        <v>11.85</v>
      </c>
      <c r="U295" s="28"/>
      <c r="V295" s="28">
        <v>1.25</v>
      </c>
      <c r="W295" s="20" t="str">
        <f t="shared" si="9"/>
        <v>concordant</v>
      </c>
    </row>
    <row r="296" spans="1:24" x14ac:dyDescent="0.25">
      <c r="A296" s="18" t="s">
        <v>589</v>
      </c>
      <c r="B296" s="22">
        <v>189.55812013456904</v>
      </c>
      <c r="C296" s="22">
        <f t="shared" si="8"/>
        <v>197.73229962769989</v>
      </c>
      <c r="D296" s="19">
        <v>123636.18573080849</v>
      </c>
      <c r="E296" s="23">
        <v>5.4496183095878958</v>
      </c>
      <c r="F296" s="19">
        <v>9.3013993441177885</v>
      </c>
      <c r="G296" s="19">
        <v>1.1468232450044538</v>
      </c>
      <c r="H296" s="19">
        <v>4.5615844042102296</v>
      </c>
      <c r="I296" s="19">
        <v>1.8344732315211805</v>
      </c>
      <c r="J296" s="19">
        <v>0.30900130818317811</v>
      </c>
      <c r="K296" s="19">
        <v>1.4317457663988595</v>
      </c>
      <c r="L296" s="19">
        <v>0.78046697100705498</v>
      </c>
      <c r="M296" s="19">
        <v>1735.7904032442163</v>
      </c>
      <c r="N296" s="19">
        <v>21.787429970150356</v>
      </c>
      <c r="O296" s="19">
        <v>1742.2785525244967</v>
      </c>
      <c r="P296" s="19">
        <v>15.278870459106656</v>
      </c>
      <c r="Q296" s="19">
        <v>1750.0572024957085</v>
      </c>
      <c r="R296" s="19">
        <v>20.996252146618644</v>
      </c>
      <c r="S296" s="27">
        <v>1743.18</v>
      </c>
      <c r="T296" s="27">
        <v>15.19</v>
      </c>
      <c r="U296" s="28"/>
      <c r="V296" s="28">
        <v>0.61399999999999999</v>
      </c>
      <c r="W296" s="20" t="str">
        <f t="shared" si="9"/>
        <v>concordant</v>
      </c>
    </row>
    <row r="297" spans="1:24" x14ac:dyDescent="0.25">
      <c r="A297" s="18" t="s">
        <v>332</v>
      </c>
      <c r="B297" s="22">
        <v>359.58120017567768</v>
      </c>
      <c r="C297" s="22">
        <f t="shared" si="8"/>
        <v>369.35847033718477</v>
      </c>
      <c r="D297" s="19">
        <v>422504.08479990525</v>
      </c>
      <c r="E297" s="23">
        <v>8.642655940301756</v>
      </c>
      <c r="F297" s="19">
        <v>9.3027460948763689</v>
      </c>
      <c r="G297" s="19">
        <v>0.70748542357973454</v>
      </c>
      <c r="H297" s="19">
        <v>4.5111065534101353</v>
      </c>
      <c r="I297" s="19">
        <v>1.4287978789495552</v>
      </c>
      <c r="J297" s="19">
        <v>0.30429647516050601</v>
      </c>
      <c r="K297" s="19">
        <v>1.2413366639946968</v>
      </c>
      <c r="L297" s="19">
        <v>0.86879794705974878</v>
      </c>
      <c r="M297" s="19">
        <v>1712.5788616561642</v>
      </c>
      <c r="N297" s="19">
        <v>18.669367453225505</v>
      </c>
      <c r="O297" s="19">
        <v>1733.0206928894017</v>
      </c>
      <c r="P297" s="19">
        <v>11.875852296538596</v>
      </c>
      <c r="Q297" s="19">
        <v>1757.7711650420454</v>
      </c>
      <c r="R297" s="19">
        <v>12.94039634094861</v>
      </c>
      <c r="S297" s="27">
        <v>1743.21</v>
      </c>
      <c r="T297" s="27">
        <v>10.71</v>
      </c>
      <c r="U297" s="28"/>
      <c r="V297" s="28">
        <v>2.17</v>
      </c>
      <c r="W297" s="20" t="str">
        <f t="shared" si="9"/>
        <v>concordant</v>
      </c>
    </row>
    <row r="298" spans="1:24" x14ac:dyDescent="0.25">
      <c r="A298" s="18" t="s">
        <v>321</v>
      </c>
      <c r="B298" s="22">
        <v>184.43555653872542</v>
      </c>
      <c r="C298" s="22">
        <f t="shared" si="8"/>
        <v>195.76288609978431</v>
      </c>
      <c r="D298" s="19">
        <v>324914.34959731821</v>
      </c>
      <c r="E298" s="23">
        <v>3.8263525002047203</v>
      </c>
      <c r="F298" s="19">
        <v>9.0986828062674139</v>
      </c>
      <c r="G298" s="19">
        <v>0.76072863569693661</v>
      </c>
      <c r="H298" s="19">
        <v>4.5328119004219154</v>
      </c>
      <c r="I298" s="19">
        <v>1.3358017586312105</v>
      </c>
      <c r="J298" s="19">
        <v>0.29909617824137402</v>
      </c>
      <c r="K298" s="19">
        <v>1.0980174883896174</v>
      </c>
      <c r="L298" s="19">
        <v>0.82199134811347341</v>
      </c>
      <c r="M298" s="19">
        <v>1686.8253032343544</v>
      </c>
      <c r="N298" s="19">
        <v>16.296635298038609</v>
      </c>
      <c r="O298" s="19">
        <v>1737.0118976397368</v>
      </c>
      <c r="P298" s="19">
        <v>11.112481523249244</v>
      </c>
      <c r="Q298" s="19">
        <v>1797.9739719159413</v>
      </c>
      <c r="R298" s="19">
        <v>13.845337566732269</v>
      </c>
      <c r="S298" s="27">
        <v>1751.17</v>
      </c>
      <c r="T298" s="27">
        <v>10.92</v>
      </c>
      <c r="U298" s="28"/>
      <c r="V298" s="28">
        <v>4.9800000000000004</v>
      </c>
      <c r="W298" s="20" t="str">
        <f t="shared" si="9"/>
        <v>discord.</v>
      </c>
    </row>
    <row r="299" spans="1:24" x14ac:dyDescent="0.25">
      <c r="A299" s="18" t="s">
        <v>573</v>
      </c>
      <c r="B299" s="22">
        <v>188.29137427050819</v>
      </c>
      <c r="C299" s="22">
        <f t="shared" si="8"/>
        <v>207.81769905323222</v>
      </c>
      <c r="D299" s="19">
        <v>170108.91992048838</v>
      </c>
      <c r="E299" s="23">
        <v>2.2660932585080409</v>
      </c>
      <c r="F299" s="19">
        <v>9.2313759865504874</v>
      </c>
      <c r="G299" s="19">
        <v>0.72030995381829188</v>
      </c>
      <c r="H299" s="19">
        <v>4.6717352603954128</v>
      </c>
      <c r="I299" s="19">
        <v>1.6750792123030329</v>
      </c>
      <c r="J299" s="19">
        <v>0.31361242409105744</v>
      </c>
      <c r="K299" s="19">
        <v>1.512245958932569</v>
      </c>
      <c r="L299" s="19">
        <v>0.90279071450800963</v>
      </c>
      <c r="M299" s="19">
        <v>1758.4587765910987</v>
      </c>
      <c r="N299" s="19">
        <v>23.27386640892712</v>
      </c>
      <c r="O299" s="19">
        <v>1762.1923270711466</v>
      </c>
      <c r="P299" s="19">
        <v>14.010547077023261</v>
      </c>
      <c r="Q299" s="19">
        <v>1766.6053703741879</v>
      </c>
      <c r="R299" s="19">
        <v>13.162309987143999</v>
      </c>
      <c r="S299" s="27">
        <v>1764.65</v>
      </c>
      <c r="T299" s="27">
        <v>11.46</v>
      </c>
      <c r="U299" s="28"/>
      <c r="V299" s="28">
        <v>0.41599999999999998</v>
      </c>
      <c r="W299" s="20" t="str">
        <f t="shared" si="9"/>
        <v>concordant</v>
      </c>
    </row>
    <row r="300" spans="1:24" x14ac:dyDescent="0.25">
      <c r="A300" s="18" t="s">
        <v>351</v>
      </c>
      <c r="B300" s="22">
        <v>352.67479172802962</v>
      </c>
      <c r="C300" s="22">
        <f t="shared" si="8"/>
        <v>402.1920878534674</v>
      </c>
      <c r="D300" s="19">
        <v>2348104.4322094363</v>
      </c>
      <c r="E300" s="23">
        <v>1.6737298386837998</v>
      </c>
      <c r="F300" s="19">
        <v>9.1701016053061846</v>
      </c>
      <c r="G300" s="19">
        <v>0.81160238947827124</v>
      </c>
      <c r="H300" s="19">
        <v>4.6365543651094336</v>
      </c>
      <c r="I300" s="19">
        <v>1.5744284437649312</v>
      </c>
      <c r="J300" s="19">
        <v>0.30896157326907137</v>
      </c>
      <c r="K300" s="19">
        <v>1.349120632426261</v>
      </c>
      <c r="L300" s="19">
        <v>0.85689548976904184</v>
      </c>
      <c r="M300" s="19">
        <v>1735.5947184882118</v>
      </c>
      <c r="N300" s="19">
        <v>20.528065662678728</v>
      </c>
      <c r="O300" s="19">
        <v>1755.8744485406148</v>
      </c>
      <c r="P300" s="19">
        <v>13.150999983442034</v>
      </c>
      <c r="Q300" s="19">
        <v>1780.0772846565376</v>
      </c>
      <c r="R300" s="19">
        <v>14.80184902495273</v>
      </c>
      <c r="S300" s="27">
        <v>1764.94</v>
      </c>
      <c r="T300" s="27">
        <v>12.11</v>
      </c>
      <c r="U300" s="28"/>
      <c r="V300" s="28">
        <v>2.09</v>
      </c>
      <c r="W300" s="20" t="str">
        <f t="shared" si="9"/>
        <v>concordant</v>
      </c>
    </row>
    <row r="301" spans="1:24" x14ac:dyDescent="0.25">
      <c r="A301" s="18" t="s">
        <v>592</v>
      </c>
      <c r="B301" s="22">
        <v>576.61243468897771</v>
      </c>
      <c r="C301" s="22">
        <f t="shared" si="8"/>
        <v>626.95512878030206</v>
      </c>
      <c r="D301" s="19">
        <v>325516.88753063796</v>
      </c>
      <c r="E301" s="23">
        <v>2.6916303268573274</v>
      </c>
      <c r="F301" s="19">
        <v>9.0838522067621223</v>
      </c>
      <c r="G301" s="19">
        <v>0.99669461217250721</v>
      </c>
      <c r="H301" s="19">
        <v>4.6562218092002778</v>
      </c>
      <c r="I301" s="19">
        <v>1.7887288491129869</v>
      </c>
      <c r="J301" s="19">
        <v>0.30797974021541802</v>
      </c>
      <c r="K301" s="19">
        <v>1.4853068531020599</v>
      </c>
      <c r="L301" s="19">
        <v>0.83037004397765968</v>
      </c>
      <c r="M301" s="19">
        <v>1730.7575425180064</v>
      </c>
      <c r="N301" s="19">
        <v>22.545366116558625</v>
      </c>
      <c r="O301" s="19">
        <v>1759.4112244960027</v>
      </c>
      <c r="P301" s="19">
        <v>14.952473522849232</v>
      </c>
      <c r="Q301" s="19">
        <v>1793.5922554242309</v>
      </c>
      <c r="R301" s="19">
        <v>18.147969774586727</v>
      </c>
      <c r="S301" s="27">
        <v>1768.89</v>
      </c>
      <c r="T301" s="27">
        <v>14.37</v>
      </c>
      <c r="U301" s="28"/>
      <c r="V301" s="28">
        <v>2.83</v>
      </c>
      <c r="W301" s="20" t="str">
        <f t="shared" si="9"/>
        <v>concordant</v>
      </c>
    </row>
    <row r="302" spans="1:24" x14ac:dyDescent="0.25">
      <c r="A302" s="18" t="s">
        <v>357</v>
      </c>
      <c r="B302" s="22">
        <v>196.49956326882932</v>
      </c>
      <c r="C302" s="22">
        <f t="shared" si="8"/>
        <v>221.67243088854156</v>
      </c>
      <c r="D302" s="19">
        <v>155004.32825570577</v>
      </c>
      <c r="E302" s="23">
        <v>1.8344114808761223</v>
      </c>
      <c r="F302" s="19">
        <v>8.7905968536949448</v>
      </c>
      <c r="G302" s="19">
        <v>0.99993530729021374</v>
      </c>
      <c r="H302" s="19">
        <v>4.2402502458769167</v>
      </c>
      <c r="I302" s="19">
        <v>2.3073351346411055</v>
      </c>
      <c r="J302" s="19">
        <v>0.27110202432368286</v>
      </c>
      <c r="K302" s="19">
        <v>2.079338758349135</v>
      </c>
      <c r="L302" s="19">
        <v>0.90118627638050763</v>
      </c>
      <c r="M302" s="19">
        <v>1546.3932950425594</v>
      </c>
      <c r="N302" s="19">
        <v>28.588979392480951</v>
      </c>
      <c r="O302" s="19">
        <v>1681.8492704872508</v>
      </c>
      <c r="P302" s="19">
        <v>18.959658933349829</v>
      </c>
      <c r="Q302" s="19">
        <v>1855.1850949210918</v>
      </c>
      <c r="R302" s="19">
        <v>18.072989050692854</v>
      </c>
      <c r="S302" s="27">
        <v>1774.56</v>
      </c>
      <c r="T302" s="27">
        <v>15.59</v>
      </c>
      <c r="U302" s="28"/>
      <c r="V302" s="28">
        <v>16.2</v>
      </c>
      <c r="W302" s="20" t="str">
        <f t="shared" si="9"/>
        <v>discord.</v>
      </c>
    </row>
    <row r="303" spans="1:24" s="21" customFormat="1" x14ac:dyDescent="0.25">
      <c r="A303" s="18" t="s">
        <v>436</v>
      </c>
      <c r="B303" s="22">
        <v>346.21311365313517</v>
      </c>
      <c r="C303" s="22">
        <f t="shared" si="8"/>
        <v>382.11788320854879</v>
      </c>
      <c r="D303" s="19">
        <v>4659551.0019130176</v>
      </c>
      <c r="E303" s="23">
        <v>2.265996487818136</v>
      </c>
      <c r="F303" s="19">
        <v>9.1189517391953512</v>
      </c>
      <c r="G303" s="19">
        <v>0.90297437028538297</v>
      </c>
      <c r="H303" s="19">
        <v>4.7325179689845367</v>
      </c>
      <c r="I303" s="19">
        <v>1.6145471533512505</v>
      </c>
      <c r="J303" s="19">
        <v>0.31412521630795964</v>
      </c>
      <c r="K303" s="19">
        <v>1.3384318423573143</v>
      </c>
      <c r="L303" s="19">
        <v>0.82898281389873618</v>
      </c>
      <c r="M303" s="19">
        <v>1760.9747591691585</v>
      </c>
      <c r="N303" s="19">
        <v>20.624432117823517</v>
      </c>
      <c r="O303" s="19">
        <v>1773.0160636907419</v>
      </c>
      <c r="P303" s="19">
        <v>13.534842677691131</v>
      </c>
      <c r="Q303" s="19">
        <v>1787.2080050580419</v>
      </c>
      <c r="R303" s="19">
        <v>16.454069636388908</v>
      </c>
      <c r="S303" s="27">
        <v>1777.02</v>
      </c>
      <c r="T303" s="27">
        <v>12.95</v>
      </c>
      <c r="U303" s="28"/>
      <c r="V303" s="28">
        <v>1.18</v>
      </c>
      <c r="W303" s="20" t="str">
        <f t="shared" si="9"/>
        <v>concordant</v>
      </c>
      <c r="X303" s="20"/>
    </row>
    <row r="304" spans="1:24" s="21" customFormat="1" x14ac:dyDescent="0.25">
      <c r="A304" s="18" t="s">
        <v>313</v>
      </c>
      <c r="B304" s="22">
        <v>440.94904514964742</v>
      </c>
      <c r="C304" s="22">
        <f t="shared" si="8"/>
        <v>486.47444725674529</v>
      </c>
      <c r="D304" s="19">
        <v>173081.44258783251</v>
      </c>
      <c r="E304" s="23">
        <v>2.276158382223521</v>
      </c>
      <c r="F304" s="19">
        <v>8.9828419214924597</v>
      </c>
      <c r="G304" s="19">
        <v>0.66438987141199402</v>
      </c>
      <c r="H304" s="19">
        <v>4.5599941452917738</v>
      </c>
      <c r="I304" s="19">
        <v>1.4650187296915724</v>
      </c>
      <c r="J304" s="19">
        <v>0.29840345482309105</v>
      </c>
      <c r="K304" s="19">
        <v>1.3056941538105431</v>
      </c>
      <c r="L304" s="19">
        <v>0.89124741366646443</v>
      </c>
      <c r="M304" s="19">
        <v>1683.3869334136818</v>
      </c>
      <c r="N304" s="19">
        <v>19.344395070731252</v>
      </c>
      <c r="O304" s="19">
        <v>1741.9881761251561</v>
      </c>
      <c r="P304" s="19">
        <v>12.20067726013076</v>
      </c>
      <c r="Q304" s="19">
        <v>1813.06123185603</v>
      </c>
      <c r="R304" s="19">
        <v>12.067921924944017</v>
      </c>
      <c r="S304" s="27">
        <v>1777.88</v>
      </c>
      <c r="T304" s="27">
        <v>10.34</v>
      </c>
      <c r="U304" s="28"/>
      <c r="V304" s="28">
        <v>6.52</v>
      </c>
      <c r="W304" s="20" t="str">
        <f t="shared" si="9"/>
        <v>discord.</v>
      </c>
      <c r="X304" s="20"/>
    </row>
    <row r="305" spans="1:24" s="21" customFormat="1" x14ac:dyDescent="0.25">
      <c r="A305" s="18" t="s">
        <v>587</v>
      </c>
      <c r="B305" s="22">
        <v>161.52782520461756</v>
      </c>
      <c r="C305" s="22">
        <f t="shared" si="8"/>
        <v>183.26109038307396</v>
      </c>
      <c r="D305" s="19">
        <v>15015055.84509388</v>
      </c>
      <c r="E305" s="23">
        <v>1.7465870227688054</v>
      </c>
      <c r="F305" s="19">
        <v>9.169817855104327</v>
      </c>
      <c r="G305" s="19">
        <v>1.0823189388536616</v>
      </c>
      <c r="H305" s="19">
        <v>4.759039868682625</v>
      </c>
      <c r="I305" s="19">
        <v>1.8104283970646546</v>
      </c>
      <c r="J305" s="19">
        <v>0.31708868283750347</v>
      </c>
      <c r="K305" s="19">
        <v>1.4512879436877617</v>
      </c>
      <c r="L305" s="19">
        <v>0.8016268116655777</v>
      </c>
      <c r="M305" s="19">
        <v>1775.4956164420066</v>
      </c>
      <c r="N305" s="19">
        <v>22.523676657310261</v>
      </c>
      <c r="O305" s="19">
        <v>1777.7029713649235</v>
      </c>
      <c r="P305" s="19">
        <v>15.191929151986983</v>
      </c>
      <c r="Q305" s="19">
        <v>1780.2776704620069</v>
      </c>
      <c r="R305" s="19">
        <v>19.739503078991902</v>
      </c>
      <c r="S305" s="27">
        <v>1778.21</v>
      </c>
      <c r="T305" s="27">
        <v>14.87</v>
      </c>
      <c r="U305" s="28"/>
      <c r="V305" s="28">
        <v>0.20899999999999999</v>
      </c>
      <c r="W305" s="20" t="str">
        <f t="shared" si="9"/>
        <v>concordant</v>
      </c>
      <c r="X305" s="20"/>
    </row>
    <row r="306" spans="1:24" s="21" customFormat="1" x14ac:dyDescent="0.25">
      <c r="A306" s="18" t="s">
        <v>411</v>
      </c>
      <c r="B306" s="22">
        <v>440.46345514233104</v>
      </c>
      <c r="C306" s="22">
        <f t="shared" si="8"/>
        <v>463.83078394363127</v>
      </c>
      <c r="D306" s="19">
        <v>607351.08472986124</v>
      </c>
      <c r="E306" s="23">
        <v>4.4296424652820443</v>
      </c>
      <c r="F306" s="19">
        <v>9.1445623404963765</v>
      </c>
      <c r="G306" s="19">
        <v>0.93629227461128528</v>
      </c>
      <c r="H306" s="19">
        <v>4.7322274756651721</v>
      </c>
      <c r="I306" s="19">
        <v>1.8465583703004278</v>
      </c>
      <c r="J306" s="19">
        <v>0.31370050542522138</v>
      </c>
      <c r="K306" s="19">
        <v>1.5915815267967033</v>
      </c>
      <c r="L306" s="19">
        <v>0.86191779929369872</v>
      </c>
      <c r="M306" s="19">
        <v>1758.8910119411912</v>
      </c>
      <c r="N306" s="19">
        <v>24.500110192966645</v>
      </c>
      <c r="O306" s="19">
        <v>1772.9646082101028</v>
      </c>
      <c r="P306" s="19">
        <v>15.479922861359</v>
      </c>
      <c r="Q306" s="19">
        <v>1789.561402390264</v>
      </c>
      <c r="R306" s="19">
        <v>17.056365039646607</v>
      </c>
      <c r="S306" s="27">
        <v>1779.6</v>
      </c>
      <c r="T306" s="27">
        <v>14.07</v>
      </c>
      <c r="U306" s="28"/>
      <c r="V306" s="28">
        <v>1.45</v>
      </c>
      <c r="W306" s="20" t="str">
        <f t="shared" si="9"/>
        <v>concordant</v>
      </c>
      <c r="X306" s="20"/>
    </row>
    <row r="307" spans="1:24" s="21" customFormat="1" x14ac:dyDescent="0.25">
      <c r="A307" s="18" t="s">
        <v>290</v>
      </c>
      <c r="B307" s="22">
        <v>305.09093526075151</v>
      </c>
      <c r="C307" s="22">
        <f t="shared" si="8"/>
        <v>321.46841493847899</v>
      </c>
      <c r="D307" s="19">
        <v>265987.13532877248</v>
      </c>
      <c r="E307" s="23">
        <v>4.3777413373182243</v>
      </c>
      <c r="F307" s="19">
        <v>9.1328662923520074</v>
      </c>
      <c r="G307" s="19">
        <v>0.86035311595539321</v>
      </c>
      <c r="H307" s="19">
        <v>4.7864924826190842</v>
      </c>
      <c r="I307" s="19">
        <v>1.7612964246895597</v>
      </c>
      <c r="J307" s="19">
        <v>0.31794311250920798</v>
      </c>
      <c r="K307" s="19">
        <v>1.5368536921653175</v>
      </c>
      <c r="L307" s="19">
        <v>0.87256958602876777</v>
      </c>
      <c r="M307" s="19">
        <v>1779.6762170374625</v>
      </c>
      <c r="N307" s="19">
        <v>23.900416918318001</v>
      </c>
      <c r="O307" s="19">
        <v>1782.5316740429207</v>
      </c>
      <c r="P307" s="19">
        <v>14.794322541850988</v>
      </c>
      <c r="Q307" s="19">
        <v>1785.8587706749852</v>
      </c>
      <c r="R307" s="19">
        <v>15.680321087262655</v>
      </c>
      <c r="S307" s="27">
        <v>1784.01</v>
      </c>
      <c r="T307" s="27">
        <v>13.12</v>
      </c>
      <c r="U307" s="28"/>
      <c r="V307" s="28">
        <v>0.29699999999999999</v>
      </c>
      <c r="W307" s="20" t="str">
        <f t="shared" si="9"/>
        <v>concordant</v>
      </c>
      <c r="X307" s="20"/>
    </row>
    <row r="308" spans="1:24" s="21" customFormat="1" x14ac:dyDescent="0.25">
      <c r="A308" s="18" t="s">
        <v>477</v>
      </c>
      <c r="B308" s="22">
        <v>134.16595798595515</v>
      </c>
      <c r="C308" s="22">
        <f t="shared" si="8"/>
        <v>144.74667632222202</v>
      </c>
      <c r="D308" s="19">
        <v>337161.01843300386</v>
      </c>
      <c r="E308" s="23">
        <v>2.979854403517149</v>
      </c>
      <c r="F308" s="19">
        <v>9.5436891514820417</v>
      </c>
      <c r="G308" s="19">
        <v>1.0815626191545935</v>
      </c>
      <c r="H308" s="19">
        <v>4.9216934707502338</v>
      </c>
      <c r="I308" s="19">
        <v>1.746444550651062</v>
      </c>
      <c r="J308" s="19">
        <v>0.34212544703333803</v>
      </c>
      <c r="K308" s="19">
        <v>1.3712345018496293</v>
      </c>
      <c r="L308" s="19">
        <v>0.78515776601005915</v>
      </c>
      <c r="M308" s="19">
        <v>1896.8864583456732</v>
      </c>
      <c r="N308" s="19">
        <v>22.533257178327972</v>
      </c>
      <c r="O308" s="19">
        <v>1805.9831113744417</v>
      </c>
      <c r="P308" s="19">
        <v>14.739537438503021</v>
      </c>
      <c r="Q308" s="19">
        <v>1702.5991790838161</v>
      </c>
      <c r="R308" s="19">
        <v>19.918127363572239</v>
      </c>
      <c r="S308" s="27">
        <v>1786.69</v>
      </c>
      <c r="T308" s="27">
        <v>14.16</v>
      </c>
      <c r="U308" s="28"/>
      <c r="V308" s="28">
        <v>-8.27</v>
      </c>
      <c r="W308" s="20" t="str">
        <f t="shared" si="9"/>
        <v>rev discord.</v>
      </c>
      <c r="X308" s="20"/>
    </row>
    <row r="309" spans="1:24" s="21" customFormat="1" x14ac:dyDescent="0.25">
      <c r="A309" s="18" t="s">
        <v>314</v>
      </c>
      <c r="B309" s="22">
        <v>77.927773923755737</v>
      </c>
      <c r="C309" s="22">
        <f t="shared" si="8"/>
        <v>89.006066024873462</v>
      </c>
      <c r="D309" s="19">
        <v>133299.43327719407</v>
      </c>
      <c r="E309" s="23">
        <v>1.6530550652509821</v>
      </c>
      <c r="F309" s="19">
        <v>9.3015986392478673</v>
      </c>
      <c r="G309" s="19">
        <v>1.0336565478310218</v>
      </c>
      <c r="H309" s="19">
        <v>4.8068448114475695</v>
      </c>
      <c r="I309" s="19">
        <v>1.4471215219259621</v>
      </c>
      <c r="J309" s="19">
        <v>0.32529726493740135</v>
      </c>
      <c r="K309" s="19">
        <v>1.0125460392365913</v>
      </c>
      <c r="L309" s="19">
        <v>0.69969662111651965</v>
      </c>
      <c r="M309" s="19">
        <v>1815.5473661333676</v>
      </c>
      <c r="N309" s="19">
        <v>16.021419387474566</v>
      </c>
      <c r="O309" s="19">
        <v>1786.0967270542897</v>
      </c>
      <c r="P309" s="19">
        <v>12.163976425091391</v>
      </c>
      <c r="Q309" s="19">
        <v>1751.8456264842453</v>
      </c>
      <c r="R309" s="19">
        <v>18.922608133125436</v>
      </c>
      <c r="S309" s="27">
        <v>1788.46</v>
      </c>
      <c r="T309" s="27">
        <v>11.94</v>
      </c>
      <c r="U309" s="28"/>
      <c r="V309" s="28">
        <v>-2.64</v>
      </c>
      <c r="W309" s="20" t="str">
        <f t="shared" si="9"/>
        <v>rev discord.</v>
      </c>
      <c r="X309" s="20"/>
    </row>
    <row r="310" spans="1:24" s="21" customFormat="1" x14ac:dyDescent="0.25">
      <c r="A310" s="18" t="s">
        <v>570</v>
      </c>
      <c r="B310" s="22">
        <v>58.92281376158251</v>
      </c>
      <c r="C310" s="22">
        <f t="shared" si="8"/>
        <v>68.984859868522491</v>
      </c>
      <c r="D310" s="19">
        <v>134829.88146029765</v>
      </c>
      <c r="E310" s="23">
        <v>1.3761476628914917</v>
      </c>
      <c r="F310" s="19">
        <v>9.1797611405730333</v>
      </c>
      <c r="G310" s="19">
        <v>1.0641862887639417</v>
      </c>
      <c r="H310" s="19">
        <v>4.9076087895234863</v>
      </c>
      <c r="I310" s="19">
        <v>1.8383388170310977</v>
      </c>
      <c r="J310" s="19">
        <v>0.32833422184819538</v>
      </c>
      <c r="K310" s="19">
        <v>1.4989658906713166</v>
      </c>
      <c r="L310" s="19">
        <v>0.81539152455700981</v>
      </c>
      <c r="M310" s="19">
        <v>1830.3026105936879</v>
      </c>
      <c r="N310" s="19">
        <v>23.884751809800264</v>
      </c>
      <c r="O310" s="19">
        <v>1803.5651575388372</v>
      </c>
      <c r="P310" s="19">
        <v>15.507701808279535</v>
      </c>
      <c r="Q310" s="19">
        <v>1772.7821056291543</v>
      </c>
      <c r="R310" s="19">
        <v>19.427596293743932</v>
      </c>
      <c r="S310" s="27">
        <v>1795.67</v>
      </c>
      <c r="T310" s="27">
        <v>14.85</v>
      </c>
      <c r="U310" s="28"/>
      <c r="V310" s="28">
        <v>-2.5299999999999998</v>
      </c>
      <c r="W310" s="20" t="str">
        <f t="shared" si="9"/>
        <v>rev discord.</v>
      </c>
      <c r="X310" s="20"/>
    </row>
    <row r="311" spans="1:24" s="21" customFormat="1" x14ac:dyDescent="0.25">
      <c r="A311" s="18" t="s">
        <v>355</v>
      </c>
      <c r="B311" s="22">
        <v>215.27234080503916</v>
      </c>
      <c r="C311" s="22">
        <f t="shared" si="8"/>
        <v>249.55681382723424</v>
      </c>
      <c r="D311" s="19">
        <v>714826.15813659318</v>
      </c>
      <c r="E311" s="23">
        <v>1.4755659232806035</v>
      </c>
      <c r="F311" s="19">
        <v>9.0454000568518307</v>
      </c>
      <c r="G311" s="19">
        <v>0.79359402827186454</v>
      </c>
      <c r="H311" s="19">
        <v>4.8743610161965583</v>
      </c>
      <c r="I311" s="19">
        <v>1.4620184381926704</v>
      </c>
      <c r="J311" s="19">
        <v>0.32060687111414016</v>
      </c>
      <c r="K311" s="19">
        <v>1.2278864673700425</v>
      </c>
      <c r="L311" s="19">
        <v>0.83985703277992918</v>
      </c>
      <c r="M311" s="19">
        <v>1792.6922274893614</v>
      </c>
      <c r="N311" s="19">
        <v>19.216618929932679</v>
      </c>
      <c r="O311" s="19">
        <v>1797.8344833370475</v>
      </c>
      <c r="P311" s="19">
        <v>12.318593538274172</v>
      </c>
      <c r="Q311" s="19">
        <v>1803.7885862459802</v>
      </c>
      <c r="R311" s="19">
        <v>14.431122736569705</v>
      </c>
      <c r="S311" s="27">
        <v>1799.8</v>
      </c>
      <c r="T311" s="27">
        <v>11.57</v>
      </c>
      <c r="U311" s="28"/>
      <c r="V311" s="28">
        <v>0.504</v>
      </c>
      <c r="W311" s="20" t="str">
        <f t="shared" si="9"/>
        <v>concordant</v>
      </c>
      <c r="X311" s="20"/>
    </row>
    <row r="312" spans="1:24" s="21" customFormat="1" x14ac:dyDescent="0.25">
      <c r="A312" s="18" t="s">
        <v>485</v>
      </c>
      <c r="B312" s="22">
        <v>217.38629472789489</v>
      </c>
      <c r="C312" s="22">
        <f t="shared" si="8"/>
        <v>243.25436490694463</v>
      </c>
      <c r="D312" s="19">
        <v>369000.83932221949</v>
      </c>
      <c r="E312" s="23">
        <v>1.9748585382464718</v>
      </c>
      <c r="F312" s="19">
        <v>9.0691990595785068</v>
      </c>
      <c r="G312" s="19">
        <v>0.93291356453430874</v>
      </c>
      <c r="H312" s="19">
        <v>4.8991941152225271</v>
      </c>
      <c r="I312" s="19">
        <v>1.706013880048687</v>
      </c>
      <c r="J312" s="19">
        <v>0.32346326175106349</v>
      </c>
      <c r="K312" s="19">
        <v>1.4283389682141181</v>
      </c>
      <c r="L312" s="19">
        <v>0.83723760100554123</v>
      </c>
      <c r="M312" s="19">
        <v>1806.6203635442932</v>
      </c>
      <c r="N312" s="19">
        <v>22.504238716814598</v>
      </c>
      <c r="O312" s="19">
        <v>1802.1178361598957</v>
      </c>
      <c r="P312" s="19">
        <v>14.387107664586892</v>
      </c>
      <c r="Q312" s="19">
        <v>1796.8962945169458</v>
      </c>
      <c r="R312" s="19">
        <v>16.979485455638269</v>
      </c>
      <c r="S312" s="27">
        <v>1800.44</v>
      </c>
      <c r="T312" s="27">
        <v>13.53</v>
      </c>
      <c r="U312" s="28"/>
      <c r="V312" s="28">
        <v>-0.438</v>
      </c>
      <c r="W312" s="20" t="str">
        <f t="shared" si="9"/>
        <v>concordant</v>
      </c>
      <c r="X312" s="20"/>
    </row>
    <row r="313" spans="1:24" s="21" customFormat="1" x14ac:dyDescent="0.25">
      <c r="A313" s="18" t="s">
        <v>301</v>
      </c>
      <c r="B313" s="22">
        <v>757.61923758302794</v>
      </c>
      <c r="C313" s="22">
        <f t="shared" si="8"/>
        <v>802.04484054964917</v>
      </c>
      <c r="D313" s="19">
        <v>216704.67267578765</v>
      </c>
      <c r="E313" s="23">
        <v>4.0076106781438758</v>
      </c>
      <c r="F313" s="19">
        <v>8.8958219663562996</v>
      </c>
      <c r="G313" s="19">
        <v>0.86553345984711194</v>
      </c>
      <c r="H313" s="19">
        <v>4.7652376552532694</v>
      </c>
      <c r="I313" s="19">
        <v>1.802730433876653</v>
      </c>
      <c r="J313" s="19">
        <v>0.30836785739919736</v>
      </c>
      <c r="K313" s="19">
        <v>1.5813546026219736</v>
      </c>
      <c r="L313" s="19">
        <v>0.87719970379674284</v>
      </c>
      <c r="M313" s="19">
        <v>1732.6701050066224</v>
      </c>
      <c r="N313" s="19">
        <v>24.026400954290352</v>
      </c>
      <c r="O313" s="19">
        <v>1778.7951227896333</v>
      </c>
      <c r="P313" s="19">
        <v>15.130740949393839</v>
      </c>
      <c r="Q313" s="19">
        <v>1833.3403249321934</v>
      </c>
      <c r="R313" s="19">
        <v>15.684765217285531</v>
      </c>
      <c r="S313" s="27">
        <v>1803.83</v>
      </c>
      <c r="T313" s="27">
        <v>13.29</v>
      </c>
      <c r="U313" s="28"/>
      <c r="V313" s="28">
        <v>4.88</v>
      </c>
      <c r="W313" s="20" t="str">
        <f t="shared" si="9"/>
        <v>discord.</v>
      </c>
      <c r="X313" s="20"/>
    </row>
    <row r="314" spans="1:24" s="21" customFormat="1" x14ac:dyDescent="0.25">
      <c r="A314" s="18" t="s">
        <v>534</v>
      </c>
      <c r="B314" s="22">
        <v>111.54595395456565</v>
      </c>
      <c r="C314" s="22">
        <f t="shared" si="8"/>
        <v>120.39580082655588</v>
      </c>
      <c r="D314" s="19">
        <v>58267.797809217453</v>
      </c>
      <c r="E314" s="23">
        <v>2.9620059599322577</v>
      </c>
      <c r="F314" s="19">
        <v>9.0711811877900619</v>
      </c>
      <c r="G314" s="19">
        <v>0.89965721414922006</v>
      </c>
      <c r="H314" s="19">
        <v>5.01383043316262</v>
      </c>
      <c r="I314" s="19">
        <v>1.5795194437641393</v>
      </c>
      <c r="J314" s="19">
        <v>0.33175259930161222</v>
      </c>
      <c r="K314" s="19">
        <v>1.298262684794836</v>
      </c>
      <c r="L314" s="19">
        <v>0.8219352347451685</v>
      </c>
      <c r="M314" s="19">
        <v>1846.8707081839239</v>
      </c>
      <c r="N314" s="19">
        <v>20.848416539840059</v>
      </c>
      <c r="O314" s="19">
        <v>1821.6600384001915</v>
      </c>
      <c r="P314" s="19">
        <v>13.372064324963731</v>
      </c>
      <c r="Q314" s="19">
        <v>1792.9372826039191</v>
      </c>
      <c r="R314" s="19">
        <v>16.382184819922372</v>
      </c>
      <c r="S314" s="27">
        <v>1813.54</v>
      </c>
      <c r="T314" s="27">
        <v>12.72</v>
      </c>
      <c r="U314" s="28"/>
      <c r="V314" s="28">
        <v>-2.38</v>
      </c>
      <c r="W314" s="20" t="str">
        <f t="shared" si="9"/>
        <v>rev discord.</v>
      </c>
      <c r="X314" s="20"/>
    </row>
    <row r="315" spans="1:24" s="21" customFormat="1" x14ac:dyDescent="0.25">
      <c r="A315" s="18" t="s">
        <v>334</v>
      </c>
      <c r="B315" s="22">
        <v>346.89436861839198</v>
      </c>
      <c r="C315" s="22">
        <f t="shared" si="8"/>
        <v>366.48700521583226</v>
      </c>
      <c r="D315" s="19">
        <v>272663.40117534093</v>
      </c>
      <c r="E315" s="23">
        <v>4.1607558135372384</v>
      </c>
      <c r="F315" s="19">
        <v>8.8566044490089535</v>
      </c>
      <c r="G315" s="19">
        <v>0.92871536936497701</v>
      </c>
      <c r="H315" s="19">
        <v>4.8565711318657678</v>
      </c>
      <c r="I315" s="19">
        <v>1.8527524609808166</v>
      </c>
      <c r="J315" s="19">
        <v>0.31226499465240609</v>
      </c>
      <c r="K315" s="19">
        <v>1.6031715257791432</v>
      </c>
      <c r="L315" s="19">
        <v>0.86529180748217727</v>
      </c>
      <c r="M315" s="19">
        <v>1751.8430153654713</v>
      </c>
      <c r="N315" s="19">
        <v>24.59246494343779</v>
      </c>
      <c r="O315" s="19">
        <v>1794.754837033046</v>
      </c>
      <c r="P315" s="19">
        <v>15.601552492329915</v>
      </c>
      <c r="Q315" s="19">
        <v>1844.9775480747987</v>
      </c>
      <c r="R315" s="19">
        <v>16.804195008978468</v>
      </c>
      <c r="S315" s="27">
        <v>1815.72</v>
      </c>
      <c r="T315" s="27">
        <v>14.07</v>
      </c>
      <c r="U315" s="28"/>
      <c r="V315" s="28">
        <v>4.41</v>
      </c>
      <c r="W315" s="20" t="str">
        <f t="shared" si="9"/>
        <v>discord.</v>
      </c>
      <c r="X315" s="20"/>
    </row>
    <row r="316" spans="1:24" s="21" customFormat="1" x14ac:dyDescent="0.25">
      <c r="A316" s="18" t="s">
        <v>385</v>
      </c>
      <c r="B316" s="22">
        <v>376.92189457016417</v>
      </c>
      <c r="C316" s="22">
        <f t="shared" si="8"/>
        <v>390.77428770033157</v>
      </c>
      <c r="D316" s="19">
        <v>185934.15452927395</v>
      </c>
      <c r="E316" s="23">
        <v>6.3943207784861658</v>
      </c>
      <c r="F316" s="19">
        <v>9.0693827873258979</v>
      </c>
      <c r="G316" s="19">
        <v>0.56522268521602514</v>
      </c>
      <c r="H316" s="19">
        <v>5.194042949294853</v>
      </c>
      <c r="I316" s="19">
        <v>1.7003958928090492</v>
      </c>
      <c r="J316" s="19">
        <v>0.34167565262922184</v>
      </c>
      <c r="K316" s="19">
        <v>1.6037032098994792</v>
      </c>
      <c r="L316" s="19">
        <v>0.94313519379899591</v>
      </c>
      <c r="M316" s="19">
        <v>1894.7256715025328</v>
      </c>
      <c r="N316" s="19">
        <v>26.327590389785541</v>
      </c>
      <c r="O316" s="19">
        <v>1851.6403671045646</v>
      </c>
      <c r="P316" s="19">
        <v>14.479071645437784</v>
      </c>
      <c r="Q316" s="19">
        <v>1803.5651234370819</v>
      </c>
      <c r="R316" s="19">
        <v>10.279898806165761</v>
      </c>
      <c r="S316" s="27">
        <v>1816.26</v>
      </c>
      <c r="T316" s="27">
        <v>9.7690000000000001</v>
      </c>
      <c r="U316" s="28"/>
      <c r="V316" s="28">
        <v>-4.92</v>
      </c>
      <c r="W316" s="20" t="str">
        <f t="shared" si="9"/>
        <v>rev discord.</v>
      </c>
      <c r="X316" s="20"/>
    </row>
    <row r="317" spans="1:24" s="21" customFormat="1" x14ac:dyDescent="0.25">
      <c r="A317" s="18" t="s">
        <v>416</v>
      </c>
      <c r="B317" s="22">
        <v>231.84838670578398</v>
      </c>
      <c r="C317" s="22">
        <f t="shared" si="8"/>
        <v>254.13907514897767</v>
      </c>
      <c r="D317" s="19">
        <v>417271.11103874812</v>
      </c>
      <c r="E317" s="23">
        <v>2.4442659550291137</v>
      </c>
      <c r="F317" s="19">
        <v>8.7597638867970211</v>
      </c>
      <c r="G317" s="19">
        <v>0.96378144507756458</v>
      </c>
      <c r="H317" s="19">
        <v>5.2471283014838344</v>
      </c>
      <c r="I317" s="19">
        <v>1.8166310647280604</v>
      </c>
      <c r="J317" s="19">
        <v>0.33333604313425014</v>
      </c>
      <c r="K317" s="19">
        <v>1.5398920616788907</v>
      </c>
      <c r="L317" s="19">
        <v>0.84766361842953719</v>
      </c>
      <c r="M317" s="19">
        <v>1854.5308931532845</v>
      </c>
      <c r="N317" s="19">
        <v>24.817228975861326</v>
      </c>
      <c r="O317" s="19">
        <v>1860.3055149476859</v>
      </c>
      <c r="P317" s="19">
        <v>15.494287586215137</v>
      </c>
      <c r="Q317" s="19">
        <v>1866.7488639272381</v>
      </c>
      <c r="R317" s="19">
        <v>17.392815468412664</v>
      </c>
      <c r="S317" s="27">
        <v>1862.74</v>
      </c>
      <c r="T317" s="27">
        <v>14.27</v>
      </c>
      <c r="U317" s="28"/>
      <c r="V317" s="28">
        <v>0.55500000000000005</v>
      </c>
      <c r="W317" s="20" t="str">
        <f t="shared" si="9"/>
        <v>concordant</v>
      </c>
      <c r="X317" s="20"/>
    </row>
    <row r="318" spans="1:24" s="21" customFormat="1" x14ac:dyDescent="0.25">
      <c r="A318" s="18" t="s">
        <v>324</v>
      </c>
      <c r="B318" s="22">
        <v>149.73494784512161</v>
      </c>
      <c r="C318" s="22">
        <f t="shared" si="8"/>
        <v>160.98122341624574</v>
      </c>
      <c r="D318" s="19">
        <v>156141.80101754752</v>
      </c>
      <c r="E318" s="23">
        <v>3.1288325206925705</v>
      </c>
      <c r="F318" s="19">
        <v>8.6711663641470356</v>
      </c>
      <c r="G318" s="19">
        <v>1.205377198517452</v>
      </c>
      <c r="H318" s="19">
        <v>5.3644831877313486</v>
      </c>
      <c r="I318" s="19">
        <v>1.8097552497087663</v>
      </c>
      <c r="J318" s="19">
        <v>0.33686792492175582</v>
      </c>
      <c r="K318" s="19">
        <v>1.3498618417216202</v>
      </c>
      <c r="L318" s="19">
        <v>0.74588088192524704</v>
      </c>
      <c r="M318" s="19">
        <v>1871.5842616560064</v>
      </c>
      <c r="N318" s="19">
        <v>21.927057676689969</v>
      </c>
      <c r="O318" s="19">
        <v>1879.2029575625029</v>
      </c>
      <c r="P318" s="19">
        <v>15.489884835267048</v>
      </c>
      <c r="Q318" s="19">
        <v>1887.6207709379764</v>
      </c>
      <c r="R318" s="19">
        <v>21.700085843684406</v>
      </c>
      <c r="S318" s="27">
        <v>1879.67</v>
      </c>
      <c r="T318" s="27">
        <v>15.51</v>
      </c>
      <c r="U318" s="28"/>
      <c r="V318" s="28">
        <v>0.66500000000000004</v>
      </c>
      <c r="W318" s="20" t="str">
        <f t="shared" si="9"/>
        <v>concordant</v>
      </c>
      <c r="X318" s="20"/>
    </row>
    <row r="319" spans="1:24" s="21" customFormat="1" x14ac:dyDescent="0.25">
      <c r="A319" s="18" t="s">
        <v>319</v>
      </c>
      <c r="B319" s="22">
        <v>95.235484573919351</v>
      </c>
      <c r="C319" s="22">
        <f t="shared" si="8"/>
        <v>105.78500853835735</v>
      </c>
      <c r="D319" s="19">
        <v>93341.408592042018</v>
      </c>
      <c r="E319" s="23">
        <v>2.1214548590357478</v>
      </c>
      <c r="F319" s="19">
        <v>8.1295840988378192</v>
      </c>
      <c r="G319" s="19">
        <v>1.0261325496600344</v>
      </c>
      <c r="H319" s="19">
        <v>6.1827775596994305</v>
      </c>
      <c r="I319" s="19">
        <v>1.6492703669164839</v>
      </c>
      <c r="J319" s="19">
        <v>0.36581441392170055</v>
      </c>
      <c r="K319" s="19">
        <v>1.2911214122528387</v>
      </c>
      <c r="L319" s="19">
        <v>0.78284400068786231</v>
      </c>
      <c r="M319" s="19">
        <v>2009.6753647289688</v>
      </c>
      <c r="N319" s="19">
        <v>22.29236484574858</v>
      </c>
      <c r="O319" s="19">
        <v>2002.0167081372938</v>
      </c>
      <c r="P319" s="19">
        <v>14.415912920000096</v>
      </c>
      <c r="Q319" s="19">
        <v>1994.1083286833227</v>
      </c>
      <c r="R319" s="19">
        <v>18.242373315312648</v>
      </c>
      <c r="S319" s="27">
        <v>2000.36</v>
      </c>
      <c r="T319" s="27">
        <v>14.06</v>
      </c>
      <c r="U319" s="28"/>
      <c r="V319" s="28">
        <v>-0.64500000000000002</v>
      </c>
      <c r="W319" s="20" t="str">
        <f t="shared" si="9"/>
        <v>concordant</v>
      </c>
      <c r="X319" s="20"/>
    </row>
    <row r="320" spans="1:24" s="21" customFormat="1" x14ac:dyDescent="0.25">
      <c r="A320" s="18" t="s">
        <v>343</v>
      </c>
      <c r="B320" s="22">
        <v>344.21754827344273</v>
      </c>
      <c r="C320" s="22">
        <f t="shared" si="8"/>
        <v>360.30365119578414</v>
      </c>
      <c r="D320" s="19">
        <v>906779.85060358141</v>
      </c>
      <c r="E320" s="23">
        <v>5.028633985171906</v>
      </c>
      <c r="F320" s="19">
        <v>7.5029575660170131</v>
      </c>
      <c r="G320" s="19">
        <v>0.87662928500681003</v>
      </c>
      <c r="H320" s="19">
        <v>6.1105177379225317</v>
      </c>
      <c r="I320" s="19">
        <v>1.5468149066189782</v>
      </c>
      <c r="J320" s="19">
        <v>0.33352223036594836</v>
      </c>
      <c r="K320" s="19">
        <v>1.2744243348460274</v>
      </c>
      <c r="L320" s="19">
        <v>0.82390228423105838</v>
      </c>
      <c r="M320" s="19">
        <v>1855.431008487365</v>
      </c>
      <c r="N320" s="19">
        <v>20.547465424009715</v>
      </c>
      <c r="O320" s="19">
        <v>1991.7500730438533</v>
      </c>
      <c r="P320" s="19">
        <v>13.498037363723597</v>
      </c>
      <c r="Q320" s="19">
        <v>2136.3256487757376</v>
      </c>
      <c r="R320" s="19">
        <v>15.332800554377172</v>
      </c>
      <c r="S320" s="27">
        <v>2036.56</v>
      </c>
      <c r="T320" s="27">
        <v>13.14</v>
      </c>
      <c r="U320" s="28"/>
      <c r="V320" s="28">
        <v>12.2</v>
      </c>
      <c r="W320" s="20" t="str">
        <f t="shared" si="9"/>
        <v>discord.</v>
      </c>
      <c r="X320" s="20"/>
    </row>
    <row r="321" spans="1:24" s="21" customFormat="1" x14ac:dyDescent="0.25">
      <c r="A321" s="18" t="s">
        <v>483</v>
      </c>
      <c r="B321" s="22">
        <v>320.16199287302442</v>
      </c>
      <c r="C321" s="22">
        <f t="shared" si="8"/>
        <v>371.93846241159594</v>
      </c>
      <c r="D321" s="19">
        <v>449521.08250229363</v>
      </c>
      <c r="E321" s="23">
        <v>1.4531324556439915</v>
      </c>
      <c r="F321" s="19">
        <v>5.8417935653466682</v>
      </c>
      <c r="G321" s="19">
        <v>0.81870378330528726</v>
      </c>
      <c r="H321" s="19">
        <v>9.5035279655588489</v>
      </c>
      <c r="I321" s="19">
        <v>1.3935095886162501</v>
      </c>
      <c r="J321" s="19">
        <v>0.40269692558613485</v>
      </c>
      <c r="K321" s="19">
        <v>1.1276486516016881</v>
      </c>
      <c r="L321" s="19">
        <v>0.80921484919342335</v>
      </c>
      <c r="M321" s="19">
        <v>2181.4456661285603</v>
      </c>
      <c r="N321" s="19">
        <v>20.869305493437651</v>
      </c>
      <c r="O321" s="19">
        <v>2387.8876960441803</v>
      </c>
      <c r="P321" s="19">
        <v>12.80302366300225</v>
      </c>
      <c r="Q321" s="19">
        <v>2569.0159254253599</v>
      </c>
      <c r="R321" s="19">
        <v>13.690032421245405</v>
      </c>
      <c r="S321" s="27">
        <v>2455.7600000000002</v>
      </c>
      <c r="T321" s="27">
        <v>12.14</v>
      </c>
      <c r="U321" s="28"/>
      <c r="V321" s="28">
        <v>15.6</v>
      </c>
      <c r="W321" s="20" t="str">
        <f t="shared" si="9"/>
        <v>discord.</v>
      </c>
      <c r="X321" s="20"/>
    </row>
    <row r="322" spans="1:24" s="21" customFormat="1" x14ac:dyDescent="0.25">
      <c r="A322" s="18" t="s">
        <v>539</v>
      </c>
      <c r="B322" s="22">
        <v>641.31284045731866</v>
      </c>
      <c r="C322" s="22">
        <f t="shared" si="8"/>
        <v>683.44268431979901</v>
      </c>
      <c r="D322" s="19">
        <v>418831.64016693161</v>
      </c>
      <c r="E322" s="23">
        <v>3.5772389282858574</v>
      </c>
      <c r="F322" s="19">
        <v>6.2084707695410053</v>
      </c>
      <c r="G322" s="19">
        <v>0.84436864054637695</v>
      </c>
      <c r="H322" s="19">
        <v>10.173557611078548</v>
      </c>
      <c r="I322" s="19">
        <v>1.917550998261623</v>
      </c>
      <c r="J322" s="19">
        <v>0.45952858339270114</v>
      </c>
      <c r="K322" s="19">
        <v>1.721639350408785</v>
      </c>
      <c r="L322" s="19">
        <v>0.8978323663722928</v>
      </c>
      <c r="M322" s="19">
        <v>2437.4761997967571</v>
      </c>
      <c r="N322" s="19">
        <v>34.943352176915596</v>
      </c>
      <c r="O322" s="19">
        <v>2450.6778284356838</v>
      </c>
      <c r="P322" s="19">
        <v>17.729739081823709</v>
      </c>
      <c r="Q322" s="19">
        <v>2461.6387613532279</v>
      </c>
      <c r="R322" s="19">
        <v>14.267319167015785</v>
      </c>
      <c r="S322" s="27">
        <v>2458.23</v>
      </c>
      <c r="T322" s="27">
        <v>13.16</v>
      </c>
      <c r="U322" s="28"/>
      <c r="V322" s="28">
        <v>1.04</v>
      </c>
      <c r="W322" s="20" t="str">
        <f t="shared" si="9"/>
        <v>concordant</v>
      </c>
      <c r="X322" s="20"/>
    </row>
    <row r="323" spans="1:24" s="21" customFormat="1" x14ac:dyDescent="0.25">
      <c r="A323" s="18" t="s">
        <v>356</v>
      </c>
      <c r="B323" s="22">
        <v>145.94185679707647</v>
      </c>
      <c r="C323" s="22">
        <f t="shared" si="8"/>
        <v>167.73297572197862</v>
      </c>
      <c r="D323" s="19">
        <v>187711.98629423644</v>
      </c>
      <c r="E323" s="23">
        <v>1.5738676139351571</v>
      </c>
      <c r="F323" s="19">
        <v>5.8909536811673071</v>
      </c>
      <c r="G323" s="19">
        <v>0.80296841609192204</v>
      </c>
      <c r="H323" s="19">
        <v>9.5406815324060901</v>
      </c>
      <c r="I323" s="19">
        <v>1.6494214461690289</v>
      </c>
      <c r="J323" s="19">
        <v>0.40769584002188886</v>
      </c>
      <c r="K323" s="19">
        <v>1.4407735886475832</v>
      </c>
      <c r="L323" s="19">
        <v>0.87350239806445207</v>
      </c>
      <c r="M323" s="19">
        <v>2204.3784798572583</v>
      </c>
      <c r="N323" s="19">
        <v>26.899482048480877</v>
      </c>
      <c r="O323" s="19">
        <v>2391.4730187758082</v>
      </c>
      <c r="P323" s="19">
        <v>15.160185814936085</v>
      </c>
      <c r="Q323" s="19">
        <v>2554.9011051468538</v>
      </c>
      <c r="R323" s="19">
        <v>13.44239042056347</v>
      </c>
      <c r="S323" s="27">
        <v>2491.7600000000002</v>
      </c>
      <c r="T323" s="27">
        <v>11.77</v>
      </c>
      <c r="U323" s="28"/>
      <c r="V323" s="28">
        <v>15.1</v>
      </c>
      <c r="W323" s="20" t="str">
        <f t="shared" si="9"/>
        <v>discord.</v>
      </c>
      <c r="X323" s="20"/>
    </row>
    <row r="324" spans="1:24" s="21" customFormat="1" x14ac:dyDescent="0.25">
      <c r="A324" s="18" t="s">
        <v>596</v>
      </c>
      <c r="B324" s="22">
        <v>297.32568450752439</v>
      </c>
      <c r="C324" s="22">
        <f t="shared" si="8"/>
        <v>355.40494747044363</v>
      </c>
      <c r="D324" s="19">
        <v>166062.01671667545</v>
      </c>
      <c r="E324" s="23">
        <v>1.2030375782123435</v>
      </c>
      <c r="F324" s="19">
        <v>5.8412731905248236</v>
      </c>
      <c r="G324" s="19">
        <v>0.86810251364128577</v>
      </c>
      <c r="H324" s="19">
        <v>10.697588877153715</v>
      </c>
      <c r="I324" s="19">
        <v>1.8144420369360494</v>
      </c>
      <c r="J324" s="19">
        <v>0.45355430139507247</v>
      </c>
      <c r="K324" s="19">
        <v>1.593273510227718</v>
      </c>
      <c r="L324" s="19">
        <v>0.87810659023210991</v>
      </c>
      <c r="M324" s="19">
        <v>2411.0349677995077</v>
      </c>
      <c r="N324" s="19">
        <v>32.048680129749073</v>
      </c>
      <c r="O324" s="19">
        <v>2497.2155573851755</v>
      </c>
      <c r="P324" s="19">
        <v>16.850097706016641</v>
      </c>
      <c r="Q324" s="19">
        <v>2568.0535969475495</v>
      </c>
      <c r="R324" s="19">
        <v>14.518201133882258</v>
      </c>
      <c r="S324" s="27">
        <v>2542.61</v>
      </c>
      <c r="T324" s="27">
        <v>13.02</v>
      </c>
      <c r="U324" s="28"/>
      <c r="V324" s="28">
        <v>6.58</v>
      </c>
      <c r="W324" s="20" t="str">
        <f t="shared" si="9"/>
        <v>discord.</v>
      </c>
      <c r="X324" s="20"/>
    </row>
    <row r="325" spans="1:24" s="21" customFormat="1" x14ac:dyDescent="0.25">
      <c r="A325" s="18" t="s">
        <v>487</v>
      </c>
      <c r="B325" s="22">
        <v>180.38215222475412</v>
      </c>
      <c r="C325" s="22">
        <f t="shared" si="8"/>
        <v>193.86584561077677</v>
      </c>
      <c r="D325" s="19">
        <v>572249.03435374214</v>
      </c>
      <c r="E325" s="23">
        <v>3.1437829798739703</v>
      </c>
      <c r="F325" s="19">
        <v>5.8186792780110856</v>
      </c>
      <c r="G325" s="19">
        <v>0.71804317062200518</v>
      </c>
      <c r="H325" s="19">
        <v>11.541710493393074</v>
      </c>
      <c r="I325" s="19">
        <v>1.3549899962205623</v>
      </c>
      <c r="J325" s="19">
        <v>0.48713905572113153</v>
      </c>
      <c r="K325" s="19">
        <v>1.1490915232208334</v>
      </c>
      <c r="L325" s="19">
        <v>0.84804428551204358</v>
      </c>
      <c r="M325" s="19">
        <v>2558.2863972727482</v>
      </c>
      <c r="N325" s="19">
        <v>24.264773851828522</v>
      </c>
      <c r="O325" s="19">
        <v>2567.9645924604129</v>
      </c>
      <c r="P325" s="19">
        <v>12.661988518997987</v>
      </c>
      <c r="Q325" s="19">
        <v>2575.6002801299965</v>
      </c>
      <c r="R325" s="19">
        <v>11.99896693908272</v>
      </c>
      <c r="S325" s="27">
        <v>2572.2199999999998</v>
      </c>
      <c r="T325" s="27">
        <v>10.75</v>
      </c>
      <c r="U325" s="28"/>
      <c r="V325" s="28">
        <v>0.68899999999999995</v>
      </c>
      <c r="W325" s="20" t="str">
        <f t="shared" si="9"/>
        <v>concordant</v>
      </c>
      <c r="X325" s="20"/>
    </row>
    <row r="326" spans="1:24" s="21" customFormat="1" x14ac:dyDescent="0.25">
      <c r="A326" s="18" t="s">
        <v>537</v>
      </c>
      <c r="B326" s="22">
        <v>382.41430434787799</v>
      </c>
      <c r="C326" s="22">
        <f t="shared" si="8"/>
        <v>422.3556685027317</v>
      </c>
      <c r="D326" s="19">
        <v>316533.53085366974</v>
      </c>
      <c r="E326" s="23">
        <v>2.2499822783551715</v>
      </c>
      <c r="F326" s="19">
        <v>5.5696787038110349</v>
      </c>
      <c r="G326" s="19">
        <v>0.78944723664533956</v>
      </c>
      <c r="H326" s="19">
        <v>12.183461274050414</v>
      </c>
      <c r="I326" s="19">
        <v>1.5927428945738114</v>
      </c>
      <c r="J326" s="19">
        <v>0.49226382800601759</v>
      </c>
      <c r="K326" s="19">
        <v>1.3833286489620926</v>
      </c>
      <c r="L326" s="19">
        <v>0.86851974268718724</v>
      </c>
      <c r="M326" s="19">
        <v>2580.4629464723953</v>
      </c>
      <c r="N326" s="19">
        <v>29.417035460966872</v>
      </c>
      <c r="O326" s="19">
        <v>2618.6354371025832</v>
      </c>
      <c r="P326" s="19">
        <v>14.946798982987048</v>
      </c>
      <c r="Q326" s="19">
        <v>2648.2675881610376</v>
      </c>
      <c r="R326" s="19">
        <v>13.097308086218618</v>
      </c>
      <c r="S326" s="27">
        <v>2637.28</v>
      </c>
      <c r="T326" s="27">
        <v>11.89</v>
      </c>
      <c r="U326" s="28"/>
      <c r="V326" s="28">
        <v>2.73</v>
      </c>
      <c r="W326" s="20" t="str">
        <f t="shared" si="9"/>
        <v>concordant</v>
      </c>
      <c r="X326" s="20"/>
    </row>
    <row r="327" spans="1:24" s="21" customFormat="1" x14ac:dyDescent="0.25">
      <c r="A327" s="18" t="s">
        <v>467</v>
      </c>
      <c r="B327" s="22">
        <v>154.58151559904778</v>
      </c>
      <c r="C327" s="22">
        <f t="shared" si="8"/>
        <v>175.09411947803147</v>
      </c>
      <c r="D327" s="19">
        <v>742893.29732387466</v>
      </c>
      <c r="E327" s="23">
        <v>1.770943190834728</v>
      </c>
      <c r="F327" s="19">
        <v>5.3579304417366673</v>
      </c>
      <c r="G327" s="19">
        <v>0.80660875456353087</v>
      </c>
      <c r="H327" s="19">
        <v>13.425134861131635</v>
      </c>
      <c r="I327" s="19">
        <v>1.6127540123603836</v>
      </c>
      <c r="J327" s="19">
        <v>0.52356461407122723</v>
      </c>
      <c r="K327" s="19">
        <v>1.3965520459537617</v>
      </c>
      <c r="L327" s="19">
        <v>0.86594237884412717</v>
      </c>
      <c r="M327" s="19">
        <v>2714.2802910129194</v>
      </c>
      <c r="N327" s="19">
        <v>30.937703592878734</v>
      </c>
      <c r="O327" s="19">
        <v>2710.0291023767109</v>
      </c>
      <c r="P327" s="19">
        <v>15.241560468756234</v>
      </c>
      <c r="Q327" s="19">
        <v>2706.8477609339516</v>
      </c>
      <c r="R327" s="19">
        <v>13.311586193023913</v>
      </c>
      <c r="S327" s="27">
        <v>2708.02</v>
      </c>
      <c r="T327" s="27">
        <v>12.23</v>
      </c>
      <c r="U327" s="28"/>
      <c r="V327" s="28">
        <v>-0.29099999999999998</v>
      </c>
      <c r="W327" s="20" t="str">
        <f t="shared" si="9"/>
        <v>concordant</v>
      </c>
      <c r="X327" s="20"/>
    </row>
    <row r="328" spans="1:24" s="21" customFormat="1" x14ac:dyDescent="0.25">
      <c r="A328" s="18" t="s">
        <v>370</v>
      </c>
      <c r="B328" s="22">
        <v>844.7467402650185</v>
      </c>
      <c r="C328" s="22">
        <f t="shared" si="8"/>
        <v>898.18136683234127</v>
      </c>
      <c r="D328" s="19">
        <v>4103204.1539657358</v>
      </c>
      <c r="E328" s="23">
        <v>3.7151094096665584</v>
      </c>
      <c r="F328" s="19">
        <v>5.2436118480355098</v>
      </c>
      <c r="G328" s="19">
        <v>0.92714068391298632</v>
      </c>
      <c r="H328" s="19">
        <v>13.032064400703325</v>
      </c>
      <c r="I328" s="19">
        <v>1.8451885655344853</v>
      </c>
      <c r="J328" s="19">
        <v>0.49614709296867626</v>
      </c>
      <c r="K328" s="19">
        <v>1.5953466690029323</v>
      </c>
      <c r="L328" s="19">
        <v>0.86459817646919868</v>
      </c>
      <c r="M328" s="19">
        <v>2597.2164312374089</v>
      </c>
      <c r="N328" s="19">
        <v>34.104641226263993</v>
      </c>
      <c r="O328" s="19">
        <v>2681.9769763711329</v>
      </c>
      <c r="P328" s="19">
        <v>17.402227129144876</v>
      </c>
      <c r="Q328" s="19">
        <v>2746.493337353842</v>
      </c>
      <c r="R328" s="19">
        <v>15.241313484757256</v>
      </c>
      <c r="S328" s="27">
        <v>2722.67</v>
      </c>
      <c r="T328" s="27">
        <v>13.73</v>
      </c>
      <c r="U328" s="28"/>
      <c r="V328" s="28">
        <v>5.94</v>
      </c>
      <c r="W328" s="20" t="str">
        <f t="shared" si="9"/>
        <v>discord.</v>
      </c>
      <c r="X328" s="20"/>
    </row>
  </sheetData>
  <mergeCells count="1">
    <mergeCell ref="S21:T21"/>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06A3AC-79D5-4155-B488-558F5648431D}">
  <dimension ref="A1:Z322"/>
  <sheetViews>
    <sheetView zoomScaleNormal="100" workbookViewId="0"/>
  </sheetViews>
  <sheetFormatPr defaultRowHeight="15" x14ac:dyDescent="0.25"/>
  <cols>
    <col min="1" max="1" width="33.85546875" style="18" customWidth="1"/>
    <col min="2" max="2" width="13.7109375" style="18" customWidth="1"/>
    <col min="3" max="18" width="11.7109375" style="18" customWidth="1"/>
    <col min="19" max="24" width="11.7109375" style="20" customWidth="1"/>
    <col min="25" max="25" width="11.7109375" style="35" customWidth="1"/>
    <col min="26" max="256" width="9.140625" style="18"/>
    <col min="257" max="257" width="15.28515625" style="18" customWidth="1"/>
    <col min="258" max="258" width="11.42578125" style="18" customWidth="1"/>
    <col min="259" max="259" width="7.5703125" style="18" customWidth="1"/>
    <col min="260" max="263" width="5.140625" style="18" customWidth="1"/>
    <col min="264" max="264" width="12" style="18" bestFit="1" customWidth="1"/>
    <col min="265" max="265" width="13.28515625" style="18" bestFit="1" customWidth="1"/>
    <col min="266" max="268" width="12" style="18" bestFit="1" customWidth="1"/>
    <col min="269" max="274" width="5.5703125" style="18" customWidth="1"/>
    <col min="275" max="276" width="9.140625" style="18" customWidth="1"/>
    <col min="277" max="277" width="11.42578125" style="18" customWidth="1"/>
    <col min="278" max="278" width="9.140625" style="18" customWidth="1"/>
    <col min="279" max="279" width="12.42578125" style="18" bestFit="1" customWidth="1"/>
    <col min="280" max="280" width="7.28515625" style="18" customWidth="1"/>
    <col min="281" max="281" width="19.140625" style="18" customWidth="1"/>
    <col min="282" max="512" width="9.140625" style="18"/>
    <col min="513" max="513" width="15.28515625" style="18" customWidth="1"/>
    <col min="514" max="514" width="11.42578125" style="18" customWidth="1"/>
    <col min="515" max="515" width="7.5703125" style="18" customWidth="1"/>
    <col min="516" max="519" width="5.140625" style="18" customWidth="1"/>
    <col min="520" max="520" width="12" style="18" bestFit="1" customWidth="1"/>
    <col min="521" max="521" width="13.28515625" style="18" bestFit="1" customWidth="1"/>
    <col min="522" max="524" width="12" style="18" bestFit="1" customWidth="1"/>
    <col min="525" max="530" width="5.5703125" style="18" customWidth="1"/>
    <col min="531" max="532" width="9.140625" style="18" customWidth="1"/>
    <col min="533" max="533" width="11.42578125" style="18" customWidth="1"/>
    <col min="534" max="534" width="9.140625" style="18" customWidth="1"/>
    <col min="535" max="535" width="12.42578125" style="18" bestFit="1" customWidth="1"/>
    <col min="536" max="536" width="7.28515625" style="18" customWidth="1"/>
    <col min="537" max="537" width="19.140625" style="18" customWidth="1"/>
    <col min="538" max="768" width="9.140625" style="18"/>
    <col min="769" max="769" width="15.28515625" style="18" customWidth="1"/>
    <col min="770" max="770" width="11.42578125" style="18" customWidth="1"/>
    <col min="771" max="771" width="7.5703125" style="18" customWidth="1"/>
    <col min="772" max="775" width="5.140625" style="18" customWidth="1"/>
    <col min="776" max="776" width="12" style="18" bestFit="1" customWidth="1"/>
    <col min="777" max="777" width="13.28515625" style="18" bestFit="1" customWidth="1"/>
    <col min="778" max="780" width="12" style="18" bestFit="1" customWidth="1"/>
    <col min="781" max="786" width="5.5703125" style="18" customWidth="1"/>
    <col min="787" max="788" width="9.140625" style="18" customWidth="1"/>
    <col min="789" max="789" width="11.42578125" style="18" customWidth="1"/>
    <col min="790" max="790" width="9.140625" style="18" customWidth="1"/>
    <col min="791" max="791" width="12.42578125" style="18" bestFit="1" customWidth="1"/>
    <col min="792" max="792" width="7.28515625" style="18" customWidth="1"/>
    <col min="793" max="793" width="19.140625" style="18" customWidth="1"/>
    <col min="794" max="1024" width="9.140625" style="18"/>
    <col min="1025" max="1025" width="15.28515625" style="18" customWidth="1"/>
    <col min="1026" max="1026" width="11.42578125" style="18" customWidth="1"/>
    <col min="1027" max="1027" width="7.5703125" style="18" customWidth="1"/>
    <col min="1028" max="1031" width="5.140625" style="18" customWidth="1"/>
    <col min="1032" max="1032" width="12" style="18" bestFit="1" customWidth="1"/>
    <col min="1033" max="1033" width="13.28515625" style="18" bestFit="1" customWidth="1"/>
    <col min="1034" max="1036" width="12" style="18" bestFit="1" customWidth="1"/>
    <col min="1037" max="1042" width="5.5703125" style="18" customWidth="1"/>
    <col min="1043" max="1044" width="9.140625" style="18" customWidth="1"/>
    <col min="1045" max="1045" width="11.42578125" style="18" customWidth="1"/>
    <col min="1046" max="1046" width="9.140625" style="18" customWidth="1"/>
    <col min="1047" max="1047" width="12.42578125" style="18" bestFit="1" customWidth="1"/>
    <col min="1048" max="1048" width="7.28515625" style="18" customWidth="1"/>
    <col min="1049" max="1049" width="19.140625" style="18" customWidth="1"/>
    <col min="1050" max="1280" width="9.140625" style="18"/>
    <col min="1281" max="1281" width="15.28515625" style="18" customWidth="1"/>
    <col min="1282" max="1282" width="11.42578125" style="18" customWidth="1"/>
    <col min="1283" max="1283" width="7.5703125" style="18" customWidth="1"/>
    <col min="1284" max="1287" width="5.140625" style="18" customWidth="1"/>
    <col min="1288" max="1288" width="12" style="18" bestFit="1" customWidth="1"/>
    <col min="1289" max="1289" width="13.28515625" style="18" bestFit="1" customWidth="1"/>
    <col min="1290" max="1292" width="12" style="18" bestFit="1" customWidth="1"/>
    <col min="1293" max="1298" width="5.5703125" style="18" customWidth="1"/>
    <col min="1299" max="1300" width="9.140625" style="18" customWidth="1"/>
    <col min="1301" max="1301" width="11.42578125" style="18" customWidth="1"/>
    <col min="1302" max="1302" width="9.140625" style="18" customWidth="1"/>
    <col min="1303" max="1303" width="12.42578125" style="18" bestFit="1" customWidth="1"/>
    <col min="1304" max="1304" width="7.28515625" style="18" customWidth="1"/>
    <col min="1305" max="1305" width="19.140625" style="18" customWidth="1"/>
    <col min="1306" max="1536" width="9.140625" style="18"/>
    <col min="1537" max="1537" width="15.28515625" style="18" customWidth="1"/>
    <col min="1538" max="1538" width="11.42578125" style="18" customWidth="1"/>
    <col min="1539" max="1539" width="7.5703125" style="18" customWidth="1"/>
    <col min="1540" max="1543" width="5.140625" style="18" customWidth="1"/>
    <col min="1544" max="1544" width="12" style="18" bestFit="1" customWidth="1"/>
    <col min="1545" max="1545" width="13.28515625" style="18" bestFit="1" customWidth="1"/>
    <col min="1546" max="1548" width="12" style="18" bestFit="1" customWidth="1"/>
    <col min="1549" max="1554" width="5.5703125" style="18" customWidth="1"/>
    <col min="1555" max="1556" width="9.140625" style="18" customWidth="1"/>
    <col min="1557" max="1557" width="11.42578125" style="18" customWidth="1"/>
    <col min="1558" max="1558" width="9.140625" style="18" customWidth="1"/>
    <col min="1559" max="1559" width="12.42578125" style="18" bestFit="1" customWidth="1"/>
    <col min="1560" max="1560" width="7.28515625" style="18" customWidth="1"/>
    <col min="1561" max="1561" width="19.140625" style="18" customWidth="1"/>
    <col min="1562" max="1792" width="9.140625" style="18"/>
    <col min="1793" max="1793" width="15.28515625" style="18" customWidth="1"/>
    <col min="1794" max="1794" width="11.42578125" style="18" customWidth="1"/>
    <col min="1795" max="1795" width="7.5703125" style="18" customWidth="1"/>
    <col min="1796" max="1799" width="5.140625" style="18" customWidth="1"/>
    <col min="1800" max="1800" width="12" style="18" bestFit="1" customWidth="1"/>
    <col min="1801" max="1801" width="13.28515625" style="18" bestFit="1" customWidth="1"/>
    <col min="1802" max="1804" width="12" style="18" bestFit="1" customWidth="1"/>
    <col min="1805" max="1810" width="5.5703125" style="18" customWidth="1"/>
    <col min="1811" max="1812" width="9.140625" style="18" customWidth="1"/>
    <col min="1813" max="1813" width="11.42578125" style="18" customWidth="1"/>
    <col min="1814" max="1814" width="9.140625" style="18" customWidth="1"/>
    <col min="1815" max="1815" width="12.42578125" style="18" bestFit="1" customWidth="1"/>
    <col min="1816" max="1816" width="7.28515625" style="18" customWidth="1"/>
    <col min="1817" max="1817" width="19.140625" style="18" customWidth="1"/>
    <col min="1818" max="2048" width="9.140625" style="18"/>
    <col min="2049" max="2049" width="15.28515625" style="18" customWidth="1"/>
    <col min="2050" max="2050" width="11.42578125" style="18" customWidth="1"/>
    <col min="2051" max="2051" width="7.5703125" style="18" customWidth="1"/>
    <col min="2052" max="2055" width="5.140625" style="18" customWidth="1"/>
    <col min="2056" max="2056" width="12" style="18" bestFit="1" customWidth="1"/>
    <col min="2057" max="2057" width="13.28515625" style="18" bestFit="1" customWidth="1"/>
    <col min="2058" max="2060" width="12" style="18" bestFit="1" customWidth="1"/>
    <col min="2061" max="2066" width="5.5703125" style="18" customWidth="1"/>
    <col min="2067" max="2068" width="9.140625" style="18" customWidth="1"/>
    <col min="2069" max="2069" width="11.42578125" style="18" customWidth="1"/>
    <col min="2070" max="2070" width="9.140625" style="18" customWidth="1"/>
    <col min="2071" max="2071" width="12.42578125" style="18" bestFit="1" customWidth="1"/>
    <col min="2072" max="2072" width="7.28515625" style="18" customWidth="1"/>
    <col min="2073" max="2073" width="19.140625" style="18" customWidth="1"/>
    <col min="2074" max="2304" width="9.140625" style="18"/>
    <col min="2305" max="2305" width="15.28515625" style="18" customWidth="1"/>
    <col min="2306" max="2306" width="11.42578125" style="18" customWidth="1"/>
    <col min="2307" max="2307" width="7.5703125" style="18" customWidth="1"/>
    <col min="2308" max="2311" width="5.140625" style="18" customWidth="1"/>
    <col min="2312" max="2312" width="12" style="18" bestFit="1" customWidth="1"/>
    <col min="2313" max="2313" width="13.28515625" style="18" bestFit="1" customWidth="1"/>
    <col min="2314" max="2316" width="12" style="18" bestFit="1" customWidth="1"/>
    <col min="2317" max="2322" width="5.5703125" style="18" customWidth="1"/>
    <col min="2323" max="2324" width="9.140625" style="18" customWidth="1"/>
    <col min="2325" max="2325" width="11.42578125" style="18" customWidth="1"/>
    <col min="2326" max="2326" width="9.140625" style="18" customWidth="1"/>
    <col min="2327" max="2327" width="12.42578125" style="18" bestFit="1" customWidth="1"/>
    <col min="2328" max="2328" width="7.28515625" style="18" customWidth="1"/>
    <col min="2329" max="2329" width="19.140625" style="18" customWidth="1"/>
    <col min="2330" max="2560" width="9.140625" style="18"/>
    <col min="2561" max="2561" width="15.28515625" style="18" customWidth="1"/>
    <col min="2562" max="2562" width="11.42578125" style="18" customWidth="1"/>
    <col min="2563" max="2563" width="7.5703125" style="18" customWidth="1"/>
    <col min="2564" max="2567" width="5.140625" style="18" customWidth="1"/>
    <col min="2568" max="2568" width="12" style="18" bestFit="1" customWidth="1"/>
    <col min="2569" max="2569" width="13.28515625" style="18" bestFit="1" customWidth="1"/>
    <col min="2570" max="2572" width="12" style="18" bestFit="1" customWidth="1"/>
    <col min="2573" max="2578" width="5.5703125" style="18" customWidth="1"/>
    <col min="2579" max="2580" width="9.140625" style="18" customWidth="1"/>
    <col min="2581" max="2581" width="11.42578125" style="18" customWidth="1"/>
    <col min="2582" max="2582" width="9.140625" style="18" customWidth="1"/>
    <col min="2583" max="2583" width="12.42578125" style="18" bestFit="1" customWidth="1"/>
    <col min="2584" max="2584" width="7.28515625" style="18" customWidth="1"/>
    <col min="2585" max="2585" width="19.140625" style="18" customWidth="1"/>
    <col min="2586" max="2816" width="9.140625" style="18"/>
    <col min="2817" max="2817" width="15.28515625" style="18" customWidth="1"/>
    <col min="2818" max="2818" width="11.42578125" style="18" customWidth="1"/>
    <col min="2819" max="2819" width="7.5703125" style="18" customWidth="1"/>
    <col min="2820" max="2823" width="5.140625" style="18" customWidth="1"/>
    <col min="2824" max="2824" width="12" style="18" bestFit="1" customWidth="1"/>
    <col min="2825" max="2825" width="13.28515625" style="18" bestFit="1" customWidth="1"/>
    <col min="2826" max="2828" width="12" style="18" bestFit="1" customWidth="1"/>
    <col min="2829" max="2834" width="5.5703125" style="18" customWidth="1"/>
    <col min="2835" max="2836" width="9.140625" style="18" customWidth="1"/>
    <col min="2837" max="2837" width="11.42578125" style="18" customWidth="1"/>
    <col min="2838" max="2838" width="9.140625" style="18" customWidth="1"/>
    <col min="2839" max="2839" width="12.42578125" style="18" bestFit="1" customWidth="1"/>
    <col min="2840" max="2840" width="7.28515625" style="18" customWidth="1"/>
    <col min="2841" max="2841" width="19.140625" style="18" customWidth="1"/>
    <col min="2842" max="3072" width="9.140625" style="18"/>
    <col min="3073" max="3073" width="15.28515625" style="18" customWidth="1"/>
    <col min="3074" max="3074" width="11.42578125" style="18" customWidth="1"/>
    <col min="3075" max="3075" width="7.5703125" style="18" customWidth="1"/>
    <col min="3076" max="3079" width="5.140625" style="18" customWidth="1"/>
    <col min="3080" max="3080" width="12" style="18" bestFit="1" customWidth="1"/>
    <col min="3081" max="3081" width="13.28515625" style="18" bestFit="1" customWidth="1"/>
    <col min="3082" max="3084" width="12" style="18" bestFit="1" customWidth="1"/>
    <col min="3085" max="3090" width="5.5703125" style="18" customWidth="1"/>
    <col min="3091" max="3092" width="9.140625" style="18" customWidth="1"/>
    <col min="3093" max="3093" width="11.42578125" style="18" customWidth="1"/>
    <col min="3094" max="3094" width="9.140625" style="18" customWidth="1"/>
    <col min="3095" max="3095" width="12.42578125" style="18" bestFit="1" customWidth="1"/>
    <col min="3096" max="3096" width="7.28515625" style="18" customWidth="1"/>
    <col min="3097" max="3097" width="19.140625" style="18" customWidth="1"/>
    <col min="3098" max="3328" width="9.140625" style="18"/>
    <col min="3329" max="3329" width="15.28515625" style="18" customWidth="1"/>
    <col min="3330" max="3330" width="11.42578125" style="18" customWidth="1"/>
    <col min="3331" max="3331" width="7.5703125" style="18" customWidth="1"/>
    <col min="3332" max="3335" width="5.140625" style="18" customWidth="1"/>
    <col min="3336" max="3336" width="12" style="18" bestFit="1" customWidth="1"/>
    <col min="3337" max="3337" width="13.28515625" style="18" bestFit="1" customWidth="1"/>
    <col min="3338" max="3340" width="12" style="18" bestFit="1" customWidth="1"/>
    <col min="3341" max="3346" width="5.5703125" style="18" customWidth="1"/>
    <col min="3347" max="3348" width="9.140625" style="18" customWidth="1"/>
    <col min="3349" max="3349" width="11.42578125" style="18" customWidth="1"/>
    <col min="3350" max="3350" width="9.140625" style="18" customWidth="1"/>
    <col min="3351" max="3351" width="12.42578125" style="18" bestFit="1" customWidth="1"/>
    <col min="3352" max="3352" width="7.28515625" style="18" customWidth="1"/>
    <col min="3353" max="3353" width="19.140625" style="18" customWidth="1"/>
    <col min="3354" max="3584" width="9.140625" style="18"/>
    <col min="3585" max="3585" width="15.28515625" style="18" customWidth="1"/>
    <col min="3586" max="3586" width="11.42578125" style="18" customWidth="1"/>
    <col min="3587" max="3587" width="7.5703125" style="18" customWidth="1"/>
    <col min="3588" max="3591" width="5.140625" style="18" customWidth="1"/>
    <col min="3592" max="3592" width="12" style="18" bestFit="1" customWidth="1"/>
    <col min="3593" max="3593" width="13.28515625" style="18" bestFit="1" customWidth="1"/>
    <col min="3594" max="3596" width="12" style="18" bestFit="1" customWidth="1"/>
    <col min="3597" max="3602" width="5.5703125" style="18" customWidth="1"/>
    <col min="3603" max="3604" width="9.140625" style="18" customWidth="1"/>
    <col min="3605" max="3605" width="11.42578125" style="18" customWidth="1"/>
    <col min="3606" max="3606" width="9.140625" style="18" customWidth="1"/>
    <col min="3607" max="3607" width="12.42578125" style="18" bestFit="1" customWidth="1"/>
    <col min="3608" max="3608" width="7.28515625" style="18" customWidth="1"/>
    <col min="3609" max="3609" width="19.140625" style="18" customWidth="1"/>
    <col min="3610" max="3840" width="9.140625" style="18"/>
    <col min="3841" max="3841" width="15.28515625" style="18" customWidth="1"/>
    <col min="3842" max="3842" width="11.42578125" style="18" customWidth="1"/>
    <col min="3843" max="3843" width="7.5703125" style="18" customWidth="1"/>
    <col min="3844" max="3847" width="5.140625" style="18" customWidth="1"/>
    <col min="3848" max="3848" width="12" style="18" bestFit="1" customWidth="1"/>
    <col min="3849" max="3849" width="13.28515625" style="18" bestFit="1" customWidth="1"/>
    <col min="3850" max="3852" width="12" style="18" bestFit="1" customWidth="1"/>
    <col min="3853" max="3858" width="5.5703125" style="18" customWidth="1"/>
    <col min="3859" max="3860" width="9.140625" style="18" customWidth="1"/>
    <col min="3861" max="3861" width="11.42578125" style="18" customWidth="1"/>
    <col min="3862" max="3862" width="9.140625" style="18" customWidth="1"/>
    <col min="3863" max="3863" width="12.42578125" style="18" bestFit="1" customWidth="1"/>
    <col min="3864" max="3864" width="7.28515625" style="18" customWidth="1"/>
    <col min="3865" max="3865" width="19.140625" style="18" customWidth="1"/>
    <col min="3866" max="4096" width="9.140625" style="18"/>
    <col min="4097" max="4097" width="15.28515625" style="18" customWidth="1"/>
    <col min="4098" max="4098" width="11.42578125" style="18" customWidth="1"/>
    <col min="4099" max="4099" width="7.5703125" style="18" customWidth="1"/>
    <col min="4100" max="4103" width="5.140625" style="18" customWidth="1"/>
    <col min="4104" max="4104" width="12" style="18" bestFit="1" customWidth="1"/>
    <col min="4105" max="4105" width="13.28515625" style="18" bestFit="1" customWidth="1"/>
    <col min="4106" max="4108" width="12" style="18" bestFit="1" customWidth="1"/>
    <col min="4109" max="4114" width="5.5703125" style="18" customWidth="1"/>
    <col min="4115" max="4116" width="9.140625" style="18" customWidth="1"/>
    <col min="4117" max="4117" width="11.42578125" style="18" customWidth="1"/>
    <col min="4118" max="4118" width="9.140625" style="18" customWidth="1"/>
    <col min="4119" max="4119" width="12.42578125" style="18" bestFit="1" customWidth="1"/>
    <col min="4120" max="4120" width="7.28515625" style="18" customWidth="1"/>
    <col min="4121" max="4121" width="19.140625" style="18" customWidth="1"/>
    <col min="4122" max="4352" width="9.140625" style="18"/>
    <col min="4353" max="4353" width="15.28515625" style="18" customWidth="1"/>
    <col min="4354" max="4354" width="11.42578125" style="18" customWidth="1"/>
    <col min="4355" max="4355" width="7.5703125" style="18" customWidth="1"/>
    <col min="4356" max="4359" width="5.140625" style="18" customWidth="1"/>
    <col min="4360" max="4360" width="12" style="18" bestFit="1" customWidth="1"/>
    <col min="4361" max="4361" width="13.28515625" style="18" bestFit="1" customWidth="1"/>
    <col min="4362" max="4364" width="12" style="18" bestFit="1" customWidth="1"/>
    <col min="4365" max="4370" width="5.5703125" style="18" customWidth="1"/>
    <col min="4371" max="4372" width="9.140625" style="18" customWidth="1"/>
    <col min="4373" max="4373" width="11.42578125" style="18" customWidth="1"/>
    <col min="4374" max="4374" width="9.140625" style="18" customWidth="1"/>
    <col min="4375" max="4375" width="12.42578125" style="18" bestFit="1" customWidth="1"/>
    <col min="4376" max="4376" width="7.28515625" style="18" customWidth="1"/>
    <col min="4377" max="4377" width="19.140625" style="18" customWidth="1"/>
    <col min="4378" max="4608" width="9.140625" style="18"/>
    <col min="4609" max="4609" width="15.28515625" style="18" customWidth="1"/>
    <col min="4610" max="4610" width="11.42578125" style="18" customWidth="1"/>
    <col min="4611" max="4611" width="7.5703125" style="18" customWidth="1"/>
    <col min="4612" max="4615" width="5.140625" style="18" customWidth="1"/>
    <col min="4616" max="4616" width="12" style="18" bestFit="1" customWidth="1"/>
    <col min="4617" max="4617" width="13.28515625" style="18" bestFit="1" customWidth="1"/>
    <col min="4618" max="4620" width="12" style="18" bestFit="1" customWidth="1"/>
    <col min="4621" max="4626" width="5.5703125" style="18" customWidth="1"/>
    <col min="4627" max="4628" width="9.140625" style="18" customWidth="1"/>
    <col min="4629" max="4629" width="11.42578125" style="18" customWidth="1"/>
    <col min="4630" max="4630" width="9.140625" style="18" customWidth="1"/>
    <col min="4631" max="4631" width="12.42578125" style="18" bestFit="1" customWidth="1"/>
    <col min="4632" max="4632" width="7.28515625" style="18" customWidth="1"/>
    <col min="4633" max="4633" width="19.140625" style="18" customWidth="1"/>
    <col min="4634" max="4864" width="9.140625" style="18"/>
    <col min="4865" max="4865" width="15.28515625" style="18" customWidth="1"/>
    <col min="4866" max="4866" width="11.42578125" style="18" customWidth="1"/>
    <col min="4867" max="4867" width="7.5703125" style="18" customWidth="1"/>
    <col min="4868" max="4871" width="5.140625" style="18" customWidth="1"/>
    <col min="4872" max="4872" width="12" style="18" bestFit="1" customWidth="1"/>
    <col min="4873" max="4873" width="13.28515625" style="18" bestFit="1" customWidth="1"/>
    <col min="4874" max="4876" width="12" style="18" bestFit="1" customWidth="1"/>
    <col min="4877" max="4882" width="5.5703125" style="18" customWidth="1"/>
    <col min="4883" max="4884" width="9.140625" style="18" customWidth="1"/>
    <col min="4885" max="4885" width="11.42578125" style="18" customWidth="1"/>
    <col min="4886" max="4886" width="9.140625" style="18" customWidth="1"/>
    <col min="4887" max="4887" width="12.42578125" style="18" bestFit="1" customWidth="1"/>
    <col min="4888" max="4888" width="7.28515625" style="18" customWidth="1"/>
    <col min="4889" max="4889" width="19.140625" style="18" customWidth="1"/>
    <col min="4890" max="5120" width="9.140625" style="18"/>
    <col min="5121" max="5121" width="15.28515625" style="18" customWidth="1"/>
    <col min="5122" max="5122" width="11.42578125" style="18" customWidth="1"/>
    <col min="5123" max="5123" width="7.5703125" style="18" customWidth="1"/>
    <col min="5124" max="5127" width="5.140625" style="18" customWidth="1"/>
    <col min="5128" max="5128" width="12" style="18" bestFit="1" customWidth="1"/>
    <col min="5129" max="5129" width="13.28515625" style="18" bestFit="1" customWidth="1"/>
    <col min="5130" max="5132" width="12" style="18" bestFit="1" customWidth="1"/>
    <col min="5133" max="5138" width="5.5703125" style="18" customWidth="1"/>
    <col min="5139" max="5140" width="9.140625" style="18" customWidth="1"/>
    <col min="5141" max="5141" width="11.42578125" style="18" customWidth="1"/>
    <col min="5142" max="5142" width="9.140625" style="18" customWidth="1"/>
    <col min="5143" max="5143" width="12.42578125" style="18" bestFit="1" customWidth="1"/>
    <col min="5144" max="5144" width="7.28515625" style="18" customWidth="1"/>
    <col min="5145" max="5145" width="19.140625" style="18" customWidth="1"/>
    <col min="5146" max="5376" width="9.140625" style="18"/>
    <col min="5377" max="5377" width="15.28515625" style="18" customWidth="1"/>
    <col min="5378" max="5378" width="11.42578125" style="18" customWidth="1"/>
    <col min="5379" max="5379" width="7.5703125" style="18" customWidth="1"/>
    <col min="5380" max="5383" width="5.140625" style="18" customWidth="1"/>
    <col min="5384" max="5384" width="12" style="18" bestFit="1" customWidth="1"/>
    <col min="5385" max="5385" width="13.28515625" style="18" bestFit="1" customWidth="1"/>
    <col min="5386" max="5388" width="12" style="18" bestFit="1" customWidth="1"/>
    <col min="5389" max="5394" width="5.5703125" style="18" customWidth="1"/>
    <col min="5395" max="5396" width="9.140625" style="18" customWidth="1"/>
    <col min="5397" max="5397" width="11.42578125" style="18" customWidth="1"/>
    <col min="5398" max="5398" width="9.140625" style="18" customWidth="1"/>
    <col min="5399" max="5399" width="12.42578125" style="18" bestFit="1" customWidth="1"/>
    <col min="5400" max="5400" width="7.28515625" style="18" customWidth="1"/>
    <col min="5401" max="5401" width="19.140625" style="18" customWidth="1"/>
    <col min="5402" max="5632" width="9.140625" style="18"/>
    <col min="5633" max="5633" width="15.28515625" style="18" customWidth="1"/>
    <col min="5634" max="5634" width="11.42578125" style="18" customWidth="1"/>
    <col min="5635" max="5635" width="7.5703125" style="18" customWidth="1"/>
    <col min="5636" max="5639" width="5.140625" style="18" customWidth="1"/>
    <col min="5640" max="5640" width="12" style="18" bestFit="1" customWidth="1"/>
    <col min="5641" max="5641" width="13.28515625" style="18" bestFit="1" customWidth="1"/>
    <col min="5642" max="5644" width="12" style="18" bestFit="1" customWidth="1"/>
    <col min="5645" max="5650" width="5.5703125" style="18" customWidth="1"/>
    <col min="5651" max="5652" width="9.140625" style="18" customWidth="1"/>
    <col min="5653" max="5653" width="11.42578125" style="18" customWidth="1"/>
    <col min="5654" max="5654" width="9.140625" style="18" customWidth="1"/>
    <col min="5655" max="5655" width="12.42578125" style="18" bestFit="1" customWidth="1"/>
    <col min="5656" max="5656" width="7.28515625" style="18" customWidth="1"/>
    <col min="5657" max="5657" width="19.140625" style="18" customWidth="1"/>
    <col min="5658" max="5888" width="9.140625" style="18"/>
    <col min="5889" max="5889" width="15.28515625" style="18" customWidth="1"/>
    <col min="5890" max="5890" width="11.42578125" style="18" customWidth="1"/>
    <col min="5891" max="5891" width="7.5703125" style="18" customWidth="1"/>
    <col min="5892" max="5895" width="5.140625" style="18" customWidth="1"/>
    <col min="5896" max="5896" width="12" style="18" bestFit="1" customWidth="1"/>
    <col min="5897" max="5897" width="13.28515625" style="18" bestFit="1" customWidth="1"/>
    <col min="5898" max="5900" width="12" style="18" bestFit="1" customWidth="1"/>
    <col min="5901" max="5906" width="5.5703125" style="18" customWidth="1"/>
    <col min="5907" max="5908" width="9.140625" style="18" customWidth="1"/>
    <col min="5909" max="5909" width="11.42578125" style="18" customWidth="1"/>
    <col min="5910" max="5910" width="9.140625" style="18" customWidth="1"/>
    <col min="5911" max="5911" width="12.42578125" style="18" bestFit="1" customWidth="1"/>
    <col min="5912" max="5912" width="7.28515625" style="18" customWidth="1"/>
    <col min="5913" max="5913" width="19.140625" style="18" customWidth="1"/>
    <col min="5914" max="6144" width="9.140625" style="18"/>
    <col min="6145" max="6145" width="15.28515625" style="18" customWidth="1"/>
    <col min="6146" max="6146" width="11.42578125" style="18" customWidth="1"/>
    <col min="6147" max="6147" width="7.5703125" style="18" customWidth="1"/>
    <col min="6148" max="6151" width="5.140625" style="18" customWidth="1"/>
    <col min="6152" max="6152" width="12" style="18" bestFit="1" customWidth="1"/>
    <col min="6153" max="6153" width="13.28515625" style="18" bestFit="1" customWidth="1"/>
    <col min="6154" max="6156" width="12" style="18" bestFit="1" customWidth="1"/>
    <col min="6157" max="6162" width="5.5703125" style="18" customWidth="1"/>
    <col min="6163" max="6164" width="9.140625" style="18" customWidth="1"/>
    <col min="6165" max="6165" width="11.42578125" style="18" customWidth="1"/>
    <col min="6166" max="6166" width="9.140625" style="18" customWidth="1"/>
    <col min="6167" max="6167" width="12.42578125" style="18" bestFit="1" customWidth="1"/>
    <col min="6168" max="6168" width="7.28515625" style="18" customWidth="1"/>
    <col min="6169" max="6169" width="19.140625" style="18" customWidth="1"/>
    <col min="6170" max="6400" width="9.140625" style="18"/>
    <col min="6401" max="6401" width="15.28515625" style="18" customWidth="1"/>
    <col min="6402" max="6402" width="11.42578125" style="18" customWidth="1"/>
    <col min="6403" max="6403" width="7.5703125" style="18" customWidth="1"/>
    <col min="6404" max="6407" width="5.140625" style="18" customWidth="1"/>
    <col min="6408" max="6408" width="12" style="18" bestFit="1" customWidth="1"/>
    <col min="6409" max="6409" width="13.28515625" style="18" bestFit="1" customWidth="1"/>
    <col min="6410" max="6412" width="12" style="18" bestFit="1" customWidth="1"/>
    <col min="6413" max="6418" width="5.5703125" style="18" customWidth="1"/>
    <col min="6419" max="6420" width="9.140625" style="18" customWidth="1"/>
    <col min="6421" max="6421" width="11.42578125" style="18" customWidth="1"/>
    <col min="6422" max="6422" width="9.140625" style="18" customWidth="1"/>
    <col min="6423" max="6423" width="12.42578125" style="18" bestFit="1" customWidth="1"/>
    <col min="6424" max="6424" width="7.28515625" style="18" customWidth="1"/>
    <col min="6425" max="6425" width="19.140625" style="18" customWidth="1"/>
    <col min="6426" max="6656" width="9.140625" style="18"/>
    <col min="6657" max="6657" width="15.28515625" style="18" customWidth="1"/>
    <col min="6658" max="6658" width="11.42578125" style="18" customWidth="1"/>
    <col min="6659" max="6659" width="7.5703125" style="18" customWidth="1"/>
    <col min="6660" max="6663" width="5.140625" style="18" customWidth="1"/>
    <col min="6664" max="6664" width="12" style="18" bestFit="1" customWidth="1"/>
    <col min="6665" max="6665" width="13.28515625" style="18" bestFit="1" customWidth="1"/>
    <col min="6666" max="6668" width="12" style="18" bestFit="1" customWidth="1"/>
    <col min="6669" max="6674" width="5.5703125" style="18" customWidth="1"/>
    <col min="6675" max="6676" width="9.140625" style="18" customWidth="1"/>
    <col min="6677" max="6677" width="11.42578125" style="18" customWidth="1"/>
    <col min="6678" max="6678" width="9.140625" style="18" customWidth="1"/>
    <col min="6679" max="6679" width="12.42578125" style="18" bestFit="1" customWidth="1"/>
    <col min="6680" max="6680" width="7.28515625" style="18" customWidth="1"/>
    <col min="6681" max="6681" width="19.140625" style="18" customWidth="1"/>
    <col min="6682" max="6912" width="9.140625" style="18"/>
    <col min="6913" max="6913" width="15.28515625" style="18" customWidth="1"/>
    <col min="6914" max="6914" width="11.42578125" style="18" customWidth="1"/>
    <col min="6915" max="6915" width="7.5703125" style="18" customWidth="1"/>
    <col min="6916" max="6919" width="5.140625" style="18" customWidth="1"/>
    <col min="6920" max="6920" width="12" style="18" bestFit="1" customWidth="1"/>
    <col min="6921" max="6921" width="13.28515625" style="18" bestFit="1" customWidth="1"/>
    <col min="6922" max="6924" width="12" style="18" bestFit="1" customWidth="1"/>
    <col min="6925" max="6930" width="5.5703125" style="18" customWidth="1"/>
    <col min="6931" max="6932" width="9.140625" style="18" customWidth="1"/>
    <col min="6933" max="6933" width="11.42578125" style="18" customWidth="1"/>
    <col min="6934" max="6934" width="9.140625" style="18" customWidth="1"/>
    <col min="6935" max="6935" width="12.42578125" style="18" bestFit="1" customWidth="1"/>
    <col min="6936" max="6936" width="7.28515625" style="18" customWidth="1"/>
    <col min="6937" max="6937" width="19.140625" style="18" customWidth="1"/>
    <col min="6938" max="7168" width="9.140625" style="18"/>
    <col min="7169" max="7169" width="15.28515625" style="18" customWidth="1"/>
    <col min="7170" max="7170" width="11.42578125" style="18" customWidth="1"/>
    <col min="7171" max="7171" width="7.5703125" style="18" customWidth="1"/>
    <col min="7172" max="7175" width="5.140625" style="18" customWidth="1"/>
    <col min="7176" max="7176" width="12" style="18" bestFit="1" customWidth="1"/>
    <col min="7177" max="7177" width="13.28515625" style="18" bestFit="1" customWidth="1"/>
    <col min="7178" max="7180" width="12" style="18" bestFit="1" customWidth="1"/>
    <col min="7181" max="7186" width="5.5703125" style="18" customWidth="1"/>
    <col min="7187" max="7188" width="9.140625" style="18" customWidth="1"/>
    <col min="7189" max="7189" width="11.42578125" style="18" customWidth="1"/>
    <col min="7190" max="7190" width="9.140625" style="18" customWidth="1"/>
    <col min="7191" max="7191" width="12.42578125" style="18" bestFit="1" customWidth="1"/>
    <col min="7192" max="7192" width="7.28515625" style="18" customWidth="1"/>
    <col min="7193" max="7193" width="19.140625" style="18" customWidth="1"/>
    <col min="7194" max="7424" width="9.140625" style="18"/>
    <col min="7425" max="7425" width="15.28515625" style="18" customWidth="1"/>
    <col min="7426" max="7426" width="11.42578125" style="18" customWidth="1"/>
    <col min="7427" max="7427" width="7.5703125" style="18" customWidth="1"/>
    <col min="7428" max="7431" width="5.140625" style="18" customWidth="1"/>
    <col min="7432" max="7432" width="12" style="18" bestFit="1" customWidth="1"/>
    <col min="7433" max="7433" width="13.28515625" style="18" bestFit="1" customWidth="1"/>
    <col min="7434" max="7436" width="12" style="18" bestFit="1" customWidth="1"/>
    <col min="7437" max="7442" width="5.5703125" style="18" customWidth="1"/>
    <col min="7443" max="7444" width="9.140625" style="18" customWidth="1"/>
    <col min="7445" max="7445" width="11.42578125" style="18" customWidth="1"/>
    <col min="7446" max="7446" width="9.140625" style="18" customWidth="1"/>
    <col min="7447" max="7447" width="12.42578125" style="18" bestFit="1" customWidth="1"/>
    <col min="7448" max="7448" width="7.28515625" style="18" customWidth="1"/>
    <col min="7449" max="7449" width="19.140625" style="18" customWidth="1"/>
    <col min="7450" max="7680" width="9.140625" style="18"/>
    <col min="7681" max="7681" width="15.28515625" style="18" customWidth="1"/>
    <col min="7682" max="7682" width="11.42578125" style="18" customWidth="1"/>
    <col min="7683" max="7683" width="7.5703125" style="18" customWidth="1"/>
    <col min="7684" max="7687" width="5.140625" style="18" customWidth="1"/>
    <col min="7688" max="7688" width="12" style="18" bestFit="1" customWidth="1"/>
    <col min="7689" max="7689" width="13.28515625" style="18" bestFit="1" customWidth="1"/>
    <col min="7690" max="7692" width="12" style="18" bestFit="1" customWidth="1"/>
    <col min="7693" max="7698" width="5.5703125" style="18" customWidth="1"/>
    <col min="7699" max="7700" width="9.140625" style="18" customWidth="1"/>
    <col min="7701" max="7701" width="11.42578125" style="18" customWidth="1"/>
    <col min="7702" max="7702" width="9.140625" style="18" customWidth="1"/>
    <col min="7703" max="7703" width="12.42578125" style="18" bestFit="1" customWidth="1"/>
    <col min="7704" max="7704" width="7.28515625" style="18" customWidth="1"/>
    <col min="7705" max="7705" width="19.140625" style="18" customWidth="1"/>
    <col min="7706" max="7936" width="9.140625" style="18"/>
    <col min="7937" max="7937" width="15.28515625" style="18" customWidth="1"/>
    <col min="7938" max="7938" width="11.42578125" style="18" customWidth="1"/>
    <col min="7939" max="7939" width="7.5703125" style="18" customWidth="1"/>
    <col min="7940" max="7943" width="5.140625" style="18" customWidth="1"/>
    <col min="7944" max="7944" width="12" style="18" bestFit="1" customWidth="1"/>
    <col min="7945" max="7945" width="13.28515625" style="18" bestFit="1" customWidth="1"/>
    <col min="7946" max="7948" width="12" style="18" bestFit="1" customWidth="1"/>
    <col min="7949" max="7954" width="5.5703125" style="18" customWidth="1"/>
    <col min="7955" max="7956" width="9.140625" style="18" customWidth="1"/>
    <col min="7957" max="7957" width="11.42578125" style="18" customWidth="1"/>
    <col min="7958" max="7958" width="9.140625" style="18" customWidth="1"/>
    <col min="7959" max="7959" width="12.42578125" style="18" bestFit="1" customWidth="1"/>
    <col min="7960" max="7960" width="7.28515625" style="18" customWidth="1"/>
    <col min="7961" max="7961" width="19.140625" style="18" customWidth="1"/>
    <col min="7962" max="8192" width="9.140625" style="18"/>
    <col min="8193" max="8193" width="15.28515625" style="18" customWidth="1"/>
    <col min="8194" max="8194" width="11.42578125" style="18" customWidth="1"/>
    <col min="8195" max="8195" width="7.5703125" style="18" customWidth="1"/>
    <col min="8196" max="8199" width="5.140625" style="18" customWidth="1"/>
    <col min="8200" max="8200" width="12" style="18" bestFit="1" customWidth="1"/>
    <col min="8201" max="8201" width="13.28515625" style="18" bestFit="1" customWidth="1"/>
    <col min="8202" max="8204" width="12" style="18" bestFit="1" customWidth="1"/>
    <col min="8205" max="8210" width="5.5703125" style="18" customWidth="1"/>
    <col min="8211" max="8212" width="9.140625" style="18" customWidth="1"/>
    <col min="8213" max="8213" width="11.42578125" style="18" customWidth="1"/>
    <col min="8214" max="8214" width="9.140625" style="18" customWidth="1"/>
    <col min="8215" max="8215" width="12.42578125" style="18" bestFit="1" customWidth="1"/>
    <col min="8216" max="8216" width="7.28515625" style="18" customWidth="1"/>
    <col min="8217" max="8217" width="19.140625" style="18" customWidth="1"/>
    <col min="8218" max="8448" width="9.140625" style="18"/>
    <col min="8449" max="8449" width="15.28515625" style="18" customWidth="1"/>
    <col min="8450" max="8450" width="11.42578125" style="18" customWidth="1"/>
    <col min="8451" max="8451" width="7.5703125" style="18" customWidth="1"/>
    <col min="8452" max="8455" width="5.140625" style="18" customWidth="1"/>
    <col min="8456" max="8456" width="12" style="18" bestFit="1" customWidth="1"/>
    <col min="8457" max="8457" width="13.28515625" style="18" bestFit="1" customWidth="1"/>
    <col min="8458" max="8460" width="12" style="18" bestFit="1" customWidth="1"/>
    <col min="8461" max="8466" width="5.5703125" style="18" customWidth="1"/>
    <col min="8467" max="8468" width="9.140625" style="18" customWidth="1"/>
    <col min="8469" max="8469" width="11.42578125" style="18" customWidth="1"/>
    <col min="8470" max="8470" width="9.140625" style="18" customWidth="1"/>
    <col min="8471" max="8471" width="12.42578125" style="18" bestFit="1" customWidth="1"/>
    <col min="8472" max="8472" width="7.28515625" style="18" customWidth="1"/>
    <col min="8473" max="8473" width="19.140625" style="18" customWidth="1"/>
    <col min="8474" max="8704" width="9.140625" style="18"/>
    <col min="8705" max="8705" width="15.28515625" style="18" customWidth="1"/>
    <col min="8706" max="8706" width="11.42578125" style="18" customWidth="1"/>
    <col min="8707" max="8707" width="7.5703125" style="18" customWidth="1"/>
    <col min="8708" max="8711" width="5.140625" style="18" customWidth="1"/>
    <col min="8712" max="8712" width="12" style="18" bestFit="1" customWidth="1"/>
    <col min="8713" max="8713" width="13.28515625" style="18" bestFit="1" customWidth="1"/>
    <col min="8714" max="8716" width="12" style="18" bestFit="1" customWidth="1"/>
    <col min="8717" max="8722" width="5.5703125" style="18" customWidth="1"/>
    <col min="8723" max="8724" width="9.140625" style="18" customWidth="1"/>
    <col min="8725" max="8725" width="11.42578125" style="18" customWidth="1"/>
    <col min="8726" max="8726" width="9.140625" style="18" customWidth="1"/>
    <col min="8727" max="8727" width="12.42578125" style="18" bestFit="1" customWidth="1"/>
    <col min="8728" max="8728" width="7.28515625" style="18" customWidth="1"/>
    <col min="8729" max="8729" width="19.140625" style="18" customWidth="1"/>
    <col min="8730" max="8960" width="9.140625" style="18"/>
    <col min="8961" max="8961" width="15.28515625" style="18" customWidth="1"/>
    <col min="8962" max="8962" width="11.42578125" style="18" customWidth="1"/>
    <col min="8963" max="8963" width="7.5703125" style="18" customWidth="1"/>
    <col min="8964" max="8967" width="5.140625" style="18" customWidth="1"/>
    <col min="8968" max="8968" width="12" style="18" bestFit="1" customWidth="1"/>
    <col min="8969" max="8969" width="13.28515625" style="18" bestFit="1" customWidth="1"/>
    <col min="8970" max="8972" width="12" style="18" bestFit="1" customWidth="1"/>
    <col min="8973" max="8978" width="5.5703125" style="18" customWidth="1"/>
    <col min="8979" max="8980" width="9.140625" style="18" customWidth="1"/>
    <col min="8981" max="8981" width="11.42578125" style="18" customWidth="1"/>
    <col min="8982" max="8982" width="9.140625" style="18" customWidth="1"/>
    <col min="8983" max="8983" width="12.42578125" style="18" bestFit="1" customWidth="1"/>
    <col min="8984" max="8984" width="7.28515625" style="18" customWidth="1"/>
    <col min="8985" max="8985" width="19.140625" style="18" customWidth="1"/>
    <col min="8986" max="9216" width="9.140625" style="18"/>
    <col min="9217" max="9217" width="15.28515625" style="18" customWidth="1"/>
    <col min="9218" max="9218" width="11.42578125" style="18" customWidth="1"/>
    <col min="9219" max="9219" width="7.5703125" style="18" customWidth="1"/>
    <col min="9220" max="9223" width="5.140625" style="18" customWidth="1"/>
    <col min="9224" max="9224" width="12" style="18" bestFit="1" customWidth="1"/>
    <col min="9225" max="9225" width="13.28515625" style="18" bestFit="1" customWidth="1"/>
    <col min="9226" max="9228" width="12" style="18" bestFit="1" customWidth="1"/>
    <col min="9229" max="9234" width="5.5703125" style="18" customWidth="1"/>
    <col min="9235" max="9236" width="9.140625" style="18" customWidth="1"/>
    <col min="9237" max="9237" width="11.42578125" style="18" customWidth="1"/>
    <col min="9238" max="9238" width="9.140625" style="18" customWidth="1"/>
    <col min="9239" max="9239" width="12.42578125" style="18" bestFit="1" customWidth="1"/>
    <col min="9240" max="9240" width="7.28515625" style="18" customWidth="1"/>
    <col min="9241" max="9241" width="19.140625" style="18" customWidth="1"/>
    <col min="9242" max="9472" width="9.140625" style="18"/>
    <col min="9473" max="9473" width="15.28515625" style="18" customWidth="1"/>
    <col min="9474" max="9474" width="11.42578125" style="18" customWidth="1"/>
    <col min="9475" max="9475" width="7.5703125" style="18" customWidth="1"/>
    <col min="9476" max="9479" width="5.140625" style="18" customWidth="1"/>
    <col min="9480" max="9480" width="12" style="18" bestFit="1" customWidth="1"/>
    <col min="9481" max="9481" width="13.28515625" style="18" bestFit="1" customWidth="1"/>
    <col min="9482" max="9484" width="12" style="18" bestFit="1" customWidth="1"/>
    <col min="9485" max="9490" width="5.5703125" style="18" customWidth="1"/>
    <col min="9491" max="9492" width="9.140625" style="18" customWidth="1"/>
    <col min="9493" max="9493" width="11.42578125" style="18" customWidth="1"/>
    <col min="9494" max="9494" width="9.140625" style="18" customWidth="1"/>
    <col min="9495" max="9495" width="12.42578125" style="18" bestFit="1" customWidth="1"/>
    <col min="9496" max="9496" width="7.28515625" style="18" customWidth="1"/>
    <col min="9497" max="9497" width="19.140625" style="18" customWidth="1"/>
    <col min="9498" max="9728" width="9.140625" style="18"/>
    <col min="9729" max="9729" width="15.28515625" style="18" customWidth="1"/>
    <col min="9730" max="9730" width="11.42578125" style="18" customWidth="1"/>
    <col min="9731" max="9731" width="7.5703125" style="18" customWidth="1"/>
    <col min="9732" max="9735" width="5.140625" style="18" customWidth="1"/>
    <col min="9736" max="9736" width="12" style="18" bestFit="1" customWidth="1"/>
    <col min="9737" max="9737" width="13.28515625" style="18" bestFit="1" customWidth="1"/>
    <col min="9738" max="9740" width="12" style="18" bestFit="1" customWidth="1"/>
    <col min="9741" max="9746" width="5.5703125" style="18" customWidth="1"/>
    <col min="9747" max="9748" width="9.140625" style="18" customWidth="1"/>
    <col min="9749" max="9749" width="11.42578125" style="18" customWidth="1"/>
    <col min="9750" max="9750" width="9.140625" style="18" customWidth="1"/>
    <col min="9751" max="9751" width="12.42578125" style="18" bestFit="1" customWidth="1"/>
    <col min="9752" max="9752" width="7.28515625" style="18" customWidth="1"/>
    <col min="9753" max="9753" width="19.140625" style="18" customWidth="1"/>
    <col min="9754" max="9984" width="9.140625" style="18"/>
    <col min="9985" max="9985" width="15.28515625" style="18" customWidth="1"/>
    <col min="9986" max="9986" width="11.42578125" style="18" customWidth="1"/>
    <col min="9987" max="9987" width="7.5703125" style="18" customWidth="1"/>
    <col min="9988" max="9991" width="5.140625" style="18" customWidth="1"/>
    <col min="9992" max="9992" width="12" style="18" bestFit="1" customWidth="1"/>
    <col min="9993" max="9993" width="13.28515625" style="18" bestFit="1" customWidth="1"/>
    <col min="9994" max="9996" width="12" style="18" bestFit="1" customWidth="1"/>
    <col min="9997" max="10002" width="5.5703125" style="18" customWidth="1"/>
    <col min="10003" max="10004" width="9.140625" style="18" customWidth="1"/>
    <col min="10005" max="10005" width="11.42578125" style="18" customWidth="1"/>
    <col min="10006" max="10006" width="9.140625" style="18" customWidth="1"/>
    <col min="10007" max="10007" width="12.42578125" style="18" bestFit="1" customWidth="1"/>
    <col min="10008" max="10008" width="7.28515625" style="18" customWidth="1"/>
    <col min="10009" max="10009" width="19.140625" style="18" customWidth="1"/>
    <col min="10010" max="10240" width="9.140625" style="18"/>
    <col min="10241" max="10241" width="15.28515625" style="18" customWidth="1"/>
    <col min="10242" max="10242" width="11.42578125" style="18" customWidth="1"/>
    <col min="10243" max="10243" width="7.5703125" style="18" customWidth="1"/>
    <col min="10244" max="10247" width="5.140625" style="18" customWidth="1"/>
    <col min="10248" max="10248" width="12" style="18" bestFit="1" customWidth="1"/>
    <col min="10249" max="10249" width="13.28515625" style="18" bestFit="1" customWidth="1"/>
    <col min="10250" max="10252" width="12" style="18" bestFit="1" customWidth="1"/>
    <col min="10253" max="10258" width="5.5703125" style="18" customWidth="1"/>
    <col min="10259" max="10260" width="9.140625" style="18" customWidth="1"/>
    <col min="10261" max="10261" width="11.42578125" style="18" customWidth="1"/>
    <col min="10262" max="10262" width="9.140625" style="18" customWidth="1"/>
    <col min="10263" max="10263" width="12.42578125" style="18" bestFit="1" customWidth="1"/>
    <col min="10264" max="10264" width="7.28515625" style="18" customWidth="1"/>
    <col min="10265" max="10265" width="19.140625" style="18" customWidth="1"/>
    <col min="10266" max="10496" width="9.140625" style="18"/>
    <col min="10497" max="10497" width="15.28515625" style="18" customWidth="1"/>
    <col min="10498" max="10498" width="11.42578125" style="18" customWidth="1"/>
    <col min="10499" max="10499" width="7.5703125" style="18" customWidth="1"/>
    <col min="10500" max="10503" width="5.140625" style="18" customWidth="1"/>
    <col min="10504" max="10504" width="12" style="18" bestFit="1" customWidth="1"/>
    <col min="10505" max="10505" width="13.28515625" style="18" bestFit="1" customWidth="1"/>
    <col min="10506" max="10508" width="12" style="18" bestFit="1" customWidth="1"/>
    <col min="10509" max="10514" width="5.5703125" style="18" customWidth="1"/>
    <col min="10515" max="10516" width="9.140625" style="18" customWidth="1"/>
    <col min="10517" max="10517" width="11.42578125" style="18" customWidth="1"/>
    <col min="10518" max="10518" width="9.140625" style="18" customWidth="1"/>
    <col min="10519" max="10519" width="12.42578125" style="18" bestFit="1" customWidth="1"/>
    <col min="10520" max="10520" width="7.28515625" style="18" customWidth="1"/>
    <col min="10521" max="10521" width="19.140625" style="18" customWidth="1"/>
    <col min="10522" max="10752" width="9.140625" style="18"/>
    <col min="10753" max="10753" width="15.28515625" style="18" customWidth="1"/>
    <col min="10754" max="10754" width="11.42578125" style="18" customWidth="1"/>
    <col min="10755" max="10755" width="7.5703125" style="18" customWidth="1"/>
    <col min="10756" max="10759" width="5.140625" style="18" customWidth="1"/>
    <col min="10760" max="10760" width="12" style="18" bestFit="1" customWidth="1"/>
    <col min="10761" max="10761" width="13.28515625" style="18" bestFit="1" customWidth="1"/>
    <col min="10762" max="10764" width="12" style="18" bestFit="1" customWidth="1"/>
    <col min="10765" max="10770" width="5.5703125" style="18" customWidth="1"/>
    <col min="10771" max="10772" width="9.140625" style="18" customWidth="1"/>
    <col min="10773" max="10773" width="11.42578125" style="18" customWidth="1"/>
    <col min="10774" max="10774" width="9.140625" style="18" customWidth="1"/>
    <col min="10775" max="10775" width="12.42578125" style="18" bestFit="1" customWidth="1"/>
    <col min="10776" max="10776" width="7.28515625" style="18" customWidth="1"/>
    <col min="10777" max="10777" width="19.140625" style="18" customWidth="1"/>
    <col min="10778" max="11008" width="9.140625" style="18"/>
    <col min="11009" max="11009" width="15.28515625" style="18" customWidth="1"/>
    <col min="11010" max="11010" width="11.42578125" style="18" customWidth="1"/>
    <col min="11011" max="11011" width="7.5703125" style="18" customWidth="1"/>
    <col min="11012" max="11015" width="5.140625" style="18" customWidth="1"/>
    <col min="11016" max="11016" width="12" style="18" bestFit="1" customWidth="1"/>
    <col min="11017" max="11017" width="13.28515625" style="18" bestFit="1" customWidth="1"/>
    <col min="11018" max="11020" width="12" style="18" bestFit="1" customWidth="1"/>
    <col min="11021" max="11026" width="5.5703125" style="18" customWidth="1"/>
    <col min="11027" max="11028" width="9.140625" style="18" customWidth="1"/>
    <col min="11029" max="11029" width="11.42578125" style="18" customWidth="1"/>
    <col min="11030" max="11030" width="9.140625" style="18" customWidth="1"/>
    <col min="11031" max="11031" width="12.42578125" style="18" bestFit="1" customWidth="1"/>
    <col min="11032" max="11032" width="7.28515625" style="18" customWidth="1"/>
    <col min="11033" max="11033" width="19.140625" style="18" customWidth="1"/>
    <col min="11034" max="11264" width="9.140625" style="18"/>
    <col min="11265" max="11265" width="15.28515625" style="18" customWidth="1"/>
    <col min="11266" max="11266" width="11.42578125" style="18" customWidth="1"/>
    <col min="11267" max="11267" width="7.5703125" style="18" customWidth="1"/>
    <col min="11268" max="11271" width="5.140625" style="18" customWidth="1"/>
    <col min="11272" max="11272" width="12" style="18" bestFit="1" customWidth="1"/>
    <col min="11273" max="11273" width="13.28515625" style="18" bestFit="1" customWidth="1"/>
    <col min="11274" max="11276" width="12" style="18" bestFit="1" customWidth="1"/>
    <col min="11277" max="11282" width="5.5703125" style="18" customWidth="1"/>
    <col min="11283" max="11284" width="9.140625" style="18" customWidth="1"/>
    <col min="11285" max="11285" width="11.42578125" style="18" customWidth="1"/>
    <col min="11286" max="11286" width="9.140625" style="18" customWidth="1"/>
    <col min="11287" max="11287" width="12.42578125" style="18" bestFit="1" customWidth="1"/>
    <col min="11288" max="11288" width="7.28515625" style="18" customWidth="1"/>
    <col min="11289" max="11289" width="19.140625" style="18" customWidth="1"/>
    <col min="11290" max="11520" width="9.140625" style="18"/>
    <col min="11521" max="11521" width="15.28515625" style="18" customWidth="1"/>
    <col min="11522" max="11522" width="11.42578125" style="18" customWidth="1"/>
    <col min="11523" max="11523" width="7.5703125" style="18" customWidth="1"/>
    <col min="11524" max="11527" width="5.140625" style="18" customWidth="1"/>
    <col min="11528" max="11528" width="12" style="18" bestFit="1" customWidth="1"/>
    <col min="11529" max="11529" width="13.28515625" style="18" bestFit="1" customWidth="1"/>
    <col min="11530" max="11532" width="12" style="18" bestFit="1" customWidth="1"/>
    <col min="11533" max="11538" width="5.5703125" style="18" customWidth="1"/>
    <col min="11539" max="11540" width="9.140625" style="18" customWidth="1"/>
    <col min="11541" max="11541" width="11.42578125" style="18" customWidth="1"/>
    <col min="11542" max="11542" width="9.140625" style="18" customWidth="1"/>
    <col min="11543" max="11543" width="12.42578125" style="18" bestFit="1" customWidth="1"/>
    <col min="11544" max="11544" width="7.28515625" style="18" customWidth="1"/>
    <col min="11545" max="11545" width="19.140625" style="18" customWidth="1"/>
    <col min="11546" max="11776" width="9.140625" style="18"/>
    <col min="11777" max="11777" width="15.28515625" style="18" customWidth="1"/>
    <col min="11778" max="11778" width="11.42578125" style="18" customWidth="1"/>
    <col min="11779" max="11779" width="7.5703125" style="18" customWidth="1"/>
    <col min="11780" max="11783" width="5.140625" style="18" customWidth="1"/>
    <col min="11784" max="11784" width="12" style="18" bestFit="1" customWidth="1"/>
    <col min="11785" max="11785" width="13.28515625" style="18" bestFit="1" customWidth="1"/>
    <col min="11786" max="11788" width="12" style="18" bestFit="1" customWidth="1"/>
    <col min="11789" max="11794" width="5.5703125" style="18" customWidth="1"/>
    <col min="11795" max="11796" width="9.140625" style="18" customWidth="1"/>
    <col min="11797" max="11797" width="11.42578125" style="18" customWidth="1"/>
    <col min="11798" max="11798" width="9.140625" style="18" customWidth="1"/>
    <col min="11799" max="11799" width="12.42578125" style="18" bestFit="1" customWidth="1"/>
    <col min="11800" max="11800" width="7.28515625" style="18" customWidth="1"/>
    <col min="11801" max="11801" width="19.140625" style="18" customWidth="1"/>
    <col min="11802" max="12032" width="9.140625" style="18"/>
    <col min="12033" max="12033" width="15.28515625" style="18" customWidth="1"/>
    <col min="12034" max="12034" width="11.42578125" style="18" customWidth="1"/>
    <col min="12035" max="12035" width="7.5703125" style="18" customWidth="1"/>
    <col min="12036" max="12039" width="5.140625" style="18" customWidth="1"/>
    <col min="12040" max="12040" width="12" style="18" bestFit="1" customWidth="1"/>
    <col min="12041" max="12041" width="13.28515625" style="18" bestFit="1" customWidth="1"/>
    <col min="12042" max="12044" width="12" style="18" bestFit="1" customWidth="1"/>
    <col min="12045" max="12050" width="5.5703125" style="18" customWidth="1"/>
    <col min="12051" max="12052" width="9.140625" style="18" customWidth="1"/>
    <col min="12053" max="12053" width="11.42578125" style="18" customWidth="1"/>
    <col min="12054" max="12054" width="9.140625" style="18" customWidth="1"/>
    <col min="12055" max="12055" width="12.42578125" style="18" bestFit="1" customWidth="1"/>
    <col min="12056" max="12056" width="7.28515625" style="18" customWidth="1"/>
    <col min="12057" max="12057" width="19.140625" style="18" customWidth="1"/>
    <col min="12058" max="12288" width="9.140625" style="18"/>
    <col min="12289" max="12289" width="15.28515625" style="18" customWidth="1"/>
    <col min="12290" max="12290" width="11.42578125" style="18" customWidth="1"/>
    <col min="12291" max="12291" width="7.5703125" style="18" customWidth="1"/>
    <col min="12292" max="12295" width="5.140625" style="18" customWidth="1"/>
    <col min="12296" max="12296" width="12" style="18" bestFit="1" customWidth="1"/>
    <col min="12297" max="12297" width="13.28515625" style="18" bestFit="1" customWidth="1"/>
    <col min="12298" max="12300" width="12" style="18" bestFit="1" customWidth="1"/>
    <col min="12301" max="12306" width="5.5703125" style="18" customWidth="1"/>
    <col min="12307" max="12308" width="9.140625" style="18" customWidth="1"/>
    <col min="12309" max="12309" width="11.42578125" style="18" customWidth="1"/>
    <col min="12310" max="12310" width="9.140625" style="18" customWidth="1"/>
    <col min="12311" max="12311" width="12.42578125" style="18" bestFit="1" customWidth="1"/>
    <col min="12312" max="12312" width="7.28515625" style="18" customWidth="1"/>
    <col min="12313" max="12313" width="19.140625" style="18" customWidth="1"/>
    <col min="12314" max="12544" width="9.140625" style="18"/>
    <col min="12545" max="12545" width="15.28515625" style="18" customWidth="1"/>
    <col min="12546" max="12546" width="11.42578125" style="18" customWidth="1"/>
    <col min="12547" max="12547" width="7.5703125" style="18" customWidth="1"/>
    <col min="12548" max="12551" width="5.140625" style="18" customWidth="1"/>
    <col min="12552" max="12552" width="12" style="18" bestFit="1" customWidth="1"/>
    <col min="12553" max="12553" width="13.28515625" style="18" bestFit="1" customWidth="1"/>
    <col min="12554" max="12556" width="12" style="18" bestFit="1" customWidth="1"/>
    <col min="12557" max="12562" width="5.5703125" style="18" customWidth="1"/>
    <col min="12563" max="12564" width="9.140625" style="18" customWidth="1"/>
    <col min="12565" max="12565" width="11.42578125" style="18" customWidth="1"/>
    <col min="12566" max="12566" width="9.140625" style="18" customWidth="1"/>
    <col min="12567" max="12567" width="12.42578125" style="18" bestFit="1" customWidth="1"/>
    <col min="12568" max="12568" width="7.28515625" style="18" customWidth="1"/>
    <col min="12569" max="12569" width="19.140625" style="18" customWidth="1"/>
    <col min="12570" max="12800" width="9.140625" style="18"/>
    <col min="12801" max="12801" width="15.28515625" style="18" customWidth="1"/>
    <col min="12802" max="12802" width="11.42578125" style="18" customWidth="1"/>
    <col min="12803" max="12803" width="7.5703125" style="18" customWidth="1"/>
    <col min="12804" max="12807" width="5.140625" style="18" customWidth="1"/>
    <col min="12808" max="12808" width="12" style="18" bestFit="1" customWidth="1"/>
    <col min="12809" max="12809" width="13.28515625" style="18" bestFit="1" customWidth="1"/>
    <col min="12810" max="12812" width="12" style="18" bestFit="1" customWidth="1"/>
    <col min="12813" max="12818" width="5.5703125" style="18" customWidth="1"/>
    <col min="12819" max="12820" width="9.140625" style="18" customWidth="1"/>
    <col min="12821" max="12821" width="11.42578125" style="18" customWidth="1"/>
    <col min="12822" max="12822" width="9.140625" style="18" customWidth="1"/>
    <col min="12823" max="12823" width="12.42578125" style="18" bestFit="1" customWidth="1"/>
    <col min="12824" max="12824" width="7.28515625" style="18" customWidth="1"/>
    <col min="12825" max="12825" width="19.140625" style="18" customWidth="1"/>
    <col min="12826" max="13056" width="9.140625" style="18"/>
    <col min="13057" max="13057" width="15.28515625" style="18" customWidth="1"/>
    <col min="13058" max="13058" width="11.42578125" style="18" customWidth="1"/>
    <col min="13059" max="13059" width="7.5703125" style="18" customWidth="1"/>
    <col min="13060" max="13063" width="5.140625" style="18" customWidth="1"/>
    <col min="13064" max="13064" width="12" style="18" bestFit="1" customWidth="1"/>
    <col min="13065" max="13065" width="13.28515625" style="18" bestFit="1" customWidth="1"/>
    <col min="13066" max="13068" width="12" style="18" bestFit="1" customWidth="1"/>
    <col min="13069" max="13074" width="5.5703125" style="18" customWidth="1"/>
    <col min="13075" max="13076" width="9.140625" style="18" customWidth="1"/>
    <col min="13077" max="13077" width="11.42578125" style="18" customWidth="1"/>
    <col min="13078" max="13078" width="9.140625" style="18" customWidth="1"/>
    <col min="13079" max="13079" width="12.42578125" style="18" bestFit="1" customWidth="1"/>
    <col min="13080" max="13080" width="7.28515625" style="18" customWidth="1"/>
    <col min="13081" max="13081" width="19.140625" style="18" customWidth="1"/>
    <col min="13082" max="13312" width="9.140625" style="18"/>
    <col min="13313" max="13313" width="15.28515625" style="18" customWidth="1"/>
    <col min="13314" max="13314" width="11.42578125" style="18" customWidth="1"/>
    <col min="13315" max="13315" width="7.5703125" style="18" customWidth="1"/>
    <col min="13316" max="13319" width="5.140625" style="18" customWidth="1"/>
    <col min="13320" max="13320" width="12" style="18" bestFit="1" customWidth="1"/>
    <col min="13321" max="13321" width="13.28515625" style="18" bestFit="1" customWidth="1"/>
    <col min="13322" max="13324" width="12" style="18" bestFit="1" customWidth="1"/>
    <col min="13325" max="13330" width="5.5703125" style="18" customWidth="1"/>
    <col min="13331" max="13332" width="9.140625" style="18" customWidth="1"/>
    <col min="13333" max="13333" width="11.42578125" style="18" customWidth="1"/>
    <col min="13334" max="13334" width="9.140625" style="18" customWidth="1"/>
    <col min="13335" max="13335" width="12.42578125" style="18" bestFit="1" customWidth="1"/>
    <col min="13336" max="13336" width="7.28515625" style="18" customWidth="1"/>
    <col min="13337" max="13337" width="19.140625" style="18" customWidth="1"/>
    <col min="13338" max="13568" width="9.140625" style="18"/>
    <col min="13569" max="13569" width="15.28515625" style="18" customWidth="1"/>
    <col min="13570" max="13570" width="11.42578125" style="18" customWidth="1"/>
    <col min="13571" max="13571" width="7.5703125" style="18" customWidth="1"/>
    <col min="13572" max="13575" width="5.140625" style="18" customWidth="1"/>
    <col min="13576" max="13576" width="12" style="18" bestFit="1" customWidth="1"/>
    <col min="13577" max="13577" width="13.28515625" style="18" bestFit="1" customWidth="1"/>
    <col min="13578" max="13580" width="12" style="18" bestFit="1" customWidth="1"/>
    <col min="13581" max="13586" width="5.5703125" style="18" customWidth="1"/>
    <col min="13587" max="13588" width="9.140625" style="18" customWidth="1"/>
    <col min="13589" max="13589" width="11.42578125" style="18" customWidth="1"/>
    <col min="13590" max="13590" width="9.140625" style="18" customWidth="1"/>
    <col min="13591" max="13591" width="12.42578125" style="18" bestFit="1" customWidth="1"/>
    <col min="13592" max="13592" width="7.28515625" style="18" customWidth="1"/>
    <col min="13593" max="13593" width="19.140625" style="18" customWidth="1"/>
    <col min="13594" max="13824" width="9.140625" style="18"/>
    <col min="13825" max="13825" width="15.28515625" style="18" customWidth="1"/>
    <col min="13826" max="13826" width="11.42578125" style="18" customWidth="1"/>
    <col min="13827" max="13827" width="7.5703125" style="18" customWidth="1"/>
    <col min="13828" max="13831" width="5.140625" style="18" customWidth="1"/>
    <col min="13832" max="13832" width="12" style="18" bestFit="1" customWidth="1"/>
    <col min="13833" max="13833" width="13.28515625" style="18" bestFit="1" customWidth="1"/>
    <col min="13834" max="13836" width="12" style="18" bestFit="1" customWidth="1"/>
    <col min="13837" max="13842" width="5.5703125" style="18" customWidth="1"/>
    <col min="13843" max="13844" width="9.140625" style="18" customWidth="1"/>
    <col min="13845" max="13845" width="11.42578125" style="18" customWidth="1"/>
    <col min="13846" max="13846" width="9.140625" style="18" customWidth="1"/>
    <col min="13847" max="13847" width="12.42578125" style="18" bestFit="1" customWidth="1"/>
    <col min="13848" max="13848" width="7.28515625" style="18" customWidth="1"/>
    <col min="13849" max="13849" width="19.140625" style="18" customWidth="1"/>
    <col min="13850" max="14080" width="9.140625" style="18"/>
    <col min="14081" max="14081" width="15.28515625" style="18" customWidth="1"/>
    <col min="14082" max="14082" width="11.42578125" style="18" customWidth="1"/>
    <col min="14083" max="14083" width="7.5703125" style="18" customWidth="1"/>
    <col min="14084" max="14087" width="5.140625" style="18" customWidth="1"/>
    <col min="14088" max="14088" width="12" style="18" bestFit="1" customWidth="1"/>
    <col min="14089" max="14089" width="13.28515625" style="18" bestFit="1" customWidth="1"/>
    <col min="14090" max="14092" width="12" style="18" bestFit="1" customWidth="1"/>
    <col min="14093" max="14098" width="5.5703125" style="18" customWidth="1"/>
    <col min="14099" max="14100" width="9.140625" style="18" customWidth="1"/>
    <col min="14101" max="14101" width="11.42578125" style="18" customWidth="1"/>
    <col min="14102" max="14102" width="9.140625" style="18" customWidth="1"/>
    <col min="14103" max="14103" width="12.42578125" style="18" bestFit="1" customWidth="1"/>
    <col min="14104" max="14104" width="7.28515625" style="18" customWidth="1"/>
    <col min="14105" max="14105" width="19.140625" style="18" customWidth="1"/>
    <col min="14106" max="14336" width="9.140625" style="18"/>
    <col min="14337" max="14337" width="15.28515625" style="18" customWidth="1"/>
    <col min="14338" max="14338" width="11.42578125" style="18" customWidth="1"/>
    <col min="14339" max="14339" width="7.5703125" style="18" customWidth="1"/>
    <col min="14340" max="14343" width="5.140625" style="18" customWidth="1"/>
    <col min="14344" max="14344" width="12" style="18" bestFit="1" customWidth="1"/>
    <col min="14345" max="14345" width="13.28515625" style="18" bestFit="1" customWidth="1"/>
    <col min="14346" max="14348" width="12" style="18" bestFit="1" customWidth="1"/>
    <col min="14349" max="14354" width="5.5703125" style="18" customWidth="1"/>
    <col min="14355" max="14356" width="9.140625" style="18" customWidth="1"/>
    <col min="14357" max="14357" width="11.42578125" style="18" customWidth="1"/>
    <col min="14358" max="14358" width="9.140625" style="18" customWidth="1"/>
    <col min="14359" max="14359" width="12.42578125" style="18" bestFit="1" customWidth="1"/>
    <col min="14360" max="14360" width="7.28515625" style="18" customWidth="1"/>
    <col min="14361" max="14361" width="19.140625" style="18" customWidth="1"/>
    <col min="14362" max="14592" width="9.140625" style="18"/>
    <col min="14593" max="14593" width="15.28515625" style="18" customWidth="1"/>
    <col min="14594" max="14594" width="11.42578125" style="18" customWidth="1"/>
    <col min="14595" max="14595" width="7.5703125" style="18" customWidth="1"/>
    <col min="14596" max="14599" width="5.140625" style="18" customWidth="1"/>
    <col min="14600" max="14600" width="12" style="18" bestFit="1" customWidth="1"/>
    <col min="14601" max="14601" width="13.28515625" style="18" bestFit="1" customWidth="1"/>
    <col min="14602" max="14604" width="12" style="18" bestFit="1" customWidth="1"/>
    <col min="14605" max="14610" width="5.5703125" style="18" customWidth="1"/>
    <col min="14611" max="14612" width="9.140625" style="18" customWidth="1"/>
    <col min="14613" max="14613" width="11.42578125" style="18" customWidth="1"/>
    <col min="14614" max="14614" width="9.140625" style="18" customWidth="1"/>
    <col min="14615" max="14615" width="12.42578125" style="18" bestFit="1" customWidth="1"/>
    <col min="14616" max="14616" width="7.28515625" style="18" customWidth="1"/>
    <col min="14617" max="14617" width="19.140625" style="18" customWidth="1"/>
    <col min="14618" max="14848" width="9.140625" style="18"/>
    <col min="14849" max="14849" width="15.28515625" style="18" customWidth="1"/>
    <col min="14850" max="14850" width="11.42578125" style="18" customWidth="1"/>
    <col min="14851" max="14851" width="7.5703125" style="18" customWidth="1"/>
    <col min="14852" max="14855" width="5.140625" style="18" customWidth="1"/>
    <col min="14856" max="14856" width="12" style="18" bestFit="1" customWidth="1"/>
    <col min="14857" max="14857" width="13.28515625" style="18" bestFit="1" customWidth="1"/>
    <col min="14858" max="14860" width="12" style="18" bestFit="1" customWidth="1"/>
    <col min="14861" max="14866" width="5.5703125" style="18" customWidth="1"/>
    <col min="14867" max="14868" width="9.140625" style="18" customWidth="1"/>
    <col min="14869" max="14869" width="11.42578125" style="18" customWidth="1"/>
    <col min="14870" max="14870" width="9.140625" style="18" customWidth="1"/>
    <col min="14871" max="14871" width="12.42578125" style="18" bestFit="1" customWidth="1"/>
    <col min="14872" max="14872" width="7.28515625" style="18" customWidth="1"/>
    <col min="14873" max="14873" width="19.140625" style="18" customWidth="1"/>
    <col min="14874" max="15104" width="9.140625" style="18"/>
    <col min="15105" max="15105" width="15.28515625" style="18" customWidth="1"/>
    <col min="15106" max="15106" width="11.42578125" style="18" customWidth="1"/>
    <col min="15107" max="15107" width="7.5703125" style="18" customWidth="1"/>
    <col min="15108" max="15111" width="5.140625" style="18" customWidth="1"/>
    <col min="15112" max="15112" width="12" style="18" bestFit="1" customWidth="1"/>
    <col min="15113" max="15113" width="13.28515625" style="18" bestFit="1" customWidth="1"/>
    <col min="15114" max="15116" width="12" style="18" bestFit="1" customWidth="1"/>
    <col min="15117" max="15122" width="5.5703125" style="18" customWidth="1"/>
    <col min="15123" max="15124" width="9.140625" style="18" customWidth="1"/>
    <col min="15125" max="15125" width="11.42578125" style="18" customWidth="1"/>
    <col min="15126" max="15126" width="9.140625" style="18" customWidth="1"/>
    <col min="15127" max="15127" width="12.42578125" style="18" bestFit="1" customWidth="1"/>
    <col min="15128" max="15128" width="7.28515625" style="18" customWidth="1"/>
    <col min="15129" max="15129" width="19.140625" style="18" customWidth="1"/>
    <col min="15130" max="15360" width="9.140625" style="18"/>
    <col min="15361" max="15361" width="15.28515625" style="18" customWidth="1"/>
    <col min="15362" max="15362" width="11.42578125" style="18" customWidth="1"/>
    <col min="15363" max="15363" width="7.5703125" style="18" customWidth="1"/>
    <col min="15364" max="15367" width="5.140625" style="18" customWidth="1"/>
    <col min="15368" max="15368" width="12" style="18" bestFit="1" customWidth="1"/>
    <col min="15369" max="15369" width="13.28515625" style="18" bestFit="1" customWidth="1"/>
    <col min="15370" max="15372" width="12" style="18" bestFit="1" customWidth="1"/>
    <col min="15373" max="15378" width="5.5703125" style="18" customWidth="1"/>
    <col min="15379" max="15380" width="9.140625" style="18" customWidth="1"/>
    <col min="15381" max="15381" width="11.42578125" style="18" customWidth="1"/>
    <col min="15382" max="15382" width="9.140625" style="18" customWidth="1"/>
    <col min="15383" max="15383" width="12.42578125" style="18" bestFit="1" customWidth="1"/>
    <col min="15384" max="15384" width="7.28515625" style="18" customWidth="1"/>
    <col min="15385" max="15385" width="19.140625" style="18" customWidth="1"/>
    <col min="15386" max="15616" width="9.140625" style="18"/>
    <col min="15617" max="15617" width="15.28515625" style="18" customWidth="1"/>
    <col min="15618" max="15618" width="11.42578125" style="18" customWidth="1"/>
    <col min="15619" max="15619" width="7.5703125" style="18" customWidth="1"/>
    <col min="15620" max="15623" width="5.140625" style="18" customWidth="1"/>
    <col min="15624" max="15624" width="12" style="18" bestFit="1" customWidth="1"/>
    <col min="15625" max="15625" width="13.28515625" style="18" bestFit="1" customWidth="1"/>
    <col min="15626" max="15628" width="12" style="18" bestFit="1" customWidth="1"/>
    <col min="15629" max="15634" width="5.5703125" style="18" customWidth="1"/>
    <col min="15635" max="15636" width="9.140625" style="18" customWidth="1"/>
    <col min="15637" max="15637" width="11.42578125" style="18" customWidth="1"/>
    <col min="15638" max="15638" width="9.140625" style="18" customWidth="1"/>
    <col min="15639" max="15639" width="12.42578125" style="18" bestFit="1" customWidth="1"/>
    <col min="15640" max="15640" width="7.28515625" style="18" customWidth="1"/>
    <col min="15641" max="15641" width="19.140625" style="18" customWidth="1"/>
    <col min="15642" max="15872" width="9.140625" style="18"/>
    <col min="15873" max="15873" width="15.28515625" style="18" customWidth="1"/>
    <col min="15874" max="15874" width="11.42578125" style="18" customWidth="1"/>
    <col min="15875" max="15875" width="7.5703125" style="18" customWidth="1"/>
    <col min="15876" max="15879" width="5.140625" style="18" customWidth="1"/>
    <col min="15880" max="15880" width="12" style="18" bestFit="1" customWidth="1"/>
    <col min="15881" max="15881" width="13.28515625" style="18" bestFit="1" customWidth="1"/>
    <col min="15882" max="15884" width="12" style="18" bestFit="1" customWidth="1"/>
    <col min="15885" max="15890" width="5.5703125" style="18" customWidth="1"/>
    <col min="15891" max="15892" width="9.140625" style="18" customWidth="1"/>
    <col min="15893" max="15893" width="11.42578125" style="18" customWidth="1"/>
    <col min="15894" max="15894" width="9.140625" style="18" customWidth="1"/>
    <col min="15895" max="15895" width="12.42578125" style="18" bestFit="1" customWidth="1"/>
    <col min="15896" max="15896" width="7.28515625" style="18" customWidth="1"/>
    <col min="15897" max="15897" width="19.140625" style="18" customWidth="1"/>
    <col min="15898" max="16128" width="9.140625" style="18"/>
    <col min="16129" max="16129" width="15.28515625" style="18" customWidth="1"/>
    <col min="16130" max="16130" width="11.42578125" style="18" customWidth="1"/>
    <col min="16131" max="16131" width="7.5703125" style="18" customWidth="1"/>
    <col min="16132" max="16135" width="5.140625" style="18" customWidth="1"/>
    <col min="16136" max="16136" width="12" style="18" bestFit="1" customWidth="1"/>
    <col min="16137" max="16137" width="13.28515625" style="18" bestFit="1" customWidth="1"/>
    <col min="16138" max="16140" width="12" style="18" bestFit="1" customWidth="1"/>
    <col min="16141" max="16146" width="5.5703125" style="18" customWidth="1"/>
    <col min="16147" max="16148" width="9.140625" style="18" customWidth="1"/>
    <col min="16149" max="16149" width="11.42578125" style="18" customWidth="1"/>
    <col min="16150" max="16150" width="9.140625" style="18" customWidth="1"/>
    <col min="16151" max="16151" width="12.42578125" style="18" bestFit="1" customWidth="1"/>
    <col min="16152" max="16152" width="7.28515625" style="18" customWidth="1"/>
    <col min="16153" max="16153" width="19.140625" style="18" customWidth="1"/>
    <col min="16154" max="16384" width="9.140625" style="18"/>
  </cols>
  <sheetData>
    <row r="1" spans="1:2" x14ac:dyDescent="0.25">
      <c r="A1" s="18" t="s">
        <v>806</v>
      </c>
      <c r="B1" s="17" t="s">
        <v>21</v>
      </c>
    </row>
    <row r="2" spans="1:2" x14ac:dyDescent="0.25">
      <c r="A2" s="18" t="s">
        <v>807</v>
      </c>
      <c r="B2" s="21" t="s">
        <v>972</v>
      </c>
    </row>
    <row r="3" spans="1:2" x14ac:dyDescent="0.25">
      <c r="A3" s="18" t="s">
        <v>809</v>
      </c>
      <c r="B3" s="21" t="s">
        <v>31</v>
      </c>
    </row>
    <row r="4" spans="1:2" x14ac:dyDescent="0.25">
      <c r="A4" s="18" t="s">
        <v>810</v>
      </c>
      <c r="B4" s="21" t="s">
        <v>936</v>
      </c>
    </row>
    <row r="5" spans="1:2" x14ac:dyDescent="0.25">
      <c r="A5" s="18" t="s">
        <v>812</v>
      </c>
      <c r="B5" s="21" t="s">
        <v>813</v>
      </c>
    </row>
    <row r="6" spans="1:2" x14ac:dyDescent="0.25">
      <c r="A6" s="18" t="s">
        <v>814</v>
      </c>
      <c r="B6" s="21" t="s">
        <v>815</v>
      </c>
    </row>
    <row r="7" spans="1:2" x14ac:dyDescent="0.25">
      <c r="A7" s="18" t="s">
        <v>816</v>
      </c>
      <c r="B7" s="21">
        <v>43.339443000000003</v>
      </c>
    </row>
    <row r="8" spans="1:2" x14ac:dyDescent="0.25">
      <c r="A8" s="18" t="s">
        <v>817</v>
      </c>
      <c r="B8" s="21">
        <v>-124.36642000000001</v>
      </c>
    </row>
    <row r="9" spans="1:2" x14ac:dyDescent="0.25">
      <c r="A9" s="18" t="s">
        <v>818</v>
      </c>
      <c r="B9" s="21" t="s">
        <v>819</v>
      </c>
    </row>
    <row r="10" spans="1:2" x14ac:dyDescent="0.25">
      <c r="A10" s="18" t="s">
        <v>820</v>
      </c>
      <c r="B10" s="33">
        <v>0.98226946047557884</v>
      </c>
    </row>
    <row r="11" spans="1:2" x14ac:dyDescent="0.25">
      <c r="A11" s="18" t="s">
        <v>821</v>
      </c>
      <c r="B11" s="33">
        <v>0.76823051773140183</v>
      </c>
    </row>
    <row r="12" spans="1:2" x14ac:dyDescent="0.25">
      <c r="A12" s="18" t="s">
        <v>822</v>
      </c>
      <c r="B12" s="33" t="s">
        <v>823</v>
      </c>
    </row>
    <row r="13" spans="1:2" x14ac:dyDescent="0.25">
      <c r="A13" s="18" t="s">
        <v>824</v>
      </c>
      <c r="B13" s="33" t="s">
        <v>825</v>
      </c>
    </row>
    <row r="14" spans="1:2" x14ac:dyDescent="0.25">
      <c r="A14" s="18" t="s">
        <v>826</v>
      </c>
      <c r="B14" s="33" t="s">
        <v>827</v>
      </c>
    </row>
    <row r="15" spans="1:2" x14ac:dyDescent="0.25">
      <c r="A15" s="18" t="s">
        <v>828</v>
      </c>
      <c r="B15" s="33"/>
    </row>
    <row r="16" spans="1:2" x14ac:dyDescent="0.25">
      <c r="A16" s="18" t="s">
        <v>829</v>
      </c>
      <c r="B16" s="33" t="s">
        <v>830</v>
      </c>
    </row>
    <row r="17" spans="1:26" x14ac:dyDescent="0.25">
      <c r="A17" s="18" t="s">
        <v>831</v>
      </c>
      <c r="B17" s="18" t="s">
        <v>832</v>
      </c>
    </row>
    <row r="18" spans="1:26" x14ac:dyDescent="0.25">
      <c r="B18" s="18" t="s">
        <v>833</v>
      </c>
    </row>
    <row r="21" spans="1:26" x14ac:dyDescent="0.25">
      <c r="A21" s="43"/>
      <c r="B21" s="43"/>
      <c r="C21" s="43"/>
      <c r="D21" s="43"/>
      <c r="E21" s="43"/>
      <c r="F21" s="43"/>
      <c r="G21" s="43"/>
      <c r="H21" s="43"/>
      <c r="I21" s="43" t="s">
        <v>834</v>
      </c>
      <c r="J21" s="43"/>
      <c r="K21" s="43"/>
      <c r="L21" s="43"/>
      <c r="M21" s="43"/>
      <c r="N21" s="43"/>
      <c r="O21" s="43" t="s">
        <v>835</v>
      </c>
      <c r="P21" s="43"/>
      <c r="Q21" s="43"/>
      <c r="R21" s="43"/>
      <c r="S21" s="85" t="s">
        <v>836</v>
      </c>
      <c r="T21" s="85"/>
      <c r="U21" s="16"/>
    </row>
    <row r="22" spans="1:26" x14ac:dyDescent="0.25">
      <c r="A22" s="43"/>
      <c r="B22" s="43"/>
      <c r="C22" s="43"/>
      <c r="D22" s="43"/>
      <c r="E22" s="43"/>
      <c r="F22" s="43"/>
      <c r="G22" s="43"/>
      <c r="H22" s="43"/>
      <c r="I22" s="43"/>
      <c r="J22" s="43"/>
      <c r="K22" s="43"/>
      <c r="L22" s="43"/>
      <c r="M22" s="43"/>
      <c r="N22" s="43"/>
      <c r="O22" s="43"/>
      <c r="P22" s="43"/>
      <c r="Q22" s="43"/>
      <c r="R22" s="43"/>
    </row>
    <row r="23" spans="1:26" ht="33" x14ac:dyDescent="0.35">
      <c r="A23" s="43" t="s">
        <v>837</v>
      </c>
      <c r="B23" s="37" t="s">
        <v>838</v>
      </c>
      <c r="C23" s="37" t="s">
        <v>839</v>
      </c>
      <c r="D23" s="37" t="s">
        <v>840</v>
      </c>
      <c r="E23" s="37" t="s">
        <v>841</v>
      </c>
      <c r="F23" s="37" t="s">
        <v>842</v>
      </c>
      <c r="G23" s="37" t="s">
        <v>843</v>
      </c>
      <c r="H23" s="37" t="s">
        <v>844</v>
      </c>
      <c r="I23" s="37" t="s">
        <v>843</v>
      </c>
      <c r="J23" s="37" t="s">
        <v>842</v>
      </c>
      <c r="K23" s="37" t="s">
        <v>843</v>
      </c>
      <c r="L23" s="37" t="s">
        <v>845</v>
      </c>
      <c r="M23" s="37" t="s">
        <v>842</v>
      </c>
      <c r="N23" s="37" t="s">
        <v>843</v>
      </c>
      <c r="O23" s="37" t="s">
        <v>844</v>
      </c>
      <c r="P23" s="37" t="s">
        <v>843</v>
      </c>
      <c r="Q23" s="37" t="s">
        <v>842</v>
      </c>
      <c r="R23" s="37" t="s">
        <v>843</v>
      </c>
      <c r="S23" s="36" t="s">
        <v>1038</v>
      </c>
      <c r="T23" s="37" t="s">
        <v>846</v>
      </c>
      <c r="U23" s="36" t="s">
        <v>1040</v>
      </c>
      <c r="V23" s="36" t="s">
        <v>1039</v>
      </c>
      <c r="W23" s="37" t="s">
        <v>847</v>
      </c>
      <c r="X23" s="37" t="s">
        <v>1045</v>
      </c>
      <c r="Y23" s="37" t="s">
        <v>848</v>
      </c>
      <c r="Z23" s="19"/>
    </row>
    <row r="24" spans="1:26" x14ac:dyDescent="0.25">
      <c r="A24" s="43"/>
      <c r="B24" s="37" t="s">
        <v>849</v>
      </c>
      <c r="C24" s="37" t="s">
        <v>849</v>
      </c>
      <c r="D24" s="37" t="s">
        <v>850</v>
      </c>
      <c r="E24" s="37" t="s">
        <v>851</v>
      </c>
      <c r="F24" s="37" t="s">
        <v>844</v>
      </c>
      <c r="G24" s="37" t="s">
        <v>852</v>
      </c>
      <c r="H24" s="37" t="s">
        <v>853</v>
      </c>
      <c r="I24" s="37" t="s">
        <v>852</v>
      </c>
      <c r="J24" s="37" t="s">
        <v>854</v>
      </c>
      <c r="K24" s="37" t="s">
        <v>852</v>
      </c>
      <c r="L24" s="37" t="s">
        <v>855</v>
      </c>
      <c r="M24" s="37" t="s">
        <v>854</v>
      </c>
      <c r="N24" s="37" t="s">
        <v>856</v>
      </c>
      <c r="O24" s="37" t="s">
        <v>853</v>
      </c>
      <c r="P24" s="37" t="s">
        <v>856</v>
      </c>
      <c r="Q24" s="37" t="s">
        <v>844</v>
      </c>
      <c r="R24" s="37" t="s">
        <v>856</v>
      </c>
      <c r="S24" s="37" t="s">
        <v>856</v>
      </c>
      <c r="T24" s="37" t="s">
        <v>856</v>
      </c>
      <c r="U24" s="37"/>
      <c r="V24" s="37" t="s">
        <v>852</v>
      </c>
      <c r="W24" s="19"/>
      <c r="X24" s="19"/>
      <c r="Y24" s="19"/>
      <c r="Z24" s="19"/>
    </row>
    <row r="26" spans="1:26" x14ac:dyDescent="0.25">
      <c r="A26" s="18" t="s">
        <v>345</v>
      </c>
      <c r="B26" s="22">
        <v>341.15055473974752</v>
      </c>
      <c r="C26" s="22">
        <f t="shared" ref="C26:C89" si="0">B26+((B26/E26)*0.235)</f>
        <v>447.42732061915126</v>
      </c>
      <c r="D26" s="18">
        <v>8494.6997380585781</v>
      </c>
      <c r="E26" s="23">
        <v>0.75435472372967238</v>
      </c>
      <c r="F26" s="18">
        <v>19.707587846625415</v>
      </c>
      <c r="G26" s="18">
        <v>2.3150989576921761</v>
      </c>
      <c r="H26" s="18">
        <v>4.1374759003335648E-2</v>
      </c>
      <c r="I26" s="18">
        <v>2.7451243770567504</v>
      </c>
      <c r="J26" s="18">
        <v>6.1180370865396806E-3</v>
      </c>
      <c r="K26" s="18">
        <v>1.2695993874680942</v>
      </c>
      <c r="L26" s="18">
        <v>0.46249248233674767</v>
      </c>
      <c r="M26" s="18">
        <v>39.319245012542815</v>
      </c>
      <c r="N26" s="18">
        <v>0.49767758511384486</v>
      </c>
      <c r="O26" s="18">
        <v>41.165379389057776</v>
      </c>
      <c r="P26" s="18">
        <v>1.1074408507740152</v>
      </c>
      <c r="Q26" s="18">
        <v>150.11293243676275</v>
      </c>
      <c r="R26" s="18">
        <v>57.031960475141943</v>
      </c>
      <c r="S26" s="24">
        <v>39.305</v>
      </c>
      <c r="T26" s="24">
        <v>0.498</v>
      </c>
      <c r="U26" s="32" t="s">
        <v>1037</v>
      </c>
      <c r="V26" s="29">
        <v>4.68</v>
      </c>
      <c r="W26" s="30" t="str">
        <f t="shared" ref="W26:W89" si="1">IF(V26&gt;3.67, "discord.", IF(V26&lt;-1.69, "rev discord.", "concordant"))</f>
        <v>discord.</v>
      </c>
      <c r="X26" s="30" t="s">
        <v>858</v>
      </c>
      <c r="Y26" s="40" t="s">
        <v>1037</v>
      </c>
    </row>
    <row r="27" spans="1:26" x14ac:dyDescent="0.25">
      <c r="A27" s="18" t="s">
        <v>314</v>
      </c>
      <c r="B27" s="22">
        <v>462.86651980276645</v>
      </c>
      <c r="C27" s="22">
        <f t="shared" si="0"/>
        <v>595.64285663128715</v>
      </c>
      <c r="D27" s="18">
        <v>49480.851498057302</v>
      </c>
      <c r="E27" s="23">
        <v>0.81922453015201135</v>
      </c>
      <c r="F27" s="18">
        <v>21.218729439011764</v>
      </c>
      <c r="G27" s="18">
        <v>1.9770713534200302</v>
      </c>
      <c r="H27" s="18">
        <v>4.0166816008489092E-2</v>
      </c>
      <c r="I27" s="18">
        <v>2.3200675392557879</v>
      </c>
      <c r="J27" s="18">
        <v>6.2149150804292341E-3</v>
      </c>
      <c r="K27" s="18">
        <v>1.2134268168988482</v>
      </c>
      <c r="L27" s="18">
        <v>0.5230135745479555</v>
      </c>
      <c r="M27" s="18">
        <v>39.939933227734542</v>
      </c>
      <c r="N27" s="18">
        <v>0.48314361370037062</v>
      </c>
      <c r="O27" s="18">
        <v>39.986901861946556</v>
      </c>
      <c r="P27" s="18">
        <v>0.90969344873004232</v>
      </c>
      <c r="Q27" s="18">
        <v>42.815827256006209</v>
      </c>
      <c r="R27" s="18" t="s">
        <v>857</v>
      </c>
      <c r="S27" s="26">
        <v>39.94</v>
      </c>
      <c r="T27" s="26">
        <v>0.48299999999999998</v>
      </c>
      <c r="U27" s="23" t="s">
        <v>941</v>
      </c>
      <c r="V27" s="23">
        <v>0.12</v>
      </c>
      <c r="W27" s="20" t="str">
        <f t="shared" si="1"/>
        <v>concordant</v>
      </c>
      <c r="X27" s="20" t="s">
        <v>862</v>
      </c>
      <c r="Y27" s="21"/>
    </row>
    <row r="28" spans="1:26" x14ac:dyDescent="0.25">
      <c r="A28" s="18" t="s">
        <v>329</v>
      </c>
      <c r="B28" s="22">
        <v>926.91869956759581</v>
      </c>
      <c r="C28" s="22">
        <f t="shared" si="0"/>
        <v>1008.4048418266218</v>
      </c>
      <c r="D28" s="18">
        <v>9900.8239063981582</v>
      </c>
      <c r="E28" s="23">
        <v>2.6731648886502195</v>
      </c>
      <c r="F28" s="18">
        <v>21.488121127422154</v>
      </c>
      <c r="G28" s="18">
        <v>1.4531977316495595</v>
      </c>
      <c r="H28" s="18">
        <v>3.8717416092914132E-2</v>
      </c>
      <c r="I28" s="18">
        <v>2.1590406529888537</v>
      </c>
      <c r="J28" s="18">
        <v>6.2349023040945495E-3</v>
      </c>
      <c r="K28" s="18">
        <v>1.5719361211190519</v>
      </c>
      <c r="L28" s="18">
        <v>0.72807157148382184</v>
      </c>
      <c r="M28" s="18">
        <v>40.067982057563093</v>
      </c>
      <c r="N28" s="18">
        <v>0.62788972487503969</v>
      </c>
      <c r="O28" s="18">
        <v>38.571049716454489</v>
      </c>
      <c r="P28" s="18">
        <v>0.81714622121314306</v>
      </c>
      <c r="Q28" s="18" t="s">
        <v>857</v>
      </c>
      <c r="R28" s="18" t="s">
        <v>857</v>
      </c>
      <c r="S28" s="26">
        <v>39.966999999999999</v>
      </c>
      <c r="T28" s="26">
        <v>0.626</v>
      </c>
      <c r="U28" s="23" t="s">
        <v>941</v>
      </c>
      <c r="V28" s="22">
        <v>-3.89</v>
      </c>
      <c r="W28" s="22" t="str">
        <f t="shared" si="1"/>
        <v>rev discord.</v>
      </c>
      <c r="X28" s="22" t="s">
        <v>860</v>
      </c>
      <c r="Y28" s="41" t="s">
        <v>973</v>
      </c>
    </row>
    <row r="29" spans="1:26" x14ac:dyDescent="0.25">
      <c r="A29" s="18" t="s">
        <v>577</v>
      </c>
      <c r="B29" s="22">
        <v>449.73511898910277</v>
      </c>
      <c r="C29" s="22">
        <f t="shared" si="0"/>
        <v>571.87532149966523</v>
      </c>
      <c r="D29" s="18">
        <v>10360.077235580775</v>
      </c>
      <c r="E29" s="23">
        <v>0.86529865507058978</v>
      </c>
      <c r="F29" s="18">
        <v>20.331432984098633</v>
      </c>
      <c r="G29" s="18">
        <v>1.5783456557396818</v>
      </c>
      <c r="H29" s="18">
        <v>4.1184952570076899E-2</v>
      </c>
      <c r="I29" s="18">
        <v>1.9560917279462831</v>
      </c>
      <c r="J29" s="18">
        <v>6.2467569748145824E-3</v>
      </c>
      <c r="K29" s="18">
        <v>1.131369521148633</v>
      </c>
      <c r="L29" s="18">
        <v>0.57838265199171779</v>
      </c>
      <c r="M29" s="18">
        <v>40.143928208030523</v>
      </c>
      <c r="N29" s="18">
        <v>0.45276494825287372</v>
      </c>
      <c r="O29" s="18">
        <v>40.980293472728441</v>
      </c>
      <c r="P29" s="18">
        <v>0.7856514224338369</v>
      </c>
      <c r="Q29" s="18">
        <v>90.210220705849508</v>
      </c>
      <c r="R29" s="18">
        <v>37.831523587127954</v>
      </c>
      <c r="S29" s="27">
        <v>40.142000000000003</v>
      </c>
      <c r="T29" s="27">
        <v>0.45300000000000001</v>
      </c>
      <c r="U29" s="23" t="s">
        <v>941</v>
      </c>
      <c r="V29" s="28">
        <v>2.1</v>
      </c>
      <c r="W29" s="20" t="str">
        <f t="shared" si="1"/>
        <v>concordant</v>
      </c>
      <c r="X29" s="20" t="s">
        <v>862</v>
      </c>
    </row>
    <row r="30" spans="1:26" x14ac:dyDescent="0.25">
      <c r="A30" s="18" t="s">
        <v>561</v>
      </c>
      <c r="B30" s="22">
        <v>422.48837009850683</v>
      </c>
      <c r="C30" s="22">
        <f t="shared" si="0"/>
        <v>510.79639496841367</v>
      </c>
      <c r="D30" s="18">
        <v>28037.841621127693</v>
      </c>
      <c r="E30" s="23">
        <v>1.1243006184252553</v>
      </c>
      <c r="F30" s="18">
        <v>20.412912694953903</v>
      </c>
      <c r="G30" s="18">
        <v>1.8366381495721649</v>
      </c>
      <c r="H30" s="18">
        <v>4.203742951720827E-2</v>
      </c>
      <c r="I30" s="18">
        <v>2.2205336227338059</v>
      </c>
      <c r="J30" s="18">
        <v>6.2729644087854584E-3</v>
      </c>
      <c r="K30" s="18">
        <v>1.1316822905605151</v>
      </c>
      <c r="L30" s="18">
        <v>0.50964429404462119</v>
      </c>
      <c r="M30" s="18">
        <v>40.311821195355492</v>
      </c>
      <c r="N30" s="18">
        <v>0.45477831142047265</v>
      </c>
      <c r="O30" s="18">
        <v>41.811304795540238</v>
      </c>
      <c r="P30" s="18">
        <v>0.90957855751159755</v>
      </c>
      <c r="Q30" s="18">
        <v>128.74028847325138</v>
      </c>
      <c r="R30" s="18">
        <v>44.956452128080294</v>
      </c>
      <c r="S30" s="27">
        <v>40.301000000000002</v>
      </c>
      <c r="T30" s="27">
        <v>0.45500000000000002</v>
      </c>
      <c r="U30" s="23" t="s">
        <v>941</v>
      </c>
      <c r="V30" s="28">
        <v>3.73</v>
      </c>
      <c r="W30" s="20" t="str">
        <f t="shared" si="1"/>
        <v>discord.</v>
      </c>
      <c r="X30" s="20" t="s">
        <v>862</v>
      </c>
      <c r="Y30" s="35" t="s">
        <v>864</v>
      </c>
    </row>
    <row r="31" spans="1:26" x14ac:dyDescent="0.25">
      <c r="A31" s="18" t="s">
        <v>529</v>
      </c>
      <c r="B31" s="22">
        <v>608.70872128932206</v>
      </c>
      <c r="C31" s="22">
        <f t="shared" si="0"/>
        <v>769.67323703504258</v>
      </c>
      <c r="D31" s="18">
        <v>39421.193647328451</v>
      </c>
      <c r="E31" s="23">
        <v>0.88868375020594426</v>
      </c>
      <c r="F31" s="18">
        <v>21.094125728619456</v>
      </c>
      <c r="G31" s="18">
        <v>1.910320443146202</v>
      </c>
      <c r="H31" s="18">
        <v>4.0705527936035331E-2</v>
      </c>
      <c r="I31" s="18">
        <v>2.4901521905314783</v>
      </c>
      <c r="J31" s="18">
        <v>6.2717947364741697E-3</v>
      </c>
      <c r="K31" s="18">
        <v>1.5971197643859443</v>
      </c>
      <c r="L31" s="18">
        <v>0.64137435874755422</v>
      </c>
      <c r="M31" s="18">
        <v>40.304328003323171</v>
      </c>
      <c r="N31" s="18">
        <v>0.64170027813739239</v>
      </c>
      <c r="O31" s="18">
        <v>40.512641920561855</v>
      </c>
      <c r="P31" s="18">
        <v>0.98896624592170923</v>
      </c>
      <c r="Q31" s="18">
        <v>52.873324805609045</v>
      </c>
      <c r="R31" s="18">
        <v>45.601577488514174</v>
      </c>
      <c r="S31" s="27">
        <v>40.305999999999997</v>
      </c>
      <c r="T31" s="27">
        <v>0.64200000000000002</v>
      </c>
      <c r="U31" s="23" t="s">
        <v>941</v>
      </c>
      <c r="V31" s="28">
        <v>0.52600000000000002</v>
      </c>
      <c r="W31" s="20" t="str">
        <f t="shared" si="1"/>
        <v>concordant</v>
      </c>
      <c r="X31" s="20" t="s">
        <v>862</v>
      </c>
      <c r="Y31" s="35" t="s">
        <v>864</v>
      </c>
    </row>
    <row r="32" spans="1:26" s="35" customFormat="1" x14ac:dyDescent="0.25">
      <c r="A32" s="18" t="s">
        <v>422</v>
      </c>
      <c r="B32" s="22">
        <v>758.8801434994291</v>
      </c>
      <c r="C32" s="22">
        <f t="shared" si="0"/>
        <v>1097.6845132955657</v>
      </c>
      <c r="D32" s="18">
        <v>80746.383745703759</v>
      </c>
      <c r="E32" s="23">
        <v>0.52637111448613727</v>
      </c>
      <c r="F32" s="18">
        <v>21.232544100683523</v>
      </c>
      <c r="G32" s="18">
        <v>1.3985878811382462</v>
      </c>
      <c r="H32" s="18">
        <v>4.0724520301974744E-2</v>
      </c>
      <c r="I32" s="18">
        <v>1.9926980555950817</v>
      </c>
      <c r="J32" s="18">
        <v>6.2832282174320473E-3</v>
      </c>
      <c r="K32" s="18">
        <v>1.4194219156290491</v>
      </c>
      <c r="L32" s="18">
        <v>0.71231158762041646</v>
      </c>
      <c r="M32" s="18">
        <v>40.377573159812023</v>
      </c>
      <c r="N32" s="18">
        <v>0.57133695123549089</v>
      </c>
      <c r="O32" s="18">
        <v>40.531171994664582</v>
      </c>
      <c r="P32" s="18">
        <v>0.79175658892053491</v>
      </c>
      <c r="Q32" s="18">
        <v>49.657137172998958</v>
      </c>
      <c r="R32" s="18">
        <v>33.378448854490941</v>
      </c>
      <c r="S32" s="26">
        <v>40.380000000000003</v>
      </c>
      <c r="T32" s="26">
        <v>0.57099999999999995</v>
      </c>
      <c r="U32" s="23" t="s">
        <v>941</v>
      </c>
      <c r="V32" s="22">
        <v>0.38700000000000001</v>
      </c>
      <c r="W32" s="22" t="str">
        <f t="shared" si="1"/>
        <v>concordant</v>
      </c>
      <c r="X32" s="22" t="s">
        <v>860</v>
      </c>
      <c r="Y32" s="41" t="s">
        <v>861</v>
      </c>
    </row>
    <row r="33" spans="1:25" s="35" customFormat="1" x14ac:dyDescent="0.25">
      <c r="A33" s="18" t="s">
        <v>560</v>
      </c>
      <c r="B33" s="22">
        <v>907.01778631832246</v>
      </c>
      <c r="C33" s="22">
        <f t="shared" si="0"/>
        <v>1139.4311355217158</v>
      </c>
      <c r="D33" s="18">
        <v>73074.796648394869</v>
      </c>
      <c r="E33" s="23">
        <v>0.91711246585182693</v>
      </c>
      <c r="F33" s="18">
        <v>20.834930536641295</v>
      </c>
      <c r="G33" s="18">
        <v>1.7609494542477953</v>
      </c>
      <c r="H33" s="18">
        <v>4.1552259254204138E-2</v>
      </c>
      <c r="I33" s="18">
        <v>2.2775835050284736</v>
      </c>
      <c r="J33" s="18">
        <v>6.2877986980795081E-3</v>
      </c>
      <c r="K33" s="18">
        <v>1.443890876286003</v>
      </c>
      <c r="L33" s="18">
        <v>0.63395738206663566</v>
      </c>
      <c r="M33" s="18">
        <v>40.406852336418616</v>
      </c>
      <c r="N33" s="18">
        <v>0.5816061650530564</v>
      </c>
      <c r="O33" s="18">
        <v>41.338434657473137</v>
      </c>
      <c r="P33" s="18">
        <v>0.92260948644342378</v>
      </c>
      <c r="Q33" s="18">
        <v>95.765464404258083</v>
      </c>
      <c r="R33" s="18">
        <v>41.689138980771745</v>
      </c>
      <c r="S33" s="26">
        <v>40.402999999999999</v>
      </c>
      <c r="T33" s="26">
        <v>0.58199999999999996</v>
      </c>
      <c r="U33" s="23" t="s">
        <v>941</v>
      </c>
      <c r="V33" s="22">
        <v>2.33</v>
      </c>
      <c r="W33" s="22" t="str">
        <f t="shared" si="1"/>
        <v>concordant</v>
      </c>
      <c r="X33" s="22" t="s">
        <v>860</v>
      </c>
      <c r="Y33" s="41" t="s">
        <v>861</v>
      </c>
    </row>
    <row r="34" spans="1:25" s="35" customFormat="1" x14ac:dyDescent="0.25">
      <c r="A34" s="18" t="s">
        <v>540</v>
      </c>
      <c r="B34" s="22">
        <v>275.97540990563846</v>
      </c>
      <c r="C34" s="22">
        <f t="shared" si="0"/>
        <v>339.6085954824722</v>
      </c>
      <c r="D34" s="18">
        <v>3440.080817406722</v>
      </c>
      <c r="E34" s="23">
        <v>1.0191886629582134</v>
      </c>
      <c r="F34" s="18">
        <v>21.660587300606917</v>
      </c>
      <c r="G34" s="18">
        <v>2.3817152731085418</v>
      </c>
      <c r="H34" s="18">
        <v>3.6446598165401065E-2</v>
      </c>
      <c r="I34" s="18">
        <v>2.890182307527414</v>
      </c>
      <c r="J34" s="18">
        <v>6.3064702208875745E-3</v>
      </c>
      <c r="K34" s="18">
        <v>1.0533768079241177</v>
      </c>
      <c r="L34" s="18">
        <v>0.36446725356411669</v>
      </c>
      <c r="M34" s="18">
        <v>40.526463498283263</v>
      </c>
      <c r="N34" s="18">
        <v>0.42555729795500241</v>
      </c>
      <c r="O34" s="18">
        <v>36.348814803809539</v>
      </c>
      <c r="P34" s="18">
        <v>1.0319659469366975</v>
      </c>
      <c r="Q34" s="18" t="s">
        <v>857</v>
      </c>
      <c r="R34" s="18" t="s">
        <v>857</v>
      </c>
      <c r="S34" s="27">
        <v>40.427999999999997</v>
      </c>
      <c r="T34" s="27">
        <v>0.42499999999999999</v>
      </c>
      <c r="U34" s="23" t="s">
        <v>941</v>
      </c>
      <c r="V34" s="28">
        <v>-11.1</v>
      </c>
      <c r="W34" s="20" t="str">
        <f t="shared" si="1"/>
        <v>rev discord.</v>
      </c>
      <c r="X34" s="20" t="s">
        <v>868</v>
      </c>
      <c r="Y34" s="21" t="s">
        <v>869</v>
      </c>
    </row>
    <row r="35" spans="1:25" s="35" customFormat="1" x14ac:dyDescent="0.25">
      <c r="A35" s="18" t="s">
        <v>463</v>
      </c>
      <c r="B35" s="22">
        <v>554.40343701908239</v>
      </c>
      <c r="C35" s="22">
        <f t="shared" si="0"/>
        <v>749.15779560544638</v>
      </c>
      <c r="D35" s="18">
        <v>9038.0005781009131</v>
      </c>
      <c r="E35" s="23">
        <v>0.66896992008376244</v>
      </c>
      <c r="F35" s="18">
        <v>21.061441379337552</v>
      </c>
      <c r="G35" s="18">
        <v>1.837416187817061</v>
      </c>
      <c r="H35" s="18">
        <v>3.985802025225637E-2</v>
      </c>
      <c r="I35" s="18">
        <v>2.2561411611356346</v>
      </c>
      <c r="J35" s="18">
        <v>6.3010346886174197E-3</v>
      </c>
      <c r="K35" s="18">
        <v>1.2920884307630818</v>
      </c>
      <c r="L35" s="18">
        <v>0.5726983989391452</v>
      </c>
      <c r="M35" s="18">
        <v>40.491643303856243</v>
      </c>
      <c r="N35" s="18">
        <v>0.52154813359764063</v>
      </c>
      <c r="O35" s="18">
        <v>39.685418942479451</v>
      </c>
      <c r="P35" s="18">
        <v>0.87808784530292527</v>
      </c>
      <c r="Q35" s="18" t="s">
        <v>857</v>
      </c>
      <c r="R35" s="18" t="s">
        <v>857</v>
      </c>
      <c r="S35" s="27">
        <v>40.475999999999999</v>
      </c>
      <c r="T35" s="27">
        <v>0.52100000000000002</v>
      </c>
      <c r="U35" s="23" t="s">
        <v>941</v>
      </c>
      <c r="V35" s="28">
        <v>-2.0499999999999998</v>
      </c>
      <c r="W35" s="20" t="str">
        <f t="shared" si="1"/>
        <v>rev discord.</v>
      </c>
      <c r="X35" s="20" t="s">
        <v>862</v>
      </c>
      <c r="Y35" s="35" t="s">
        <v>864</v>
      </c>
    </row>
    <row r="36" spans="1:25" s="35" customFormat="1" x14ac:dyDescent="0.25">
      <c r="A36" s="18" t="s">
        <v>510</v>
      </c>
      <c r="B36" s="22">
        <v>495.95508901857323</v>
      </c>
      <c r="C36" s="22">
        <f t="shared" si="0"/>
        <v>646.3834282202065</v>
      </c>
      <c r="D36" s="18">
        <v>11051.881657580296</v>
      </c>
      <c r="E36" s="23">
        <v>0.77478383752640223</v>
      </c>
      <c r="F36" s="18">
        <v>21.298994694288329</v>
      </c>
      <c r="G36" s="18">
        <v>2.1365629492760192</v>
      </c>
      <c r="H36" s="18">
        <v>3.9721310159503899E-2</v>
      </c>
      <c r="I36" s="18">
        <v>2.4868443523700381</v>
      </c>
      <c r="J36" s="18">
        <v>6.3017454031832534E-3</v>
      </c>
      <c r="K36" s="18">
        <v>1.2313043015427485</v>
      </c>
      <c r="L36" s="18">
        <v>0.4951272082505998</v>
      </c>
      <c r="M36" s="18">
        <v>40.496196174896816</v>
      </c>
      <c r="N36" s="18">
        <v>0.49706848652925117</v>
      </c>
      <c r="O36" s="18">
        <v>39.551917796781559</v>
      </c>
      <c r="P36" s="18">
        <v>0.96468442119439146</v>
      </c>
      <c r="Q36" s="18" t="s">
        <v>857</v>
      </c>
      <c r="R36" s="18" t="s">
        <v>857</v>
      </c>
      <c r="S36" s="27">
        <v>40.482999999999997</v>
      </c>
      <c r="T36" s="27">
        <v>0.497</v>
      </c>
      <c r="U36" s="23" t="s">
        <v>941</v>
      </c>
      <c r="V36" s="28">
        <v>-2.41</v>
      </c>
      <c r="W36" s="20" t="str">
        <f t="shared" si="1"/>
        <v>rev discord.</v>
      </c>
      <c r="X36" s="20" t="s">
        <v>862</v>
      </c>
      <c r="Y36" s="35" t="s">
        <v>864</v>
      </c>
    </row>
    <row r="37" spans="1:25" s="35" customFormat="1" x14ac:dyDescent="0.25">
      <c r="A37" s="18" t="s">
        <v>328</v>
      </c>
      <c r="B37" s="22">
        <v>861.68024358337334</v>
      </c>
      <c r="C37" s="22">
        <f t="shared" si="0"/>
        <v>1174.1744800932545</v>
      </c>
      <c r="D37" s="18">
        <v>81602.699335001322</v>
      </c>
      <c r="E37" s="23">
        <v>0.64799549426470704</v>
      </c>
      <c r="F37" s="18">
        <v>20.929794179287008</v>
      </c>
      <c r="G37" s="18">
        <v>1.4595041879812751</v>
      </c>
      <c r="H37" s="18">
        <v>4.145348894149932E-2</v>
      </c>
      <c r="I37" s="18">
        <v>1.9579547550040373</v>
      </c>
      <c r="J37" s="18">
        <v>6.307666952310117E-3</v>
      </c>
      <c r="K37" s="18">
        <v>1.3014551084807164</v>
      </c>
      <c r="L37" s="18">
        <v>0.66470131914668928</v>
      </c>
      <c r="M37" s="18">
        <v>40.534129772977955</v>
      </c>
      <c r="N37" s="18">
        <v>0.5258784469294433</v>
      </c>
      <c r="O37" s="18">
        <v>41.242141402548178</v>
      </c>
      <c r="P37" s="18">
        <v>0.79132313000103238</v>
      </c>
      <c r="Q37" s="18">
        <v>82.604843760566453</v>
      </c>
      <c r="R37" s="18">
        <v>34.708427905094396</v>
      </c>
      <c r="S37" s="26">
        <v>40.533999999999999</v>
      </c>
      <c r="T37" s="26">
        <v>0.52600000000000002</v>
      </c>
      <c r="U37" s="23" t="s">
        <v>941</v>
      </c>
      <c r="V37" s="22">
        <v>1.77</v>
      </c>
      <c r="W37" s="22" t="str">
        <f t="shared" si="1"/>
        <v>concordant</v>
      </c>
      <c r="X37" s="22" t="s">
        <v>860</v>
      </c>
      <c r="Y37" s="41" t="s">
        <v>861</v>
      </c>
    </row>
    <row r="38" spans="1:25" s="35" customFormat="1" x14ac:dyDescent="0.25">
      <c r="A38" s="18" t="s">
        <v>308</v>
      </c>
      <c r="B38" s="22">
        <v>682.33513746696906</v>
      </c>
      <c r="C38" s="22">
        <f t="shared" si="0"/>
        <v>904.08053748894145</v>
      </c>
      <c r="D38" s="18">
        <v>97982.584103322079</v>
      </c>
      <c r="E38" s="23">
        <v>0.72312100854786188</v>
      </c>
      <c r="F38" s="18">
        <v>20.69985624956162</v>
      </c>
      <c r="G38" s="18">
        <v>1.4845832520724211</v>
      </c>
      <c r="H38" s="18">
        <v>4.2017116859471224E-2</v>
      </c>
      <c r="I38" s="18">
        <v>2.1908383737866046</v>
      </c>
      <c r="J38" s="18">
        <v>6.3151436085058486E-3</v>
      </c>
      <c r="K38" s="18">
        <v>1.6109489009155071</v>
      </c>
      <c r="L38" s="18">
        <v>0.73531161412476687</v>
      </c>
      <c r="M38" s="18">
        <v>40.582025108638611</v>
      </c>
      <c r="N38" s="18">
        <v>0.65170221129134376</v>
      </c>
      <c r="O38" s="18">
        <v>41.791511524323383</v>
      </c>
      <c r="P38" s="18">
        <v>0.89699858615281514</v>
      </c>
      <c r="Q38" s="18">
        <v>111.76853734841558</v>
      </c>
      <c r="R38" s="18">
        <v>35.070427130545688</v>
      </c>
      <c r="S38" s="27">
        <v>40.564</v>
      </c>
      <c r="T38" s="27">
        <v>0.65200000000000002</v>
      </c>
      <c r="U38" s="23" t="s">
        <v>941</v>
      </c>
      <c r="V38" s="28">
        <v>3</v>
      </c>
      <c r="W38" s="20" t="str">
        <f t="shared" si="1"/>
        <v>concordant</v>
      </c>
      <c r="X38" s="20" t="s">
        <v>862</v>
      </c>
      <c r="Y38" s="35" t="s">
        <v>864</v>
      </c>
    </row>
    <row r="39" spans="1:25" s="35" customFormat="1" x14ac:dyDescent="0.25">
      <c r="A39" s="18" t="s">
        <v>418</v>
      </c>
      <c r="B39" s="22">
        <v>180.6032163489819</v>
      </c>
      <c r="C39" s="22">
        <f t="shared" si="0"/>
        <v>211.93881943898222</v>
      </c>
      <c r="D39" s="18">
        <v>4256.5954284859199</v>
      </c>
      <c r="E39" s="23">
        <v>1.3544260092940277</v>
      </c>
      <c r="F39" s="18">
        <v>20.337943367818273</v>
      </c>
      <c r="G39" s="18">
        <v>3.6652109973167315</v>
      </c>
      <c r="H39" s="18">
        <v>3.9935785105080709E-2</v>
      </c>
      <c r="I39" s="18">
        <v>5.0449362890333136</v>
      </c>
      <c r="J39" s="18">
        <v>6.3137711334461622E-3</v>
      </c>
      <c r="K39" s="18">
        <v>1.5921756818564978</v>
      </c>
      <c r="L39" s="18">
        <v>0.31559876887198152</v>
      </c>
      <c r="M39" s="18">
        <v>40.573233082822021</v>
      </c>
      <c r="N39" s="18">
        <v>0.64396848286677155</v>
      </c>
      <c r="O39" s="18">
        <v>39.761350617562265</v>
      </c>
      <c r="P39" s="18">
        <v>1.9671697794673371</v>
      </c>
      <c r="Q39" s="18" t="s">
        <v>857</v>
      </c>
      <c r="R39" s="18" t="s">
        <v>857</v>
      </c>
      <c r="S39" s="27">
        <v>40.57</v>
      </c>
      <c r="T39" s="27">
        <v>0.64400000000000002</v>
      </c>
      <c r="U39" s="23" t="s">
        <v>941</v>
      </c>
      <c r="V39" s="28">
        <v>-2.06</v>
      </c>
      <c r="W39" s="20" t="str">
        <f t="shared" si="1"/>
        <v>rev discord.</v>
      </c>
      <c r="X39" s="20" t="s">
        <v>862</v>
      </c>
      <c r="Y39" s="35" t="s">
        <v>864</v>
      </c>
    </row>
    <row r="40" spans="1:25" s="35" customFormat="1" x14ac:dyDescent="0.25">
      <c r="A40" s="18" t="s">
        <v>407</v>
      </c>
      <c r="B40" s="22">
        <v>616.47688234353029</v>
      </c>
      <c r="C40" s="22">
        <f t="shared" si="0"/>
        <v>791.24411842688596</v>
      </c>
      <c r="D40" s="18">
        <v>28738.430877407642</v>
      </c>
      <c r="E40" s="23">
        <v>0.8289429448986223</v>
      </c>
      <c r="F40" s="18">
        <v>21.14724980421888</v>
      </c>
      <c r="G40" s="18">
        <v>2.0683756903381161</v>
      </c>
      <c r="H40" s="18">
        <v>4.0763776338496586E-2</v>
      </c>
      <c r="I40" s="18">
        <v>2.4278016032719849</v>
      </c>
      <c r="J40" s="18">
        <v>6.3154851085563939E-3</v>
      </c>
      <c r="K40" s="18">
        <v>1.260417190811441</v>
      </c>
      <c r="L40" s="18">
        <v>0.51915988073850738</v>
      </c>
      <c r="M40" s="18">
        <v>40.58421274380332</v>
      </c>
      <c r="N40" s="18">
        <v>0.50992356698192864</v>
      </c>
      <c r="O40" s="18">
        <v>40.569471430977714</v>
      </c>
      <c r="P40" s="18">
        <v>0.96552934424454051</v>
      </c>
      <c r="Q40" s="18">
        <v>39.720666082747023</v>
      </c>
      <c r="R40" s="18" t="s">
        <v>857</v>
      </c>
      <c r="S40" s="27">
        <v>40.584000000000003</v>
      </c>
      <c r="T40" s="27">
        <v>0.51</v>
      </c>
      <c r="U40" s="23" t="s">
        <v>941</v>
      </c>
      <c r="V40" s="28">
        <v>-3.7100000000000001E-2</v>
      </c>
      <c r="W40" s="20" t="str">
        <f t="shared" si="1"/>
        <v>concordant</v>
      </c>
      <c r="X40" s="20" t="s">
        <v>862</v>
      </c>
      <c r="Y40" s="35" t="s">
        <v>864</v>
      </c>
    </row>
    <row r="41" spans="1:25" s="35" customFormat="1" x14ac:dyDescent="0.25">
      <c r="A41" s="18" t="s">
        <v>395</v>
      </c>
      <c r="B41" s="22">
        <v>209.70190529041557</v>
      </c>
      <c r="C41" s="22">
        <f t="shared" si="0"/>
        <v>254.0023320190503</v>
      </c>
      <c r="D41" s="18">
        <v>6682.8624891308318</v>
      </c>
      <c r="E41" s="23">
        <v>1.1124034548270902</v>
      </c>
      <c r="F41" s="18">
        <v>20.08453989324401</v>
      </c>
      <c r="G41" s="18">
        <v>3.1692455869009959</v>
      </c>
      <c r="H41" s="18">
        <v>4.1602043080532891E-2</v>
      </c>
      <c r="I41" s="18">
        <v>3.9444539446375861</v>
      </c>
      <c r="J41" s="18">
        <v>6.3308587640933294E-3</v>
      </c>
      <c r="K41" s="18">
        <v>1.9282274007637561</v>
      </c>
      <c r="L41" s="18">
        <v>0.4888452059087029</v>
      </c>
      <c r="M41" s="18">
        <v>40.682694974810879</v>
      </c>
      <c r="N41" s="18">
        <v>0.78198476532464767</v>
      </c>
      <c r="O41" s="18">
        <v>41.386966495497248</v>
      </c>
      <c r="P41" s="18">
        <v>1.5996685111905755</v>
      </c>
      <c r="Q41" s="18">
        <v>82.383782997559848</v>
      </c>
      <c r="R41" s="18">
        <v>81.675803503713993</v>
      </c>
      <c r="S41" s="27">
        <v>40.683</v>
      </c>
      <c r="T41" s="27">
        <v>0.78200000000000003</v>
      </c>
      <c r="U41" s="23" t="s">
        <v>941</v>
      </c>
      <c r="V41" s="28">
        <v>1.75</v>
      </c>
      <c r="W41" s="20" t="str">
        <f t="shared" si="1"/>
        <v>concordant</v>
      </c>
      <c r="X41" s="20" t="s">
        <v>862</v>
      </c>
      <c r="Y41" s="35" t="s">
        <v>864</v>
      </c>
    </row>
    <row r="42" spans="1:25" s="35" customFormat="1" x14ac:dyDescent="0.25">
      <c r="A42" s="18" t="s">
        <v>450</v>
      </c>
      <c r="B42" s="22">
        <v>417.45399342555936</v>
      </c>
      <c r="C42" s="22">
        <f t="shared" si="0"/>
        <v>550.96311942324917</v>
      </c>
      <c r="D42" s="18">
        <v>5284.174362601233</v>
      </c>
      <c r="E42" s="23">
        <v>0.73479387811065422</v>
      </c>
      <c r="F42" s="18">
        <v>20.002939736721796</v>
      </c>
      <c r="G42" s="18">
        <v>1.7975158459489404</v>
      </c>
      <c r="H42" s="18">
        <v>4.1160675461834155E-2</v>
      </c>
      <c r="I42" s="18">
        <v>2.1197631203383622</v>
      </c>
      <c r="J42" s="18">
        <v>6.3310925670292985E-3</v>
      </c>
      <c r="K42" s="18">
        <v>1.1216542048336531</v>
      </c>
      <c r="L42" s="18">
        <v>0.52914129605887839</v>
      </c>
      <c r="M42" s="18">
        <v>40.684192683415958</v>
      </c>
      <c r="N42" s="18">
        <v>0.4548989842535569</v>
      </c>
      <c r="O42" s="18">
        <v>40.956617706360824</v>
      </c>
      <c r="P42" s="18">
        <v>0.85090696989596992</v>
      </c>
      <c r="Q42" s="18">
        <v>56.922858341950239</v>
      </c>
      <c r="R42" s="18">
        <v>42.89553890447884</v>
      </c>
      <c r="S42" s="27">
        <v>40.685000000000002</v>
      </c>
      <c r="T42" s="27">
        <v>0.45500000000000002</v>
      </c>
      <c r="U42" s="23" t="s">
        <v>941</v>
      </c>
      <c r="V42" s="28">
        <v>0.68100000000000005</v>
      </c>
      <c r="W42" s="20" t="str">
        <f t="shared" si="1"/>
        <v>concordant</v>
      </c>
      <c r="X42" s="20" t="s">
        <v>862</v>
      </c>
      <c r="Y42" s="35" t="s">
        <v>864</v>
      </c>
    </row>
    <row r="43" spans="1:25" s="35" customFormat="1" x14ac:dyDescent="0.25">
      <c r="A43" s="18" t="s">
        <v>534</v>
      </c>
      <c r="B43" s="22">
        <v>1122.6924880501342</v>
      </c>
      <c r="C43" s="22">
        <f t="shared" si="0"/>
        <v>1387.5371065212385</v>
      </c>
      <c r="D43" s="18">
        <v>112288.2611990044</v>
      </c>
      <c r="E43" s="23">
        <v>0.99617933041205764</v>
      </c>
      <c r="F43" s="18">
        <v>20.356295161164848</v>
      </c>
      <c r="G43" s="18">
        <v>1.3849419747916938</v>
      </c>
      <c r="H43" s="18">
        <v>4.2951945246955101E-2</v>
      </c>
      <c r="I43" s="18">
        <v>2.0949266476794155</v>
      </c>
      <c r="J43" s="18">
        <v>6.34523932798389E-3</v>
      </c>
      <c r="K43" s="18">
        <v>1.5718070276265916</v>
      </c>
      <c r="L43" s="18">
        <v>0.75029215431848562</v>
      </c>
      <c r="M43" s="18">
        <v>40.774814189721269</v>
      </c>
      <c r="N43" s="18">
        <v>0.63887875129121241</v>
      </c>
      <c r="O43" s="18">
        <v>42.702037232558745</v>
      </c>
      <c r="P43" s="18">
        <v>0.87602677146413299</v>
      </c>
      <c r="Q43" s="18">
        <v>152.36560261442929</v>
      </c>
      <c r="R43" s="18">
        <v>32.426572821234394</v>
      </c>
      <c r="S43" s="26">
        <v>40.703000000000003</v>
      </c>
      <c r="T43" s="26">
        <v>0.63900000000000001</v>
      </c>
      <c r="U43" s="23" t="s">
        <v>941</v>
      </c>
      <c r="V43" s="22">
        <v>4.72</v>
      </c>
      <c r="W43" s="22" t="str">
        <f t="shared" si="1"/>
        <v>discord.</v>
      </c>
      <c r="X43" s="22" t="s">
        <v>860</v>
      </c>
      <c r="Y43" s="41" t="s">
        <v>861</v>
      </c>
    </row>
    <row r="44" spans="1:25" s="35" customFormat="1" x14ac:dyDescent="0.25">
      <c r="A44" s="18" t="s">
        <v>563</v>
      </c>
      <c r="B44" s="22">
        <v>891.73252671564796</v>
      </c>
      <c r="C44" s="22">
        <f t="shared" si="0"/>
        <v>1151.5155797523253</v>
      </c>
      <c r="D44" s="18">
        <v>10997.845289407323</v>
      </c>
      <c r="E44" s="23">
        <v>0.80666210258369309</v>
      </c>
      <c r="F44" s="18">
        <v>18.73031789861917</v>
      </c>
      <c r="G44" s="18">
        <v>2.6763099894057425</v>
      </c>
      <c r="H44" s="18">
        <v>4.5714688454900267E-2</v>
      </c>
      <c r="I44" s="18">
        <v>2.9991842702632669</v>
      </c>
      <c r="J44" s="18">
        <v>6.3639965129119042E-3</v>
      </c>
      <c r="K44" s="18">
        <v>1.3490535966000363</v>
      </c>
      <c r="L44" s="18">
        <v>0.44980683913816932</v>
      </c>
      <c r="M44" s="18">
        <v>40.894967245896773</v>
      </c>
      <c r="N44" s="18">
        <v>0.54994879212843273</v>
      </c>
      <c r="O44" s="18">
        <v>45.388195209727527</v>
      </c>
      <c r="P44" s="18">
        <v>1.3312997958152017</v>
      </c>
      <c r="Q44" s="18">
        <v>289.7318258114484</v>
      </c>
      <c r="R44" s="18">
        <v>61.222007266907767</v>
      </c>
      <c r="S44" s="26">
        <v>40.805999999999997</v>
      </c>
      <c r="T44" s="26">
        <v>0.55000000000000004</v>
      </c>
      <c r="U44" s="23" t="s">
        <v>941</v>
      </c>
      <c r="V44" s="22">
        <v>10.7</v>
      </c>
      <c r="W44" s="22" t="str">
        <f t="shared" si="1"/>
        <v>discord.</v>
      </c>
      <c r="X44" s="22" t="s">
        <v>860</v>
      </c>
      <c r="Y44" s="41" t="s">
        <v>861</v>
      </c>
    </row>
    <row r="45" spans="1:25" s="35" customFormat="1" x14ac:dyDescent="0.25">
      <c r="A45" s="18" t="s">
        <v>324</v>
      </c>
      <c r="B45" s="22">
        <v>421.6652531992595</v>
      </c>
      <c r="C45" s="22">
        <f t="shared" si="0"/>
        <v>486.48283864642184</v>
      </c>
      <c r="D45" s="18">
        <v>60983.828138508608</v>
      </c>
      <c r="E45" s="23">
        <v>1.5287723820351613</v>
      </c>
      <c r="F45" s="18">
        <v>20.706228802608187</v>
      </c>
      <c r="G45" s="18">
        <v>2.1454641625075213</v>
      </c>
      <c r="H45" s="18">
        <v>4.2148066874479508E-2</v>
      </c>
      <c r="I45" s="18">
        <v>2.4080109798024338</v>
      </c>
      <c r="J45" s="18">
        <v>6.3536644127807785E-3</v>
      </c>
      <c r="K45" s="18">
        <v>1.090145181304373</v>
      </c>
      <c r="L45" s="18">
        <v>0.45271603429059692</v>
      </c>
      <c r="M45" s="18">
        <v>40.828783102825724</v>
      </c>
      <c r="N45" s="18">
        <v>0.4436864705669592</v>
      </c>
      <c r="O45" s="18">
        <v>41.919106426374299</v>
      </c>
      <c r="P45" s="18">
        <v>0.98886440431801503</v>
      </c>
      <c r="Q45" s="18">
        <v>104.7679271915904</v>
      </c>
      <c r="R45" s="18">
        <v>50.766992438073743</v>
      </c>
      <c r="S45" s="27">
        <v>40.826000000000001</v>
      </c>
      <c r="T45" s="27">
        <v>0.44400000000000001</v>
      </c>
      <c r="U45" s="23" t="s">
        <v>941</v>
      </c>
      <c r="V45" s="28">
        <v>2.69</v>
      </c>
      <c r="W45" s="20" t="str">
        <f t="shared" si="1"/>
        <v>concordant</v>
      </c>
      <c r="X45" s="20" t="s">
        <v>862</v>
      </c>
      <c r="Y45" s="35" t="s">
        <v>864</v>
      </c>
    </row>
    <row r="46" spans="1:25" s="35" customFormat="1" x14ac:dyDescent="0.25">
      <c r="A46" s="18" t="s">
        <v>502</v>
      </c>
      <c r="B46" s="22">
        <v>259.20931635126954</v>
      </c>
      <c r="C46" s="22">
        <f t="shared" si="0"/>
        <v>297.3051899453024</v>
      </c>
      <c r="D46" s="18">
        <v>4651.8553110720968</v>
      </c>
      <c r="E46" s="23">
        <v>1.5989707964615258</v>
      </c>
      <c r="F46" s="18">
        <v>19.868367041413357</v>
      </c>
      <c r="G46" s="18">
        <v>2.4367783346643526</v>
      </c>
      <c r="H46" s="18">
        <v>4.1434900585579075E-2</v>
      </c>
      <c r="I46" s="18">
        <v>3.0067740148975819</v>
      </c>
      <c r="J46" s="18">
        <v>6.354540319883242E-3</v>
      </c>
      <c r="K46" s="18">
        <v>1.0024424129844152</v>
      </c>
      <c r="L46" s="18">
        <v>0.3333946641874781</v>
      </c>
      <c r="M46" s="18">
        <v>40.834393911142477</v>
      </c>
      <c r="N46" s="18">
        <v>0.4080475443909819</v>
      </c>
      <c r="O46" s="18">
        <v>41.224018202395193</v>
      </c>
      <c r="P46" s="18">
        <v>1.2146889473115792</v>
      </c>
      <c r="Q46" s="18">
        <v>63.937149007340437</v>
      </c>
      <c r="R46" s="18" t="s">
        <v>857</v>
      </c>
      <c r="S46" s="27">
        <v>40.835000000000001</v>
      </c>
      <c r="T46" s="27">
        <v>0.40799999999999997</v>
      </c>
      <c r="U46" s="23" t="s">
        <v>941</v>
      </c>
      <c r="V46" s="28">
        <v>0.96899999999999997</v>
      </c>
      <c r="W46" s="20" t="str">
        <f t="shared" si="1"/>
        <v>concordant</v>
      </c>
      <c r="X46" s="20" t="s">
        <v>862</v>
      </c>
      <c r="Y46" s="35" t="s">
        <v>864</v>
      </c>
    </row>
    <row r="47" spans="1:25" s="35" customFormat="1" x14ac:dyDescent="0.25">
      <c r="A47" s="18" t="s">
        <v>578</v>
      </c>
      <c r="B47" s="22">
        <v>658.56700790464015</v>
      </c>
      <c r="C47" s="22">
        <f t="shared" si="0"/>
        <v>815.82494152828474</v>
      </c>
      <c r="D47" s="18">
        <v>155577.29107507056</v>
      </c>
      <c r="E47" s="23">
        <v>0.98413633761699737</v>
      </c>
      <c r="F47" s="18">
        <v>19.265410375099904</v>
      </c>
      <c r="G47" s="18">
        <v>1.8803218242357029</v>
      </c>
      <c r="H47" s="18">
        <v>4.5560589100056878E-2</v>
      </c>
      <c r="I47" s="18">
        <v>2.1945529000784543</v>
      </c>
      <c r="J47" s="18">
        <v>6.3736064113017006E-3</v>
      </c>
      <c r="K47" s="18">
        <v>1.1311839306245361</v>
      </c>
      <c r="L47" s="18">
        <v>0.51545074652066825</v>
      </c>
      <c r="M47" s="18">
        <v>40.956524584697441</v>
      </c>
      <c r="N47" s="18">
        <v>0.46182499690518952</v>
      </c>
      <c r="O47" s="18">
        <v>45.238554580979709</v>
      </c>
      <c r="P47" s="18">
        <v>0.97099327781782918</v>
      </c>
      <c r="Q47" s="18">
        <v>278.57965114474075</v>
      </c>
      <c r="R47" s="18">
        <v>43.064568919122863</v>
      </c>
      <c r="S47" s="27">
        <v>40.841000000000001</v>
      </c>
      <c r="T47" s="27">
        <v>0.46200000000000002</v>
      </c>
      <c r="U47" s="23" t="s">
        <v>941</v>
      </c>
      <c r="V47" s="28">
        <v>10.199999999999999</v>
      </c>
      <c r="W47" s="20" t="str">
        <f t="shared" si="1"/>
        <v>discord.</v>
      </c>
      <c r="X47" s="20" t="s">
        <v>862</v>
      </c>
      <c r="Y47" s="35" t="s">
        <v>864</v>
      </c>
    </row>
    <row r="48" spans="1:25" s="35" customFormat="1" x14ac:dyDescent="0.25">
      <c r="A48" s="18" t="s">
        <v>564</v>
      </c>
      <c r="B48" s="22">
        <v>377.74728887857896</v>
      </c>
      <c r="C48" s="22">
        <f t="shared" si="0"/>
        <v>477.44081182329273</v>
      </c>
      <c r="D48" s="18">
        <v>4910.0712989532767</v>
      </c>
      <c r="E48" s="23">
        <v>0.89043510816339455</v>
      </c>
      <c r="F48" s="18">
        <v>16.689132811216705</v>
      </c>
      <c r="G48" s="18">
        <v>3.9746352230400048</v>
      </c>
      <c r="H48" s="18">
        <v>5.0120064888318605E-2</v>
      </c>
      <c r="I48" s="18">
        <v>4.171253684419745</v>
      </c>
      <c r="J48" s="18">
        <v>6.3735150070451082E-3</v>
      </c>
      <c r="K48" s="18">
        <v>1.2141231216657067</v>
      </c>
      <c r="L48" s="18">
        <v>0.29106911579140726</v>
      </c>
      <c r="M48" s="18">
        <v>40.955939086708312</v>
      </c>
      <c r="N48" s="18">
        <v>0.49567926275205565</v>
      </c>
      <c r="O48" s="18">
        <v>49.656805752081993</v>
      </c>
      <c r="P48" s="18">
        <v>2.0214814278877533</v>
      </c>
      <c r="Q48" s="18">
        <v>492.81492053453087</v>
      </c>
      <c r="R48" s="18">
        <v>88.018408500849972</v>
      </c>
      <c r="S48" s="27">
        <v>40.844999999999999</v>
      </c>
      <c r="T48" s="27">
        <v>0.495</v>
      </c>
      <c r="U48" s="23" t="s">
        <v>941</v>
      </c>
      <c r="V48" s="28">
        <v>19.7</v>
      </c>
      <c r="W48" s="20" t="str">
        <f t="shared" si="1"/>
        <v>discord.</v>
      </c>
      <c r="X48" s="20" t="s">
        <v>862</v>
      </c>
      <c r="Y48" s="35" t="s">
        <v>864</v>
      </c>
    </row>
    <row r="49" spans="1:25" s="35" customFormat="1" x14ac:dyDescent="0.25">
      <c r="A49" s="18" t="s">
        <v>453</v>
      </c>
      <c r="B49" s="22">
        <v>458.53093993276548</v>
      </c>
      <c r="C49" s="22">
        <f t="shared" si="0"/>
        <v>621.3047599498675</v>
      </c>
      <c r="D49" s="18">
        <v>19361.693212160957</v>
      </c>
      <c r="E49" s="23">
        <v>0.66199079724785259</v>
      </c>
      <c r="F49" s="18">
        <v>18.493151264242492</v>
      </c>
      <c r="G49" s="18">
        <v>3.036551160870411</v>
      </c>
      <c r="H49" s="18">
        <v>4.690064259479091E-2</v>
      </c>
      <c r="I49" s="18">
        <v>3.2564484105919518</v>
      </c>
      <c r="J49" s="18">
        <v>6.3746368820434768E-3</v>
      </c>
      <c r="K49" s="18">
        <v>1.1041196434079661</v>
      </c>
      <c r="L49" s="18">
        <v>0.33905639033515717</v>
      </c>
      <c r="M49" s="18">
        <v>40.963125351807982</v>
      </c>
      <c r="N49" s="18">
        <v>0.45084796202463906</v>
      </c>
      <c r="O49" s="18">
        <v>46.539097476991969</v>
      </c>
      <c r="P49" s="18">
        <v>1.4813161166353233</v>
      </c>
      <c r="Q49" s="18">
        <v>344.18986903677785</v>
      </c>
      <c r="R49" s="18">
        <v>69.335412575410004</v>
      </c>
      <c r="S49" s="27">
        <v>40.893999999999998</v>
      </c>
      <c r="T49" s="27">
        <v>0.45100000000000001</v>
      </c>
      <c r="U49" s="23" t="s">
        <v>941</v>
      </c>
      <c r="V49" s="28">
        <v>13</v>
      </c>
      <c r="W49" s="20" t="str">
        <f t="shared" si="1"/>
        <v>discord.</v>
      </c>
      <c r="X49" s="20" t="s">
        <v>862</v>
      </c>
      <c r="Y49" s="35" t="s">
        <v>864</v>
      </c>
    </row>
    <row r="50" spans="1:25" s="35" customFormat="1" x14ac:dyDescent="0.25">
      <c r="A50" s="18" t="s">
        <v>442</v>
      </c>
      <c r="B50" s="22">
        <v>267.13449874813466</v>
      </c>
      <c r="C50" s="22">
        <f t="shared" si="0"/>
        <v>330.55212707364768</v>
      </c>
      <c r="D50" s="18">
        <v>20579.778372465411</v>
      </c>
      <c r="E50" s="23">
        <v>0.98989206729064161</v>
      </c>
      <c r="F50" s="18">
        <v>19.968976351637039</v>
      </c>
      <c r="G50" s="18">
        <v>2.2914749145961522</v>
      </c>
      <c r="H50" s="18">
        <v>4.3391817060224637E-2</v>
      </c>
      <c r="I50" s="18">
        <v>2.5574932299324247</v>
      </c>
      <c r="J50" s="18">
        <v>6.3679675416886232E-3</v>
      </c>
      <c r="K50" s="18">
        <v>1.0946100070241807</v>
      </c>
      <c r="L50" s="18">
        <v>0.4280011357266052</v>
      </c>
      <c r="M50" s="18">
        <v>40.920404210858685</v>
      </c>
      <c r="N50" s="18">
        <v>0.44650019883687975</v>
      </c>
      <c r="O50" s="18">
        <v>43.130191403013434</v>
      </c>
      <c r="P50" s="18">
        <v>1.0799533046670398</v>
      </c>
      <c r="Q50" s="18">
        <v>167.79899195912412</v>
      </c>
      <c r="R50" s="18">
        <v>53.988353819443603</v>
      </c>
      <c r="S50" s="27">
        <v>40.902999999999999</v>
      </c>
      <c r="T50" s="27">
        <v>0.44700000000000001</v>
      </c>
      <c r="U50" s="23" t="s">
        <v>941</v>
      </c>
      <c r="V50" s="28">
        <v>5.37</v>
      </c>
      <c r="W50" s="20" t="str">
        <f t="shared" si="1"/>
        <v>discord.</v>
      </c>
      <c r="X50" s="20" t="s">
        <v>862</v>
      </c>
      <c r="Y50" s="35" t="s">
        <v>864</v>
      </c>
    </row>
    <row r="51" spans="1:25" s="35" customFormat="1" x14ac:dyDescent="0.25">
      <c r="A51" s="18" t="s">
        <v>472</v>
      </c>
      <c r="B51" s="22">
        <v>397.4691788633088</v>
      </c>
      <c r="C51" s="22">
        <f t="shared" si="0"/>
        <v>517.56532549929364</v>
      </c>
      <c r="D51" s="18">
        <v>8553.5282129127809</v>
      </c>
      <c r="E51" s="23">
        <v>0.77775398836060783</v>
      </c>
      <c r="F51" s="18">
        <v>20.490471205867689</v>
      </c>
      <c r="G51" s="18">
        <v>2.2484212815834721</v>
      </c>
      <c r="H51" s="18">
        <v>4.1413085959797646E-2</v>
      </c>
      <c r="I51" s="18">
        <v>2.5889114548728585</v>
      </c>
      <c r="J51" s="18">
        <v>6.3706161469172943E-3</v>
      </c>
      <c r="K51" s="18">
        <v>1.1974470447020735</v>
      </c>
      <c r="L51" s="18">
        <v>0.46252916160892027</v>
      </c>
      <c r="M51" s="18">
        <v>40.937370156111037</v>
      </c>
      <c r="N51" s="18">
        <v>0.48865012367042127</v>
      </c>
      <c r="O51" s="18">
        <v>41.202749054118044</v>
      </c>
      <c r="P51" s="18">
        <v>1.0453502430949975</v>
      </c>
      <c r="Q51" s="18">
        <v>56.665815571966256</v>
      </c>
      <c r="R51" s="18">
        <v>54.743419907921719</v>
      </c>
      <c r="S51" s="27">
        <v>40.938000000000002</v>
      </c>
      <c r="T51" s="27">
        <v>0.48899999999999999</v>
      </c>
      <c r="U51" s="23" t="s">
        <v>941</v>
      </c>
      <c r="V51" s="28">
        <v>0.65900000000000003</v>
      </c>
      <c r="W51" s="20" t="str">
        <f t="shared" si="1"/>
        <v>concordant</v>
      </c>
      <c r="X51" s="20" t="s">
        <v>862</v>
      </c>
      <c r="Y51" s="35" t="s">
        <v>864</v>
      </c>
    </row>
    <row r="52" spans="1:25" s="35" customFormat="1" x14ac:dyDescent="0.25">
      <c r="A52" s="18" t="s">
        <v>421</v>
      </c>
      <c r="B52" s="22">
        <v>558.91940223391714</v>
      </c>
      <c r="C52" s="22">
        <f t="shared" si="0"/>
        <v>728.45311346633684</v>
      </c>
      <c r="D52" s="18">
        <v>8254.6064509919561</v>
      </c>
      <c r="E52" s="23">
        <v>0.77474891908019161</v>
      </c>
      <c r="F52" s="18">
        <v>20.662988231447034</v>
      </c>
      <c r="G52" s="18">
        <v>1.7708379681352011</v>
      </c>
      <c r="H52" s="18">
        <v>4.099024248159247E-2</v>
      </c>
      <c r="I52" s="18">
        <v>2.020144340050626</v>
      </c>
      <c r="J52" s="18">
        <v>6.3724476273068703E-3</v>
      </c>
      <c r="K52" s="18">
        <v>0.96792436337944365</v>
      </c>
      <c r="L52" s="18">
        <v>0.47913624001500155</v>
      </c>
      <c r="M52" s="18">
        <v>40.949101888163753</v>
      </c>
      <c r="N52" s="18">
        <v>0.39510012239377446</v>
      </c>
      <c r="O52" s="18">
        <v>40.79039079288534</v>
      </c>
      <c r="P52" s="18">
        <v>0.80769283833219774</v>
      </c>
      <c r="Q52" s="18">
        <v>31.487079268303148</v>
      </c>
      <c r="R52" s="18" t="s">
        <v>857</v>
      </c>
      <c r="S52" s="27">
        <v>40.948</v>
      </c>
      <c r="T52" s="27">
        <v>0.39500000000000002</v>
      </c>
      <c r="U52" s="23" t="s">
        <v>941</v>
      </c>
      <c r="V52" s="28">
        <v>-0.39600000000000002</v>
      </c>
      <c r="W52" s="20" t="str">
        <f t="shared" si="1"/>
        <v>concordant</v>
      </c>
      <c r="X52" s="20" t="s">
        <v>862</v>
      </c>
      <c r="Y52" s="35" t="s">
        <v>864</v>
      </c>
    </row>
    <row r="53" spans="1:25" s="35" customFormat="1" x14ac:dyDescent="0.25">
      <c r="A53" s="18" t="s">
        <v>496</v>
      </c>
      <c r="B53" s="22">
        <v>450.43107987100859</v>
      </c>
      <c r="C53" s="22">
        <f t="shared" si="0"/>
        <v>494.51919235432592</v>
      </c>
      <c r="D53" s="18">
        <v>16510.837573785648</v>
      </c>
      <c r="E53" s="23">
        <v>2.4009035045385634</v>
      </c>
      <c r="F53" s="18">
        <v>19.712177615750498</v>
      </c>
      <c r="G53" s="18">
        <v>1.6849815482938013</v>
      </c>
      <c r="H53" s="18">
        <v>4.4066821038754478E-2</v>
      </c>
      <c r="I53" s="18">
        <v>2.3816242386549891</v>
      </c>
      <c r="J53" s="18">
        <v>6.392005593034984E-3</v>
      </c>
      <c r="K53" s="18">
        <v>1.6809365341649449</v>
      </c>
      <c r="L53" s="18">
        <v>0.70579418318073806</v>
      </c>
      <c r="M53" s="18">
        <v>41.074381075646258</v>
      </c>
      <c r="N53" s="18">
        <v>0.68823933718886821</v>
      </c>
      <c r="O53" s="18">
        <v>43.786863216346298</v>
      </c>
      <c r="P53" s="18">
        <v>1.0206732333697417</v>
      </c>
      <c r="Q53" s="18">
        <v>195.03347095687255</v>
      </c>
      <c r="R53" s="18">
        <v>39.224989416417003</v>
      </c>
      <c r="S53" s="27">
        <v>40.953000000000003</v>
      </c>
      <c r="T53" s="27">
        <v>0.68799999999999994</v>
      </c>
      <c r="U53" s="23" t="s">
        <v>941</v>
      </c>
      <c r="V53" s="28">
        <v>6.54</v>
      </c>
      <c r="W53" s="20" t="str">
        <f t="shared" si="1"/>
        <v>discord.</v>
      </c>
      <c r="X53" s="20" t="s">
        <v>862</v>
      </c>
      <c r="Y53" s="35" t="s">
        <v>864</v>
      </c>
    </row>
    <row r="54" spans="1:25" s="35" customFormat="1" x14ac:dyDescent="0.25">
      <c r="A54" s="18" t="s">
        <v>597</v>
      </c>
      <c r="B54" s="22">
        <v>251.4398028366769</v>
      </c>
      <c r="C54" s="22">
        <f t="shared" si="0"/>
        <v>317.53819372635076</v>
      </c>
      <c r="D54" s="18">
        <v>165105.98009285601</v>
      </c>
      <c r="E54" s="23">
        <v>0.89394541790351001</v>
      </c>
      <c r="F54" s="18">
        <v>20.076749933259006</v>
      </c>
      <c r="G54" s="18">
        <v>2.2843902501412008</v>
      </c>
      <c r="H54" s="18">
        <v>4.3780651714484482E-2</v>
      </c>
      <c r="I54" s="18">
        <v>2.5855384021368097</v>
      </c>
      <c r="J54" s="18">
        <v>6.3779016334236842E-3</v>
      </c>
      <c r="K54" s="18">
        <v>1.2110185813511791</v>
      </c>
      <c r="L54" s="18">
        <v>0.46838158750623698</v>
      </c>
      <c r="M54" s="18">
        <v>40.984037947069091</v>
      </c>
      <c r="N54" s="18">
        <v>0.49474992627306591</v>
      </c>
      <c r="O54" s="18">
        <v>43.508517707071995</v>
      </c>
      <c r="P54" s="18">
        <v>1.1011691949183877</v>
      </c>
      <c r="Q54" s="18">
        <v>184.96960857231787</v>
      </c>
      <c r="R54" s="18">
        <v>53.196632688884449</v>
      </c>
      <c r="S54" s="27">
        <v>40.954999999999998</v>
      </c>
      <c r="T54" s="27">
        <v>0.495</v>
      </c>
      <c r="U54" s="23" t="s">
        <v>941</v>
      </c>
      <c r="V54" s="28">
        <v>6.1</v>
      </c>
      <c r="W54" s="20" t="str">
        <f t="shared" si="1"/>
        <v>discord.</v>
      </c>
      <c r="X54" s="20" t="s">
        <v>862</v>
      </c>
      <c r="Y54" s="35" t="s">
        <v>864</v>
      </c>
    </row>
    <row r="55" spans="1:25" s="35" customFormat="1" x14ac:dyDescent="0.25">
      <c r="A55" s="18" t="s">
        <v>402</v>
      </c>
      <c r="B55" s="22">
        <v>716.69578607389724</v>
      </c>
      <c r="C55" s="22">
        <f t="shared" si="0"/>
        <v>849.94858538818812</v>
      </c>
      <c r="D55" s="18">
        <v>15313.223258087944</v>
      </c>
      <c r="E55" s="23">
        <v>1.2639397490638917</v>
      </c>
      <c r="F55" s="18">
        <v>20.828692622435184</v>
      </c>
      <c r="G55" s="18">
        <v>1.3494134495252568</v>
      </c>
      <c r="H55" s="18">
        <v>4.1458291487675582E-2</v>
      </c>
      <c r="I55" s="18">
        <v>1.8757316294055284</v>
      </c>
      <c r="J55" s="18">
        <v>6.3743935636870301E-3</v>
      </c>
      <c r="K55" s="18">
        <v>1.2843757288049293</v>
      </c>
      <c r="L55" s="18">
        <v>0.68473320419082739</v>
      </c>
      <c r="M55" s="18">
        <v>40.961566756196277</v>
      </c>
      <c r="N55" s="18">
        <v>0.52443249341830267</v>
      </c>
      <c r="O55" s="18">
        <v>41.246823717032854</v>
      </c>
      <c r="P55" s="18">
        <v>0.75817631285518416</v>
      </c>
      <c r="Q55" s="18">
        <v>57.848967288039702</v>
      </c>
      <c r="R55" s="18">
        <v>32.604441007732206</v>
      </c>
      <c r="S55" s="27">
        <v>40.963999999999999</v>
      </c>
      <c r="T55" s="27">
        <v>0.52400000000000002</v>
      </c>
      <c r="U55" s="23" t="s">
        <v>941</v>
      </c>
      <c r="V55" s="28">
        <v>0.70799999999999996</v>
      </c>
      <c r="W55" s="20" t="str">
        <f t="shared" si="1"/>
        <v>concordant</v>
      </c>
      <c r="X55" s="20" t="s">
        <v>862</v>
      </c>
      <c r="Y55" s="35" t="s">
        <v>864</v>
      </c>
    </row>
    <row r="56" spans="1:25" s="35" customFormat="1" x14ac:dyDescent="0.25">
      <c r="A56" s="18" t="s">
        <v>376</v>
      </c>
      <c r="B56" s="22">
        <v>312.12710448805854</v>
      </c>
      <c r="C56" s="22">
        <f t="shared" si="0"/>
        <v>374.04180733044183</v>
      </c>
      <c r="D56" s="18">
        <v>11314.327516090751</v>
      </c>
      <c r="E56" s="23">
        <v>1.1846922651219221</v>
      </c>
      <c r="F56" s="18">
        <v>19.670454866729376</v>
      </c>
      <c r="G56" s="18">
        <v>2.218357777316232</v>
      </c>
      <c r="H56" s="18">
        <v>4.3690908815683216E-2</v>
      </c>
      <c r="I56" s="18">
        <v>2.5059121125792667</v>
      </c>
      <c r="J56" s="18">
        <v>6.3793151321849184E-3</v>
      </c>
      <c r="K56" s="18">
        <v>1.0948434326199643</v>
      </c>
      <c r="L56" s="18">
        <v>0.43690416241017832</v>
      </c>
      <c r="M56" s="18">
        <v>40.993092192046447</v>
      </c>
      <c r="N56" s="18">
        <v>0.4473861944570281</v>
      </c>
      <c r="O56" s="18">
        <v>43.421212643499246</v>
      </c>
      <c r="P56" s="18">
        <v>1.0651605750512871</v>
      </c>
      <c r="Q56" s="18">
        <v>179.67356880232404</v>
      </c>
      <c r="R56" s="18">
        <v>52.523490437477236</v>
      </c>
      <c r="S56" s="27">
        <v>40.970999999999997</v>
      </c>
      <c r="T56" s="27">
        <v>0.44700000000000001</v>
      </c>
      <c r="U56" s="23" t="s">
        <v>941</v>
      </c>
      <c r="V56" s="28">
        <v>5.88</v>
      </c>
      <c r="W56" s="20" t="str">
        <f t="shared" si="1"/>
        <v>discord.</v>
      </c>
      <c r="X56" s="20" t="s">
        <v>862</v>
      </c>
      <c r="Y56" s="35" t="s">
        <v>864</v>
      </c>
    </row>
    <row r="57" spans="1:25" s="35" customFormat="1" x14ac:dyDescent="0.25">
      <c r="A57" s="18" t="s">
        <v>544</v>
      </c>
      <c r="B57" s="22">
        <v>317.66272818127669</v>
      </c>
      <c r="C57" s="22">
        <f t="shared" si="0"/>
        <v>402.83594961770007</v>
      </c>
      <c r="D57" s="18">
        <v>105594.71828147479</v>
      </c>
      <c r="E57" s="23">
        <v>0.87645788034825278</v>
      </c>
      <c r="F57" s="18">
        <v>19.911712144934572</v>
      </c>
      <c r="G57" s="18">
        <v>2.2718774714766226</v>
      </c>
      <c r="H57" s="18">
        <v>4.412563084591143E-2</v>
      </c>
      <c r="I57" s="18">
        <v>2.5636844407559227</v>
      </c>
      <c r="J57" s="18">
        <v>6.3823961882589963E-3</v>
      </c>
      <c r="K57" s="18">
        <v>1.1878722783047848</v>
      </c>
      <c r="L57" s="18">
        <v>0.46334574545162494</v>
      </c>
      <c r="M57" s="18">
        <v>41.012828024122285</v>
      </c>
      <c r="N57" s="18">
        <v>0.48563354927648561</v>
      </c>
      <c r="O57" s="18">
        <v>43.844055724167511</v>
      </c>
      <c r="P57" s="18">
        <v>1.1001016570982713</v>
      </c>
      <c r="Q57" s="18">
        <v>201.58439421068772</v>
      </c>
      <c r="R57" s="18">
        <v>52.739287196739866</v>
      </c>
      <c r="S57" s="27">
        <v>40.975999999999999</v>
      </c>
      <c r="T57" s="27">
        <v>0.48599999999999999</v>
      </c>
      <c r="U57" s="23" t="s">
        <v>941</v>
      </c>
      <c r="V57" s="28">
        <v>6.82</v>
      </c>
      <c r="W57" s="20" t="str">
        <f t="shared" si="1"/>
        <v>discord.</v>
      </c>
      <c r="X57" s="20" t="s">
        <v>862</v>
      </c>
      <c r="Y57" s="35" t="s">
        <v>864</v>
      </c>
    </row>
    <row r="58" spans="1:25" s="35" customFormat="1" x14ac:dyDescent="0.25">
      <c r="A58" s="18" t="s">
        <v>380</v>
      </c>
      <c r="B58" s="22">
        <v>387.4611873431968</v>
      </c>
      <c r="C58" s="22">
        <f t="shared" si="0"/>
        <v>453.56467223921248</v>
      </c>
      <c r="D58" s="18">
        <v>9282.759173026252</v>
      </c>
      <c r="E58" s="23">
        <v>1.3774368956324026</v>
      </c>
      <c r="F58" s="18">
        <v>20.189546042414069</v>
      </c>
      <c r="G58" s="18">
        <v>2.3724455602727739</v>
      </c>
      <c r="H58" s="18">
        <v>4.2227916219683762E-2</v>
      </c>
      <c r="I58" s="18">
        <v>2.8729834265298919</v>
      </c>
      <c r="J58" s="18">
        <v>6.3780704750845954E-3</v>
      </c>
      <c r="K58" s="18">
        <v>1.2932604203362255</v>
      </c>
      <c r="L58" s="18">
        <v>0.45014545102972608</v>
      </c>
      <c r="M58" s="18">
        <v>40.985119472392853</v>
      </c>
      <c r="N58" s="18">
        <v>0.52836293244184063</v>
      </c>
      <c r="O58" s="18">
        <v>41.996902056943036</v>
      </c>
      <c r="P58" s="18">
        <v>1.1819529180765258</v>
      </c>
      <c r="Q58" s="18">
        <v>100.19554976970372</v>
      </c>
      <c r="R58" s="18">
        <v>60.67259404033836</v>
      </c>
      <c r="S58" s="27">
        <v>40.982999999999997</v>
      </c>
      <c r="T58" s="27">
        <v>0.52800000000000002</v>
      </c>
      <c r="U58" s="23" t="s">
        <v>941</v>
      </c>
      <c r="V58" s="28">
        <v>2.4900000000000002</v>
      </c>
      <c r="W58" s="20" t="str">
        <f t="shared" si="1"/>
        <v>concordant</v>
      </c>
      <c r="X58" s="20" t="s">
        <v>862</v>
      </c>
      <c r="Y58" s="35" t="s">
        <v>864</v>
      </c>
    </row>
    <row r="59" spans="1:25" s="35" customFormat="1" x14ac:dyDescent="0.25">
      <c r="A59" s="18" t="s">
        <v>444</v>
      </c>
      <c r="B59" s="22">
        <v>387.23115492877184</v>
      </c>
      <c r="C59" s="22">
        <f t="shared" si="0"/>
        <v>496.5530708983934</v>
      </c>
      <c r="D59" s="18">
        <v>5018.3488421368311</v>
      </c>
      <c r="E59" s="23">
        <v>0.83239779143230819</v>
      </c>
      <c r="F59" s="18">
        <v>20.72945341383339</v>
      </c>
      <c r="G59" s="18">
        <v>2.2331147152280986</v>
      </c>
      <c r="H59" s="18">
        <v>4.0009567033419756E-2</v>
      </c>
      <c r="I59" s="18">
        <v>3.0150368675833783</v>
      </c>
      <c r="J59" s="18">
        <v>6.3816060042935583E-3</v>
      </c>
      <c r="K59" s="18">
        <v>0.85945032590091064</v>
      </c>
      <c r="L59" s="18">
        <v>0.28505466554701847</v>
      </c>
      <c r="M59" s="18">
        <v>41.007766473821015</v>
      </c>
      <c r="N59" s="18">
        <v>0.3513227582588172</v>
      </c>
      <c r="O59" s="18">
        <v>39.833388009916234</v>
      </c>
      <c r="P59" s="18">
        <v>1.1777395238026891</v>
      </c>
      <c r="Q59" s="18" t="s">
        <v>857</v>
      </c>
      <c r="R59" s="18" t="s">
        <v>857</v>
      </c>
      <c r="S59" s="27">
        <v>41.003</v>
      </c>
      <c r="T59" s="27">
        <v>0.35099999999999998</v>
      </c>
      <c r="U59" s="23" t="s">
        <v>941</v>
      </c>
      <c r="V59" s="28">
        <v>-2.96</v>
      </c>
      <c r="W59" s="20" t="str">
        <f t="shared" si="1"/>
        <v>rev discord.</v>
      </c>
      <c r="X59" s="20" t="s">
        <v>862</v>
      </c>
      <c r="Y59" s="35" t="s">
        <v>864</v>
      </c>
    </row>
    <row r="60" spans="1:25" s="35" customFormat="1" x14ac:dyDescent="0.25">
      <c r="A60" s="18" t="s">
        <v>404</v>
      </c>
      <c r="B60" s="22">
        <v>707.93378874039638</v>
      </c>
      <c r="C60" s="22">
        <f t="shared" si="0"/>
        <v>977.05666807643718</v>
      </c>
      <c r="D60" s="18">
        <v>12290.455954229144</v>
      </c>
      <c r="E60" s="23">
        <v>0.61817278696049427</v>
      </c>
      <c r="F60" s="18">
        <v>21.021650460745033</v>
      </c>
      <c r="G60" s="18">
        <v>1.0836924882141645</v>
      </c>
      <c r="H60" s="18">
        <v>4.087972208069672E-2</v>
      </c>
      <c r="I60" s="18">
        <v>1.81630864685252</v>
      </c>
      <c r="J60" s="18">
        <v>6.3836545826909431E-3</v>
      </c>
      <c r="K60" s="18">
        <v>1.3144522417268469</v>
      </c>
      <c r="L60" s="18">
        <v>0.72369431484272273</v>
      </c>
      <c r="M60" s="18">
        <v>41.020888704309108</v>
      </c>
      <c r="N60" s="18">
        <v>0.5374880622601701</v>
      </c>
      <c r="O60" s="18">
        <v>40.682583346575676</v>
      </c>
      <c r="P60" s="18">
        <v>0.72431423682548868</v>
      </c>
      <c r="Q60" s="18">
        <v>20.77781065493798</v>
      </c>
      <c r="R60" s="18" t="s">
        <v>857</v>
      </c>
      <c r="S60" s="27">
        <v>41.011000000000003</v>
      </c>
      <c r="T60" s="27">
        <v>0.53700000000000003</v>
      </c>
      <c r="U60" s="23" t="s">
        <v>941</v>
      </c>
      <c r="V60" s="28">
        <v>-0.84499999999999997</v>
      </c>
      <c r="W60" s="20" t="str">
        <f t="shared" si="1"/>
        <v>concordant</v>
      </c>
      <c r="X60" s="20" t="s">
        <v>862</v>
      </c>
      <c r="Y60" s="35" t="s">
        <v>864</v>
      </c>
    </row>
    <row r="61" spans="1:25" s="35" customFormat="1" x14ac:dyDescent="0.25">
      <c r="A61" s="18" t="s">
        <v>508</v>
      </c>
      <c r="B61" s="22">
        <v>319.68299245102276</v>
      </c>
      <c r="C61" s="22">
        <f t="shared" si="0"/>
        <v>397.77136571720638</v>
      </c>
      <c r="D61" s="18">
        <v>6610.6876769704577</v>
      </c>
      <c r="E61" s="23">
        <v>0.96205747518784135</v>
      </c>
      <c r="F61" s="18">
        <v>20.574538493055183</v>
      </c>
      <c r="G61" s="18">
        <v>2.5994800874039528</v>
      </c>
      <c r="H61" s="18">
        <v>4.0875560741690499E-2</v>
      </c>
      <c r="I61" s="18">
        <v>2.9469999097890707</v>
      </c>
      <c r="J61" s="18">
        <v>6.3867102540802736E-3</v>
      </c>
      <c r="K61" s="18">
        <v>1.1571912323269955</v>
      </c>
      <c r="L61" s="18">
        <v>0.39266754928737702</v>
      </c>
      <c r="M61" s="18">
        <v>41.040461849585576</v>
      </c>
      <c r="N61" s="18">
        <v>0.47340807513308292</v>
      </c>
      <c r="O61" s="18">
        <v>40.678523932733228</v>
      </c>
      <c r="P61" s="18">
        <v>1.1751008463008965</v>
      </c>
      <c r="Q61" s="18">
        <v>19.403582564069147</v>
      </c>
      <c r="R61" s="18" t="s">
        <v>857</v>
      </c>
      <c r="S61" s="27">
        <v>41.039000000000001</v>
      </c>
      <c r="T61" s="27">
        <v>0.47299999999999998</v>
      </c>
      <c r="U61" s="23" t="s">
        <v>941</v>
      </c>
      <c r="V61" s="28">
        <v>-0.90400000000000003</v>
      </c>
      <c r="W61" s="20" t="str">
        <f t="shared" si="1"/>
        <v>concordant</v>
      </c>
      <c r="X61" s="20" t="s">
        <v>862</v>
      </c>
      <c r="Y61" s="35" t="s">
        <v>864</v>
      </c>
    </row>
    <row r="62" spans="1:25" s="35" customFormat="1" x14ac:dyDescent="0.25">
      <c r="A62" s="18" t="s">
        <v>499</v>
      </c>
      <c r="B62" s="22">
        <v>607.12931396404542</v>
      </c>
      <c r="C62" s="22">
        <f t="shared" si="0"/>
        <v>810.07687824344134</v>
      </c>
      <c r="D62" s="18">
        <v>19487.689289079241</v>
      </c>
      <c r="E62" s="23">
        <v>0.70301601937498925</v>
      </c>
      <c r="F62" s="18">
        <v>21.34423813370309</v>
      </c>
      <c r="G62" s="18">
        <v>1.3665455593185996</v>
      </c>
      <c r="H62" s="18">
        <v>4.0800065624628977E-2</v>
      </c>
      <c r="I62" s="18">
        <v>1.8088831540415771</v>
      </c>
      <c r="J62" s="18">
        <v>6.3896099236205976E-3</v>
      </c>
      <c r="K62" s="18">
        <v>1.1738012333815824</v>
      </c>
      <c r="L62" s="18">
        <v>0.64890937303438589</v>
      </c>
      <c r="M62" s="18">
        <v>41.059035667909853</v>
      </c>
      <c r="N62" s="18">
        <v>0.48041987878661985</v>
      </c>
      <c r="O62" s="18">
        <v>40.604875126425021</v>
      </c>
      <c r="P62" s="18">
        <v>0.72000257307556481</v>
      </c>
      <c r="Q62" s="18">
        <v>13.865697530823548</v>
      </c>
      <c r="R62" s="18" t="s">
        <v>857</v>
      </c>
      <c r="S62" s="27">
        <v>41.048999999999999</v>
      </c>
      <c r="T62" s="27">
        <v>0.48</v>
      </c>
      <c r="U62" s="23" t="s">
        <v>941</v>
      </c>
      <c r="V62" s="28">
        <v>-1.1299999999999999</v>
      </c>
      <c r="W62" s="20" t="str">
        <f t="shared" si="1"/>
        <v>concordant</v>
      </c>
      <c r="X62" s="20" t="s">
        <v>862</v>
      </c>
      <c r="Y62" s="35" t="s">
        <v>864</v>
      </c>
    </row>
    <row r="63" spans="1:25" s="35" customFormat="1" x14ac:dyDescent="0.25">
      <c r="A63" s="18" t="s">
        <v>355</v>
      </c>
      <c r="B63" s="22">
        <v>155.24610972417</v>
      </c>
      <c r="C63" s="22">
        <f t="shared" si="0"/>
        <v>187.20756456973547</v>
      </c>
      <c r="D63" s="18">
        <v>3184.7180333198703</v>
      </c>
      <c r="E63" s="23">
        <v>1.1414635523151664</v>
      </c>
      <c r="F63" s="18">
        <v>20.400713020702963</v>
      </c>
      <c r="G63" s="18">
        <v>3.2173743063356053</v>
      </c>
      <c r="H63" s="18">
        <v>3.9111596175121006E-2</v>
      </c>
      <c r="I63" s="18">
        <v>5.8744241858258563</v>
      </c>
      <c r="J63" s="18">
        <v>6.3893642205420332E-3</v>
      </c>
      <c r="K63" s="18">
        <v>1.2179497817294869</v>
      </c>
      <c r="L63" s="18">
        <v>0.20733092184051444</v>
      </c>
      <c r="M63" s="18">
        <v>41.057461820178005</v>
      </c>
      <c r="N63" s="18">
        <v>0.49847019460143116</v>
      </c>
      <c r="O63" s="18">
        <v>38.956301609504777</v>
      </c>
      <c r="P63" s="18">
        <v>2.2451185103946294</v>
      </c>
      <c r="Q63" s="18" t="s">
        <v>857</v>
      </c>
      <c r="R63" s="18" t="s">
        <v>857</v>
      </c>
      <c r="S63" s="27">
        <v>41.05</v>
      </c>
      <c r="T63" s="27">
        <v>0.498</v>
      </c>
      <c r="U63" s="23" t="s">
        <v>941</v>
      </c>
      <c r="V63" s="28">
        <v>-5.36</v>
      </c>
      <c r="W63" s="20" t="str">
        <f t="shared" si="1"/>
        <v>rev discord.</v>
      </c>
      <c r="X63" s="20" t="s">
        <v>862</v>
      </c>
      <c r="Y63" s="35" t="s">
        <v>864</v>
      </c>
    </row>
    <row r="64" spans="1:25" s="35" customFormat="1" x14ac:dyDescent="0.25">
      <c r="A64" s="18" t="s">
        <v>358</v>
      </c>
      <c r="B64" s="22">
        <v>636.24259984928096</v>
      </c>
      <c r="C64" s="22">
        <f t="shared" si="0"/>
        <v>747.70602807345188</v>
      </c>
      <c r="D64" s="18">
        <v>17427.88200550757</v>
      </c>
      <c r="E64" s="23">
        <v>1.3413997160026172</v>
      </c>
      <c r="F64" s="18">
        <v>21.878689293281916</v>
      </c>
      <c r="G64" s="18">
        <v>2.0863495866964721</v>
      </c>
      <c r="H64" s="18">
        <v>3.9603514357779326E-2</v>
      </c>
      <c r="I64" s="18">
        <v>2.569875166829235</v>
      </c>
      <c r="J64" s="18">
        <v>6.3925870811014059E-3</v>
      </c>
      <c r="K64" s="18">
        <v>1.162721088245124</v>
      </c>
      <c r="L64" s="18">
        <v>0.45244263349947589</v>
      </c>
      <c r="M64" s="18">
        <v>41.078105779156822</v>
      </c>
      <c r="N64" s="18">
        <v>0.47610525961032479</v>
      </c>
      <c r="O64" s="18">
        <v>39.436872894192327</v>
      </c>
      <c r="P64" s="18">
        <v>0.99404962216805615</v>
      </c>
      <c r="Q64" s="18" t="s">
        <v>857</v>
      </c>
      <c r="R64" s="18" t="s">
        <v>857</v>
      </c>
      <c r="S64" s="27">
        <v>41.051000000000002</v>
      </c>
      <c r="T64" s="27">
        <v>0.47599999999999998</v>
      </c>
      <c r="U64" s="23" t="s">
        <v>941</v>
      </c>
      <c r="V64" s="28">
        <v>-4.16</v>
      </c>
      <c r="W64" s="20" t="str">
        <f t="shared" si="1"/>
        <v>rev discord.</v>
      </c>
      <c r="X64" s="20" t="s">
        <v>862</v>
      </c>
      <c r="Y64" s="35" t="s">
        <v>864</v>
      </c>
    </row>
    <row r="65" spans="1:25" s="35" customFormat="1" x14ac:dyDescent="0.25">
      <c r="A65" s="18" t="s">
        <v>317</v>
      </c>
      <c r="B65" s="22">
        <v>345.82745347231628</v>
      </c>
      <c r="C65" s="22">
        <f t="shared" si="0"/>
        <v>459.14300365104754</v>
      </c>
      <c r="D65" s="18">
        <v>48433.489572776438</v>
      </c>
      <c r="E65" s="23">
        <v>0.7171959315187455</v>
      </c>
      <c r="F65" s="18">
        <v>20.807460745657238</v>
      </c>
      <c r="G65" s="18">
        <v>2.4731758870218945</v>
      </c>
      <c r="H65" s="18">
        <v>4.2103447131725674E-2</v>
      </c>
      <c r="I65" s="18">
        <v>2.7626598494979966</v>
      </c>
      <c r="J65" s="18">
        <v>6.3889314537338253E-3</v>
      </c>
      <c r="K65" s="18">
        <v>1.2238957033908255</v>
      </c>
      <c r="L65" s="18">
        <v>0.44301353408137445</v>
      </c>
      <c r="M65" s="18">
        <v>41.054689737335387</v>
      </c>
      <c r="N65" s="18">
        <v>0.50086996940786221</v>
      </c>
      <c r="O65" s="18">
        <v>41.875631701433001</v>
      </c>
      <c r="P65" s="18">
        <v>1.133350730501391</v>
      </c>
      <c r="Q65" s="18">
        <v>89.187746623839885</v>
      </c>
      <c r="R65" s="18">
        <v>58.705455344246801</v>
      </c>
      <c r="S65" s="27">
        <v>41.054000000000002</v>
      </c>
      <c r="T65" s="27">
        <v>0.501</v>
      </c>
      <c r="U65" s="23" t="s">
        <v>941</v>
      </c>
      <c r="V65" s="28">
        <v>2.02</v>
      </c>
      <c r="W65" s="20" t="str">
        <f t="shared" si="1"/>
        <v>concordant</v>
      </c>
      <c r="X65" s="20" t="s">
        <v>862</v>
      </c>
      <c r="Y65" s="35" t="s">
        <v>864</v>
      </c>
    </row>
    <row r="66" spans="1:25" s="35" customFormat="1" x14ac:dyDescent="0.25">
      <c r="A66" s="18" t="s">
        <v>539</v>
      </c>
      <c r="B66" s="22">
        <v>290.51017507032782</v>
      </c>
      <c r="C66" s="22">
        <f t="shared" si="0"/>
        <v>359.38620143637684</v>
      </c>
      <c r="D66" s="18">
        <v>5001.293647058711</v>
      </c>
      <c r="E66" s="23">
        <v>0.9911996197152747</v>
      </c>
      <c r="F66" s="18">
        <v>20.266432322488047</v>
      </c>
      <c r="G66" s="18">
        <v>2.3974341452348567</v>
      </c>
      <c r="H66" s="18">
        <v>4.0918628802498573E-2</v>
      </c>
      <c r="I66" s="18">
        <v>2.8869017932311363</v>
      </c>
      <c r="J66" s="18">
        <v>6.3940081949805227E-3</v>
      </c>
      <c r="K66" s="18">
        <v>1.5316028437856986</v>
      </c>
      <c r="L66" s="18">
        <v>0.53053513887338299</v>
      </c>
      <c r="M66" s="18">
        <v>41.087208670328302</v>
      </c>
      <c r="N66" s="18">
        <v>0.62729166507350698</v>
      </c>
      <c r="O66" s="18">
        <v>40.720536326952676</v>
      </c>
      <c r="P66" s="18">
        <v>1.1523022196085044</v>
      </c>
      <c r="Q66" s="18">
        <v>19.190423804686738</v>
      </c>
      <c r="R66" s="18" t="s">
        <v>857</v>
      </c>
      <c r="S66" s="27">
        <v>41.082999999999998</v>
      </c>
      <c r="T66" s="27">
        <v>0.627</v>
      </c>
      <c r="U66" s="23" t="s">
        <v>941</v>
      </c>
      <c r="V66" s="28">
        <v>-0.91400000000000003</v>
      </c>
      <c r="W66" s="20" t="str">
        <f t="shared" si="1"/>
        <v>concordant</v>
      </c>
      <c r="X66" s="20" t="s">
        <v>862</v>
      </c>
      <c r="Y66" s="35" t="s">
        <v>864</v>
      </c>
    </row>
    <row r="67" spans="1:25" s="35" customFormat="1" x14ac:dyDescent="0.25">
      <c r="A67" s="18" t="s">
        <v>479</v>
      </c>
      <c r="B67" s="22">
        <v>391.10085392196549</v>
      </c>
      <c r="C67" s="22">
        <f t="shared" si="0"/>
        <v>471.88951788933457</v>
      </c>
      <c r="D67" s="18">
        <v>28202.316267310111</v>
      </c>
      <c r="E67" s="23">
        <v>1.1376435276709647</v>
      </c>
      <c r="F67" s="18">
        <v>20.78952349313191</v>
      </c>
      <c r="G67" s="18">
        <v>2.6032302618383478</v>
      </c>
      <c r="H67" s="18">
        <v>4.2053472754736379E-2</v>
      </c>
      <c r="I67" s="18">
        <v>2.8371474367618315</v>
      </c>
      <c r="J67" s="18">
        <v>6.3941696089374351E-3</v>
      </c>
      <c r="K67" s="18">
        <v>1.126111263916312</v>
      </c>
      <c r="L67" s="18">
        <v>0.39691672322873567</v>
      </c>
      <c r="M67" s="18">
        <v>41.088242600507563</v>
      </c>
      <c r="N67" s="18">
        <v>0.46122787712677749</v>
      </c>
      <c r="O67" s="18">
        <v>41.826937541202042</v>
      </c>
      <c r="P67" s="18">
        <v>1.1625827262168897</v>
      </c>
      <c r="Q67" s="18">
        <v>84.382355716527044</v>
      </c>
      <c r="R67" s="18">
        <v>61.788148457269813</v>
      </c>
      <c r="S67" s="27">
        <v>41.088000000000001</v>
      </c>
      <c r="T67" s="27">
        <v>0.46100000000000002</v>
      </c>
      <c r="U67" s="23" t="s">
        <v>941</v>
      </c>
      <c r="V67" s="28">
        <v>1.82</v>
      </c>
      <c r="W67" s="20" t="str">
        <f t="shared" si="1"/>
        <v>concordant</v>
      </c>
      <c r="X67" s="20" t="s">
        <v>862</v>
      </c>
      <c r="Y67" s="35" t="s">
        <v>864</v>
      </c>
    </row>
    <row r="68" spans="1:25" s="35" customFormat="1" x14ac:dyDescent="0.25">
      <c r="A68" s="18" t="s">
        <v>503</v>
      </c>
      <c r="B68" s="22">
        <v>262.79763573984712</v>
      </c>
      <c r="C68" s="22">
        <f t="shared" si="0"/>
        <v>315.28496185738192</v>
      </c>
      <c r="D68" s="18">
        <v>7001.5620774447243</v>
      </c>
      <c r="E68" s="23">
        <v>1.1766163180149571</v>
      </c>
      <c r="F68" s="18">
        <v>19.41215674822741</v>
      </c>
      <c r="G68" s="18">
        <v>2.8713778241776349</v>
      </c>
      <c r="H68" s="18">
        <v>4.37330291312732E-2</v>
      </c>
      <c r="I68" s="18">
        <v>3.1965682204505059</v>
      </c>
      <c r="J68" s="18">
        <v>6.3996519914734686E-3</v>
      </c>
      <c r="K68" s="18">
        <v>1.2616382891819067</v>
      </c>
      <c r="L68" s="18">
        <v>0.39468523809703004</v>
      </c>
      <c r="M68" s="18">
        <v>41.123359668290398</v>
      </c>
      <c r="N68" s="18">
        <v>0.51717669600600757</v>
      </c>
      <c r="O68" s="18">
        <v>43.462189709897956</v>
      </c>
      <c r="P68" s="18">
        <v>1.3599855073570772</v>
      </c>
      <c r="Q68" s="18">
        <v>174.49785133463999</v>
      </c>
      <c r="R68" s="18">
        <v>68.524660760785096</v>
      </c>
      <c r="S68" s="27">
        <v>41.106999999999999</v>
      </c>
      <c r="T68" s="27">
        <v>0.51700000000000002</v>
      </c>
      <c r="U68" s="23" t="s">
        <v>941</v>
      </c>
      <c r="V68" s="28">
        <v>5.65</v>
      </c>
      <c r="W68" s="20" t="str">
        <f t="shared" si="1"/>
        <v>discord.</v>
      </c>
      <c r="X68" s="20" t="s">
        <v>862</v>
      </c>
      <c r="Y68" s="35" t="s">
        <v>864</v>
      </c>
    </row>
    <row r="69" spans="1:25" s="35" customFormat="1" x14ac:dyDescent="0.25">
      <c r="A69" s="18" t="s">
        <v>414</v>
      </c>
      <c r="B69" s="22">
        <v>393.06440297768859</v>
      </c>
      <c r="C69" s="22">
        <f t="shared" si="0"/>
        <v>477.67468664119684</v>
      </c>
      <c r="D69" s="18">
        <v>32818.756757730247</v>
      </c>
      <c r="E69" s="23">
        <v>1.0917128592442635</v>
      </c>
      <c r="F69" s="18">
        <v>19.995555810913046</v>
      </c>
      <c r="G69" s="18">
        <v>1.9702947473507073</v>
      </c>
      <c r="H69" s="18">
        <v>4.3802545006182213E-2</v>
      </c>
      <c r="I69" s="18">
        <v>2.3970013900352587</v>
      </c>
      <c r="J69" s="18">
        <v>6.4071234496279267E-3</v>
      </c>
      <c r="K69" s="18">
        <v>1.3618563943242663</v>
      </c>
      <c r="L69" s="18">
        <v>0.56815002276833648</v>
      </c>
      <c r="M69" s="18">
        <v>41.171217330928826</v>
      </c>
      <c r="N69" s="18">
        <v>0.55890617856711344</v>
      </c>
      <c r="O69" s="18">
        <v>43.529815135989473</v>
      </c>
      <c r="P69" s="18">
        <v>1.0213611543439214</v>
      </c>
      <c r="Q69" s="18">
        <v>175.48106002203735</v>
      </c>
      <c r="R69" s="18">
        <v>46.027922721192482</v>
      </c>
      <c r="S69" s="27">
        <v>41.128999999999998</v>
      </c>
      <c r="T69" s="27">
        <v>0.55900000000000005</v>
      </c>
      <c r="U69" s="23" t="s">
        <v>941</v>
      </c>
      <c r="V69" s="28">
        <v>5.69</v>
      </c>
      <c r="W69" s="20" t="str">
        <f t="shared" si="1"/>
        <v>discord.</v>
      </c>
      <c r="X69" s="20" t="s">
        <v>862</v>
      </c>
    </row>
    <row r="70" spans="1:25" s="35" customFormat="1" x14ac:dyDescent="0.25">
      <c r="A70" s="18" t="s">
        <v>352</v>
      </c>
      <c r="B70" s="22">
        <v>219.69521630387669</v>
      </c>
      <c r="C70" s="22">
        <f t="shared" si="0"/>
        <v>263.71575976401743</v>
      </c>
      <c r="D70" s="18">
        <v>4975.9253123296121</v>
      </c>
      <c r="E70" s="23">
        <v>1.172824589913547</v>
      </c>
      <c r="F70" s="18">
        <v>20.478414140043043</v>
      </c>
      <c r="G70" s="18">
        <v>2.8234576573141461</v>
      </c>
      <c r="H70" s="18">
        <v>4.0587480062690195E-2</v>
      </c>
      <c r="I70" s="18">
        <v>3.7515623551282897</v>
      </c>
      <c r="J70" s="18">
        <v>6.4013706059823736E-3</v>
      </c>
      <c r="K70" s="18">
        <v>1.3952077804575482</v>
      </c>
      <c r="L70" s="18">
        <v>0.37190046396279014</v>
      </c>
      <c r="M70" s="18">
        <v>41.134368109581473</v>
      </c>
      <c r="N70" s="18">
        <v>0.57208274361766343</v>
      </c>
      <c r="O70" s="18">
        <v>40.397459858511453</v>
      </c>
      <c r="P70" s="18">
        <v>1.4857847004863487</v>
      </c>
      <c r="Q70" s="18" t="s">
        <v>857</v>
      </c>
      <c r="R70" s="18" t="s">
        <v>857</v>
      </c>
      <c r="S70" s="27">
        <v>41.13</v>
      </c>
      <c r="T70" s="27">
        <v>0.57199999999999995</v>
      </c>
      <c r="U70" s="23" t="s">
        <v>941</v>
      </c>
      <c r="V70" s="28">
        <v>-1.84</v>
      </c>
      <c r="W70" s="20" t="str">
        <f t="shared" si="1"/>
        <v>rev discord.</v>
      </c>
      <c r="X70" s="20" t="s">
        <v>862</v>
      </c>
    </row>
    <row r="71" spans="1:25" s="35" customFormat="1" x14ac:dyDescent="0.25">
      <c r="A71" s="18" t="s">
        <v>488</v>
      </c>
      <c r="B71" s="22">
        <v>491.29889732217691</v>
      </c>
      <c r="C71" s="22">
        <f t="shared" si="0"/>
        <v>608.90788683238304</v>
      </c>
      <c r="D71" s="18">
        <v>21633.191397693899</v>
      </c>
      <c r="E71" s="23">
        <v>0.98168721074414456</v>
      </c>
      <c r="F71" s="18">
        <v>21.826144097097114</v>
      </c>
      <c r="G71" s="18">
        <v>2.3758148632794378</v>
      </c>
      <c r="H71" s="18">
        <v>3.9917123876208674E-2</v>
      </c>
      <c r="I71" s="18">
        <v>2.5789908072215728</v>
      </c>
      <c r="J71" s="18">
        <v>6.4093116171215821E-3</v>
      </c>
      <c r="K71" s="18">
        <v>0.99546716083431031</v>
      </c>
      <c r="L71" s="18">
        <v>0.38599096904372371</v>
      </c>
      <c r="M71" s="18">
        <v>41.185233347211401</v>
      </c>
      <c r="N71" s="18">
        <v>0.40867858852579175</v>
      </c>
      <c r="O71" s="18">
        <v>39.743129814092519</v>
      </c>
      <c r="P71" s="18">
        <v>1.0051719455990842</v>
      </c>
      <c r="Q71" s="18" t="s">
        <v>857</v>
      </c>
      <c r="R71" s="18" t="s">
        <v>857</v>
      </c>
      <c r="S71" s="27">
        <v>41.170999999999999</v>
      </c>
      <c r="T71" s="27">
        <v>0.40899999999999997</v>
      </c>
      <c r="U71" s="23" t="s">
        <v>941</v>
      </c>
      <c r="V71" s="28">
        <v>-3.64</v>
      </c>
      <c r="W71" s="20" t="str">
        <f t="shared" si="1"/>
        <v>rev discord.</v>
      </c>
      <c r="X71" s="20" t="s">
        <v>862</v>
      </c>
    </row>
    <row r="72" spans="1:25" s="35" customFormat="1" x14ac:dyDescent="0.25">
      <c r="A72" s="18" t="s">
        <v>406</v>
      </c>
      <c r="B72" s="22">
        <v>489.29337680592386</v>
      </c>
      <c r="C72" s="22">
        <f t="shared" si="0"/>
        <v>638.60424175383275</v>
      </c>
      <c r="D72" s="18">
        <v>20975.4494396437</v>
      </c>
      <c r="E72" s="23">
        <v>0.77009763214155458</v>
      </c>
      <c r="F72" s="18">
        <v>20.765343145125328</v>
      </c>
      <c r="G72" s="18">
        <v>2.3504335637149381</v>
      </c>
      <c r="H72" s="18">
        <v>4.1980177832471731E-2</v>
      </c>
      <c r="I72" s="18">
        <v>2.6970216267022979</v>
      </c>
      <c r="J72" s="18">
        <v>6.4108543172408002E-3</v>
      </c>
      <c r="K72" s="18">
        <v>1.0946528274204994</v>
      </c>
      <c r="L72" s="18">
        <v>0.40587469398936649</v>
      </c>
      <c r="M72" s="18">
        <v>41.195114889631839</v>
      </c>
      <c r="N72" s="18">
        <v>0.4495057020556068</v>
      </c>
      <c r="O72" s="18">
        <v>41.755516024599402</v>
      </c>
      <c r="P72" s="18">
        <v>1.103314504010303</v>
      </c>
      <c r="Q72" s="18">
        <v>74.0709138152029</v>
      </c>
      <c r="R72" s="18">
        <v>58.602507291621713</v>
      </c>
      <c r="S72" s="27">
        <v>41.195</v>
      </c>
      <c r="T72" s="27">
        <v>0.45</v>
      </c>
      <c r="U72" s="23" t="s">
        <v>941</v>
      </c>
      <c r="V72" s="28">
        <v>1.38</v>
      </c>
      <c r="W72" s="20" t="str">
        <f t="shared" si="1"/>
        <v>concordant</v>
      </c>
      <c r="X72" s="20" t="s">
        <v>862</v>
      </c>
      <c r="Y72" s="35" t="s">
        <v>864</v>
      </c>
    </row>
    <row r="73" spans="1:25" s="35" customFormat="1" x14ac:dyDescent="0.25">
      <c r="A73" s="18" t="s">
        <v>365</v>
      </c>
      <c r="B73" s="22">
        <v>504.41295000389175</v>
      </c>
      <c r="C73" s="22">
        <f t="shared" si="0"/>
        <v>637.25764745524441</v>
      </c>
      <c r="D73" s="18">
        <v>42151.912207899288</v>
      </c>
      <c r="E73" s="23">
        <v>0.89229789013086136</v>
      </c>
      <c r="F73" s="18">
        <v>20.994450018275732</v>
      </c>
      <c r="G73" s="18">
        <v>2.0891107644382263</v>
      </c>
      <c r="H73" s="18">
        <v>4.1872088392034587E-2</v>
      </c>
      <c r="I73" s="18">
        <v>2.3273419332847132</v>
      </c>
      <c r="J73" s="18">
        <v>6.4118172890123603E-3</v>
      </c>
      <c r="K73" s="18">
        <v>1.0136602327510349</v>
      </c>
      <c r="L73" s="18">
        <v>0.43554417950111762</v>
      </c>
      <c r="M73" s="18">
        <v>41.201283058316889</v>
      </c>
      <c r="N73" s="18">
        <v>0.41630921640976837</v>
      </c>
      <c r="O73" s="18">
        <v>41.650180163767672</v>
      </c>
      <c r="P73" s="18">
        <v>0.94973064265742835</v>
      </c>
      <c r="Q73" s="18">
        <v>67.608718154533236</v>
      </c>
      <c r="R73" s="18">
        <v>49.863991309855727</v>
      </c>
      <c r="S73" s="27">
        <v>41.201999999999998</v>
      </c>
      <c r="T73" s="27">
        <v>0.41599999999999998</v>
      </c>
      <c r="U73" s="23" t="s">
        <v>941</v>
      </c>
      <c r="V73" s="28">
        <v>1.1100000000000001</v>
      </c>
      <c r="W73" s="20" t="str">
        <f t="shared" si="1"/>
        <v>concordant</v>
      </c>
      <c r="X73" s="20" t="s">
        <v>862</v>
      </c>
      <c r="Y73" s="35" t="s">
        <v>864</v>
      </c>
    </row>
    <row r="74" spans="1:25" s="35" customFormat="1" x14ac:dyDescent="0.25">
      <c r="A74" s="18" t="s">
        <v>353</v>
      </c>
      <c r="B74" s="22">
        <v>333.83779605577286</v>
      </c>
      <c r="C74" s="22">
        <f t="shared" si="0"/>
        <v>418.1736910342986</v>
      </c>
      <c r="D74" s="18">
        <v>3755.8729029182377</v>
      </c>
      <c r="E74" s="23">
        <v>0.93023121522671481</v>
      </c>
      <c r="F74" s="18">
        <v>20.328670832790351</v>
      </c>
      <c r="G74" s="18">
        <v>2.1882142026595797</v>
      </c>
      <c r="H74" s="18">
        <v>4.0147374266806639E-2</v>
      </c>
      <c r="I74" s="18">
        <v>2.6072539591742308</v>
      </c>
      <c r="J74" s="18">
        <v>6.4166281265609863E-3</v>
      </c>
      <c r="K74" s="18">
        <v>1.3922946618110232</v>
      </c>
      <c r="L74" s="18">
        <v>0.53400807271263717</v>
      </c>
      <c r="M74" s="18">
        <v>41.232098055463325</v>
      </c>
      <c r="N74" s="18">
        <v>0.57224028938834692</v>
      </c>
      <c r="O74" s="18">
        <v>39.967923175820083</v>
      </c>
      <c r="P74" s="18">
        <v>1.0218229732990096</v>
      </c>
      <c r="Q74" s="18" t="s">
        <v>857</v>
      </c>
      <c r="R74" s="18" t="s">
        <v>857</v>
      </c>
      <c r="S74" s="27">
        <v>41.206000000000003</v>
      </c>
      <c r="T74" s="27">
        <v>0.57199999999999995</v>
      </c>
      <c r="U74" s="23" t="s">
        <v>941</v>
      </c>
      <c r="V74" s="28">
        <v>-3.18</v>
      </c>
      <c r="W74" s="20" t="str">
        <f t="shared" si="1"/>
        <v>rev discord.</v>
      </c>
      <c r="X74" s="20" t="s">
        <v>862</v>
      </c>
    </row>
    <row r="75" spans="1:25" s="35" customFormat="1" x14ac:dyDescent="0.25">
      <c r="A75" s="18" t="s">
        <v>341</v>
      </c>
      <c r="B75" s="22">
        <v>361.96120305427115</v>
      </c>
      <c r="C75" s="22">
        <f t="shared" si="0"/>
        <v>398.39948498179638</v>
      </c>
      <c r="D75" s="18">
        <v>24750.320467479854</v>
      </c>
      <c r="E75" s="23">
        <v>2.3343823643205104</v>
      </c>
      <c r="F75" s="18">
        <v>20.696374455188508</v>
      </c>
      <c r="G75" s="18">
        <v>2.3334836832937831</v>
      </c>
      <c r="H75" s="18">
        <v>4.2290533333202922E-2</v>
      </c>
      <c r="I75" s="18">
        <v>2.6810700851170814</v>
      </c>
      <c r="J75" s="18">
        <v>6.4147760597401725E-3</v>
      </c>
      <c r="K75" s="18">
        <v>1.310256389507451</v>
      </c>
      <c r="L75" s="18">
        <v>0.48870650445910779</v>
      </c>
      <c r="M75" s="18">
        <v>41.220234975629651</v>
      </c>
      <c r="N75" s="18">
        <v>0.53836769015854813</v>
      </c>
      <c r="O75" s="18">
        <v>42.0579044970452</v>
      </c>
      <c r="P75" s="18">
        <v>1.1045684083081646</v>
      </c>
      <c r="Q75" s="18">
        <v>90.11463019357771</v>
      </c>
      <c r="R75" s="18">
        <v>55.462028756292419</v>
      </c>
      <c r="S75" s="27">
        <v>41.219000000000001</v>
      </c>
      <c r="T75" s="27">
        <v>0.53800000000000003</v>
      </c>
      <c r="U75" s="23" t="s">
        <v>941</v>
      </c>
      <c r="V75" s="28">
        <v>2.0499999999999998</v>
      </c>
      <c r="W75" s="20" t="str">
        <f t="shared" si="1"/>
        <v>concordant</v>
      </c>
      <c r="X75" s="20" t="s">
        <v>862</v>
      </c>
    </row>
    <row r="76" spans="1:25" s="35" customFormat="1" x14ac:dyDescent="0.25">
      <c r="A76" s="18" t="s">
        <v>427</v>
      </c>
      <c r="B76" s="22">
        <v>383.95246943296769</v>
      </c>
      <c r="C76" s="22">
        <f t="shared" si="0"/>
        <v>478.17811401079507</v>
      </c>
      <c r="D76" s="18">
        <v>9206.7534745791472</v>
      </c>
      <c r="E76" s="23">
        <v>0.95758252141455269</v>
      </c>
      <c r="F76" s="18">
        <v>19.250469290206109</v>
      </c>
      <c r="G76" s="18">
        <v>1.8816941403787919</v>
      </c>
      <c r="H76" s="18">
        <v>4.4550613082912596E-2</v>
      </c>
      <c r="I76" s="18">
        <v>2.1676505316338455</v>
      </c>
      <c r="J76" s="18">
        <v>6.4285255958960964E-3</v>
      </c>
      <c r="K76" s="18">
        <v>1.039998284888485</v>
      </c>
      <c r="L76" s="18">
        <v>0.47978134376882076</v>
      </c>
      <c r="M76" s="18">
        <v>41.308304627947834</v>
      </c>
      <c r="N76" s="18">
        <v>0.42823214968367296</v>
      </c>
      <c r="O76" s="18">
        <v>44.257255011127668</v>
      </c>
      <c r="P76" s="18">
        <v>0.93873605317871167</v>
      </c>
      <c r="Q76" s="18">
        <v>207.11299790373025</v>
      </c>
      <c r="R76" s="18">
        <v>44.134684608287472</v>
      </c>
      <c r="S76" s="27">
        <v>41.265000000000001</v>
      </c>
      <c r="T76" s="27">
        <v>0.42799999999999999</v>
      </c>
      <c r="U76" s="23" t="s">
        <v>941</v>
      </c>
      <c r="V76" s="28">
        <v>7.04</v>
      </c>
      <c r="W76" s="20" t="str">
        <f t="shared" si="1"/>
        <v>discord.</v>
      </c>
      <c r="X76" s="20" t="s">
        <v>862</v>
      </c>
      <c r="Y76" s="35" t="s">
        <v>864</v>
      </c>
    </row>
    <row r="77" spans="1:25" s="35" customFormat="1" x14ac:dyDescent="0.25">
      <c r="A77" s="18" t="s">
        <v>520</v>
      </c>
      <c r="B77" s="22">
        <v>324.87389894008237</v>
      </c>
      <c r="C77" s="22">
        <f t="shared" si="0"/>
        <v>376.96697700716368</v>
      </c>
      <c r="D77" s="18">
        <v>12529.655068602438</v>
      </c>
      <c r="E77" s="23">
        <v>1.4655568279648947</v>
      </c>
      <c r="F77" s="18">
        <v>20.407151525263806</v>
      </c>
      <c r="G77" s="18">
        <v>2.2483179568785219</v>
      </c>
      <c r="H77" s="18">
        <v>4.2464863271083605E-2</v>
      </c>
      <c r="I77" s="18">
        <v>2.478424174332484</v>
      </c>
      <c r="J77" s="18">
        <v>6.4221906139414441E-3</v>
      </c>
      <c r="K77" s="18">
        <v>1.0023487241545732</v>
      </c>
      <c r="L77" s="18">
        <v>0.40442985286186406</v>
      </c>
      <c r="M77" s="18">
        <v>41.267727433437955</v>
      </c>
      <c r="N77" s="18">
        <v>0.41232534928191811</v>
      </c>
      <c r="O77" s="18">
        <v>42.22771978117904</v>
      </c>
      <c r="P77" s="18">
        <v>1.0251183298428224</v>
      </c>
      <c r="Q77" s="18">
        <v>97.08866167458261</v>
      </c>
      <c r="R77" s="18">
        <v>53.65218732500847</v>
      </c>
      <c r="S77" s="27">
        <v>41.267000000000003</v>
      </c>
      <c r="T77" s="27">
        <v>0.41199999999999998</v>
      </c>
      <c r="U77" s="23" t="s">
        <v>941</v>
      </c>
      <c r="V77" s="28">
        <v>2.35</v>
      </c>
      <c r="W77" s="20" t="str">
        <f t="shared" si="1"/>
        <v>concordant</v>
      </c>
      <c r="X77" s="20" t="s">
        <v>862</v>
      </c>
      <c r="Y77" s="35" t="s">
        <v>864</v>
      </c>
    </row>
    <row r="78" spans="1:25" s="35" customFormat="1" x14ac:dyDescent="0.25">
      <c r="A78" s="18" t="s">
        <v>591</v>
      </c>
      <c r="B78" s="22">
        <v>309.37325827789556</v>
      </c>
      <c r="C78" s="22">
        <f t="shared" si="0"/>
        <v>371.89563001048106</v>
      </c>
      <c r="D78" s="18">
        <v>59925.36041648798</v>
      </c>
      <c r="E78" s="23">
        <v>1.1628272197712251</v>
      </c>
      <c r="F78" s="18">
        <v>17.991407259870229</v>
      </c>
      <c r="G78" s="18">
        <v>3.7631528530047271</v>
      </c>
      <c r="H78" s="18">
        <v>4.9198185050310685E-2</v>
      </c>
      <c r="I78" s="18">
        <v>4.0385070409728012</v>
      </c>
      <c r="J78" s="18">
        <v>6.4451745786847777E-3</v>
      </c>
      <c r="K78" s="18">
        <v>1.4637946569833693</v>
      </c>
      <c r="L78" s="18">
        <v>0.36245935493794967</v>
      </c>
      <c r="M78" s="18">
        <v>41.414944442220296</v>
      </c>
      <c r="N78" s="18">
        <v>0.60428654983300589</v>
      </c>
      <c r="O78" s="18">
        <v>48.765029362438234</v>
      </c>
      <c r="P78" s="18">
        <v>1.9228385713890184</v>
      </c>
      <c r="Q78" s="18">
        <v>426.8574096281522</v>
      </c>
      <c r="R78" s="18">
        <v>83.984308084617567</v>
      </c>
      <c r="S78" s="27">
        <v>41.281999999999996</v>
      </c>
      <c r="T78" s="27">
        <v>0.60399999999999998</v>
      </c>
      <c r="U78" s="23" t="s">
        <v>941</v>
      </c>
      <c r="V78" s="28">
        <v>16.7</v>
      </c>
      <c r="W78" s="20" t="str">
        <f t="shared" si="1"/>
        <v>discord.</v>
      </c>
      <c r="X78" s="20" t="s">
        <v>862</v>
      </c>
      <c r="Y78" s="35" t="s">
        <v>864</v>
      </c>
    </row>
    <row r="79" spans="1:25" s="35" customFormat="1" x14ac:dyDescent="0.25">
      <c r="A79" s="18" t="s">
        <v>452</v>
      </c>
      <c r="B79" s="22">
        <v>409.63884574793349</v>
      </c>
      <c r="C79" s="22">
        <f t="shared" si="0"/>
        <v>507.21637320381001</v>
      </c>
      <c r="D79" s="18">
        <v>8658.8428315840574</v>
      </c>
      <c r="E79" s="23">
        <v>0.98655019511838316</v>
      </c>
      <c r="F79" s="18">
        <v>21.478368790039397</v>
      </c>
      <c r="G79" s="18">
        <v>1.7277706151985028</v>
      </c>
      <c r="H79" s="18">
        <v>3.9905151831415617E-2</v>
      </c>
      <c r="I79" s="18">
        <v>2.2320435738123452</v>
      </c>
      <c r="J79" s="18">
        <v>6.4387617915886786E-3</v>
      </c>
      <c r="K79" s="18">
        <v>1.3642837851169038</v>
      </c>
      <c r="L79" s="18">
        <v>0.61122632242644714</v>
      </c>
      <c r="M79" s="18">
        <v>41.373869563597431</v>
      </c>
      <c r="N79" s="18">
        <v>0.56264948737437237</v>
      </c>
      <c r="O79" s="18">
        <v>39.731440150472849</v>
      </c>
      <c r="P79" s="18">
        <v>0.86969690262784738</v>
      </c>
      <c r="Q79" s="18" t="s">
        <v>857</v>
      </c>
      <c r="R79" s="18" t="s">
        <v>857</v>
      </c>
      <c r="S79" s="27">
        <v>41.311999999999998</v>
      </c>
      <c r="T79" s="27">
        <v>0.56200000000000006</v>
      </c>
      <c r="U79" s="23" t="s">
        <v>941</v>
      </c>
      <c r="V79" s="28">
        <v>-4.13</v>
      </c>
      <c r="W79" s="20" t="str">
        <f t="shared" si="1"/>
        <v>rev discord.</v>
      </c>
      <c r="X79" s="20" t="s">
        <v>862</v>
      </c>
      <c r="Y79" s="35" t="s">
        <v>864</v>
      </c>
    </row>
    <row r="80" spans="1:25" s="35" customFormat="1" x14ac:dyDescent="0.25">
      <c r="A80" s="18" t="s">
        <v>476</v>
      </c>
      <c r="B80" s="22">
        <v>378.60583147927019</v>
      </c>
      <c r="C80" s="22">
        <f t="shared" si="0"/>
        <v>487.50218511272999</v>
      </c>
      <c r="D80" s="18">
        <v>5805.5891077107808</v>
      </c>
      <c r="E80" s="23">
        <v>0.81703718654442226</v>
      </c>
      <c r="F80" s="18">
        <v>21.434329399510514</v>
      </c>
      <c r="G80" s="18">
        <v>2.3432620546117509</v>
      </c>
      <c r="H80" s="18">
        <v>3.9135219847418974E-2</v>
      </c>
      <c r="I80" s="18">
        <v>4.0420877714178056</v>
      </c>
      <c r="J80" s="18">
        <v>6.434641340230092E-3</v>
      </c>
      <c r="K80" s="18">
        <v>1.5579205313559139</v>
      </c>
      <c r="L80" s="18">
        <v>0.38542471600250711</v>
      </c>
      <c r="M80" s="18">
        <v>41.347477306604802</v>
      </c>
      <c r="N80" s="18">
        <v>0.64209941733813025</v>
      </c>
      <c r="O80" s="18">
        <v>38.979385563078843</v>
      </c>
      <c r="P80" s="18">
        <v>1.5457231062360606</v>
      </c>
      <c r="Q80" s="18" t="s">
        <v>857</v>
      </c>
      <c r="R80" s="18" t="s">
        <v>857</v>
      </c>
      <c r="S80" s="27">
        <v>41.311999999999998</v>
      </c>
      <c r="T80" s="27">
        <v>0.64200000000000002</v>
      </c>
      <c r="U80" s="23" t="s">
        <v>941</v>
      </c>
      <c r="V80" s="28">
        <v>-6.01</v>
      </c>
      <c r="W80" s="20" t="str">
        <f t="shared" si="1"/>
        <v>rev discord.</v>
      </c>
      <c r="X80" s="20" t="s">
        <v>862</v>
      </c>
    </row>
    <row r="81" spans="1:25" s="35" customFormat="1" x14ac:dyDescent="0.25">
      <c r="A81" s="18" t="s">
        <v>497</v>
      </c>
      <c r="B81" s="22">
        <v>303.77744862757663</v>
      </c>
      <c r="C81" s="22">
        <f t="shared" si="0"/>
        <v>360.64405127181141</v>
      </c>
      <c r="D81" s="18">
        <v>6457.8265124827813</v>
      </c>
      <c r="E81" s="23">
        <v>1.2553537068864775</v>
      </c>
      <c r="F81" s="18">
        <v>19.880181072244689</v>
      </c>
      <c r="G81" s="18">
        <v>2.407080017773767</v>
      </c>
      <c r="H81" s="18">
        <v>4.2578779659923696E-2</v>
      </c>
      <c r="I81" s="18">
        <v>2.7971553721438287</v>
      </c>
      <c r="J81" s="18">
        <v>6.4295669147965183E-3</v>
      </c>
      <c r="K81" s="18">
        <v>1.2806038703902951</v>
      </c>
      <c r="L81" s="18">
        <v>0.45782364581657126</v>
      </c>
      <c r="M81" s="18">
        <v>41.31497451983229</v>
      </c>
      <c r="N81" s="18">
        <v>0.52738934341236643</v>
      </c>
      <c r="O81" s="18">
        <v>42.338670716161893</v>
      </c>
      <c r="P81" s="18">
        <v>1.1599279651523275</v>
      </c>
      <c r="Q81" s="18">
        <v>100.74777029668198</v>
      </c>
      <c r="R81" s="18">
        <v>58.81783408601374</v>
      </c>
      <c r="S81" s="27">
        <v>41.313000000000002</v>
      </c>
      <c r="T81" s="27">
        <v>0.52700000000000002</v>
      </c>
      <c r="U81" s="23" t="s">
        <v>941</v>
      </c>
      <c r="V81" s="28">
        <v>2.5</v>
      </c>
      <c r="W81" s="20" t="str">
        <f t="shared" si="1"/>
        <v>concordant</v>
      </c>
      <c r="X81" s="20" t="s">
        <v>862</v>
      </c>
    </row>
    <row r="82" spans="1:25" s="35" customFormat="1" x14ac:dyDescent="0.25">
      <c r="A82" s="18" t="s">
        <v>362</v>
      </c>
      <c r="B82" s="22">
        <v>318.89058373935336</v>
      </c>
      <c r="C82" s="22">
        <f t="shared" si="0"/>
        <v>395.93461226632019</v>
      </c>
      <c r="D82" s="18">
        <v>22743.227637865617</v>
      </c>
      <c r="E82" s="23">
        <v>0.97268131757308007</v>
      </c>
      <c r="F82" s="18">
        <v>14.140352520283598</v>
      </c>
      <c r="G82" s="18">
        <v>4.8493828192962818</v>
      </c>
      <c r="H82" s="18">
        <v>6.2597522367882116E-2</v>
      </c>
      <c r="I82" s="18">
        <v>4.9663967722505138</v>
      </c>
      <c r="J82" s="18">
        <v>6.4667486883711279E-3</v>
      </c>
      <c r="K82" s="18">
        <v>1.0617077351294986</v>
      </c>
      <c r="L82" s="18">
        <v>0.21377827503870364</v>
      </c>
      <c r="M82" s="18">
        <v>41.553127981247357</v>
      </c>
      <c r="N82" s="18">
        <v>0.4397539406679094</v>
      </c>
      <c r="O82" s="18">
        <v>61.650407028873992</v>
      </c>
      <c r="P82" s="18">
        <v>2.970714444988559</v>
      </c>
      <c r="Q82" s="18">
        <v>934.36595181905921</v>
      </c>
      <c r="R82" s="18">
        <v>99.566886594301877</v>
      </c>
      <c r="S82" s="27">
        <v>41.341999999999999</v>
      </c>
      <c r="T82" s="27">
        <v>0.439</v>
      </c>
      <c r="U82" s="23" t="s">
        <v>941</v>
      </c>
      <c r="V82" s="28">
        <v>40.5</v>
      </c>
      <c r="W82" s="20" t="str">
        <f t="shared" si="1"/>
        <v>discord.</v>
      </c>
      <c r="X82" s="20" t="s">
        <v>862</v>
      </c>
    </row>
    <row r="83" spans="1:25" s="35" customFormat="1" x14ac:dyDescent="0.25">
      <c r="A83" s="18" t="s">
        <v>315</v>
      </c>
      <c r="B83" s="22">
        <v>798.16539870661131</v>
      </c>
      <c r="C83" s="22">
        <f t="shared" si="0"/>
        <v>935.60712430531544</v>
      </c>
      <c r="D83" s="18">
        <v>26442.12835296035</v>
      </c>
      <c r="E83" s="23">
        <v>1.3647156122276021</v>
      </c>
      <c r="F83" s="18">
        <v>21.131769339433813</v>
      </c>
      <c r="G83" s="18">
        <v>1.2307438134491431</v>
      </c>
      <c r="H83" s="18">
        <v>4.1436043687028419E-2</v>
      </c>
      <c r="I83" s="18">
        <v>1.7838806329855037</v>
      </c>
      <c r="J83" s="18">
        <v>6.4348936847556529E-3</v>
      </c>
      <c r="K83" s="18">
        <v>1.2741361670476863</v>
      </c>
      <c r="L83" s="18">
        <v>0.7142496776341426</v>
      </c>
      <c r="M83" s="18">
        <v>41.349093623310523</v>
      </c>
      <c r="N83" s="18">
        <v>0.52515770343130797</v>
      </c>
      <c r="O83" s="18">
        <v>41.225132708162505</v>
      </c>
      <c r="P83" s="18">
        <v>0.72067831113704983</v>
      </c>
      <c r="Q83" s="18">
        <v>34.011290924110185</v>
      </c>
      <c r="R83" s="18">
        <v>29.892677565716824</v>
      </c>
      <c r="S83" s="27">
        <v>41.345999999999997</v>
      </c>
      <c r="T83" s="27">
        <v>0.52500000000000002</v>
      </c>
      <c r="U83" s="23" t="s">
        <v>941</v>
      </c>
      <c r="V83" s="28">
        <v>-0.30599999999999999</v>
      </c>
      <c r="W83" s="20" t="str">
        <f t="shared" si="1"/>
        <v>concordant</v>
      </c>
      <c r="X83" s="20" t="s">
        <v>862</v>
      </c>
    </row>
    <row r="84" spans="1:25" s="35" customFormat="1" x14ac:dyDescent="0.25">
      <c r="A84" s="18" t="s">
        <v>399</v>
      </c>
      <c r="B84" s="22">
        <v>533.54642444984813</v>
      </c>
      <c r="C84" s="22">
        <f t="shared" si="0"/>
        <v>612.1575242173916</v>
      </c>
      <c r="D84" s="18">
        <v>11964.586515391682</v>
      </c>
      <c r="E84" s="23">
        <v>1.5949835343415699</v>
      </c>
      <c r="F84" s="18">
        <v>21.715858501597626</v>
      </c>
      <c r="G84" s="18">
        <v>1.6888797716835537</v>
      </c>
      <c r="H84" s="18">
        <v>3.9905404855811281E-2</v>
      </c>
      <c r="I84" s="18">
        <v>2.414335485420902</v>
      </c>
      <c r="J84" s="18">
        <v>6.4408091040029005E-3</v>
      </c>
      <c r="K84" s="18">
        <v>1.0311124575522634</v>
      </c>
      <c r="L84" s="18">
        <v>0.42707919581959192</v>
      </c>
      <c r="M84" s="18">
        <v>41.386982940049137</v>
      </c>
      <c r="N84" s="18">
        <v>0.42537937548172522</v>
      </c>
      <c r="O84" s="18">
        <v>39.73168720824701</v>
      </c>
      <c r="P84" s="18">
        <v>0.94073117940894591</v>
      </c>
      <c r="Q84" s="18" t="s">
        <v>857</v>
      </c>
      <c r="R84" s="18" t="s">
        <v>857</v>
      </c>
      <c r="S84" s="27">
        <v>41.363</v>
      </c>
      <c r="T84" s="27">
        <v>0.42499999999999999</v>
      </c>
      <c r="U84" s="23" t="s">
        <v>941</v>
      </c>
      <c r="V84" s="28">
        <v>-4.16</v>
      </c>
      <c r="W84" s="20" t="str">
        <f t="shared" si="1"/>
        <v>rev discord.</v>
      </c>
      <c r="X84" s="20" t="s">
        <v>862</v>
      </c>
    </row>
    <row r="85" spans="1:25" s="35" customFormat="1" x14ac:dyDescent="0.25">
      <c r="A85" s="18" t="s">
        <v>285</v>
      </c>
      <c r="B85" s="22">
        <v>355.54139019491652</v>
      </c>
      <c r="C85" s="22">
        <f t="shared" si="0"/>
        <v>434.26092620230736</v>
      </c>
      <c r="D85" s="18">
        <v>6286.0921536425158</v>
      </c>
      <c r="E85" s="23">
        <v>1.0613912496633722</v>
      </c>
      <c r="F85" s="18">
        <v>20.731498521453808</v>
      </c>
      <c r="G85" s="18">
        <v>2.2191540612503218</v>
      </c>
      <c r="H85" s="18">
        <v>4.0889358330407799E-2</v>
      </c>
      <c r="I85" s="18">
        <v>3.490785560911482</v>
      </c>
      <c r="J85" s="18">
        <v>6.4398747525021725E-3</v>
      </c>
      <c r="K85" s="18">
        <v>0.81063754153883816</v>
      </c>
      <c r="L85" s="18">
        <v>0.23222209654355619</v>
      </c>
      <c r="M85" s="18">
        <v>41.380998266626236</v>
      </c>
      <c r="N85" s="18">
        <v>0.33437554279590742</v>
      </c>
      <c r="O85" s="18">
        <v>40.691983509874959</v>
      </c>
      <c r="P85" s="18">
        <v>1.3923841813458573</v>
      </c>
      <c r="Q85" s="18">
        <v>0.25859101015584957</v>
      </c>
      <c r="R85" s="18" t="s">
        <v>857</v>
      </c>
      <c r="S85" s="27">
        <v>41.38</v>
      </c>
      <c r="T85" s="27">
        <v>0.33400000000000002</v>
      </c>
      <c r="U85" s="23" t="s">
        <v>941</v>
      </c>
      <c r="V85" s="28">
        <v>-1.71</v>
      </c>
      <c r="W85" s="20" t="str">
        <f t="shared" si="1"/>
        <v>rev discord.</v>
      </c>
      <c r="X85" s="20" t="s">
        <v>862</v>
      </c>
    </row>
    <row r="86" spans="1:25" s="35" customFormat="1" x14ac:dyDescent="0.25">
      <c r="A86" s="18" t="s">
        <v>584</v>
      </c>
      <c r="B86" s="22">
        <v>2211.6363421387882</v>
      </c>
      <c r="C86" s="22">
        <f t="shared" si="0"/>
        <v>3177.826871030853</v>
      </c>
      <c r="D86" s="18">
        <v>159967.59133651422</v>
      </c>
      <c r="E86" s="23">
        <v>0.5379213776796149</v>
      </c>
      <c r="F86" s="18">
        <v>21.253698982115832</v>
      </c>
      <c r="G86" s="18">
        <v>1.1887505625676098</v>
      </c>
      <c r="H86" s="18">
        <v>4.1712705249130747E-2</v>
      </c>
      <c r="I86" s="18">
        <v>1.6851931869958898</v>
      </c>
      <c r="J86" s="18">
        <v>6.4397058215748745E-3</v>
      </c>
      <c r="K86" s="18">
        <v>1.1940696332465786</v>
      </c>
      <c r="L86" s="18">
        <v>0.70856542885459162</v>
      </c>
      <c r="M86" s="18">
        <v>41.379916235951661</v>
      </c>
      <c r="N86" s="18">
        <v>0.49252255802308653</v>
      </c>
      <c r="O86" s="18">
        <v>41.494837368899198</v>
      </c>
      <c r="P86" s="18">
        <v>0.68517272568669441</v>
      </c>
      <c r="Q86" s="18">
        <v>48.131004543641879</v>
      </c>
      <c r="R86" s="18">
        <v>28.39452591901885</v>
      </c>
      <c r="S86" s="26">
        <v>41.381999999999998</v>
      </c>
      <c r="T86" s="26">
        <v>0.49199999999999999</v>
      </c>
      <c r="U86" s="23" t="s">
        <v>941</v>
      </c>
      <c r="V86" s="23">
        <v>0.28299999999999997</v>
      </c>
      <c r="W86" s="22" t="str">
        <f t="shared" si="1"/>
        <v>concordant</v>
      </c>
      <c r="X86" s="22" t="s">
        <v>860</v>
      </c>
      <c r="Y86" s="41" t="s">
        <v>861</v>
      </c>
    </row>
    <row r="87" spans="1:25" s="35" customFormat="1" x14ac:dyDescent="0.25">
      <c r="A87" s="18" t="s">
        <v>454</v>
      </c>
      <c r="B87" s="22">
        <v>458.5934057913928</v>
      </c>
      <c r="C87" s="22">
        <f t="shared" si="0"/>
        <v>588.35197574408289</v>
      </c>
      <c r="D87" s="18">
        <v>183049.98342032547</v>
      </c>
      <c r="E87" s="23">
        <v>0.83053820953999391</v>
      </c>
      <c r="F87" s="18">
        <v>20.569173489376734</v>
      </c>
      <c r="G87" s="18">
        <v>2.2323900519725854</v>
      </c>
      <c r="H87" s="18">
        <v>4.3250535205992799E-2</v>
      </c>
      <c r="I87" s="18">
        <v>2.5532467645868726</v>
      </c>
      <c r="J87" s="18">
        <v>6.4421406926691745E-3</v>
      </c>
      <c r="K87" s="18">
        <v>1.2391453293611119</v>
      </c>
      <c r="L87" s="18">
        <v>0.48532141371835308</v>
      </c>
      <c r="M87" s="18">
        <v>41.39551197256295</v>
      </c>
      <c r="N87" s="18">
        <v>0.51130712332912509</v>
      </c>
      <c r="O87" s="18">
        <v>42.992692803329625</v>
      </c>
      <c r="P87" s="18">
        <v>1.0747952367177831</v>
      </c>
      <c r="Q87" s="18">
        <v>133.05015357634875</v>
      </c>
      <c r="R87" s="18">
        <v>52.490167538863687</v>
      </c>
      <c r="S87" s="27">
        <v>41.384999999999998</v>
      </c>
      <c r="T87" s="27">
        <v>0.51100000000000001</v>
      </c>
      <c r="U87" s="23" t="s">
        <v>941</v>
      </c>
      <c r="V87" s="28">
        <v>3.87</v>
      </c>
      <c r="W87" s="20" t="str">
        <f t="shared" si="1"/>
        <v>discord.</v>
      </c>
      <c r="X87" s="20"/>
    </row>
    <row r="88" spans="1:25" s="35" customFormat="1" x14ac:dyDescent="0.25">
      <c r="A88" s="18" t="s">
        <v>382</v>
      </c>
      <c r="B88" s="22">
        <v>693.30635031667771</v>
      </c>
      <c r="C88" s="22">
        <f t="shared" si="0"/>
        <v>917.60324576635321</v>
      </c>
      <c r="D88" s="18">
        <v>40806.752299057996</v>
      </c>
      <c r="E88" s="23">
        <v>0.72638986820472706</v>
      </c>
      <c r="F88" s="18">
        <v>20.807583958202507</v>
      </c>
      <c r="G88" s="18">
        <v>1.7320153386737267</v>
      </c>
      <c r="H88" s="18">
        <v>4.2371849768526974E-2</v>
      </c>
      <c r="I88" s="18">
        <v>2.2114919592294595</v>
      </c>
      <c r="J88" s="18">
        <v>6.4407065118082018E-3</v>
      </c>
      <c r="K88" s="18">
        <v>1.374516095922182</v>
      </c>
      <c r="L88" s="18">
        <v>0.62153339069842162</v>
      </c>
      <c r="M88" s="18">
        <v>41.386325820617103</v>
      </c>
      <c r="N88" s="18">
        <v>0.56703955152858398</v>
      </c>
      <c r="O88" s="18">
        <v>42.137118600096692</v>
      </c>
      <c r="P88" s="18">
        <v>0.91278846215367082</v>
      </c>
      <c r="Q88" s="18">
        <v>85.116922117937804</v>
      </c>
      <c r="R88" s="18">
        <v>41.106826470672807</v>
      </c>
      <c r="S88" s="27">
        <v>41.386000000000003</v>
      </c>
      <c r="T88" s="27">
        <v>0.56699999999999995</v>
      </c>
      <c r="U88" s="23" t="s">
        <v>941</v>
      </c>
      <c r="V88" s="28">
        <v>1.84</v>
      </c>
      <c r="W88" s="20" t="str">
        <f t="shared" si="1"/>
        <v>concordant</v>
      </c>
      <c r="X88" s="20"/>
    </row>
    <row r="89" spans="1:25" s="35" customFormat="1" x14ac:dyDescent="0.25">
      <c r="A89" s="18" t="s">
        <v>447</v>
      </c>
      <c r="B89" s="22">
        <v>246.80489511637217</v>
      </c>
      <c r="C89" s="22">
        <f t="shared" si="0"/>
        <v>306.18525970270514</v>
      </c>
      <c r="D89" s="18">
        <v>56230.717072276442</v>
      </c>
      <c r="E89" s="23">
        <v>0.97673954608383373</v>
      </c>
      <c r="F89" s="18">
        <v>19.544051738078608</v>
      </c>
      <c r="G89" s="18">
        <v>2.6869384476767326</v>
      </c>
      <c r="H89" s="18">
        <v>4.5280911963963895E-2</v>
      </c>
      <c r="I89" s="18">
        <v>2.8401330289874873</v>
      </c>
      <c r="J89" s="18">
        <v>6.4445894148263778E-3</v>
      </c>
      <c r="K89" s="18">
        <v>0.91991857885587136</v>
      </c>
      <c r="L89" s="18">
        <v>0.32389982070094225</v>
      </c>
      <c r="M89" s="18">
        <v>41.41119638938239</v>
      </c>
      <c r="N89" s="18">
        <v>0.37972831330755952</v>
      </c>
      <c r="O89" s="18">
        <v>44.966913305520691</v>
      </c>
      <c r="P89" s="18">
        <v>1.2492546009315824</v>
      </c>
      <c r="Q89" s="18">
        <v>238.9862383707071</v>
      </c>
      <c r="R89" s="18">
        <v>61.982822338906516</v>
      </c>
      <c r="S89" s="27">
        <v>41.386000000000003</v>
      </c>
      <c r="T89" s="27">
        <v>0.38</v>
      </c>
      <c r="U89" s="23" t="s">
        <v>941</v>
      </c>
      <c r="V89" s="28">
        <v>8.42</v>
      </c>
      <c r="W89" s="20" t="str">
        <f t="shared" si="1"/>
        <v>discord.</v>
      </c>
      <c r="X89" s="20"/>
    </row>
    <row r="90" spans="1:25" s="35" customFormat="1" x14ac:dyDescent="0.25">
      <c r="A90" s="18" t="s">
        <v>383</v>
      </c>
      <c r="B90" s="22">
        <v>238.37269886613592</v>
      </c>
      <c r="C90" s="22">
        <f t="shared" ref="C90:C153" si="2">B90+((B90/E90)*0.235)</f>
        <v>289.55159181721609</v>
      </c>
      <c r="D90" s="18">
        <v>4754.2282738311023</v>
      </c>
      <c r="E90" s="23">
        <v>1.0945446648696928</v>
      </c>
      <c r="F90" s="18">
        <v>20.877314569651467</v>
      </c>
      <c r="G90" s="18">
        <v>3.173583740711214</v>
      </c>
      <c r="H90" s="18">
        <v>3.982547955851444E-2</v>
      </c>
      <c r="I90" s="18">
        <v>3.7778138089934288</v>
      </c>
      <c r="J90" s="18">
        <v>6.4428629097037209E-3</v>
      </c>
      <c r="K90" s="18">
        <v>1.2320718719262016</v>
      </c>
      <c r="L90" s="18">
        <v>0.32613356142463756</v>
      </c>
      <c r="M90" s="18">
        <v>41.400137880278706</v>
      </c>
      <c r="N90" s="18">
        <v>0.50844504031846327</v>
      </c>
      <c r="O90" s="18">
        <v>39.653643656506986</v>
      </c>
      <c r="P90" s="18">
        <v>1.4691675338163819</v>
      </c>
      <c r="Q90" s="18" t="s">
        <v>857</v>
      </c>
      <c r="R90" s="18" t="s">
        <v>857</v>
      </c>
      <c r="S90" s="27">
        <v>41.386000000000003</v>
      </c>
      <c r="T90" s="27">
        <v>0.50800000000000001</v>
      </c>
      <c r="U90" s="23" t="s">
        <v>941</v>
      </c>
      <c r="V90" s="28">
        <v>-4.4000000000000004</v>
      </c>
      <c r="W90" s="20" t="str">
        <f t="shared" ref="W90:W153" si="3">IF(V90&gt;3.67, "discord.", IF(V90&lt;-1.69, "rev discord.", "concordant"))</f>
        <v>rev discord.</v>
      </c>
      <c r="X90" s="20"/>
    </row>
    <row r="91" spans="1:25" s="35" customFormat="1" x14ac:dyDescent="0.25">
      <c r="A91" s="18" t="s">
        <v>364</v>
      </c>
      <c r="B91" s="22">
        <v>485.8864737422125</v>
      </c>
      <c r="C91" s="22">
        <f t="shared" si="2"/>
        <v>543.09275122200677</v>
      </c>
      <c r="D91" s="18">
        <v>69565.259620001365</v>
      </c>
      <c r="E91" s="23">
        <v>1.9959928588213127</v>
      </c>
      <c r="F91" s="18">
        <v>20.766059582482296</v>
      </c>
      <c r="G91" s="18">
        <v>2.2595820475316351</v>
      </c>
      <c r="H91" s="18">
        <v>4.2532012851258662E-2</v>
      </c>
      <c r="I91" s="18">
        <v>2.45384300855723</v>
      </c>
      <c r="J91" s="18">
        <v>6.4413885781408131E-3</v>
      </c>
      <c r="K91" s="18">
        <v>0.95512434919014844</v>
      </c>
      <c r="L91" s="18">
        <v>0.38923612711137784</v>
      </c>
      <c r="M91" s="18">
        <v>41.390694563417568</v>
      </c>
      <c r="N91" s="18">
        <v>0.39406615228298847</v>
      </c>
      <c r="O91" s="18">
        <v>42.293122800768749</v>
      </c>
      <c r="P91" s="18">
        <v>1.016490599613789</v>
      </c>
      <c r="Q91" s="18">
        <v>93.788007895765176</v>
      </c>
      <c r="R91" s="18">
        <v>53.532948380993119</v>
      </c>
      <c r="S91" s="27">
        <v>41.39</v>
      </c>
      <c r="T91" s="27">
        <v>0.39400000000000002</v>
      </c>
      <c r="U91" s="23" t="s">
        <v>941</v>
      </c>
      <c r="V91" s="28">
        <v>2.2000000000000002</v>
      </c>
      <c r="W91" s="20" t="str">
        <f t="shared" si="3"/>
        <v>concordant</v>
      </c>
      <c r="X91" s="20"/>
    </row>
    <row r="92" spans="1:25" s="35" customFormat="1" x14ac:dyDescent="0.25">
      <c r="A92" s="18" t="s">
        <v>545</v>
      </c>
      <c r="B92" s="22">
        <v>379.30355887679974</v>
      </c>
      <c r="C92" s="22">
        <f t="shared" si="2"/>
        <v>491.89393085258689</v>
      </c>
      <c r="D92" s="18">
        <v>6408.8573963420404</v>
      </c>
      <c r="E92" s="23">
        <v>0.79168702236117405</v>
      </c>
      <c r="F92" s="18">
        <v>20.231827505896554</v>
      </c>
      <c r="G92" s="18">
        <v>2.1809569648426126</v>
      </c>
      <c r="H92" s="18">
        <v>4.1948145790029256E-2</v>
      </c>
      <c r="I92" s="18">
        <v>2.4352712450526584</v>
      </c>
      <c r="J92" s="18">
        <v>6.441720635308291E-3</v>
      </c>
      <c r="K92" s="18">
        <v>1.0370516066739344</v>
      </c>
      <c r="L92" s="18">
        <v>0.42584644678934319</v>
      </c>
      <c r="M92" s="18">
        <v>41.392821441051822</v>
      </c>
      <c r="N92" s="18">
        <v>0.42788969726006698</v>
      </c>
      <c r="O92" s="18">
        <v>41.724301138088002</v>
      </c>
      <c r="P92" s="18">
        <v>0.99550639278116293</v>
      </c>
      <c r="Q92" s="18">
        <v>60.828184923370159</v>
      </c>
      <c r="R92" s="18">
        <v>52.487492821984951</v>
      </c>
      <c r="S92" s="27">
        <v>41.393000000000001</v>
      </c>
      <c r="T92" s="27">
        <v>0.42799999999999999</v>
      </c>
      <c r="U92" s="23" t="s">
        <v>941</v>
      </c>
      <c r="V92" s="28">
        <v>0.81399999999999995</v>
      </c>
      <c r="W92" s="20" t="str">
        <f t="shared" si="3"/>
        <v>concordant</v>
      </c>
      <c r="X92" s="20"/>
    </row>
    <row r="93" spans="1:25" s="35" customFormat="1" x14ac:dyDescent="0.25">
      <c r="A93" s="18" t="s">
        <v>486</v>
      </c>
      <c r="B93" s="22">
        <v>294.13863172146591</v>
      </c>
      <c r="C93" s="22">
        <f t="shared" si="2"/>
        <v>365.04183768973206</v>
      </c>
      <c r="D93" s="18">
        <v>5266.6205168279594</v>
      </c>
      <c r="E93" s="23">
        <v>0.97488650210656735</v>
      </c>
      <c r="F93" s="18">
        <v>20.285725681283843</v>
      </c>
      <c r="G93" s="18">
        <v>2.3482029136365976</v>
      </c>
      <c r="H93" s="18">
        <v>4.1192275584295696E-2</v>
      </c>
      <c r="I93" s="18">
        <v>4.1473567210317199</v>
      </c>
      <c r="J93" s="18">
        <v>6.4422186437520191E-3</v>
      </c>
      <c r="K93" s="18">
        <v>1.5909776615135298</v>
      </c>
      <c r="L93" s="18">
        <v>0.38361244728371213</v>
      </c>
      <c r="M93" s="18">
        <v>41.396011261023439</v>
      </c>
      <c r="N93" s="18">
        <v>0.65649119070232231</v>
      </c>
      <c r="O93" s="18">
        <v>40.987434988142674</v>
      </c>
      <c r="P93" s="18">
        <v>1.666044275510334</v>
      </c>
      <c r="Q93" s="18">
        <v>17.109832263435099</v>
      </c>
      <c r="R93" s="18" t="s">
        <v>857</v>
      </c>
      <c r="S93" s="27">
        <v>41.393999999999998</v>
      </c>
      <c r="T93" s="27">
        <v>0.65600000000000003</v>
      </c>
      <c r="U93" s="23" t="s">
        <v>941</v>
      </c>
      <c r="V93" s="28">
        <v>-1.01</v>
      </c>
      <c r="W93" s="20" t="str">
        <f t="shared" si="3"/>
        <v>concordant</v>
      </c>
      <c r="X93" s="20"/>
    </row>
    <row r="94" spans="1:25" s="35" customFormat="1" x14ac:dyDescent="0.25">
      <c r="A94" s="18" t="s">
        <v>371</v>
      </c>
      <c r="B94" s="22">
        <v>317.36480378651282</v>
      </c>
      <c r="C94" s="22">
        <f t="shared" si="2"/>
        <v>386.77427876949832</v>
      </c>
      <c r="D94" s="18">
        <v>6638.4670731647311</v>
      </c>
      <c r="E94" s="23">
        <v>1.0745035732961914</v>
      </c>
      <c r="F94" s="18">
        <v>20.175490008684367</v>
      </c>
      <c r="G94" s="18">
        <v>2.3978591045829383</v>
      </c>
      <c r="H94" s="18">
        <v>4.2047566406927292E-2</v>
      </c>
      <c r="I94" s="18">
        <v>2.9035076222331382</v>
      </c>
      <c r="J94" s="18">
        <v>6.4421180502425429E-3</v>
      </c>
      <c r="K94" s="18">
        <v>1.4299050009226402</v>
      </c>
      <c r="L94" s="18">
        <v>0.49247502915899899</v>
      </c>
      <c r="M94" s="18">
        <v>41.395366944393224</v>
      </c>
      <c r="N94" s="18">
        <v>0.59001800885865663</v>
      </c>
      <c r="O94" s="18">
        <v>41.821182344731923</v>
      </c>
      <c r="P94" s="18">
        <v>1.1896149171931576</v>
      </c>
      <c r="Q94" s="18">
        <v>66.324907411222085</v>
      </c>
      <c r="R94" s="18">
        <v>60.181267306904921</v>
      </c>
      <c r="S94" s="27">
        <v>41.396000000000001</v>
      </c>
      <c r="T94" s="27">
        <v>0.59</v>
      </c>
      <c r="U94" s="23" t="s">
        <v>941</v>
      </c>
      <c r="V94" s="28">
        <v>1.04</v>
      </c>
      <c r="W94" s="20" t="str">
        <f t="shared" si="3"/>
        <v>concordant</v>
      </c>
      <c r="X94" s="20"/>
    </row>
    <row r="95" spans="1:25" s="35" customFormat="1" x14ac:dyDescent="0.25">
      <c r="A95" s="18" t="s">
        <v>515</v>
      </c>
      <c r="B95" s="22">
        <v>394.51117548957825</v>
      </c>
      <c r="C95" s="22">
        <f t="shared" si="2"/>
        <v>446.81405426907855</v>
      </c>
      <c r="D95" s="18">
        <v>8968.4351385059181</v>
      </c>
      <c r="E95" s="23">
        <v>1.7725625893538368</v>
      </c>
      <c r="F95" s="18">
        <v>19.973124543096556</v>
      </c>
      <c r="G95" s="18">
        <v>1.7133977920749799</v>
      </c>
      <c r="H95" s="18">
        <v>4.3097883941944616E-2</v>
      </c>
      <c r="I95" s="18">
        <v>2.1418029680898516</v>
      </c>
      <c r="J95" s="18">
        <v>6.4446775289770273E-3</v>
      </c>
      <c r="K95" s="18">
        <v>1.2679741249955816</v>
      </c>
      <c r="L95" s="18">
        <v>0.59201249782859955</v>
      </c>
      <c r="M95" s="18">
        <v>41.411760772450727</v>
      </c>
      <c r="N95" s="18">
        <v>0.5234074279674914</v>
      </c>
      <c r="O95" s="18">
        <v>42.844108314347061</v>
      </c>
      <c r="P95" s="18">
        <v>0.89854622327150224</v>
      </c>
      <c r="Q95" s="18">
        <v>123.77052232115905</v>
      </c>
      <c r="R95" s="18">
        <v>40.654767431982847</v>
      </c>
      <c r="S95" s="27">
        <v>41.399000000000001</v>
      </c>
      <c r="T95" s="27">
        <v>0.52400000000000002</v>
      </c>
      <c r="U95" s="23" t="s">
        <v>941</v>
      </c>
      <c r="V95" s="28">
        <v>3.47</v>
      </c>
      <c r="W95" s="20" t="str">
        <f t="shared" si="3"/>
        <v>concordant</v>
      </c>
      <c r="X95" s="20"/>
    </row>
    <row r="96" spans="1:25" s="35" customFormat="1" x14ac:dyDescent="0.25">
      <c r="A96" s="18" t="s">
        <v>307</v>
      </c>
      <c r="B96" s="22">
        <v>503.11487229561533</v>
      </c>
      <c r="C96" s="22">
        <f t="shared" si="2"/>
        <v>563.64857866905015</v>
      </c>
      <c r="D96" s="18">
        <v>62039.721278603945</v>
      </c>
      <c r="E96" s="23">
        <v>1.9531596869369243</v>
      </c>
      <c r="F96" s="18">
        <v>20.534753653505401</v>
      </c>
      <c r="G96" s="18">
        <v>1.7503658121059369</v>
      </c>
      <c r="H96" s="18">
        <v>4.3111327183958714E-2</v>
      </c>
      <c r="I96" s="18">
        <v>2.5845147106533233</v>
      </c>
      <c r="J96" s="18">
        <v>6.4500461682765612E-3</v>
      </c>
      <c r="K96" s="18">
        <v>1.8997543116092148</v>
      </c>
      <c r="L96" s="18">
        <v>0.73505262081831502</v>
      </c>
      <c r="M96" s="18">
        <v>41.446147541030314</v>
      </c>
      <c r="N96" s="18">
        <v>0.78484924640278209</v>
      </c>
      <c r="O96" s="18">
        <v>42.857194288705969</v>
      </c>
      <c r="P96" s="18">
        <v>1.0846005385882229</v>
      </c>
      <c r="Q96" s="18">
        <v>122.54440305958342</v>
      </c>
      <c r="R96" s="18">
        <v>41.280469769884014</v>
      </c>
      <c r="S96" s="27">
        <v>41.418999999999997</v>
      </c>
      <c r="T96" s="27">
        <v>0.78500000000000003</v>
      </c>
      <c r="U96" s="23" t="s">
        <v>941</v>
      </c>
      <c r="V96" s="28">
        <v>3.42</v>
      </c>
      <c r="W96" s="20" t="str">
        <f t="shared" si="3"/>
        <v>concordant</v>
      </c>
      <c r="X96" s="20"/>
    </row>
    <row r="97" spans="1:24" s="35" customFormat="1" x14ac:dyDescent="0.25">
      <c r="A97" s="18" t="s">
        <v>542</v>
      </c>
      <c r="B97" s="22">
        <v>221.73847983240324</v>
      </c>
      <c r="C97" s="22">
        <f t="shared" si="2"/>
        <v>269.01099221003187</v>
      </c>
      <c r="D97" s="18">
        <v>9667.8430412013367</v>
      </c>
      <c r="E97" s="23">
        <v>1.1023011077633083</v>
      </c>
      <c r="F97" s="18">
        <v>21.014048142731529</v>
      </c>
      <c r="G97" s="18">
        <v>3.0424153720007641</v>
      </c>
      <c r="H97" s="18">
        <v>4.1068302767536466E-2</v>
      </c>
      <c r="I97" s="18">
        <v>3.244043392362999</v>
      </c>
      <c r="J97" s="18">
        <v>6.4463878014099901E-3</v>
      </c>
      <c r="K97" s="18">
        <v>1.0767017140572195</v>
      </c>
      <c r="L97" s="18">
        <v>0.33190114429170359</v>
      </c>
      <c r="M97" s="18">
        <v>41.422715289222459</v>
      </c>
      <c r="N97" s="18">
        <v>0.44456922262225262</v>
      </c>
      <c r="O97" s="18">
        <v>40.866528028985599</v>
      </c>
      <c r="P97" s="18">
        <v>1.2994044024946376</v>
      </c>
      <c r="Q97" s="18">
        <v>8.3073347814792022</v>
      </c>
      <c r="R97" s="18" t="s">
        <v>857</v>
      </c>
      <c r="S97" s="27">
        <v>41.42</v>
      </c>
      <c r="T97" s="27">
        <v>0.44500000000000001</v>
      </c>
      <c r="U97" s="23" t="s">
        <v>941</v>
      </c>
      <c r="V97" s="28">
        <v>-1.38</v>
      </c>
      <c r="W97" s="20" t="str">
        <f t="shared" si="3"/>
        <v>concordant</v>
      </c>
      <c r="X97" s="20"/>
    </row>
    <row r="98" spans="1:24" s="35" customFormat="1" x14ac:dyDescent="0.25">
      <c r="A98" s="18" t="s">
        <v>432</v>
      </c>
      <c r="B98" s="22">
        <v>431.69301544808752</v>
      </c>
      <c r="C98" s="22">
        <f t="shared" si="2"/>
        <v>524.44076393960745</v>
      </c>
      <c r="D98" s="18">
        <v>70572.747461893421</v>
      </c>
      <c r="E98" s="23">
        <v>1.0938040036581171</v>
      </c>
      <c r="F98" s="18">
        <v>20.990660619557204</v>
      </c>
      <c r="G98" s="18">
        <v>1.663902390459713</v>
      </c>
      <c r="H98" s="18">
        <v>4.2206606070643596E-2</v>
      </c>
      <c r="I98" s="18">
        <v>2.028992057858213</v>
      </c>
      <c r="J98" s="18">
        <v>6.4458631529691838E-3</v>
      </c>
      <c r="K98" s="18">
        <v>1.1610660298578976</v>
      </c>
      <c r="L98" s="18">
        <v>0.57223783866532674</v>
      </c>
      <c r="M98" s="18">
        <v>41.419354849885956</v>
      </c>
      <c r="N98" s="18">
        <v>0.47936441001453289</v>
      </c>
      <c r="O98" s="18">
        <v>41.976140585218197</v>
      </c>
      <c r="P98" s="18">
        <v>0.83432828077132726</v>
      </c>
      <c r="Q98" s="18">
        <v>73.921333386994405</v>
      </c>
      <c r="R98" s="18">
        <v>39.546522927980014</v>
      </c>
      <c r="S98" s="27">
        <v>41.42</v>
      </c>
      <c r="T98" s="27">
        <v>0.47899999999999998</v>
      </c>
      <c r="U98" s="23" t="s">
        <v>941</v>
      </c>
      <c r="V98" s="28">
        <v>1.36</v>
      </c>
      <c r="W98" s="20" t="str">
        <f t="shared" si="3"/>
        <v>concordant</v>
      </c>
      <c r="X98" s="20"/>
    </row>
    <row r="99" spans="1:24" s="35" customFormat="1" x14ac:dyDescent="0.25">
      <c r="A99" s="18" t="s">
        <v>514</v>
      </c>
      <c r="B99" s="22">
        <v>366.45045836054834</v>
      </c>
      <c r="C99" s="22">
        <f t="shared" si="2"/>
        <v>457.52237223362226</v>
      </c>
      <c r="D99" s="18">
        <v>20082.791099356011</v>
      </c>
      <c r="E99" s="23">
        <v>0.94558084981883361</v>
      </c>
      <c r="F99" s="18">
        <v>20.683769296503186</v>
      </c>
      <c r="G99" s="18">
        <v>2.0148714970453128</v>
      </c>
      <c r="H99" s="18">
        <v>4.2391059733128303E-2</v>
      </c>
      <c r="I99" s="18">
        <v>2.3784218565276158</v>
      </c>
      <c r="J99" s="18">
        <v>6.4464378023567585E-3</v>
      </c>
      <c r="K99" s="18">
        <v>1.2605571072101058</v>
      </c>
      <c r="L99" s="18">
        <v>0.52999727687100051</v>
      </c>
      <c r="M99" s="18">
        <v>41.423035551491701</v>
      </c>
      <c r="N99" s="18">
        <v>0.52048696972910946</v>
      </c>
      <c r="O99" s="18">
        <v>42.155831013313012</v>
      </c>
      <c r="P99" s="18">
        <v>0.98211541818978887</v>
      </c>
      <c r="Q99" s="18">
        <v>84.036238443717735</v>
      </c>
      <c r="R99" s="18">
        <v>47.864417431567745</v>
      </c>
      <c r="S99" s="27">
        <v>41.423000000000002</v>
      </c>
      <c r="T99" s="27">
        <v>0.52100000000000002</v>
      </c>
      <c r="U99" s="23" t="s">
        <v>941</v>
      </c>
      <c r="V99" s="28">
        <v>1.79</v>
      </c>
      <c r="W99" s="20" t="str">
        <f t="shared" si="3"/>
        <v>concordant</v>
      </c>
      <c r="X99" s="20"/>
    </row>
    <row r="100" spans="1:24" s="35" customFormat="1" x14ac:dyDescent="0.25">
      <c r="A100" s="18" t="s">
        <v>293</v>
      </c>
      <c r="B100" s="22">
        <v>302.16322824781315</v>
      </c>
      <c r="C100" s="22">
        <f t="shared" si="2"/>
        <v>380.47342779802386</v>
      </c>
      <c r="D100" s="18">
        <v>20674.249732383658</v>
      </c>
      <c r="E100" s="23">
        <v>0.90675747279519026</v>
      </c>
      <c r="F100" s="18">
        <v>20.678880264349363</v>
      </c>
      <c r="G100" s="18">
        <v>2.6088561460563167</v>
      </c>
      <c r="H100" s="18">
        <v>4.241405848564276E-2</v>
      </c>
      <c r="I100" s="18">
        <v>2.8741361500562386</v>
      </c>
      <c r="J100" s="18">
        <v>6.4466980733155922E-3</v>
      </c>
      <c r="K100" s="18">
        <v>1.1919250984757317</v>
      </c>
      <c r="L100" s="18">
        <v>0.41470724984702245</v>
      </c>
      <c r="M100" s="18">
        <v>41.424702619027478</v>
      </c>
      <c r="N100" s="18">
        <v>0.49216839605266571</v>
      </c>
      <c r="O100" s="18">
        <v>42.178233628642452</v>
      </c>
      <c r="P100" s="18">
        <v>1.1874272656207339</v>
      </c>
      <c r="Q100" s="18">
        <v>85.273765941953073</v>
      </c>
      <c r="R100" s="18">
        <v>62.039689114514196</v>
      </c>
      <c r="S100" s="27">
        <v>41.424999999999997</v>
      </c>
      <c r="T100" s="27">
        <v>0.49199999999999999</v>
      </c>
      <c r="U100" s="23" t="s">
        <v>941</v>
      </c>
      <c r="V100" s="28">
        <v>1.84</v>
      </c>
      <c r="W100" s="20" t="str">
        <f t="shared" si="3"/>
        <v>concordant</v>
      </c>
      <c r="X100" s="20"/>
    </row>
    <row r="101" spans="1:24" s="35" customFormat="1" x14ac:dyDescent="0.25">
      <c r="A101" s="18" t="s">
        <v>475</v>
      </c>
      <c r="B101" s="22">
        <v>208.96581569755037</v>
      </c>
      <c r="C101" s="22">
        <f t="shared" si="2"/>
        <v>229.10458254525986</v>
      </c>
      <c r="D101" s="18">
        <v>5793.9461594679942</v>
      </c>
      <c r="E101" s="23">
        <v>2.4384296744817617</v>
      </c>
      <c r="F101" s="18">
        <v>20.009062512248981</v>
      </c>
      <c r="G101" s="18">
        <v>3.1046803210046554</v>
      </c>
      <c r="H101" s="18">
        <v>4.2184558709527864E-2</v>
      </c>
      <c r="I101" s="18">
        <v>3.541166538220025</v>
      </c>
      <c r="J101" s="18">
        <v>6.4487714754717625E-3</v>
      </c>
      <c r="K101" s="18">
        <v>1.5305622939201236</v>
      </c>
      <c r="L101" s="18">
        <v>0.43221980028351448</v>
      </c>
      <c r="M101" s="18">
        <v>41.437982999719949</v>
      </c>
      <c r="N101" s="18">
        <v>0.63220005611666963</v>
      </c>
      <c r="O101" s="18">
        <v>41.954660435786359</v>
      </c>
      <c r="P101" s="18">
        <v>1.4554102728599361</v>
      </c>
      <c r="Q101" s="18">
        <v>71.623083548047859</v>
      </c>
      <c r="R101" s="18" t="s">
        <v>857</v>
      </c>
      <c r="S101" s="27">
        <v>41.439</v>
      </c>
      <c r="T101" s="27">
        <v>0.63200000000000001</v>
      </c>
      <c r="U101" s="23" t="s">
        <v>941</v>
      </c>
      <c r="V101" s="28">
        <v>1.26</v>
      </c>
      <c r="W101" s="20" t="str">
        <f t="shared" si="3"/>
        <v>concordant</v>
      </c>
      <c r="X101" s="20"/>
    </row>
    <row r="102" spans="1:24" s="35" customFormat="1" x14ac:dyDescent="0.25">
      <c r="A102" s="18" t="s">
        <v>517</v>
      </c>
      <c r="B102" s="22">
        <v>349.12407206682047</v>
      </c>
      <c r="C102" s="22">
        <f t="shared" si="2"/>
        <v>423.92827627008774</v>
      </c>
      <c r="D102" s="18">
        <v>13826.280494740637</v>
      </c>
      <c r="E102" s="23">
        <v>1.0967853720194958</v>
      </c>
      <c r="F102" s="18">
        <v>20.41778352617337</v>
      </c>
      <c r="G102" s="18">
        <v>2.1725711998688104</v>
      </c>
      <c r="H102" s="18">
        <v>4.2545006084389152E-2</v>
      </c>
      <c r="I102" s="18">
        <v>2.4571374512245452</v>
      </c>
      <c r="J102" s="18">
        <v>6.4490455192328698E-3</v>
      </c>
      <c r="K102" s="18">
        <v>1.0967515377215094</v>
      </c>
      <c r="L102" s="18">
        <v>0.44635335201737664</v>
      </c>
      <c r="M102" s="18">
        <v>41.439738279669143</v>
      </c>
      <c r="N102" s="18">
        <v>0.45303328163357293</v>
      </c>
      <c r="O102" s="18">
        <v>42.305777593477025</v>
      </c>
      <c r="P102" s="18">
        <v>1.0181535632773873</v>
      </c>
      <c r="Q102" s="18">
        <v>91.709832636395788</v>
      </c>
      <c r="R102" s="18">
        <v>52.075497252421002</v>
      </c>
      <c r="S102" s="27">
        <v>41.439</v>
      </c>
      <c r="T102" s="27">
        <v>0.45300000000000001</v>
      </c>
      <c r="U102" s="23" t="s">
        <v>941</v>
      </c>
      <c r="V102" s="28">
        <v>2.11</v>
      </c>
      <c r="W102" s="20" t="str">
        <f t="shared" si="3"/>
        <v>concordant</v>
      </c>
      <c r="X102" s="20"/>
    </row>
    <row r="103" spans="1:24" s="35" customFormat="1" x14ac:dyDescent="0.25">
      <c r="A103" s="18" t="s">
        <v>443</v>
      </c>
      <c r="B103" s="22">
        <v>421.0918944966175</v>
      </c>
      <c r="C103" s="22">
        <f t="shared" si="2"/>
        <v>543.7344834954647</v>
      </c>
      <c r="D103" s="18">
        <v>5008.6644495317769</v>
      </c>
      <c r="E103" s="23">
        <v>0.80686975066740674</v>
      </c>
      <c r="F103" s="18">
        <v>21.00825220013304</v>
      </c>
      <c r="G103" s="18">
        <v>2.0029285908281445</v>
      </c>
      <c r="H103" s="18">
        <v>3.9807967971414789E-2</v>
      </c>
      <c r="I103" s="18">
        <v>2.3296444333378306</v>
      </c>
      <c r="J103" s="18">
        <v>6.4563984250777884E-3</v>
      </c>
      <c r="K103" s="18">
        <v>1.1763019809289166</v>
      </c>
      <c r="L103" s="18">
        <v>0.50492768943437172</v>
      </c>
      <c r="M103" s="18">
        <v>41.486834258927225</v>
      </c>
      <c r="N103" s="18">
        <v>0.48644348636376478</v>
      </c>
      <c r="O103" s="18">
        <v>39.636543557642703</v>
      </c>
      <c r="P103" s="18">
        <v>0.9056002528413245</v>
      </c>
      <c r="Q103" s="18" t="s">
        <v>857</v>
      </c>
      <c r="R103" s="18" t="s">
        <v>857</v>
      </c>
      <c r="S103" s="27">
        <v>41.442999999999998</v>
      </c>
      <c r="T103" s="27">
        <v>0.48599999999999999</v>
      </c>
      <c r="U103" s="23" t="s">
        <v>941</v>
      </c>
      <c r="V103" s="28">
        <v>-4.6500000000000004</v>
      </c>
      <c r="W103" s="20" t="str">
        <f t="shared" si="3"/>
        <v>rev discord.</v>
      </c>
      <c r="X103" s="20"/>
    </row>
    <row r="104" spans="1:24" s="35" customFormat="1" x14ac:dyDescent="0.25">
      <c r="A104" s="18" t="s">
        <v>300</v>
      </c>
      <c r="B104" s="22">
        <v>531.51939502259563</v>
      </c>
      <c r="C104" s="22">
        <f t="shared" si="2"/>
        <v>653.0955274224566</v>
      </c>
      <c r="D104" s="18">
        <v>11136.983008443192</v>
      </c>
      <c r="E104" s="23">
        <v>1.0273978565093156</v>
      </c>
      <c r="F104" s="18">
        <v>20.859907492207405</v>
      </c>
      <c r="G104" s="18">
        <v>1.5708016661349156</v>
      </c>
      <c r="H104" s="18">
        <v>4.1493026330544039E-2</v>
      </c>
      <c r="I104" s="18">
        <v>2.0645148962183999</v>
      </c>
      <c r="J104" s="18">
        <v>6.4499262853820591E-3</v>
      </c>
      <c r="K104" s="18">
        <v>1.12595612564713</v>
      </c>
      <c r="L104" s="18">
        <v>0.54538532403401829</v>
      </c>
      <c r="M104" s="18">
        <v>41.44537967893892</v>
      </c>
      <c r="N104" s="18">
        <v>0.46515988349078086</v>
      </c>
      <c r="O104" s="18">
        <v>41.280688330677634</v>
      </c>
      <c r="P104" s="18">
        <v>0.83515440246119965</v>
      </c>
      <c r="Q104" s="18">
        <v>31.70988769022734</v>
      </c>
      <c r="R104" s="18" t="s">
        <v>857</v>
      </c>
      <c r="S104" s="27">
        <v>41.444000000000003</v>
      </c>
      <c r="T104" s="27">
        <v>0.46500000000000002</v>
      </c>
      <c r="U104" s="23" t="s">
        <v>941</v>
      </c>
      <c r="V104" s="28">
        <v>-0.40600000000000003</v>
      </c>
      <c r="W104" s="20" t="str">
        <f t="shared" si="3"/>
        <v>concordant</v>
      </c>
      <c r="X104" s="20"/>
    </row>
    <row r="105" spans="1:24" s="35" customFormat="1" x14ac:dyDescent="0.25">
      <c r="A105" s="18" t="s">
        <v>575</v>
      </c>
      <c r="B105" s="22">
        <v>397.53498282836836</v>
      </c>
      <c r="C105" s="22">
        <f t="shared" si="2"/>
        <v>495.47863781738289</v>
      </c>
      <c r="D105" s="18">
        <v>8816.369653214264</v>
      </c>
      <c r="E105" s="23">
        <v>0.9538210614576792</v>
      </c>
      <c r="F105" s="18">
        <v>21.327464839184923</v>
      </c>
      <c r="G105" s="18">
        <v>2.0197287612039334</v>
      </c>
      <c r="H105" s="18">
        <v>4.0285084113491368E-2</v>
      </c>
      <c r="I105" s="18">
        <v>2.6565211594855738</v>
      </c>
      <c r="J105" s="18">
        <v>6.4541002522952645E-3</v>
      </c>
      <c r="K105" s="18">
        <v>1.2772461294244668</v>
      </c>
      <c r="L105" s="18">
        <v>0.48079652023995229</v>
      </c>
      <c r="M105" s="18">
        <v>41.47211430627366</v>
      </c>
      <c r="N105" s="18">
        <v>0.5280007449786801</v>
      </c>
      <c r="O105" s="18">
        <v>40.102345463101102</v>
      </c>
      <c r="P105" s="18">
        <v>1.0445644630409063</v>
      </c>
      <c r="Q105" s="18" t="s">
        <v>857</v>
      </c>
      <c r="R105" s="18" t="s">
        <v>857</v>
      </c>
      <c r="S105" s="27">
        <v>41.448999999999998</v>
      </c>
      <c r="T105" s="27">
        <v>0.52800000000000002</v>
      </c>
      <c r="U105" s="23" t="s">
        <v>941</v>
      </c>
      <c r="V105" s="28">
        <v>-3.43</v>
      </c>
      <c r="W105" s="20" t="str">
        <f t="shared" si="3"/>
        <v>rev discord.</v>
      </c>
      <c r="X105" s="20"/>
    </row>
    <row r="106" spans="1:24" s="35" customFormat="1" x14ac:dyDescent="0.25">
      <c r="A106" s="18" t="s">
        <v>458</v>
      </c>
      <c r="B106" s="22">
        <v>228.63042656572978</v>
      </c>
      <c r="C106" s="22">
        <f t="shared" si="2"/>
        <v>272.21194287232316</v>
      </c>
      <c r="D106" s="18">
        <v>5415.0527770747449</v>
      </c>
      <c r="E106" s="23">
        <v>1.2328196629271033</v>
      </c>
      <c r="F106" s="18">
        <v>21.99664102561999</v>
      </c>
      <c r="G106" s="18">
        <v>2.6262260874721655</v>
      </c>
      <c r="H106" s="18">
        <v>3.809755611771122E-2</v>
      </c>
      <c r="I106" s="18">
        <v>3.213999641354885</v>
      </c>
      <c r="J106" s="18">
        <v>6.4628147600602377E-3</v>
      </c>
      <c r="K106" s="18">
        <v>1.1921035477752939</v>
      </c>
      <c r="L106" s="18">
        <v>0.37090967044188988</v>
      </c>
      <c r="M106" s="18">
        <v>41.527931142058137</v>
      </c>
      <c r="N106" s="18">
        <v>0.49346477981087133</v>
      </c>
      <c r="O106" s="18">
        <v>37.96493377321984</v>
      </c>
      <c r="P106" s="18">
        <v>1.1976636950888526</v>
      </c>
      <c r="Q106" s="18" t="s">
        <v>857</v>
      </c>
      <c r="R106" s="18" t="s">
        <v>857</v>
      </c>
      <c r="S106" s="27">
        <v>41.456000000000003</v>
      </c>
      <c r="T106" s="27">
        <v>0.49299999999999999</v>
      </c>
      <c r="U106" s="23" t="s">
        <v>941</v>
      </c>
      <c r="V106" s="28">
        <v>-9.15</v>
      </c>
      <c r="W106" s="20" t="str">
        <f t="shared" si="3"/>
        <v>rev discord.</v>
      </c>
      <c r="X106" s="20"/>
    </row>
    <row r="107" spans="1:24" s="35" customFormat="1" x14ac:dyDescent="0.25">
      <c r="A107" s="18" t="s">
        <v>321</v>
      </c>
      <c r="B107" s="22">
        <v>126.08029817096636</v>
      </c>
      <c r="C107" s="22">
        <f t="shared" si="2"/>
        <v>150.13552469789295</v>
      </c>
      <c r="D107" s="18">
        <v>64213.358452775981</v>
      </c>
      <c r="E107" s="23">
        <v>1.2317019769908029</v>
      </c>
      <c r="F107" s="18">
        <v>19.574112255351992</v>
      </c>
      <c r="G107" s="18">
        <v>3.0009878687662752</v>
      </c>
      <c r="H107" s="18">
        <v>4.5512317086439734E-2</v>
      </c>
      <c r="I107" s="18">
        <v>3.5781323195330788</v>
      </c>
      <c r="J107" s="18">
        <v>6.4691811973936015E-3</v>
      </c>
      <c r="K107" s="18">
        <v>1.9486120278295833</v>
      </c>
      <c r="L107" s="18">
        <v>0.54458914702289807</v>
      </c>
      <c r="M107" s="18">
        <v>41.568708169794363</v>
      </c>
      <c r="N107" s="18">
        <v>0.80740683444700778</v>
      </c>
      <c r="O107" s="18">
        <v>45.191674738161225</v>
      </c>
      <c r="P107" s="18">
        <v>1.581562837574193</v>
      </c>
      <c r="Q107" s="18">
        <v>241.94357962635854</v>
      </c>
      <c r="R107" s="18">
        <v>69.17489236214864</v>
      </c>
      <c r="S107" s="27">
        <v>41.475000000000001</v>
      </c>
      <c r="T107" s="27">
        <v>0.80700000000000005</v>
      </c>
      <c r="U107" s="23" t="s">
        <v>941</v>
      </c>
      <c r="V107" s="28">
        <v>8.5399999999999991</v>
      </c>
      <c r="W107" s="20" t="str">
        <f t="shared" si="3"/>
        <v>discord.</v>
      </c>
      <c r="X107" s="20"/>
    </row>
    <row r="108" spans="1:24" s="35" customFormat="1" x14ac:dyDescent="0.25">
      <c r="A108" s="18" t="s">
        <v>333</v>
      </c>
      <c r="B108" s="22">
        <v>382.80344960551315</v>
      </c>
      <c r="C108" s="22">
        <f t="shared" si="2"/>
        <v>484.43152570249504</v>
      </c>
      <c r="D108" s="18">
        <v>27619.479163359501</v>
      </c>
      <c r="E108" s="23">
        <v>0.88517675540221241</v>
      </c>
      <c r="F108" s="18">
        <v>20.616868093676331</v>
      </c>
      <c r="G108" s="18">
        <v>1.8460705374079995</v>
      </c>
      <c r="H108" s="18">
        <v>4.2637617312520151E-2</v>
      </c>
      <c r="I108" s="18">
        <v>2.1859173172148028</v>
      </c>
      <c r="J108" s="18">
        <v>6.4549531393507994E-3</v>
      </c>
      <c r="K108" s="18">
        <v>1.0905430201923247</v>
      </c>
      <c r="L108" s="18">
        <v>0.49889490860607905</v>
      </c>
      <c r="M108" s="18">
        <v>41.477577109673113</v>
      </c>
      <c r="N108" s="18">
        <v>0.45087874328983446</v>
      </c>
      <c r="O108" s="18">
        <v>42.395971968389247</v>
      </c>
      <c r="P108" s="18">
        <v>0.90766020448032236</v>
      </c>
      <c r="Q108" s="18">
        <v>94.686507507078147</v>
      </c>
      <c r="R108" s="18">
        <v>44.849172413858767</v>
      </c>
      <c r="S108" s="27">
        <v>41.475999999999999</v>
      </c>
      <c r="T108" s="27">
        <v>0.45100000000000001</v>
      </c>
      <c r="U108" s="23" t="s">
        <v>941</v>
      </c>
      <c r="V108" s="28">
        <v>2.2400000000000002</v>
      </c>
      <c r="W108" s="20" t="str">
        <f t="shared" si="3"/>
        <v>concordant</v>
      </c>
      <c r="X108" s="20"/>
    </row>
    <row r="109" spans="1:24" s="35" customFormat="1" x14ac:dyDescent="0.25">
      <c r="A109" s="18" t="s">
        <v>532</v>
      </c>
      <c r="B109" s="22">
        <v>321.67128250229888</v>
      </c>
      <c r="C109" s="22">
        <f t="shared" si="2"/>
        <v>405.94332547996885</v>
      </c>
      <c r="D109" s="18">
        <v>7717.0850102759368</v>
      </c>
      <c r="E109" s="23">
        <v>0.89700864862230123</v>
      </c>
      <c r="F109" s="18">
        <v>16.342392091369117</v>
      </c>
      <c r="G109" s="18">
        <v>5.5479064888941396</v>
      </c>
      <c r="H109" s="18">
        <v>5.2979201498671351E-2</v>
      </c>
      <c r="I109" s="18">
        <v>5.9123258653167312</v>
      </c>
      <c r="J109" s="18">
        <v>6.4680367803602512E-3</v>
      </c>
      <c r="K109" s="18">
        <v>1.2819146876459724</v>
      </c>
      <c r="L109" s="18">
        <v>0.21682070928566724</v>
      </c>
      <c r="M109" s="18">
        <v>41.561378198319623</v>
      </c>
      <c r="N109" s="18">
        <v>0.53106762124814821</v>
      </c>
      <c r="O109" s="18">
        <v>52.417608055634602</v>
      </c>
      <c r="P109" s="18">
        <v>3.0204744733707436</v>
      </c>
      <c r="Q109" s="18">
        <v>582.01047151449495</v>
      </c>
      <c r="R109" s="18">
        <v>125.44212707415377</v>
      </c>
      <c r="S109" s="27">
        <v>41.475999999999999</v>
      </c>
      <c r="T109" s="27">
        <v>0.53100000000000003</v>
      </c>
      <c r="U109" s="23" t="s">
        <v>941</v>
      </c>
      <c r="V109" s="28">
        <v>23.8</v>
      </c>
      <c r="W109" s="20" t="str">
        <f t="shared" si="3"/>
        <v>discord.</v>
      </c>
      <c r="X109" s="20"/>
    </row>
    <row r="110" spans="1:24" s="35" customFormat="1" x14ac:dyDescent="0.25">
      <c r="A110" s="18" t="s">
        <v>587</v>
      </c>
      <c r="B110" s="22">
        <v>286.42946557951035</v>
      </c>
      <c r="C110" s="22">
        <f t="shared" si="2"/>
        <v>309.08476168993229</v>
      </c>
      <c r="D110" s="18">
        <v>8297.439875027625</v>
      </c>
      <c r="E110" s="23">
        <v>2.9710900304772609</v>
      </c>
      <c r="F110" s="18">
        <v>20.243564807412021</v>
      </c>
      <c r="G110" s="18">
        <v>2.5427027810346958</v>
      </c>
      <c r="H110" s="18">
        <v>4.2405887639332299E-2</v>
      </c>
      <c r="I110" s="18">
        <v>2.9097322502502343</v>
      </c>
      <c r="J110" s="18">
        <v>6.4562181991318687E-3</v>
      </c>
      <c r="K110" s="18">
        <v>1.2056792587556753</v>
      </c>
      <c r="L110" s="18">
        <v>0.41436089477029686</v>
      </c>
      <c r="M110" s="18">
        <v>41.485679900725756</v>
      </c>
      <c r="N110" s="18">
        <v>0.49857822655212303</v>
      </c>
      <c r="O110" s="18">
        <v>42.170274630658142</v>
      </c>
      <c r="P110" s="18">
        <v>1.2019113706636517</v>
      </c>
      <c r="Q110" s="18">
        <v>81.269170198605863</v>
      </c>
      <c r="R110" s="18">
        <v>62.848448760265995</v>
      </c>
      <c r="S110" s="27">
        <v>41.485999999999997</v>
      </c>
      <c r="T110" s="27">
        <v>0.499</v>
      </c>
      <c r="U110" s="23" t="s">
        <v>941</v>
      </c>
      <c r="V110" s="28">
        <v>1.67</v>
      </c>
      <c r="W110" s="20" t="str">
        <f t="shared" si="3"/>
        <v>concordant</v>
      </c>
      <c r="X110" s="20"/>
    </row>
    <row r="111" spans="1:24" s="35" customFormat="1" x14ac:dyDescent="0.25">
      <c r="A111" s="18" t="s">
        <v>367</v>
      </c>
      <c r="B111" s="22">
        <v>210.15976048761129</v>
      </c>
      <c r="C111" s="22">
        <f t="shared" si="2"/>
        <v>259.27073513831226</v>
      </c>
      <c r="D111" s="18">
        <v>5728.3001395261563</v>
      </c>
      <c r="E111" s="23">
        <v>1.0056315124237456</v>
      </c>
      <c r="F111" s="18">
        <v>20.672458526214726</v>
      </c>
      <c r="G111" s="18">
        <v>3.077649589496279</v>
      </c>
      <c r="H111" s="18">
        <v>4.0818021296851435E-2</v>
      </c>
      <c r="I111" s="18">
        <v>3.3331038010617378</v>
      </c>
      <c r="J111" s="18">
        <v>6.4571457685755921E-3</v>
      </c>
      <c r="K111" s="18">
        <v>1.1146541304550373</v>
      </c>
      <c r="L111" s="18">
        <v>0.33441926714072701</v>
      </c>
      <c r="M111" s="18">
        <v>41.491621037511656</v>
      </c>
      <c r="N111" s="18">
        <v>0.46100288033890635</v>
      </c>
      <c r="O111" s="18">
        <v>40.622392158391129</v>
      </c>
      <c r="P111" s="18">
        <v>1.3272604142393973</v>
      </c>
      <c r="Q111" s="18" t="s">
        <v>857</v>
      </c>
      <c r="R111" s="18" t="s">
        <v>857</v>
      </c>
      <c r="S111" s="27">
        <v>41.487000000000002</v>
      </c>
      <c r="T111" s="27">
        <v>0.46100000000000002</v>
      </c>
      <c r="U111" s="23" t="s">
        <v>941</v>
      </c>
      <c r="V111" s="28">
        <v>-2.16</v>
      </c>
      <c r="W111" s="20" t="str">
        <f t="shared" si="3"/>
        <v>rev discord.</v>
      </c>
      <c r="X111" s="20"/>
    </row>
    <row r="112" spans="1:24" s="35" customFormat="1" x14ac:dyDescent="0.25">
      <c r="A112" s="18" t="s">
        <v>574</v>
      </c>
      <c r="B112" s="22">
        <v>382.9893912295791</v>
      </c>
      <c r="C112" s="22">
        <f t="shared" si="2"/>
        <v>481.29921380944864</v>
      </c>
      <c r="D112" s="18">
        <v>13579.444856253602</v>
      </c>
      <c r="E112" s="23">
        <v>0.91549862035231144</v>
      </c>
      <c r="F112" s="18">
        <v>20.953605134197208</v>
      </c>
      <c r="G112" s="18">
        <v>2.0251993785294236</v>
      </c>
      <c r="H112" s="18">
        <v>4.1493786948950326E-2</v>
      </c>
      <c r="I112" s="18">
        <v>2.4311483652138355</v>
      </c>
      <c r="J112" s="18">
        <v>6.457742449832095E-3</v>
      </c>
      <c r="K112" s="18">
        <v>1.3392230329148982</v>
      </c>
      <c r="L112" s="18">
        <v>0.55086026508180819</v>
      </c>
      <c r="M112" s="18">
        <v>41.495442813122729</v>
      </c>
      <c r="N112" s="18">
        <v>0.55393179237414358</v>
      </c>
      <c r="O112" s="18">
        <v>41.281429880297431</v>
      </c>
      <c r="P112" s="18">
        <v>0.98348535903161505</v>
      </c>
      <c r="Q112" s="18">
        <v>28.857009484471099</v>
      </c>
      <c r="R112" s="18" t="s">
        <v>857</v>
      </c>
      <c r="S112" s="27">
        <v>41.493000000000002</v>
      </c>
      <c r="T112" s="27">
        <v>0.55400000000000005</v>
      </c>
      <c r="U112" s="23" t="s">
        <v>941</v>
      </c>
      <c r="V112" s="28">
        <v>-0.52800000000000002</v>
      </c>
      <c r="W112" s="20" t="str">
        <f t="shared" si="3"/>
        <v>concordant</v>
      </c>
      <c r="X112" s="20"/>
    </row>
    <row r="113" spans="1:24" s="35" customFormat="1" x14ac:dyDescent="0.25">
      <c r="A113" s="18" t="s">
        <v>528</v>
      </c>
      <c r="B113" s="22">
        <v>250.01216448180227</v>
      </c>
      <c r="C113" s="22">
        <f t="shared" si="2"/>
        <v>308.41542788314467</v>
      </c>
      <c r="D113" s="18">
        <v>3671.2837546626051</v>
      </c>
      <c r="E113" s="23">
        <v>1.0059858855742141</v>
      </c>
      <c r="F113" s="18">
        <v>19.259408661076659</v>
      </c>
      <c r="G113" s="18">
        <v>3.3304254388354044</v>
      </c>
      <c r="H113" s="18">
        <v>4.2668660523721251E-2</v>
      </c>
      <c r="I113" s="18">
        <v>4.0632019066943945</v>
      </c>
      <c r="J113" s="18">
        <v>6.4578644269644332E-3</v>
      </c>
      <c r="K113" s="18">
        <v>1.4985466730963157</v>
      </c>
      <c r="L113" s="18">
        <v>0.36880930544636781</v>
      </c>
      <c r="M113" s="18">
        <v>41.496224082951905</v>
      </c>
      <c r="N113" s="18">
        <v>0.61984315032316673</v>
      </c>
      <c r="O113" s="18">
        <v>42.426203259504099</v>
      </c>
      <c r="P113" s="18">
        <v>1.6883458083326097</v>
      </c>
      <c r="Q113" s="18">
        <v>95.329059318982331</v>
      </c>
      <c r="R113" s="18">
        <v>89.425864833072467</v>
      </c>
      <c r="S113" s="27">
        <v>41.494999999999997</v>
      </c>
      <c r="T113" s="27">
        <v>0.62</v>
      </c>
      <c r="U113" s="23" t="s">
        <v>941</v>
      </c>
      <c r="V113" s="28">
        <v>2.2599999999999998</v>
      </c>
      <c r="W113" s="20" t="str">
        <f t="shared" si="3"/>
        <v>concordant</v>
      </c>
      <c r="X113" s="20"/>
    </row>
    <row r="114" spans="1:24" s="35" customFormat="1" x14ac:dyDescent="0.25">
      <c r="A114" s="18" t="s">
        <v>477</v>
      </c>
      <c r="B114" s="22">
        <v>152.85972244242183</v>
      </c>
      <c r="C114" s="22">
        <f t="shared" si="2"/>
        <v>178.17703577453256</v>
      </c>
      <c r="D114" s="18">
        <v>3974.2688424653934</v>
      </c>
      <c r="E114" s="23">
        <v>1.4188723069761162</v>
      </c>
      <c r="F114" s="18">
        <v>20.651140245156185</v>
      </c>
      <c r="G114" s="18">
        <v>3.607015520161815</v>
      </c>
      <c r="H114" s="18">
        <v>3.9853805641657629E-2</v>
      </c>
      <c r="I114" s="18">
        <v>3.9401343492711525</v>
      </c>
      <c r="J114" s="18">
        <v>6.463693384399615E-3</v>
      </c>
      <c r="K114" s="18">
        <v>1.5025621809707423</v>
      </c>
      <c r="L114" s="18">
        <v>0.38134795612963973</v>
      </c>
      <c r="M114" s="18">
        <v>41.533558745826674</v>
      </c>
      <c r="N114" s="18">
        <v>0.62206145840345783</v>
      </c>
      <c r="O114" s="18">
        <v>39.681303522136346</v>
      </c>
      <c r="P114" s="18">
        <v>1.5333411266644603</v>
      </c>
      <c r="Q114" s="18" t="s">
        <v>857</v>
      </c>
      <c r="R114" s="18" t="s">
        <v>857</v>
      </c>
      <c r="S114" s="27">
        <v>41.512</v>
      </c>
      <c r="T114" s="27">
        <v>0.622</v>
      </c>
      <c r="U114" s="23" t="s">
        <v>941</v>
      </c>
      <c r="V114" s="28">
        <v>-4.6500000000000004</v>
      </c>
      <c r="W114" s="20" t="str">
        <f t="shared" si="3"/>
        <v>rev discord.</v>
      </c>
      <c r="X114" s="20"/>
    </row>
    <row r="115" spans="1:24" s="35" customFormat="1" x14ac:dyDescent="0.25">
      <c r="A115" s="18" t="s">
        <v>559</v>
      </c>
      <c r="B115" s="22">
        <v>557.30097539773999</v>
      </c>
      <c r="C115" s="22">
        <f t="shared" si="2"/>
        <v>711.24964494917799</v>
      </c>
      <c r="D115" s="18">
        <v>28654.090838246331</v>
      </c>
      <c r="E115" s="23">
        <v>0.8507103672936257</v>
      </c>
      <c r="F115" s="18">
        <v>20.572771523867054</v>
      </c>
      <c r="G115" s="18">
        <v>1.9140376571274533</v>
      </c>
      <c r="H115" s="18">
        <v>4.2839041371032179E-2</v>
      </c>
      <c r="I115" s="18">
        <v>2.1960765315714905</v>
      </c>
      <c r="J115" s="18">
        <v>6.4639591639433155E-3</v>
      </c>
      <c r="K115" s="18">
        <v>1.0660154399202548</v>
      </c>
      <c r="L115" s="18">
        <v>0.48541816489310818</v>
      </c>
      <c r="M115" s="18">
        <v>41.535261067336037</v>
      </c>
      <c r="N115" s="18">
        <v>0.44134892952028792</v>
      </c>
      <c r="O115" s="18">
        <v>42.592111853547536</v>
      </c>
      <c r="P115" s="18">
        <v>0.91600946577636932</v>
      </c>
      <c r="Q115" s="18">
        <v>102.50591613881177</v>
      </c>
      <c r="R115" s="18">
        <v>45.41004370703142</v>
      </c>
      <c r="S115" s="27">
        <v>41.533000000000001</v>
      </c>
      <c r="T115" s="27">
        <v>0.441</v>
      </c>
      <c r="U115" s="23" t="s">
        <v>941</v>
      </c>
      <c r="V115" s="28">
        <v>2.57</v>
      </c>
      <c r="W115" s="20" t="str">
        <f t="shared" si="3"/>
        <v>concordant</v>
      </c>
      <c r="X115" s="20"/>
    </row>
    <row r="116" spans="1:24" s="35" customFormat="1" x14ac:dyDescent="0.25">
      <c r="A116" s="18" t="s">
        <v>484</v>
      </c>
      <c r="B116" s="22">
        <v>509.1478995982975</v>
      </c>
      <c r="C116" s="22">
        <f t="shared" si="2"/>
        <v>597.13043548893597</v>
      </c>
      <c r="D116" s="18">
        <v>14240.423068677861</v>
      </c>
      <c r="E116" s="23">
        <v>1.3599262080184134</v>
      </c>
      <c r="F116" s="18">
        <v>21.150707297203617</v>
      </c>
      <c r="G116" s="18">
        <v>1.7958086759082001</v>
      </c>
      <c r="H116" s="18">
        <v>4.1229336152356064E-2</v>
      </c>
      <c r="I116" s="18">
        <v>2.0510003644997492</v>
      </c>
      <c r="J116" s="18">
        <v>6.4645255940542282E-3</v>
      </c>
      <c r="K116" s="18">
        <v>0.98381600342724296</v>
      </c>
      <c r="L116" s="18">
        <v>0.47967617190901907</v>
      </c>
      <c r="M116" s="18">
        <v>41.538889058224555</v>
      </c>
      <c r="N116" s="18">
        <v>0.40735239682773283</v>
      </c>
      <c r="O116" s="18">
        <v>41.023576250358261</v>
      </c>
      <c r="P116" s="18">
        <v>0.82462346802784126</v>
      </c>
      <c r="Q116" s="18">
        <v>10.963929496195044</v>
      </c>
      <c r="R116" s="18" t="s">
        <v>857</v>
      </c>
      <c r="S116" s="27">
        <v>41.533999999999999</v>
      </c>
      <c r="T116" s="27">
        <v>0.40699999999999997</v>
      </c>
      <c r="U116" s="23" t="s">
        <v>941</v>
      </c>
      <c r="V116" s="28">
        <v>-1.27</v>
      </c>
      <c r="W116" s="20" t="str">
        <f t="shared" si="3"/>
        <v>concordant</v>
      </c>
      <c r="X116" s="20"/>
    </row>
    <row r="117" spans="1:24" s="35" customFormat="1" x14ac:dyDescent="0.25">
      <c r="A117" s="18" t="s">
        <v>388</v>
      </c>
      <c r="B117" s="22">
        <v>333.3929049190956</v>
      </c>
      <c r="C117" s="22">
        <f t="shared" si="2"/>
        <v>402.31800866472338</v>
      </c>
      <c r="D117" s="18">
        <v>34588.808055438341</v>
      </c>
      <c r="E117" s="23">
        <v>1.1367024262325816</v>
      </c>
      <c r="F117" s="18">
        <v>20.125074512189862</v>
      </c>
      <c r="G117" s="18">
        <v>3.0222925436670018</v>
      </c>
      <c r="H117" s="18">
        <v>4.4059919534264975E-2</v>
      </c>
      <c r="I117" s="18">
        <v>3.3060761369764085</v>
      </c>
      <c r="J117" s="18">
        <v>6.4676380489322588E-3</v>
      </c>
      <c r="K117" s="18">
        <v>1.3372149615557689</v>
      </c>
      <c r="L117" s="18">
        <v>0.40447191962697093</v>
      </c>
      <c r="M117" s="18">
        <v>41.55882432840351</v>
      </c>
      <c r="N117" s="18">
        <v>0.55394331520190931</v>
      </c>
      <c r="O117" s="18">
        <v>43.780151295499323</v>
      </c>
      <c r="P117" s="18">
        <v>1.4166459330865884</v>
      </c>
      <c r="Q117" s="18">
        <v>167.21200803757421</v>
      </c>
      <c r="R117" s="18">
        <v>70.670872403772734</v>
      </c>
      <c r="S117" s="27">
        <v>41.543999999999997</v>
      </c>
      <c r="T117" s="27">
        <v>0.55400000000000005</v>
      </c>
      <c r="U117" s="23" t="s">
        <v>941</v>
      </c>
      <c r="V117" s="28">
        <v>5.32</v>
      </c>
      <c r="W117" s="20" t="str">
        <f t="shared" si="3"/>
        <v>discord.</v>
      </c>
      <c r="X117" s="20"/>
    </row>
    <row r="118" spans="1:24" s="35" customFormat="1" x14ac:dyDescent="0.25">
      <c r="A118" s="18" t="s">
        <v>326</v>
      </c>
      <c r="B118" s="22">
        <v>369.02679969480329</v>
      </c>
      <c r="C118" s="22">
        <f t="shared" si="2"/>
        <v>445.84327910869831</v>
      </c>
      <c r="D118" s="18">
        <v>5048.5281517910662</v>
      </c>
      <c r="E118" s="23">
        <v>1.1289413233977512</v>
      </c>
      <c r="F118" s="18">
        <v>20.897742366480731</v>
      </c>
      <c r="G118" s="18">
        <v>2.5383779930746369</v>
      </c>
      <c r="H118" s="18">
        <v>4.0143042145282692E-2</v>
      </c>
      <c r="I118" s="18">
        <v>3.8767301937603249</v>
      </c>
      <c r="J118" s="18">
        <v>6.4689786446341362E-3</v>
      </c>
      <c r="K118" s="18">
        <v>1.3307131983732257</v>
      </c>
      <c r="L118" s="18">
        <v>0.34325659302136502</v>
      </c>
      <c r="M118" s="18">
        <v>41.567410823450381</v>
      </c>
      <c r="N118" s="18">
        <v>0.55136347727630408</v>
      </c>
      <c r="O118" s="18">
        <v>39.96369418668916</v>
      </c>
      <c r="P118" s="18">
        <v>1.5191932589697714</v>
      </c>
      <c r="Q118" s="18" t="s">
        <v>857</v>
      </c>
      <c r="R118" s="18" t="s">
        <v>857</v>
      </c>
      <c r="S118" s="27">
        <v>41.554000000000002</v>
      </c>
      <c r="T118" s="27">
        <v>0.55100000000000005</v>
      </c>
      <c r="U118" s="23" t="s">
        <v>941</v>
      </c>
      <c r="V118" s="28">
        <v>-4.01</v>
      </c>
      <c r="W118" s="20" t="str">
        <f t="shared" si="3"/>
        <v>rev discord.</v>
      </c>
      <c r="X118" s="20"/>
    </row>
    <row r="119" spans="1:24" s="35" customFormat="1" x14ac:dyDescent="0.25">
      <c r="A119" s="18" t="s">
        <v>552</v>
      </c>
      <c r="B119" s="22">
        <v>479.77751290993638</v>
      </c>
      <c r="C119" s="22">
        <f t="shared" si="2"/>
        <v>590.19395258557029</v>
      </c>
      <c r="D119" s="18">
        <v>181390.82192539758</v>
      </c>
      <c r="E119" s="23">
        <v>1.0211134851390757</v>
      </c>
      <c r="F119" s="18">
        <v>21.350913070137416</v>
      </c>
      <c r="G119" s="18">
        <v>2.0993441939313988</v>
      </c>
      <c r="H119" s="18">
        <v>4.1737156988334807E-2</v>
      </c>
      <c r="I119" s="18">
        <v>2.3747136778605276</v>
      </c>
      <c r="J119" s="18">
        <v>6.4693249583304274E-3</v>
      </c>
      <c r="K119" s="18">
        <v>1.1099623888124941</v>
      </c>
      <c r="L119" s="18">
        <v>0.46740893403726141</v>
      </c>
      <c r="M119" s="18">
        <v>41.569628955541013</v>
      </c>
      <c r="N119" s="18">
        <v>0.45992275028499918</v>
      </c>
      <c r="O119" s="18">
        <v>41.518670802150098</v>
      </c>
      <c r="P119" s="18">
        <v>0.96606423312429612</v>
      </c>
      <c r="Q119" s="18">
        <v>38.551094589680716</v>
      </c>
      <c r="R119" s="18" t="s">
        <v>857</v>
      </c>
      <c r="S119" s="27">
        <v>41.569000000000003</v>
      </c>
      <c r="T119" s="27">
        <v>0.46</v>
      </c>
      <c r="U119" s="23" t="s">
        <v>941</v>
      </c>
      <c r="V119" s="28">
        <v>-0.125</v>
      </c>
      <c r="W119" s="20" t="str">
        <f t="shared" si="3"/>
        <v>concordant</v>
      </c>
      <c r="X119" s="20"/>
    </row>
    <row r="120" spans="1:24" s="35" customFormat="1" x14ac:dyDescent="0.25">
      <c r="A120" s="18" t="s">
        <v>512</v>
      </c>
      <c r="B120" s="22">
        <v>297.5414783722008</v>
      </c>
      <c r="C120" s="22">
        <f t="shared" si="2"/>
        <v>370.60598635900493</v>
      </c>
      <c r="D120" s="18">
        <v>19970.352169437156</v>
      </c>
      <c r="E120" s="23">
        <v>0.95699333840851364</v>
      </c>
      <c r="F120" s="18">
        <v>21.081405927184132</v>
      </c>
      <c r="G120" s="18">
        <v>2.3933615716081489</v>
      </c>
      <c r="H120" s="18">
        <v>4.1602764979374818E-2</v>
      </c>
      <c r="I120" s="18">
        <v>3.0042159499738612</v>
      </c>
      <c r="J120" s="18">
        <v>6.4702223074410755E-3</v>
      </c>
      <c r="K120" s="18">
        <v>1.6334041225533313</v>
      </c>
      <c r="L120" s="18">
        <v>0.54370396461264481</v>
      </c>
      <c r="M120" s="18">
        <v>41.575376454556135</v>
      </c>
      <c r="N120" s="18">
        <v>0.67690874820328517</v>
      </c>
      <c r="O120" s="18">
        <v>41.38767022260803</v>
      </c>
      <c r="P120" s="18">
        <v>1.2183760071383212</v>
      </c>
      <c r="Q120" s="18">
        <v>30.53101793560068</v>
      </c>
      <c r="R120" s="18" t="s">
        <v>857</v>
      </c>
      <c r="S120" s="27">
        <v>41.573999999999998</v>
      </c>
      <c r="T120" s="27">
        <v>0.67700000000000005</v>
      </c>
      <c r="U120" s="23" t="s">
        <v>941</v>
      </c>
      <c r="V120" s="28">
        <v>-0.46200000000000002</v>
      </c>
      <c r="W120" s="20" t="str">
        <f t="shared" si="3"/>
        <v>concordant</v>
      </c>
      <c r="X120" s="20"/>
    </row>
    <row r="121" spans="1:24" s="35" customFormat="1" x14ac:dyDescent="0.25">
      <c r="A121" s="18" t="s">
        <v>558</v>
      </c>
      <c r="B121" s="22">
        <v>113.8737127234522</v>
      </c>
      <c r="C121" s="22">
        <f t="shared" si="2"/>
        <v>125.16200156812937</v>
      </c>
      <c r="D121" s="18">
        <v>10069.691543756193</v>
      </c>
      <c r="E121" s="23">
        <v>2.3706270151502813</v>
      </c>
      <c r="F121" s="18">
        <v>16.471529163607361</v>
      </c>
      <c r="G121" s="18">
        <v>3.477749402488119</v>
      </c>
      <c r="H121" s="18">
        <v>5.3495662216201487E-2</v>
      </c>
      <c r="I121" s="18">
        <v>4.1600788805530611</v>
      </c>
      <c r="J121" s="18">
        <v>6.5448382468581518E-3</v>
      </c>
      <c r="K121" s="18">
        <v>1.9395447026889934</v>
      </c>
      <c r="L121" s="18">
        <v>0.46622786691754764</v>
      </c>
      <c r="M121" s="18">
        <v>42.053271786504759</v>
      </c>
      <c r="N121" s="18">
        <v>0.81298735930612764</v>
      </c>
      <c r="O121" s="18">
        <v>52.915506682191968</v>
      </c>
      <c r="P121" s="18">
        <v>2.1449537807800922</v>
      </c>
      <c r="Q121" s="18">
        <v>577.44669201132763</v>
      </c>
      <c r="R121" s="18">
        <v>80.008006303016828</v>
      </c>
      <c r="S121" s="27">
        <v>41.58</v>
      </c>
      <c r="T121" s="27">
        <v>0.80900000000000005</v>
      </c>
      <c r="U121" s="23" t="s">
        <v>941</v>
      </c>
      <c r="V121" s="28">
        <v>23.6</v>
      </c>
      <c r="W121" s="20" t="str">
        <f t="shared" si="3"/>
        <v>discord.</v>
      </c>
      <c r="X121" s="20"/>
    </row>
    <row r="122" spans="1:24" s="35" customFormat="1" x14ac:dyDescent="0.25">
      <c r="A122" s="18" t="s">
        <v>541</v>
      </c>
      <c r="B122" s="22">
        <v>351.8134815023821</v>
      </c>
      <c r="C122" s="22">
        <f t="shared" si="2"/>
        <v>431.08408484589154</v>
      </c>
      <c r="D122" s="18">
        <v>17791.085842396955</v>
      </c>
      <c r="E122" s="23">
        <v>1.0429612575899381</v>
      </c>
      <c r="F122" s="18">
        <v>20.860664560147814</v>
      </c>
      <c r="G122" s="18">
        <v>2.3374129967122208</v>
      </c>
      <c r="H122" s="18">
        <v>4.2083482220746572E-2</v>
      </c>
      <c r="I122" s="18">
        <v>2.6416002626064552</v>
      </c>
      <c r="J122" s="18">
        <v>6.4739878615208924E-3</v>
      </c>
      <c r="K122" s="18">
        <v>1.1518233571431689</v>
      </c>
      <c r="L122" s="18">
        <v>0.43603242074433668</v>
      </c>
      <c r="M122" s="18">
        <v>41.59949468009011</v>
      </c>
      <c r="N122" s="18">
        <v>0.47761000192689806</v>
      </c>
      <c r="O122" s="18">
        <v>41.856178520930733</v>
      </c>
      <c r="P122" s="18">
        <v>1.0831942129414749</v>
      </c>
      <c r="Q122" s="18">
        <v>56.602259234337858</v>
      </c>
      <c r="R122" s="18">
        <v>56.710128448468446</v>
      </c>
      <c r="S122" s="27">
        <v>41.6</v>
      </c>
      <c r="T122" s="27">
        <v>0.47799999999999998</v>
      </c>
      <c r="U122" s="23" t="s">
        <v>941</v>
      </c>
      <c r="V122" s="28">
        <v>0.628</v>
      </c>
      <c r="W122" s="20" t="str">
        <f t="shared" si="3"/>
        <v>concordant</v>
      </c>
      <c r="X122" s="20"/>
    </row>
    <row r="123" spans="1:24" s="35" customFormat="1" x14ac:dyDescent="0.25">
      <c r="A123" s="18" t="s">
        <v>589</v>
      </c>
      <c r="B123" s="22">
        <v>421.85395617416577</v>
      </c>
      <c r="C123" s="22">
        <f t="shared" si="2"/>
        <v>534.71782888887583</v>
      </c>
      <c r="D123" s="18">
        <v>12088.619268566179</v>
      </c>
      <c r="E123" s="23">
        <v>0.87836503671566923</v>
      </c>
      <c r="F123" s="18">
        <v>21.218534110600952</v>
      </c>
      <c r="G123" s="18">
        <v>2.1516197250104181</v>
      </c>
      <c r="H123" s="18">
        <v>4.1026885950061195E-2</v>
      </c>
      <c r="I123" s="18">
        <v>2.3621896482763902</v>
      </c>
      <c r="J123" s="18">
        <v>6.4752578434209172E-3</v>
      </c>
      <c r="K123" s="18">
        <v>0.92275552066617716</v>
      </c>
      <c r="L123" s="18">
        <v>0.3906356635418668</v>
      </c>
      <c r="M123" s="18">
        <v>41.607628843778329</v>
      </c>
      <c r="N123" s="18">
        <v>0.38270031675800098</v>
      </c>
      <c r="O123" s="18">
        <v>40.826132244184059</v>
      </c>
      <c r="P123" s="18">
        <v>0.9452602740288647</v>
      </c>
      <c r="Q123" s="18" t="s">
        <v>857</v>
      </c>
      <c r="R123" s="18" t="s">
        <v>857</v>
      </c>
      <c r="S123" s="27">
        <v>41.601999999999997</v>
      </c>
      <c r="T123" s="27">
        <v>0.38300000000000001</v>
      </c>
      <c r="U123" s="23" t="s">
        <v>941</v>
      </c>
      <c r="V123" s="28">
        <v>-1.93</v>
      </c>
      <c r="W123" s="20" t="str">
        <f t="shared" si="3"/>
        <v>rev discord.</v>
      </c>
      <c r="X123" s="20"/>
    </row>
    <row r="124" spans="1:24" s="35" customFormat="1" x14ac:dyDescent="0.25">
      <c r="A124" s="18" t="s">
        <v>556</v>
      </c>
      <c r="B124" s="22">
        <v>265.7070314018527</v>
      </c>
      <c r="C124" s="22">
        <f t="shared" si="2"/>
        <v>318.15739759919325</v>
      </c>
      <c r="D124" s="18">
        <v>34276.21808971867</v>
      </c>
      <c r="E124" s="23">
        <v>1.1904807708015852</v>
      </c>
      <c r="F124" s="18">
        <v>14.376249386872791</v>
      </c>
      <c r="G124" s="18">
        <v>3.5227239671437025</v>
      </c>
      <c r="H124" s="18">
        <v>6.3126632370463037E-2</v>
      </c>
      <c r="I124" s="18">
        <v>3.8529906669534588</v>
      </c>
      <c r="J124" s="18">
        <v>6.6030869363708881E-3</v>
      </c>
      <c r="K124" s="18">
        <v>1.5509671676923802</v>
      </c>
      <c r="L124" s="18">
        <v>0.40253592644145231</v>
      </c>
      <c r="M124" s="18">
        <v>42.426314595303189</v>
      </c>
      <c r="N124" s="18">
        <v>0.65585761997287406</v>
      </c>
      <c r="O124" s="18">
        <v>62.155881212649966</v>
      </c>
      <c r="P124" s="18">
        <v>2.3230376537618938</v>
      </c>
      <c r="Q124" s="18">
        <v>908.76074737707677</v>
      </c>
      <c r="R124" s="18">
        <v>72.665412067004752</v>
      </c>
      <c r="S124" s="27">
        <v>41.613</v>
      </c>
      <c r="T124" s="27">
        <v>0.65</v>
      </c>
      <c r="U124" s="23" t="s">
        <v>941</v>
      </c>
      <c r="V124" s="28">
        <v>39.200000000000003</v>
      </c>
      <c r="W124" s="20" t="str">
        <f t="shared" si="3"/>
        <v>discord.</v>
      </c>
      <c r="X124" s="20"/>
    </row>
    <row r="125" spans="1:24" s="35" customFormat="1" x14ac:dyDescent="0.25">
      <c r="A125" s="18" t="s">
        <v>287</v>
      </c>
      <c r="B125" s="22">
        <v>294.064495462921</v>
      </c>
      <c r="C125" s="22">
        <f t="shared" si="2"/>
        <v>360.12927792805408</v>
      </c>
      <c r="D125" s="18">
        <v>17009.948929340513</v>
      </c>
      <c r="E125" s="23">
        <v>1.0460211001263491</v>
      </c>
      <c r="F125" s="18">
        <v>19.772258502693827</v>
      </c>
      <c r="G125" s="18">
        <v>2.7732248077333033</v>
      </c>
      <c r="H125" s="18">
        <v>4.4565881857656642E-2</v>
      </c>
      <c r="I125" s="18">
        <v>3.0848670571364991</v>
      </c>
      <c r="J125" s="18">
        <v>6.481084441806618E-3</v>
      </c>
      <c r="K125" s="18">
        <v>1.1087250694273318</v>
      </c>
      <c r="L125" s="18">
        <v>0.35940773099522028</v>
      </c>
      <c r="M125" s="18">
        <v>41.644947751971806</v>
      </c>
      <c r="N125" s="18">
        <v>0.46023976189934501</v>
      </c>
      <c r="O125" s="18">
        <v>44.272097319019061</v>
      </c>
      <c r="P125" s="18">
        <v>1.3363902004492907</v>
      </c>
      <c r="Q125" s="18">
        <v>188.99165351170492</v>
      </c>
      <c r="R125" s="18">
        <v>67.00356052643977</v>
      </c>
      <c r="S125" s="27">
        <v>41.628</v>
      </c>
      <c r="T125" s="27">
        <v>0.46</v>
      </c>
      <c r="U125" s="23" t="s">
        <v>941</v>
      </c>
      <c r="V125" s="28">
        <v>6.25</v>
      </c>
      <c r="W125" s="20" t="str">
        <f t="shared" si="3"/>
        <v>discord.</v>
      </c>
      <c r="X125" s="20"/>
    </row>
    <row r="126" spans="1:24" s="35" customFormat="1" x14ac:dyDescent="0.25">
      <c r="A126" s="18" t="s">
        <v>536</v>
      </c>
      <c r="B126" s="22">
        <v>209.54819709978838</v>
      </c>
      <c r="C126" s="22">
        <f t="shared" si="2"/>
        <v>237.85116730158933</v>
      </c>
      <c r="D126" s="18">
        <v>5171.8530612577115</v>
      </c>
      <c r="E126" s="23">
        <v>1.7398819264317651</v>
      </c>
      <c r="F126" s="18">
        <v>21.560690843929816</v>
      </c>
      <c r="G126" s="18">
        <v>3.1449977679710774</v>
      </c>
      <c r="H126" s="18">
        <v>3.891313972654023E-2</v>
      </c>
      <c r="I126" s="18">
        <v>3.6658909583486521</v>
      </c>
      <c r="J126" s="18">
        <v>6.4836396871175445E-3</v>
      </c>
      <c r="K126" s="18">
        <v>1.1146914011622413</v>
      </c>
      <c r="L126" s="18">
        <v>0.30407107407918305</v>
      </c>
      <c r="M126" s="18">
        <v>41.661313830734649</v>
      </c>
      <c r="N126" s="18">
        <v>0.46289768548898635</v>
      </c>
      <c r="O126" s="18">
        <v>38.762358475114219</v>
      </c>
      <c r="P126" s="18">
        <v>1.3942054011652409</v>
      </c>
      <c r="Q126" s="18" t="s">
        <v>857</v>
      </c>
      <c r="R126" s="18" t="s">
        <v>857</v>
      </c>
      <c r="S126" s="27">
        <v>41.631</v>
      </c>
      <c r="T126" s="27">
        <v>0.46300000000000002</v>
      </c>
      <c r="U126" s="23" t="s">
        <v>941</v>
      </c>
      <c r="V126" s="28">
        <v>-7.36</v>
      </c>
      <c r="W126" s="20" t="str">
        <f t="shared" si="3"/>
        <v>rev discord.</v>
      </c>
      <c r="X126" s="20"/>
    </row>
    <row r="127" spans="1:24" s="35" customFormat="1" x14ac:dyDescent="0.25">
      <c r="A127" s="18" t="s">
        <v>482</v>
      </c>
      <c r="B127" s="22">
        <v>541.18518578669807</v>
      </c>
      <c r="C127" s="22">
        <f t="shared" si="2"/>
        <v>662.83196664672812</v>
      </c>
      <c r="D127" s="18">
        <v>13778.247032557265</v>
      </c>
      <c r="E127" s="23">
        <v>1.0454737705407018</v>
      </c>
      <c r="F127" s="18">
        <v>20.884584157330835</v>
      </c>
      <c r="G127" s="18">
        <v>2.1651004797635194</v>
      </c>
      <c r="H127" s="18">
        <v>4.1876397069513835E-2</v>
      </c>
      <c r="I127" s="18">
        <v>2.9807163097907283</v>
      </c>
      <c r="J127" s="18">
        <v>6.479895704248592E-3</v>
      </c>
      <c r="K127" s="18">
        <v>1.9578120523318783</v>
      </c>
      <c r="L127" s="18">
        <v>0.65682602732137663</v>
      </c>
      <c r="M127" s="18">
        <v>41.637333998175365</v>
      </c>
      <c r="N127" s="18">
        <v>0.8125537837574015</v>
      </c>
      <c r="O127" s="18">
        <v>41.654379286766357</v>
      </c>
      <c r="P127" s="18">
        <v>1.2164769158269522</v>
      </c>
      <c r="Q127" s="18">
        <v>42.633519910426713</v>
      </c>
      <c r="R127" s="18" t="s">
        <v>857</v>
      </c>
      <c r="S127" s="27">
        <v>41.637999999999998</v>
      </c>
      <c r="T127" s="27">
        <v>0.81200000000000006</v>
      </c>
      <c r="U127" s="23" t="s">
        <v>941</v>
      </c>
      <c r="V127" s="28">
        <v>4.1799999999999997E-2</v>
      </c>
      <c r="W127" s="20" t="str">
        <f t="shared" si="3"/>
        <v>concordant</v>
      </c>
      <c r="X127" s="20"/>
    </row>
    <row r="128" spans="1:24" s="35" customFormat="1" x14ac:dyDescent="0.25">
      <c r="A128" s="18" t="s">
        <v>344</v>
      </c>
      <c r="B128" s="22">
        <v>278.41217755754258</v>
      </c>
      <c r="C128" s="22">
        <f t="shared" si="2"/>
        <v>345.21098430478474</v>
      </c>
      <c r="D128" s="18">
        <v>29024.033713280191</v>
      </c>
      <c r="E128" s="23">
        <v>0.97946153399998725</v>
      </c>
      <c r="F128" s="18">
        <v>20.201233485195846</v>
      </c>
      <c r="G128" s="18">
        <v>2.829388139108544</v>
      </c>
      <c r="H128" s="18">
        <v>4.3841965374113077E-2</v>
      </c>
      <c r="I128" s="18">
        <v>3.2482686545030077</v>
      </c>
      <c r="J128" s="18">
        <v>6.4844916968485157E-3</v>
      </c>
      <c r="K128" s="18">
        <v>1.5951968082154322</v>
      </c>
      <c r="L128" s="18">
        <v>0.49109140218560554</v>
      </c>
      <c r="M128" s="18">
        <v>41.666770854646266</v>
      </c>
      <c r="N128" s="18">
        <v>0.662523564862326</v>
      </c>
      <c r="O128" s="18">
        <v>43.568161486008194</v>
      </c>
      <c r="P128" s="18">
        <v>1.3852794236610002</v>
      </c>
      <c r="Q128" s="18">
        <v>149.5176600984808</v>
      </c>
      <c r="R128" s="18">
        <v>66.333477022186869</v>
      </c>
      <c r="S128" s="27">
        <v>41.65</v>
      </c>
      <c r="T128" s="27">
        <v>0.66300000000000003</v>
      </c>
      <c r="U128" s="23" t="s">
        <v>941</v>
      </c>
      <c r="V128" s="28">
        <v>4.5599999999999996</v>
      </c>
      <c r="W128" s="20" t="str">
        <f t="shared" si="3"/>
        <v>discord.</v>
      </c>
      <c r="X128" s="20"/>
    </row>
    <row r="129" spans="1:24" s="35" customFormat="1" x14ac:dyDescent="0.25">
      <c r="A129" s="18" t="s">
        <v>590</v>
      </c>
      <c r="B129" s="22">
        <v>292.04192741774233</v>
      </c>
      <c r="C129" s="22">
        <f t="shared" si="2"/>
        <v>362.06091394591084</v>
      </c>
      <c r="D129" s="18">
        <v>255017.04831188999</v>
      </c>
      <c r="E129" s="23">
        <v>0.98016061565758006</v>
      </c>
      <c r="F129" s="18">
        <v>20.646650072677922</v>
      </c>
      <c r="G129" s="18">
        <v>2.5953906522254186</v>
      </c>
      <c r="H129" s="18">
        <v>4.3272993511310816E-2</v>
      </c>
      <c r="I129" s="18">
        <v>2.8462831596118767</v>
      </c>
      <c r="J129" s="18">
        <v>6.4832963493670105E-3</v>
      </c>
      <c r="K129" s="18">
        <v>1.1684498324627797</v>
      </c>
      <c r="L129" s="18">
        <v>0.41051777596931399</v>
      </c>
      <c r="M129" s="18">
        <v>41.659114790795989</v>
      </c>
      <c r="N129" s="18">
        <v>0.4851964099192152</v>
      </c>
      <c r="O129" s="18">
        <v>43.014550963385503</v>
      </c>
      <c r="P129" s="18">
        <v>1.1987460526897387</v>
      </c>
      <c r="Q129" s="18">
        <v>119.29354396132476</v>
      </c>
      <c r="R129" s="18">
        <v>61.160741208822799</v>
      </c>
      <c r="S129" s="27">
        <v>41.655000000000001</v>
      </c>
      <c r="T129" s="27">
        <v>0.48499999999999999</v>
      </c>
      <c r="U129" s="23" t="s">
        <v>941</v>
      </c>
      <c r="V129" s="28">
        <v>3.27</v>
      </c>
      <c r="W129" s="20" t="str">
        <f t="shared" si="3"/>
        <v>concordant</v>
      </c>
      <c r="X129" s="20"/>
    </row>
    <row r="130" spans="1:24" s="35" customFormat="1" x14ac:dyDescent="0.25">
      <c r="A130" s="18" t="s">
        <v>336</v>
      </c>
      <c r="B130" s="22">
        <v>407.8872522705438</v>
      </c>
      <c r="C130" s="22">
        <f t="shared" si="2"/>
        <v>478.24238313069566</v>
      </c>
      <c r="D130" s="18">
        <v>53117.608896210062</v>
      </c>
      <c r="E130" s="23">
        <v>1.3624237935696579</v>
      </c>
      <c r="F130" s="18">
        <v>21.491419365282859</v>
      </c>
      <c r="G130" s="18">
        <v>1.9989405626349959</v>
      </c>
      <c r="H130" s="18">
        <v>4.1457281658058093E-2</v>
      </c>
      <c r="I130" s="18">
        <v>2.3990581932948798</v>
      </c>
      <c r="J130" s="18">
        <v>6.4836462185297351E-3</v>
      </c>
      <c r="K130" s="18">
        <v>1.3265201128456008</v>
      </c>
      <c r="L130" s="18">
        <v>0.55293369562817918</v>
      </c>
      <c r="M130" s="18">
        <v>41.661355663693556</v>
      </c>
      <c r="N130" s="18">
        <v>0.55086430591652658</v>
      </c>
      <c r="O130" s="18">
        <v>41.245839170281663</v>
      </c>
      <c r="P130" s="18">
        <v>0.96968390405888627</v>
      </c>
      <c r="Q130" s="18">
        <v>17.116198233597714</v>
      </c>
      <c r="R130" s="18" t="s">
        <v>857</v>
      </c>
      <c r="S130" s="27">
        <v>41.655999999999999</v>
      </c>
      <c r="T130" s="27">
        <v>0.55100000000000005</v>
      </c>
      <c r="U130" s="23" t="s">
        <v>941</v>
      </c>
      <c r="V130" s="28">
        <v>-1.02</v>
      </c>
      <c r="W130" s="20" t="str">
        <f t="shared" si="3"/>
        <v>concordant</v>
      </c>
      <c r="X130" s="20"/>
    </row>
    <row r="131" spans="1:24" s="35" customFormat="1" x14ac:dyDescent="0.25">
      <c r="A131" s="18" t="s">
        <v>318</v>
      </c>
      <c r="B131" s="22">
        <v>547.25751091250424</v>
      </c>
      <c r="C131" s="22">
        <f t="shared" si="2"/>
        <v>712.72160595425237</v>
      </c>
      <c r="D131" s="18">
        <v>30046.962388439177</v>
      </c>
      <c r="E131" s="23">
        <v>0.77724121980656946</v>
      </c>
      <c r="F131" s="18">
        <v>19.646020509194791</v>
      </c>
      <c r="G131" s="18">
        <v>1.9279595790262885</v>
      </c>
      <c r="H131" s="18">
        <v>4.5183584730421854E-2</v>
      </c>
      <c r="I131" s="18">
        <v>2.2855326406988863</v>
      </c>
      <c r="J131" s="18">
        <v>6.4941612719426681E-3</v>
      </c>
      <c r="K131" s="18">
        <v>1.2255184206021132</v>
      </c>
      <c r="L131" s="18">
        <v>0.53620692121350111</v>
      </c>
      <c r="M131" s="18">
        <v>41.728703042482124</v>
      </c>
      <c r="N131" s="18">
        <v>0.50974134367771384</v>
      </c>
      <c r="O131" s="18">
        <v>44.872365492069044</v>
      </c>
      <c r="P131" s="18">
        <v>1.003241718505766</v>
      </c>
      <c r="Q131" s="18">
        <v>216.28599628414665</v>
      </c>
      <c r="R131" s="18">
        <v>44.678961531013201</v>
      </c>
      <c r="S131" s="27">
        <v>41.661999999999999</v>
      </c>
      <c r="T131" s="27">
        <v>0.51</v>
      </c>
      <c r="U131" s="23" t="s">
        <v>941</v>
      </c>
      <c r="V131" s="28">
        <v>7.42</v>
      </c>
      <c r="W131" s="20" t="str">
        <f t="shared" si="3"/>
        <v>discord.</v>
      </c>
      <c r="X131" s="20"/>
    </row>
    <row r="132" spans="1:24" s="35" customFormat="1" x14ac:dyDescent="0.25">
      <c r="A132" s="18" t="s">
        <v>374</v>
      </c>
      <c r="B132" s="22">
        <v>193.86365900783952</v>
      </c>
      <c r="C132" s="22">
        <f t="shared" si="2"/>
        <v>225.31192108868481</v>
      </c>
      <c r="D132" s="18">
        <v>15295.671361711124</v>
      </c>
      <c r="E132" s="23">
        <v>1.4486638323518368</v>
      </c>
      <c r="F132" s="18">
        <v>20.213378807455992</v>
      </c>
      <c r="G132" s="18">
        <v>2.9744111988503596</v>
      </c>
      <c r="H132" s="18">
        <v>4.3428825264728348E-2</v>
      </c>
      <c r="I132" s="18">
        <v>3.5114052167254037</v>
      </c>
      <c r="J132" s="18">
        <v>6.4860704447694791E-3</v>
      </c>
      <c r="K132" s="18">
        <v>1.8652421938509391</v>
      </c>
      <c r="L132" s="18">
        <v>0.5311953701516654</v>
      </c>
      <c r="M132" s="18">
        <v>41.676882540509652</v>
      </c>
      <c r="N132" s="18">
        <v>0.77486729548390798</v>
      </c>
      <c r="O132" s="18">
        <v>43.166205522220828</v>
      </c>
      <c r="P132" s="18">
        <v>1.4839744437603208</v>
      </c>
      <c r="Q132" s="18">
        <v>126.75354138109284</v>
      </c>
      <c r="R132" s="18">
        <v>70.047465281103385</v>
      </c>
      <c r="S132" s="27">
        <v>41.665999999999997</v>
      </c>
      <c r="T132" s="27">
        <v>0.77500000000000002</v>
      </c>
      <c r="U132" s="23" t="s">
        <v>941</v>
      </c>
      <c r="V132" s="28">
        <v>3.59</v>
      </c>
      <c r="W132" s="20" t="str">
        <f t="shared" si="3"/>
        <v>concordant</v>
      </c>
      <c r="X132" s="20"/>
    </row>
    <row r="133" spans="1:24" s="35" customFormat="1" x14ac:dyDescent="0.25">
      <c r="A133" s="18" t="s">
        <v>530</v>
      </c>
      <c r="B133" s="22">
        <v>608.17679511954691</v>
      </c>
      <c r="C133" s="22">
        <f t="shared" si="2"/>
        <v>767.13793755285826</v>
      </c>
      <c r="D133" s="18">
        <v>27568.13432112494</v>
      </c>
      <c r="E133" s="23">
        <v>0.89909738106627601</v>
      </c>
      <c r="F133" s="18">
        <v>21.19363008286199</v>
      </c>
      <c r="G133" s="18">
        <v>1.885484701301708</v>
      </c>
      <c r="H133" s="18">
        <v>4.1609936767775572E-2</v>
      </c>
      <c r="I133" s="18">
        <v>2.2329917604010805</v>
      </c>
      <c r="J133" s="18">
        <v>6.4852051442085192E-3</v>
      </c>
      <c r="K133" s="18">
        <v>1.1786568610192549</v>
      </c>
      <c r="L133" s="18">
        <v>0.52783753255209032</v>
      </c>
      <c r="M133" s="18">
        <v>41.671340399023826</v>
      </c>
      <c r="N133" s="18">
        <v>0.48957802735012734</v>
      </c>
      <c r="O133" s="18">
        <v>41.394661455330009</v>
      </c>
      <c r="P133" s="18">
        <v>0.90575155433639054</v>
      </c>
      <c r="Q133" s="18">
        <v>25.394315559814185</v>
      </c>
      <c r="R133" s="18" t="s">
        <v>857</v>
      </c>
      <c r="S133" s="27">
        <v>41.668999999999997</v>
      </c>
      <c r="T133" s="27">
        <v>0.48899999999999999</v>
      </c>
      <c r="U133" s="23" t="s">
        <v>941</v>
      </c>
      <c r="V133" s="28">
        <v>-0.68</v>
      </c>
      <c r="W133" s="20" t="str">
        <f t="shared" si="3"/>
        <v>concordant</v>
      </c>
      <c r="X133" s="20"/>
    </row>
    <row r="134" spans="1:24" s="35" customFormat="1" x14ac:dyDescent="0.25">
      <c r="A134" s="18" t="s">
        <v>456</v>
      </c>
      <c r="B134" s="22">
        <v>296.86733470360593</v>
      </c>
      <c r="C134" s="22">
        <f t="shared" si="2"/>
        <v>356.5168270614256</v>
      </c>
      <c r="D134" s="18">
        <v>5805.9255923400269</v>
      </c>
      <c r="E134" s="23">
        <v>1.169562738888956</v>
      </c>
      <c r="F134" s="18">
        <v>22.3632794550592</v>
      </c>
      <c r="G134" s="18">
        <v>2.6217638776877212</v>
      </c>
      <c r="H134" s="18">
        <v>3.7796226378826944E-2</v>
      </c>
      <c r="I134" s="18">
        <v>3.9863512552636164</v>
      </c>
      <c r="J134" s="18">
        <v>6.493082522836837E-3</v>
      </c>
      <c r="K134" s="18">
        <v>1.1419395555780596</v>
      </c>
      <c r="L134" s="18">
        <v>0.28646235177349966</v>
      </c>
      <c r="M134" s="18">
        <v>41.721793844665655</v>
      </c>
      <c r="N134" s="18">
        <v>0.47489921435282767</v>
      </c>
      <c r="O134" s="18">
        <v>37.670154613482289</v>
      </c>
      <c r="P134" s="18">
        <v>1.4741515516196664</v>
      </c>
      <c r="Q134" s="18" t="s">
        <v>857</v>
      </c>
      <c r="R134" s="18" t="s">
        <v>857</v>
      </c>
      <c r="S134" s="27">
        <v>41.668999999999997</v>
      </c>
      <c r="T134" s="27">
        <v>0.47399999999999998</v>
      </c>
      <c r="U134" s="23" t="s">
        <v>941</v>
      </c>
      <c r="V134" s="28">
        <v>-10.4</v>
      </c>
      <c r="W134" s="20" t="str">
        <f t="shared" si="3"/>
        <v>rev discord.</v>
      </c>
      <c r="X134" s="20"/>
    </row>
    <row r="135" spans="1:24" s="35" customFormat="1" x14ac:dyDescent="0.25">
      <c r="A135" s="18" t="s">
        <v>385</v>
      </c>
      <c r="B135" s="22">
        <v>707.10562984102557</v>
      </c>
      <c r="C135" s="22">
        <f t="shared" si="2"/>
        <v>931.18929208496377</v>
      </c>
      <c r="D135" s="18">
        <v>16286.884269507611</v>
      </c>
      <c r="E135" s="23">
        <v>0.74155260293696901</v>
      </c>
      <c r="F135" s="18">
        <v>21.611122043324727</v>
      </c>
      <c r="G135" s="18">
        <v>2.0296859003140977</v>
      </c>
      <c r="H135" s="18">
        <v>4.0721531826450386E-2</v>
      </c>
      <c r="I135" s="18">
        <v>2.4073849851740414</v>
      </c>
      <c r="J135" s="18">
        <v>6.4918287315410151E-3</v>
      </c>
      <c r="K135" s="18">
        <v>1.2802088560329365</v>
      </c>
      <c r="L135" s="18">
        <v>0.53178401623219551</v>
      </c>
      <c r="M135" s="18">
        <v>41.713763523180297</v>
      </c>
      <c r="N135" s="18">
        <v>0.5322992250871188</v>
      </c>
      <c r="O135" s="18">
        <v>40.528256283830352</v>
      </c>
      <c r="P135" s="18">
        <v>0.95645634672760593</v>
      </c>
      <c r="Q135" s="18" t="s">
        <v>857</v>
      </c>
      <c r="R135" s="18" t="s">
        <v>857</v>
      </c>
      <c r="S135" s="27">
        <v>41.69</v>
      </c>
      <c r="T135" s="27">
        <v>0.53200000000000003</v>
      </c>
      <c r="U135" s="23" t="s">
        <v>941</v>
      </c>
      <c r="V135" s="28">
        <v>-2.94</v>
      </c>
      <c r="W135" s="20" t="str">
        <f t="shared" si="3"/>
        <v>rev discord.</v>
      </c>
      <c r="X135" s="20"/>
    </row>
    <row r="136" spans="1:24" s="35" customFormat="1" x14ac:dyDescent="0.25">
      <c r="A136" s="18" t="s">
        <v>492</v>
      </c>
      <c r="B136" s="22">
        <v>369.83685813143444</v>
      </c>
      <c r="C136" s="22">
        <f t="shared" si="2"/>
        <v>465.12264354153848</v>
      </c>
      <c r="D136" s="18">
        <v>7941.3712189883772</v>
      </c>
      <c r="E136" s="23">
        <v>0.91211570841154044</v>
      </c>
      <c r="F136" s="18">
        <v>20.848985946535585</v>
      </c>
      <c r="G136" s="18">
        <v>2.4985409565377021</v>
      </c>
      <c r="H136" s="18">
        <v>4.1320284536003941E-2</v>
      </c>
      <c r="I136" s="18">
        <v>2.7892054085189213</v>
      </c>
      <c r="J136" s="18">
        <v>6.49171197348409E-3</v>
      </c>
      <c r="K136" s="18">
        <v>1.2049267561881158</v>
      </c>
      <c r="L136" s="18">
        <v>0.43199642181532122</v>
      </c>
      <c r="M136" s="18">
        <v>41.713015707037869</v>
      </c>
      <c r="N136" s="18">
        <v>0.50098865847002827</v>
      </c>
      <c r="O136" s="18">
        <v>41.112263162418699</v>
      </c>
      <c r="P136" s="18">
        <v>1.1238013820153299</v>
      </c>
      <c r="Q136" s="18">
        <v>6.1737742617916718</v>
      </c>
      <c r="R136" s="18" t="s">
        <v>857</v>
      </c>
      <c r="S136" s="27">
        <v>41.707999999999998</v>
      </c>
      <c r="T136" s="27">
        <v>0.501</v>
      </c>
      <c r="U136" s="23" t="s">
        <v>941</v>
      </c>
      <c r="V136" s="28">
        <v>-1.48</v>
      </c>
      <c r="W136" s="20" t="str">
        <f t="shared" si="3"/>
        <v>concordant</v>
      </c>
      <c r="X136" s="20"/>
    </row>
    <row r="137" spans="1:24" s="35" customFormat="1" x14ac:dyDescent="0.25">
      <c r="A137" s="18" t="s">
        <v>487</v>
      </c>
      <c r="B137" s="22">
        <v>551.33171632459982</v>
      </c>
      <c r="C137" s="22">
        <f t="shared" si="2"/>
        <v>689.88225162989988</v>
      </c>
      <c r="D137" s="18">
        <v>134210.9575746273</v>
      </c>
      <c r="E137" s="23">
        <v>0.93513138040777188</v>
      </c>
      <c r="F137" s="18">
        <v>20.380061887084413</v>
      </c>
      <c r="G137" s="18">
        <v>1.8393833655263969</v>
      </c>
      <c r="H137" s="18">
        <v>4.3932664814475754E-2</v>
      </c>
      <c r="I137" s="18">
        <v>2.3994894022253375</v>
      </c>
      <c r="J137" s="18">
        <v>6.4970591616558167E-3</v>
      </c>
      <c r="K137" s="18">
        <v>1.5407806587217225</v>
      </c>
      <c r="L137" s="18">
        <v>0.64212855338838759</v>
      </c>
      <c r="M137" s="18">
        <v>41.747263478469122</v>
      </c>
      <c r="N137" s="18">
        <v>0.64115544702956484</v>
      </c>
      <c r="O137" s="18">
        <v>43.656384298384971</v>
      </c>
      <c r="P137" s="18">
        <v>1.0253306846881785</v>
      </c>
      <c r="Q137" s="18">
        <v>149.83172426362677</v>
      </c>
      <c r="R137" s="18">
        <v>43.1145647753007</v>
      </c>
      <c r="S137" s="27">
        <v>41.710999999999999</v>
      </c>
      <c r="T137" s="27">
        <v>0.64100000000000001</v>
      </c>
      <c r="U137" s="23" t="s">
        <v>941</v>
      </c>
      <c r="V137" s="28">
        <v>4.57</v>
      </c>
      <c r="W137" s="20" t="str">
        <f t="shared" si="3"/>
        <v>discord.</v>
      </c>
      <c r="X137" s="20"/>
    </row>
    <row r="138" spans="1:24" s="35" customFormat="1" x14ac:dyDescent="0.25">
      <c r="A138" s="18" t="s">
        <v>400</v>
      </c>
      <c r="B138" s="22">
        <v>1651.7505413841602</v>
      </c>
      <c r="C138" s="22">
        <f t="shared" si="2"/>
        <v>1971.0301787633621</v>
      </c>
      <c r="D138" s="18">
        <v>21378.430745905975</v>
      </c>
      <c r="E138" s="23">
        <v>1.2157410989673176</v>
      </c>
      <c r="F138" s="18">
        <v>17.747234794152874</v>
      </c>
      <c r="G138" s="18">
        <v>1.0810036366454703</v>
      </c>
      <c r="H138" s="18">
        <v>5.1228918307208403E-2</v>
      </c>
      <c r="I138" s="18">
        <v>1.5930606879618272</v>
      </c>
      <c r="J138" s="18">
        <v>6.6667146879918837E-3</v>
      </c>
      <c r="K138" s="18">
        <v>1.1693803988780882</v>
      </c>
      <c r="L138" s="18">
        <v>0.73404635976185062</v>
      </c>
      <c r="M138" s="18">
        <v>42.833781930512245</v>
      </c>
      <c r="N138" s="18">
        <v>0.4992294266901034</v>
      </c>
      <c r="O138" s="18">
        <v>50.728413641675601</v>
      </c>
      <c r="P138" s="18">
        <v>0.78827945043946457</v>
      </c>
      <c r="Q138" s="18">
        <v>441.67228317176125</v>
      </c>
      <c r="R138" s="18">
        <v>24.08592452634565</v>
      </c>
      <c r="S138" s="27">
        <v>41.713999999999999</v>
      </c>
      <c r="T138" s="27">
        <v>0.495</v>
      </c>
      <c r="U138" s="23" t="s">
        <v>941</v>
      </c>
      <c r="V138" s="28">
        <v>17.600000000000001</v>
      </c>
      <c r="W138" s="20" t="str">
        <f t="shared" si="3"/>
        <v>discord.</v>
      </c>
      <c r="X138" s="20"/>
    </row>
    <row r="139" spans="1:24" s="35" customFormat="1" x14ac:dyDescent="0.25">
      <c r="A139" s="18" t="s">
        <v>397</v>
      </c>
      <c r="B139" s="22">
        <v>187.42468384676334</v>
      </c>
      <c r="C139" s="22">
        <f t="shared" si="2"/>
        <v>215.00958901125821</v>
      </c>
      <c r="D139" s="18">
        <v>26336.607279917185</v>
      </c>
      <c r="E139" s="23">
        <v>1.5966993702294983</v>
      </c>
      <c r="F139" s="18">
        <v>20.360059608942379</v>
      </c>
      <c r="G139" s="18">
        <v>2.550920907856236</v>
      </c>
      <c r="H139" s="18">
        <v>4.3671493524961053E-2</v>
      </c>
      <c r="I139" s="18">
        <v>3.2560565757872819</v>
      </c>
      <c r="J139" s="18">
        <v>6.4958095893047924E-3</v>
      </c>
      <c r="K139" s="18">
        <v>2.0233507248566229</v>
      </c>
      <c r="L139" s="18">
        <v>0.62141141523850707</v>
      </c>
      <c r="M139" s="18">
        <v>41.73926021025131</v>
      </c>
      <c r="N139" s="18">
        <v>0.84180343231599863</v>
      </c>
      <c r="O139" s="18">
        <v>43.402323774799051</v>
      </c>
      <c r="P139" s="18">
        <v>1.3834273109518875</v>
      </c>
      <c r="Q139" s="18">
        <v>136.2835016724851</v>
      </c>
      <c r="R139" s="18">
        <v>59.95715635965179</v>
      </c>
      <c r="S139" s="27">
        <v>41.716000000000001</v>
      </c>
      <c r="T139" s="27">
        <v>0.84199999999999997</v>
      </c>
      <c r="U139" s="23" t="s">
        <v>941</v>
      </c>
      <c r="V139" s="28">
        <v>3.99</v>
      </c>
      <c r="W139" s="20" t="str">
        <f t="shared" si="3"/>
        <v>discord.</v>
      </c>
      <c r="X139" s="20"/>
    </row>
    <row r="140" spans="1:24" s="35" customFormat="1" x14ac:dyDescent="0.25">
      <c r="A140" s="18" t="s">
        <v>480</v>
      </c>
      <c r="B140" s="22">
        <v>563.94938303890922</v>
      </c>
      <c r="C140" s="22">
        <f t="shared" si="2"/>
        <v>674.94717368469378</v>
      </c>
      <c r="D140" s="18">
        <v>12381.876613932716</v>
      </c>
      <c r="E140" s="23">
        <v>1.1939706569211503</v>
      </c>
      <c r="F140" s="18">
        <v>21.137874016005302</v>
      </c>
      <c r="G140" s="18">
        <v>1.7865473975407522</v>
      </c>
      <c r="H140" s="18">
        <v>4.1327657660876593E-2</v>
      </c>
      <c r="I140" s="18">
        <v>2.2370914367715309</v>
      </c>
      <c r="J140" s="18">
        <v>6.4945353550358654E-3</v>
      </c>
      <c r="K140" s="18">
        <v>1.3422128651572303</v>
      </c>
      <c r="L140" s="18">
        <v>0.5999812270052991</v>
      </c>
      <c r="M140" s="18">
        <v>41.731098977005885</v>
      </c>
      <c r="N140" s="18">
        <v>0.55831110716658117</v>
      </c>
      <c r="O140" s="18">
        <v>41.119452611862918</v>
      </c>
      <c r="P140" s="18">
        <v>0.90150294171445111</v>
      </c>
      <c r="Q140" s="18">
        <v>5.5599739815902041</v>
      </c>
      <c r="R140" s="18" t="s">
        <v>857</v>
      </c>
      <c r="S140" s="27">
        <v>41.719000000000001</v>
      </c>
      <c r="T140" s="27">
        <v>0.55800000000000005</v>
      </c>
      <c r="U140" s="23" t="s">
        <v>941</v>
      </c>
      <c r="V140" s="28">
        <v>-1.51</v>
      </c>
      <c r="W140" s="20" t="str">
        <f t="shared" si="3"/>
        <v>concordant</v>
      </c>
      <c r="X140" s="20"/>
    </row>
    <row r="141" spans="1:24" s="35" customFormat="1" x14ac:dyDescent="0.25">
      <c r="A141" s="18" t="s">
        <v>339</v>
      </c>
      <c r="B141" s="22">
        <v>345.81221457995201</v>
      </c>
      <c r="C141" s="22">
        <f t="shared" si="2"/>
        <v>415.11822047999487</v>
      </c>
      <c r="D141" s="18">
        <v>41763.137546136415</v>
      </c>
      <c r="E141" s="23">
        <v>1.1725660622182594</v>
      </c>
      <c r="F141" s="18">
        <v>21.184724189906735</v>
      </c>
      <c r="G141" s="18">
        <v>1.9788097348980749</v>
      </c>
      <c r="H141" s="18">
        <v>4.1979486247001069E-2</v>
      </c>
      <c r="I141" s="18">
        <v>2.4014241908146894</v>
      </c>
      <c r="J141" s="18">
        <v>6.4936940330372643E-3</v>
      </c>
      <c r="K141" s="18">
        <v>1.3604507040338578</v>
      </c>
      <c r="L141" s="18">
        <v>0.5665182807925</v>
      </c>
      <c r="M141" s="18">
        <v>41.725710460586605</v>
      </c>
      <c r="N141" s="18">
        <v>0.56582454121769388</v>
      </c>
      <c r="O141" s="18">
        <v>41.754842092009532</v>
      </c>
      <c r="P141" s="18">
        <v>0.98237404093330838</v>
      </c>
      <c r="Q141" s="18">
        <v>43.425290071862435</v>
      </c>
      <c r="R141" s="18" t="s">
        <v>857</v>
      </c>
      <c r="S141" s="27">
        <v>41.725999999999999</v>
      </c>
      <c r="T141" s="27">
        <v>0.56599999999999995</v>
      </c>
      <c r="U141" s="23" t="s">
        <v>941</v>
      </c>
      <c r="V141" s="28">
        <v>7.1199999999999999E-2</v>
      </c>
      <c r="W141" s="20" t="str">
        <f t="shared" si="3"/>
        <v>concordant</v>
      </c>
      <c r="X141" s="20"/>
    </row>
    <row r="142" spans="1:24" s="35" customFormat="1" x14ac:dyDescent="0.25">
      <c r="A142" s="18" t="s">
        <v>408</v>
      </c>
      <c r="B142" s="22">
        <v>291.80269658310658</v>
      </c>
      <c r="C142" s="22">
        <f t="shared" si="2"/>
        <v>357.50491665191225</v>
      </c>
      <c r="D142" s="18">
        <v>4061.9879343590223</v>
      </c>
      <c r="E142" s="23">
        <v>1.0437034490648458</v>
      </c>
      <c r="F142" s="18">
        <v>20.010116750967082</v>
      </c>
      <c r="G142" s="18">
        <v>2.3001420034919948</v>
      </c>
      <c r="H142" s="18">
        <v>4.1517975882116885E-2</v>
      </c>
      <c r="I142" s="18">
        <v>4.4395172336334614</v>
      </c>
      <c r="J142" s="18">
        <v>6.4939466117670541E-3</v>
      </c>
      <c r="K142" s="18">
        <v>1.2990935848393497</v>
      </c>
      <c r="L142" s="18">
        <v>0.29262046219744575</v>
      </c>
      <c r="M142" s="18">
        <v>41.727328182496493</v>
      </c>
      <c r="N142" s="18">
        <v>0.54032640483123018</v>
      </c>
      <c r="O142" s="18">
        <v>41.305012111807777</v>
      </c>
      <c r="P142" s="18">
        <v>1.7969480122552106</v>
      </c>
      <c r="Q142" s="18">
        <v>16.817328863337025</v>
      </c>
      <c r="R142" s="18" t="s">
        <v>857</v>
      </c>
      <c r="S142" s="27">
        <v>41.725999999999999</v>
      </c>
      <c r="T142" s="27">
        <v>0.54</v>
      </c>
      <c r="U142" s="23" t="s">
        <v>941</v>
      </c>
      <c r="V142" s="28">
        <v>-1.04</v>
      </c>
      <c r="W142" s="20" t="str">
        <f t="shared" si="3"/>
        <v>concordant</v>
      </c>
      <c r="X142" s="20"/>
    </row>
    <row r="143" spans="1:24" s="35" customFormat="1" x14ac:dyDescent="0.25">
      <c r="A143" s="18" t="s">
        <v>303</v>
      </c>
      <c r="B143" s="22">
        <v>455.27009626469624</v>
      </c>
      <c r="C143" s="22">
        <f t="shared" si="2"/>
        <v>525.88831953364411</v>
      </c>
      <c r="D143" s="18">
        <v>14640.619243634057</v>
      </c>
      <c r="E143" s="23">
        <v>1.5150264006889633</v>
      </c>
      <c r="F143" s="18">
        <v>14.647498239547982</v>
      </c>
      <c r="G143" s="18">
        <v>3.3477992628570541</v>
      </c>
      <c r="H143" s="18">
        <v>6.1184159149195241E-2</v>
      </c>
      <c r="I143" s="18">
        <v>3.6023703323603318</v>
      </c>
      <c r="J143" s="18">
        <v>6.5834452801685102E-3</v>
      </c>
      <c r="K143" s="18">
        <v>1.3185085150833171</v>
      </c>
      <c r="L143" s="18">
        <v>0.36601137402200645</v>
      </c>
      <c r="M143" s="18">
        <v>42.300525703830907</v>
      </c>
      <c r="N143" s="18">
        <v>0.55591013525413047</v>
      </c>
      <c r="O143" s="18">
        <v>60.298944884999891</v>
      </c>
      <c r="P143" s="18">
        <v>2.1089541114614221</v>
      </c>
      <c r="Q143" s="18">
        <v>850.25588592164922</v>
      </c>
      <c r="R143" s="18">
        <v>69.720205276716399</v>
      </c>
      <c r="S143" s="27">
        <v>41.725999999999999</v>
      </c>
      <c r="T143" s="27">
        <v>0.55300000000000005</v>
      </c>
      <c r="U143" s="23" t="s">
        <v>941</v>
      </c>
      <c r="V143" s="28">
        <v>36.4</v>
      </c>
      <c r="W143" s="20" t="str">
        <f t="shared" si="3"/>
        <v>discord.</v>
      </c>
      <c r="X143" s="20"/>
    </row>
    <row r="144" spans="1:24" s="35" customFormat="1" x14ac:dyDescent="0.25">
      <c r="A144" s="18" t="s">
        <v>431</v>
      </c>
      <c r="B144" s="22">
        <v>282.26141133766424</v>
      </c>
      <c r="C144" s="22">
        <f t="shared" si="2"/>
        <v>331.63272109097619</v>
      </c>
      <c r="D144" s="18">
        <v>7453.3588411128476</v>
      </c>
      <c r="E144" s="23">
        <v>1.3435218145068848</v>
      </c>
      <c r="F144" s="18">
        <v>20.876574309993</v>
      </c>
      <c r="G144" s="18">
        <v>2.2349835451475668</v>
      </c>
      <c r="H144" s="18">
        <v>4.1239316130784097E-2</v>
      </c>
      <c r="I144" s="18">
        <v>2.6263920072353435</v>
      </c>
      <c r="J144" s="18">
        <v>6.4953138667126573E-3</v>
      </c>
      <c r="K144" s="18">
        <v>1.3255499492974356</v>
      </c>
      <c r="L144" s="18">
        <v>0.50470377066551031</v>
      </c>
      <c r="M144" s="18">
        <v>41.736085200574628</v>
      </c>
      <c r="N144" s="18">
        <v>0.55144561634108413</v>
      </c>
      <c r="O144" s="18">
        <v>41.033308450606761</v>
      </c>
      <c r="P144" s="18">
        <v>1.0562105763610496</v>
      </c>
      <c r="Q144" s="18">
        <v>0.10470499814575476</v>
      </c>
      <c r="R144" s="18" t="s">
        <v>857</v>
      </c>
      <c r="S144" s="27">
        <v>41.726999999999997</v>
      </c>
      <c r="T144" s="27">
        <v>0.55100000000000005</v>
      </c>
      <c r="U144" s="23" t="s">
        <v>941</v>
      </c>
      <c r="V144" s="28">
        <v>-1.73</v>
      </c>
      <c r="W144" s="20" t="str">
        <f t="shared" si="3"/>
        <v>rev discord.</v>
      </c>
      <c r="X144" s="20"/>
    </row>
    <row r="145" spans="1:24" s="35" customFormat="1" x14ac:dyDescent="0.25">
      <c r="A145" s="18" t="s">
        <v>554</v>
      </c>
      <c r="B145" s="22">
        <v>299.39240020494782</v>
      </c>
      <c r="C145" s="22">
        <f t="shared" si="2"/>
        <v>372.34278375609438</v>
      </c>
      <c r="D145" s="18">
        <v>7610.7358983190752</v>
      </c>
      <c r="E145" s="23">
        <v>0.96445296958355686</v>
      </c>
      <c r="F145" s="18">
        <v>19.869831453166345</v>
      </c>
      <c r="G145" s="18">
        <v>2.6452089411683066</v>
      </c>
      <c r="H145" s="18">
        <v>4.3468827779637578E-2</v>
      </c>
      <c r="I145" s="18">
        <v>2.9967753331514397</v>
      </c>
      <c r="J145" s="18">
        <v>6.4964104709005245E-3</v>
      </c>
      <c r="K145" s="18">
        <v>1.3871906388116113</v>
      </c>
      <c r="L145" s="18">
        <v>0.46289443972192174</v>
      </c>
      <c r="M145" s="18">
        <v>41.743108741409046</v>
      </c>
      <c r="N145" s="18">
        <v>0.5771857273813481</v>
      </c>
      <c r="O145" s="18">
        <v>43.205132084500661</v>
      </c>
      <c r="P145" s="18">
        <v>1.2676015769830222</v>
      </c>
      <c r="Q145" s="18">
        <v>125.12431570943139</v>
      </c>
      <c r="R145" s="18">
        <v>62.553176201418879</v>
      </c>
      <c r="S145" s="27">
        <v>41.735999999999997</v>
      </c>
      <c r="T145" s="27">
        <v>0.57699999999999996</v>
      </c>
      <c r="U145" s="23" t="s">
        <v>941</v>
      </c>
      <c r="V145" s="28">
        <v>3.52</v>
      </c>
      <c r="W145" s="20" t="str">
        <f t="shared" si="3"/>
        <v>concordant</v>
      </c>
      <c r="X145" s="20"/>
    </row>
    <row r="146" spans="1:24" s="35" customFormat="1" x14ac:dyDescent="0.25">
      <c r="A146" s="18" t="s">
        <v>325</v>
      </c>
      <c r="B146" s="22">
        <v>251.35963239180461</v>
      </c>
      <c r="C146" s="22">
        <f t="shared" si="2"/>
        <v>316.00543031972597</v>
      </c>
      <c r="D146" s="18">
        <v>7916.7886631719157</v>
      </c>
      <c r="E146" s="23">
        <v>0.91374096237369207</v>
      </c>
      <c r="F146" s="18">
        <v>20.078864005731148</v>
      </c>
      <c r="G146" s="18">
        <v>2.4410072285367894</v>
      </c>
      <c r="H146" s="18">
        <v>4.3076886624883681E-2</v>
      </c>
      <c r="I146" s="18">
        <v>3.294432563977935</v>
      </c>
      <c r="J146" s="18">
        <v>6.4979413336284679E-3</v>
      </c>
      <c r="K146" s="18">
        <v>1.0503294159694203</v>
      </c>
      <c r="L146" s="18">
        <v>0.31881952220056325</v>
      </c>
      <c r="M146" s="18">
        <v>41.752913612637521</v>
      </c>
      <c r="N146" s="18">
        <v>0.43712599103813687</v>
      </c>
      <c r="O146" s="18">
        <v>42.823668684638953</v>
      </c>
      <c r="P146" s="18">
        <v>1.3814614997348649</v>
      </c>
      <c r="Q146" s="18">
        <v>103.24600954345337</v>
      </c>
      <c r="R146" s="18">
        <v>73.833069636839568</v>
      </c>
      <c r="S146" s="27">
        <v>41.752000000000002</v>
      </c>
      <c r="T146" s="27">
        <v>0.437</v>
      </c>
      <c r="U146" s="23" t="s">
        <v>941</v>
      </c>
      <c r="V146" s="28">
        <v>2.59</v>
      </c>
      <c r="W146" s="20" t="str">
        <f t="shared" si="3"/>
        <v>concordant</v>
      </c>
      <c r="X146" s="20"/>
    </row>
    <row r="147" spans="1:24" s="35" customFormat="1" x14ac:dyDescent="0.25">
      <c r="A147" s="18" t="s">
        <v>457</v>
      </c>
      <c r="B147" s="22">
        <v>288.56158438962996</v>
      </c>
      <c r="C147" s="22">
        <f t="shared" si="2"/>
        <v>343.26562444904579</v>
      </c>
      <c r="D147" s="18">
        <v>12771.399027762007</v>
      </c>
      <c r="E147" s="23">
        <v>1.2396154334837113</v>
      </c>
      <c r="F147" s="18">
        <v>20.636016045251754</v>
      </c>
      <c r="G147" s="18">
        <v>2.2406433411661872</v>
      </c>
      <c r="H147" s="18">
        <v>4.2464423414864137E-2</v>
      </c>
      <c r="I147" s="18">
        <v>2.5575647124467471</v>
      </c>
      <c r="J147" s="18">
        <v>6.4980218695104711E-3</v>
      </c>
      <c r="K147" s="18">
        <v>1.2327233761292378</v>
      </c>
      <c r="L147" s="18">
        <v>0.48199107929899743</v>
      </c>
      <c r="M147" s="18">
        <v>41.753429428527014</v>
      </c>
      <c r="N147" s="18">
        <v>0.51304100892033588</v>
      </c>
      <c r="O147" s="18">
        <v>42.22729135173163</v>
      </c>
      <c r="P147" s="18">
        <v>1.0578417127533761</v>
      </c>
      <c r="Q147" s="18">
        <v>69.233113598377116</v>
      </c>
      <c r="R147" s="18">
        <v>53.310123577294938</v>
      </c>
      <c r="S147" s="27">
        <v>41.753999999999998</v>
      </c>
      <c r="T147" s="27">
        <v>0.51300000000000001</v>
      </c>
      <c r="U147" s="23" t="s">
        <v>941</v>
      </c>
      <c r="V147" s="28">
        <v>1.1499999999999999</v>
      </c>
      <c r="W147" s="20" t="str">
        <f t="shared" si="3"/>
        <v>concordant</v>
      </c>
      <c r="X147" s="20"/>
    </row>
    <row r="148" spans="1:24" s="35" customFormat="1" x14ac:dyDescent="0.25">
      <c r="A148" s="18" t="s">
        <v>473</v>
      </c>
      <c r="B148" s="22">
        <v>140.43610070723884</v>
      </c>
      <c r="C148" s="22">
        <f t="shared" si="2"/>
        <v>164.91210684582768</v>
      </c>
      <c r="D148" s="18">
        <v>135827.20210176797</v>
      </c>
      <c r="E148" s="23">
        <v>1.3483606548933422</v>
      </c>
      <c r="F148" s="18">
        <v>17.284194577352153</v>
      </c>
      <c r="G148" s="18">
        <v>3.334729217626839</v>
      </c>
      <c r="H148" s="18">
        <v>5.2062674245479022E-2</v>
      </c>
      <c r="I148" s="18">
        <v>3.5981773789257274</v>
      </c>
      <c r="J148" s="18">
        <v>6.5334907957874961E-3</v>
      </c>
      <c r="K148" s="18">
        <v>1.351466226138377</v>
      </c>
      <c r="L148" s="18">
        <v>0.37559744387639693</v>
      </c>
      <c r="M148" s="18">
        <v>41.980596651653855</v>
      </c>
      <c r="N148" s="18">
        <v>0.56551021901204379</v>
      </c>
      <c r="O148" s="18">
        <v>51.533420134938908</v>
      </c>
      <c r="P148" s="18">
        <v>1.8079973858931986</v>
      </c>
      <c r="Q148" s="18">
        <v>521.92537556822583</v>
      </c>
      <c r="R148" s="18">
        <v>73.177735122981943</v>
      </c>
      <c r="S148" s="27">
        <v>41.753999999999998</v>
      </c>
      <c r="T148" s="27">
        <v>0.56399999999999995</v>
      </c>
      <c r="U148" s="23" t="s">
        <v>941</v>
      </c>
      <c r="V148" s="28">
        <v>21</v>
      </c>
      <c r="W148" s="20" t="str">
        <f t="shared" si="3"/>
        <v>discord.</v>
      </c>
      <c r="X148" s="20"/>
    </row>
    <row r="149" spans="1:24" s="35" customFormat="1" x14ac:dyDescent="0.25">
      <c r="A149" s="18" t="s">
        <v>410</v>
      </c>
      <c r="B149" s="22">
        <v>453.58720728450305</v>
      </c>
      <c r="C149" s="22">
        <f t="shared" si="2"/>
        <v>562.60516529772951</v>
      </c>
      <c r="D149" s="18">
        <v>8107.994090225744</v>
      </c>
      <c r="E149" s="23">
        <v>0.97775628579399698</v>
      </c>
      <c r="F149" s="18">
        <v>20.706220168316335</v>
      </c>
      <c r="G149" s="18">
        <v>2.0277342861891308</v>
      </c>
      <c r="H149" s="18">
        <v>4.178297455852583E-2</v>
      </c>
      <c r="I149" s="18">
        <v>2.8300875500735274</v>
      </c>
      <c r="J149" s="18">
        <v>6.5019131563804249E-3</v>
      </c>
      <c r="K149" s="18">
        <v>1.0932635728576694</v>
      </c>
      <c r="L149" s="18">
        <v>0.38630026580953875</v>
      </c>
      <c r="M149" s="18">
        <v>41.778352277681606</v>
      </c>
      <c r="N149" s="18">
        <v>0.45527063983392679</v>
      </c>
      <c r="O149" s="18">
        <v>41.563328286967639</v>
      </c>
      <c r="P149" s="18">
        <v>1.1525295439499388</v>
      </c>
      <c r="Q149" s="18">
        <v>29.173608690676335</v>
      </c>
      <c r="R149" s="18" t="s">
        <v>857</v>
      </c>
      <c r="S149" s="27">
        <v>41.777000000000001</v>
      </c>
      <c r="T149" s="27">
        <v>0.45500000000000002</v>
      </c>
      <c r="U149" s="23" t="s">
        <v>941</v>
      </c>
      <c r="V149" s="28">
        <v>-0.52700000000000002</v>
      </c>
      <c r="W149" s="20" t="str">
        <f t="shared" si="3"/>
        <v>concordant</v>
      </c>
      <c r="X149" s="20"/>
    </row>
    <row r="150" spans="1:24" s="35" customFormat="1" x14ac:dyDescent="0.25">
      <c r="A150" s="18" t="s">
        <v>302</v>
      </c>
      <c r="B150" s="22">
        <v>235.8755977885057</v>
      </c>
      <c r="C150" s="22">
        <f t="shared" si="2"/>
        <v>290.58015192195603</v>
      </c>
      <c r="D150" s="18">
        <v>3420.7355916127703</v>
      </c>
      <c r="E150" s="23">
        <v>1.0132751533826043</v>
      </c>
      <c r="F150" s="18">
        <v>16.876978913975723</v>
      </c>
      <c r="G150" s="18">
        <v>4.0497320652483877</v>
      </c>
      <c r="H150" s="18">
        <v>4.9442381662418745E-2</v>
      </c>
      <c r="I150" s="18">
        <v>4.2491027285075118</v>
      </c>
      <c r="J150" s="18">
        <v>6.5147317522171802E-3</v>
      </c>
      <c r="K150" s="18">
        <v>1.2801448081419411</v>
      </c>
      <c r="L150" s="18">
        <v>0.30127414890521764</v>
      </c>
      <c r="M150" s="18">
        <v>41.860451924703582</v>
      </c>
      <c r="N150" s="18">
        <v>0.53413828541361141</v>
      </c>
      <c r="O150" s="18">
        <v>49.001328142371477</v>
      </c>
      <c r="P150" s="18">
        <v>2.0326776193589176</v>
      </c>
      <c r="Q150" s="18">
        <v>413.94543210692308</v>
      </c>
      <c r="R150" s="18">
        <v>90.588755673004101</v>
      </c>
      <c r="S150" s="27">
        <v>41.777999999999999</v>
      </c>
      <c r="T150" s="27">
        <v>0.53400000000000003</v>
      </c>
      <c r="U150" s="23" t="s">
        <v>941</v>
      </c>
      <c r="V150" s="28">
        <v>16.100000000000001</v>
      </c>
      <c r="W150" s="20" t="str">
        <f t="shared" si="3"/>
        <v>discord.</v>
      </c>
      <c r="X150" s="20"/>
    </row>
    <row r="151" spans="1:24" s="35" customFormat="1" x14ac:dyDescent="0.25">
      <c r="A151" s="18" t="s">
        <v>434</v>
      </c>
      <c r="B151" s="22">
        <v>232.57762332081018</v>
      </c>
      <c r="C151" s="22">
        <f t="shared" si="2"/>
        <v>272.04372119606876</v>
      </c>
      <c r="D151" s="18">
        <v>5425.1726160731741</v>
      </c>
      <c r="E151" s="23">
        <v>1.3848782733256804</v>
      </c>
      <c r="F151" s="18">
        <v>19.806648940845633</v>
      </c>
      <c r="G151" s="18">
        <v>3.5855588312310211</v>
      </c>
      <c r="H151" s="18">
        <v>4.2838841709505616E-2</v>
      </c>
      <c r="I151" s="18">
        <v>3.889374819438677</v>
      </c>
      <c r="J151" s="18">
        <v>6.5023055146841147E-3</v>
      </c>
      <c r="K151" s="18">
        <v>1.4693468462911037</v>
      </c>
      <c r="L151" s="18">
        <v>0.3777848406246333</v>
      </c>
      <c r="M151" s="18">
        <v>41.780865242244218</v>
      </c>
      <c r="N151" s="18">
        <v>0.61192067806891615</v>
      </c>
      <c r="O151" s="18">
        <v>42.591917448714277</v>
      </c>
      <c r="P151" s="18">
        <v>1.6222978760687639</v>
      </c>
      <c r="Q151" s="18">
        <v>88.537446488015235</v>
      </c>
      <c r="R151" s="18">
        <v>85.391707289679871</v>
      </c>
      <c r="S151" s="27">
        <v>41.780999999999999</v>
      </c>
      <c r="T151" s="27">
        <v>0.61199999999999999</v>
      </c>
      <c r="U151" s="23" t="s">
        <v>941</v>
      </c>
      <c r="V151" s="28">
        <v>1.96</v>
      </c>
      <c r="W151" s="20" t="str">
        <f t="shared" si="3"/>
        <v>concordant</v>
      </c>
      <c r="X151" s="20"/>
    </row>
    <row r="152" spans="1:24" s="35" customFormat="1" x14ac:dyDescent="0.25">
      <c r="A152" s="18" t="s">
        <v>425</v>
      </c>
      <c r="B152" s="22">
        <v>258.19210930315757</v>
      </c>
      <c r="C152" s="22">
        <f t="shared" si="2"/>
        <v>323.31335227383772</v>
      </c>
      <c r="D152" s="18">
        <v>10741.428782639628</v>
      </c>
      <c r="E152" s="23">
        <v>0.93172585347549486</v>
      </c>
      <c r="F152" s="18">
        <v>20.805640210463931</v>
      </c>
      <c r="G152" s="18">
        <v>2.3040579104848442</v>
      </c>
      <c r="H152" s="18">
        <v>4.1926103131213019E-2</v>
      </c>
      <c r="I152" s="18">
        <v>2.5139975942144295</v>
      </c>
      <c r="J152" s="18">
        <v>6.5063385858597604E-3</v>
      </c>
      <c r="K152" s="18">
        <v>0.97915848372554259</v>
      </c>
      <c r="L152" s="18">
        <v>0.38948266536886172</v>
      </c>
      <c r="M152" s="18">
        <v>41.806696077398023</v>
      </c>
      <c r="N152" s="18">
        <v>0.40802929307113445</v>
      </c>
      <c r="O152" s="18">
        <v>41.70282024285342</v>
      </c>
      <c r="P152" s="18">
        <v>1.0271704015763419</v>
      </c>
      <c r="Q152" s="18">
        <v>35.708229920707069</v>
      </c>
      <c r="R152" s="18" t="s">
        <v>857</v>
      </c>
      <c r="S152" s="27">
        <v>41.805999999999997</v>
      </c>
      <c r="T152" s="27">
        <v>0.40799999999999997</v>
      </c>
      <c r="U152" s="23" t="s">
        <v>941</v>
      </c>
      <c r="V152" s="28">
        <v>-0.254</v>
      </c>
      <c r="W152" s="20" t="str">
        <f t="shared" si="3"/>
        <v>concordant</v>
      </c>
      <c r="X152" s="20"/>
    </row>
    <row r="153" spans="1:24" s="35" customFormat="1" x14ac:dyDescent="0.25">
      <c r="A153" s="18" t="s">
        <v>386</v>
      </c>
      <c r="B153" s="22">
        <v>348.23879220039566</v>
      </c>
      <c r="C153" s="22">
        <f t="shared" si="2"/>
        <v>422.13883072411977</v>
      </c>
      <c r="D153" s="18">
        <v>733080.42509933643</v>
      </c>
      <c r="E153" s="23">
        <v>1.1073893573251814</v>
      </c>
      <c r="F153" s="18">
        <v>20.859096148449602</v>
      </c>
      <c r="G153" s="18">
        <v>2.2653906754901261</v>
      </c>
      <c r="H153" s="18">
        <v>4.2935144195230854E-2</v>
      </c>
      <c r="I153" s="18">
        <v>2.5983717330994809</v>
      </c>
      <c r="J153" s="18">
        <v>6.5066305272546577E-3</v>
      </c>
      <c r="K153" s="18">
        <v>1.2726117781420434</v>
      </c>
      <c r="L153" s="18">
        <v>0.48977279191072559</v>
      </c>
      <c r="M153" s="18">
        <v>41.808565886662372</v>
      </c>
      <c r="N153" s="18">
        <v>0.53033910461008205</v>
      </c>
      <c r="O153" s="18">
        <v>42.685680160036021</v>
      </c>
      <c r="P153" s="18">
        <v>1.0861429382952039</v>
      </c>
      <c r="Q153" s="18">
        <v>92.250332170865619</v>
      </c>
      <c r="R153" s="18">
        <v>53.69364855392142</v>
      </c>
      <c r="S153" s="27">
        <v>41.807000000000002</v>
      </c>
      <c r="T153" s="27">
        <v>0.53</v>
      </c>
      <c r="U153" s="23" t="s">
        <v>941</v>
      </c>
      <c r="V153" s="28">
        <v>2.12</v>
      </c>
      <c r="W153" s="20" t="str">
        <f t="shared" si="3"/>
        <v>concordant</v>
      </c>
      <c r="X153" s="20"/>
    </row>
    <row r="154" spans="1:24" s="35" customFormat="1" x14ac:dyDescent="0.25">
      <c r="A154" s="18" t="s">
        <v>521</v>
      </c>
      <c r="B154" s="22">
        <v>251.62817378311644</v>
      </c>
      <c r="C154" s="22">
        <f t="shared" ref="C154:C217" si="4">B154+((B154/E154)*0.235)</f>
        <v>300.68982403165069</v>
      </c>
      <c r="D154" s="18">
        <v>19728.034246516618</v>
      </c>
      <c r="E154" s="23">
        <v>1.2052717456400479</v>
      </c>
      <c r="F154" s="18">
        <v>20.657795735230099</v>
      </c>
      <c r="G154" s="18">
        <v>2.8313940611001773</v>
      </c>
      <c r="H154" s="18">
        <v>4.2746008987799532E-2</v>
      </c>
      <c r="I154" s="18">
        <v>3.0133181619343667</v>
      </c>
      <c r="J154" s="18">
        <v>6.5085931200453886E-3</v>
      </c>
      <c r="K154" s="18">
        <v>1.0259236280150672</v>
      </c>
      <c r="L154" s="18">
        <v>0.34046309512716261</v>
      </c>
      <c r="M154" s="18">
        <v>41.821135772723082</v>
      </c>
      <c r="N154" s="18">
        <v>0.42766417761202646</v>
      </c>
      <c r="O154" s="18">
        <v>42.501524797042755</v>
      </c>
      <c r="P154" s="18">
        <v>1.2542732417390994</v>
      </c>
      <c r="Q154" s="18">
        <v>81.052514071710462</v>
      </c>
      <c r="R154" s="18">
        <v>67.25737289398667</v>
      </c>
      <c r="S154" s="27">
        <v>41.820999999999998</v>
      </c>
      <c r="T154" s="27">
        <v>0.42799999999999999</v>
      </c>
      <c r="U154" s="23" t="s">
        <v>941</v>
      </c>
      <c r="V154" s="28">
        <v>1.65</v>
      </c>
      <c r="W154" s="20" t="str">
        <f t="shared" ref="W154:W217" si="5">IF(V154&gt;3.67, "discord.", IF(V154&lt;-1.69, "rev discord.", "concordant"))</f>
        <v>concordant</v>
      </c>
      <c r="X154" s="20"/>
    </row>
    <row r="155" spans="1:24" s="35" customFormat="1" x14ac:dyDescent="0.25">
      <c r="A155" s="18" t="s">
        <v>555</v>
      </c>
      <c r="B155" s="22">
        <v>414.01816852863533</v>
      </c>
      <c r="C155" s="22">
        <f t="shared" si="4"/>
        <v>524.35919287578042</v>
      </c>
      <c r="D155" s="18">
        <v>11260.070500108188</v>
      </c>
      <c r="E155" s="23">
        <v>0.88175970977150586</v>
      </c>
      <c r="F155" s="18">
        <v>21.649009917120654</v>
      </c>
      <c r="G155" s="18">
        <v>2.2655466127793225</v>
      </c>
      <c r="H155" s="18">
        <v>4.0334245790776338E-2</v>
      </c>
      <c r="I155" s="18">
        <v>2.7841350430268523</v>
      </c>
      <c r="J155" s="18">
        <v>6.5144295933365261E-3</v>
      </c>
      <c r="K155" s="18">
        <v>1.271448616774516</v>
      </c>
      <c r="L155" s="18">
        <v>0.456676345480794</v>
      </c>
      <c r="M155" s="18">
        <v>41.858516690648912</v>
      </c>
      <c r="N155" s="18">
        <v>0.53048536780856637</v>
      </c>
      <c r="O155" s="18">
        <v>40.150329189173974</v>
      </c>
      <c r="P155" s="18">
        <v>1.0960274261578533</v>
      </c>
      <c r="Q155" s="18" t="s">
        <v>857</v>
      </c>
      <c r="R155" s="18" t="s">
        <v>857</v>
      </c>
      <c r="S155" s="27">
        <v>41.829000000000001</v>
      </c>
      <c r="T155" s="27">
        <v>0.53</v>
      </c>
      <c r="U155" s="23" t="s">
        <v>941</v>
      </c>
      <c r="V155" s="28">
        <v>-4.25</v>
      </c>
      <c r="W155" s="20" t="str">
        <f t="shared" si="5"/>
        <v>rev discord.</v>
      </c>
      <c r="X155" s="20"/>
    </row>
    <row r="156" spans="1:24" s="35" customFormat="1" x14ac:dyDescent="0.25">
      <c r="A156" s="18" t="s">
        <v>327</v>
      </c>
      <c r="B156" s="22">
        <v>355.68452945141502</v>
      </c>
      <c r="C156" s="22">
        <f t="shared" si="4"/>
        <v>448.83338253927701</v>
      </c>
      <c r="D156" s="18">
        <v>13900.178425962389</v>
      </c>
      <c r="E156" s="23">
        <v>0.8973364851013329</v>
      </c>
      <c r="F156" s="18">
        <v>19.44461668909134</v>
      </c>
      <c r="G156" s="18">
        <v>3.233197253283997</v>
      </c>
      <c r="H156" s="18">
        <v>4.5308038624134565E-2</v>
      </c>
      <c r="I156" s="18">
        <v>3.5212576396286632</v>
      </c>
      <c r="J156" s="18">
        <v>6.5185298938173113E-3</v>
      </c>
      <c r="K156" s="18">
        <v>1.375451852592362</v>
      </c>
      <c r="L156" s="18">
        <v>0.39061380715595978</v>
      </c>
      <c r="M156" s="18">
        <v>41.884777795858525</v>
      </c>
      <c r="N156" s="18">
        <v>0.57423741526499583</v>
      </c>
      <c r="O156" s="18">
        <v>44.993263727991319</v>
      </c>
      <c r="P156" s="18">
        <v>1.5497406401483431</v>
      </c>
      <c r="Q156" s="18">
        <v>214.00563693236555</v>
      </c>
      <c r="R156" s="18">
        <v>75.090777796271993</v>
      </c>
      <c r="S156" s="27">
        <v>41.856000000000002</v>
      </c>
      <c r="T156" s="27">
        <v>0.57399999999999995</v>
      </c>
      <c r="U156" s="23" t="s">
        <v>941</v>
      </c>
      <c r="V156" s="28">
        <v>7.31</v>
      </c>
      <c r="W156" s="20" t="str">
        <f t="shared" si="5"/>
        <v>discord.</v>
      </c>
      <c r="X156" s="20"/>
    </row>
    <row r="157" spans="1:24" s="35" customFormat="1" x14ac:dyDescent="0.25">
      <c r="A157" s="18" t="s">
        <v>519</v>
      </c>
      <c r="B157" s="22">
        <v>333.24198087981046</v>
      </c>
      <c r="C157" s="22">
        <f t="shared" si="4"/>
        <v>407.4935726039804</v>
      </c>
      <c r="D157" s="18">
        <v>10496.976363009269</v>
      </c>
      <c r="E157" s="23">
        <v>1.0546826497358959</v>
      </c>
      <c r="F157" s="18">
        <v>20.858154223765535</v>
      </c>
      <c r="G157" s="18">
        <v>2.2919823087274138</v>
      </c>
      <c r="H157" s="18">
        <v>4.1959115490145159E-2</v>
      </c>
      <c r="I157" s="18">
        <v>2.8522309726754909</v>
      </c>
      <c r="J157" s="18">
        <v>6.5235368921430399E-3</v>
      </c>
      <c r="K157" s="18">
        <v>1.2175366171325206</v>
      </c>
      <c r="L157" s="18">
        <v>0.42687167652149488</v>
      </c>
      <c r="M157" s="18">
        <v>41.916845863932622</v>
      </c>
      <c r="N157" s="18">
        <v>0.50869729176795175</v>
      </c>
      <c r="O157" s="18">
        <v>41.734991102851765</v>
      </c>
      <c r="P157" s="18">
        <v>1.1662467312564821</v>
      </c>
      <c r="Q157" s="18">
        <v>31.270544953670473</v>
      </c>
      <c r="R157" s="18" t="s">
        <v>857</v>
      </c>
      <c r="S157" s="27">
        <v>41.915999999999997</v>
      </c>
      <c r="T157" s="27">
        <v>0.50900000000000001</v>
      </c>
      <c r="U157" s="23" t="s">
        <v>941</v>
      </c>
      <c r="V157" s="28">
        <v>-0.44400000000000001</v>
      </c>
      <c r="W157" s="20" t="str">
        <f t="shared" si="5"/>
        <v>concordant</v>
      </c>
      <c r="X157" s="20"/>
    </row>
    <row r="158" spans="1:24" s="35" customFormat="1" x14ac:dyDescent="0.25">
      <c r="A158" s="18" t="s">
        <v>312</v>
      </c>
      <c r="B158" s="22">
        <v>416.53807936622007</v>
      </c>
      <c r="C158" s="22">
        <f t="shared" si="4"/>
        <v>550.17497612848308</v>
      </c>
      <c r="D158" s="18">
        <v>21976.879098766225</v>
      </c>
      <c r="E158" s="23">
        <v>0.73248070721964964</v>
      </c>
      <c r="F158" s="18">
        <v>20.591019060532123</v>
      </c>
      <c r="G158" s="18">
        <v>2.0257470445232384</v>
      </c>
      <c r="H158" s="18">
        <v>4.311435096474843E-2</v>
      </c>
      <c r="I158" s="18">
        <v>2.3084872692809535</v>
      </c>
      <c r="J158" s="18">
        <v>6.5236350084744927E-3</v>
      </c>
      <c r="K158" s="18">
        <v>1.1026980703163034</v>
      </c>
      <c r="L158" s="18">
        <v>0.47767128066500936</v>
      </c>
      <c r="M158" s="18">
        <v>41.917474263028012</v>
      </c>
      <c r="N158" s="18">
        <v>0.46072364145293321</v>
      </c>
      <c r="O158" s="18">
        <v>42.860137686251925</v>
      </c>
      <c r="P158" s="18">
        <v>0.96882973315718957</v>
      </c>
      <c r="Q158" s="18">
        <v>95.947303645205025</v>
      </c>
      <c r="R158" s="18">
        <v>47.99345617545508</v>
      </c>
      <c r="S158" s="27">
        <v>41.915999999999997</v>
      </c>
      <c r="T158" s="27">
        <v>0.46100000000000002</v>
      </c>
      <c r="U158" s="23" t="s">
        <v>941</v>
      </c>
      <c r="V158" s="28">
        <v>2.27</v>
      </c>
      <c r="W158" s="20" t="str">
        <f t="shared" si="5"/>
        <v>concordant</v>
      </c>
      <c r="X158" s="20"/>
    </row>
    <row r="159" spans="1:24" s="35" customFormat="1" x14ac:dyDescent="0.25">
      <c r="A159" s="18" t="s">
        <v>490</v>
      </c>
      <c r="B159" s="22">
        <v>341.20730652545694</v>
      </c>
      <c r="C159" s="22">
        <f t="shared" si="4"/>
        <v>425.07568121289853</v>
      </c>
      <c r="D159" s="18">
        <v>86129.09188034189</v>
      </c>
      <c r="E159" s="23">
        <v>0.95606618504661511</v>
      </c>
      <c r="F159" s="18">
        <v>20.145224106379494</v>
      </c>
      <c r="G159" s="18">
        <v>1.8187885083537134</v>
      </c>
      <c r="H159" s="18">
        <v>4.4614673360386221E-2</v>
      </c>
      <c r="I159" s="18">
        <v>2.253208581378412</v>
      </c>
      <c r="J159" s="18">
        <v>6.5311027150364125E-3</v>
      </c>
      <c r="K159" s="18">
        <v>1.3298523692178119</v>
      </c>
      <c r="L159" s="18">
        <v>0.59020384539999726</v>
      </c>
      <c r="M159" s="18">
        <v>41.965302003213999</v>
      </c>
      <c r="N159" s="18">
        <v>0.55626399741033339</v>
      </c>
      <c r="O159" s="18">
        <v>44.319524588911911</v>
      </c>
      <c r="P159" s="18">
        <v>0.97713155224533566</v>
      </c>
      <c r="Q159" s="18">
        <v>173.62752096071003</v>
      </c>
      <c r="R159" s="18">
        <v>42.450620916413683</v>
      </c>
      <c r="S159" s="27">
        <v>41.92</v>
      </c>
      <c r="T159" s="27">
        <v>0.55600000000000005</v>
      </c>
      <c r="U159" s="23" t="s">
        <v>941</v>
      </c>
      <c r="V159" s="28">
        <v>5.58</v>
      </c>
      <c r="W159" s="20" t="str">
        <f t="shared" si="5"/>
        <v>discord.</v>
      </c>
      <c r="X159" s="20"/>
    </row>
    <row r="160" spans="1:24" s="35" customFormat="1" x14ac:dyDescent="0.25">
      <c r="A160" s="18" t="s">
        <v>310</v>
      </c>
      <c r="B160" s="22">
        <v>348.6714058207919</v>
      </c>
      <c r="C160" s="22">
        <f t="shared" si="4"/>
        <v>386.00443360535326</v>
      </c>
      <c r="D160" s="18">
        <v>4448.328733070397</v>
      </c>
      <c r="E160" s="23">
        <v>2.1947799369696592</v>
      </c>
      <c r="F160" s="18">
        <v>21.175793272280316</v>
      </c>
      <c r="G160" s="18">
        <v>2.3227310281595019</v>
      </c>
      <c r="H160" s="18">
        <v>3.9624243814629055E-2</v>
      </c>
      <c r="I160" s="18">
        <v>2.8273740266534859</v>
      </c>
      <c r="J160" s="18">
        <v>6.5364050056304366E-3</v>
      </c>
      <c r="K160" s="18">
        <v>1.4009664592431768</v>
      </c>
      <c r="L160" s="18">
        <v>0.49550092985093219</v>
      </c>
      <c r="M160" s="18">
        <v>41.999260885519497</v>
      </c>
      <c r="N160" s="18">
        <v>0.58648297723771492</v>
      </c>
      <c r="O160" s="18">
        <v>39.45711919872187</v>
      </c>
      <c r="P160" s="18">
        <v>1.094203076747128</v>
      </c>
      <c r="Q160" s="18" t="s">
        <v>857</v>
      </c>
      <c r="R160" s="18" t="s">
        <v>857</v>
      </c>
      <c r="S160" s="27">
        <v>41.923999999999999</v>
      </c>
      <c r="T160" s="27">
        <v>0.58599999999999997</v>
      </c>
      <c r="U160" s="23" t="s">
        <v>941</v>
      </c>
      <c r="V160" s="28">
        <v>-6.37</v>
      </c>
      <c r="W160" s="20" t="str">
        <f t="shared" si="5"/>
        <v>rev discord.</v>
      </c>
      <c r="X160" s="20"/>
    </row>
    <row r="161" spans="1:24" s="35" customFormat="1" x14ac:dyDescent="0.25">
      <c r="A161" s="18" t="s">
        <v>513</v>
      </c>
      <c r="B161" s="22">
        <v>335.08533900566897</v>
      </c>
      <c r="C161" s="22">
        <f t="shared" si="4"/>
        <v>414.31594471878037</v>
      </c>
      <c r="D161" s="18">
        <v>263945.59115320153</v>
      </c>
      <c r="E161" s="23">
        <v>0.99387167316961633</v>
      </c>
      <c r="F161" s="18">
        <v>20.72134027638079</v>
      </c>
      <c r="G161" s="18">
        <v>2.6507377415658415</v>
      </c>
      <c r="H161" s="18">
        <v>4.3459682253933832E-2</v>
      </c>
      <c r="I161" s="18">
        <v>2.8946237590592085</v>
      </c>
      <c r="J161" s="18">
        <v>6.528263970512746E-3</v>
      </c>
      <c r="K161" s="18">
        <v>1.1629427252630236</v>
      </c>
      <c r="L161" s="18">
        <v>0.40175954530304631</v>
      </c>
      <c r="M161" s="18">
        <v>41.947120996474077</v>
      </c>
      <c r="N161" s="18">
        <v>0.4862372928434624</v>
      </c>
      <c r="O161" s="18">
        <v>43.19623267872992</v>
      </c>
      <c r="P161" s="18">
        <v>1.2241457162655784</v>
      </c>
      <c r="Q161" s="18">
        <v>113.12496427507756</v>
      </c>
      <c r="R161" s="18">
        <v>62.547492524826602</v>
      </c>
      <c r="S161" s="27">
        <v>41.944000000000003</v>
      </c>
      <c r="T161" s="27">
        <v>0.48599999999999999</v>
      </c>
      <c r="U161" s="23" t="s">
        <v>941</v>
      </c>
      <c r="V161" s="28">
        <v>3</v>
      </c>
      <c r="W161" s="20" t="str">
        <f t="shared" si="5"/>
        <v>concordant</v>
      </c>
      <c r="X161" s="20"/>
    </row>
    <row r="162" spans="1:24" s="35" customFormat="1" x14ac:dyDescent="0.25">
      <c r="A162" s="18" t="s">
        <v>409</v>
      </c>
      <c r="B162" s="22">
        <v>286.24487012327324</v>
      </c>
      <c r="C162" s="22">
        <f t="shared" si="4"/>
        <v>347.51047104353131</v>
      </c>
      <c r="D162" s="18">
        <v>15095.267564039343</v>
      </c>
      <c r="E162" s="23">
        <v>1.0979659624415194</v>
      </c>
      <c r="F162" s="18">
        <v>20.613408704672551</v>
      </c>
      <c r="G162" s="18">
        <v>1.7947749015097196</v>
      </c>
      <c r="H162" s="18">
        <v>4.2806959561107798E-2</v>
      </c>
      <c r="I162" s="18">
        <v>2.2349565322733098</v>
      </c>
      <c r="J162" s="18">
        <v>6.5289153056127527E-3</v>
      </c>
      <c r="K162" s="18">
        <v>1.076133939221005</v>
      </c>
      <c r="L162" s="18">
        <v>0.48150105994518094</v>
      </c>
      <c r="M162" s="18">
        <v>41.951292538017626</v>
      </c>
      <c r="N162" s="18">
        <v>0.44998632289424378</v>
      </c>
      <c r="O162" s="18">
        <v>42.560874216764425</v>
      </c>
      <c r="P162" s="18">
        <v>0.9315573033428528</v>
      </c>
      <c r="Q162" s="18">
        <v>77.032716153401665</v>
      </c>
      <c r="R162" s="18">
        <v>46.528367357624454</v>
      </c>
      <c r="S162" s="27">
        <v>41.951999999999998</v>
      </c>
      <c r="T162" s="27">
        <v>0.45</v>
      </c>
      <c r="U162" s="23" t="s">
        <v>941</v>
      </c>
      <c r="V162" s="28">
        <v>1.47</v>
      </c>
      <c r="W162" s="20" t="str">
        <f t="shared" si="5"/>
        <v>concordant</v>
      </c>
      <c r="X162" s="20"/>
    </row>
    <row r="163" spans="1:24" s="35" customFormat="1" x14ac:dyDescent="0.25">
      <c r="A163" s="18" t="s">
        <v>373</v>
      </c>
      <c r="B163" s="22">
        <v>260.60732121234867</v>
      </c>
      <c r="C163" s="22">
        <f t="shared" si="4"/>
        <v>290.63455915055965</v>
      </c>
      <c r="D163" s="18">
        <v>31861.316312610914</v>
      </c>
      <c r="E163" s="23">
        <v>2.0395722247555725</v>
      </c>
      <c r="F163" s="18">
        <v>20.774691459415049</v>
      </c>
      <c r="G163" s="18">
        <v>2.725797122009908</v>
      </c>
      <c r="H163" s="18">
        <v>4.2940526027327848E-2</v>
      </c>
      <c r="I163" s="18">
        <v>2.9541598315360011</v>
      </c>
      <c r="J163" s="18">
        <v>6.5307046268084142E-3</v>
      </c>
      <c r="K163" s="18">
        <v>1.1384755007936609</v>
      </c>
      <c r="L163" s="18">
        <v>0.38538046880209453</v>
      </c>
      <c r="M163" s="18">
        <v>41.962752412745438</v>
      </c>
      <c r="N163" s="18">
        <v>0.47618412149774869</v>
      </c>
      <c r="O163" s="18">
        <v>42.690919802249482</v>
      </c>
      <c r="P163" s="18">
        <v>1.2350141414375884</v>
      </c>
      <c r="Q163" s="18">
        <v>83.77925947316966</v>
      </c>
      <c r="R163" s="18">
        <v>64.700047374315432</v>
      </c>
      <c r="S163" s="27">
        <v>41.963000000000001</v>
      </c>
      <c r="T163" s="27">
        <v>0.47599999999999998</v>
      </c>
      <c r="U163" s="23" t="s">
        <v>941</v>
      </c>
      <c r="V163" s="28">
        <v>1.76</v>
      </c>
      <c r="W163" s="20" t="str">
        <f t="shared" si="5"/>
        <v>concordant</v>
      </c>
      <c r="X163" s="20"/>
    </row>
    <row r="164" spans="1:24" s="35" customFormat="1" x14ac:dyDescent="0.25">
      <c r="A164" s="18" t="s">
        <v>586</v>
      </c>
      <c r="B164" s="22">
        <v>301.85671441243409</v>
      </c>
      <c r="C164" s="22">
        <f t="shared" si="4"/>
        <v>374.66662222644061</v>
      </c>
      <c r="D164" s="18">
        <v>11728.298523191968</v>
      </c>
      <c r="E164" s="23">
        <v>0.97426751408790935</v>
      </c>
      <c r="F164" s="18">
        <v>21.282758944831873</v>
      </c>
      <c r="G164" s="18">
        <v>2.5265467956721022</v>
      </c>
      <c r="H164" s="18">
        <v>4.1271041044952946E-2</v>
      </c>
      <c r="I164" s="18">
        <v>2.84409112156938</v>
      </c>
      <c r="J164" s="18">
        <v>6.5352945577251478E-3</v>
      </c>
      <c r="K164" s="18">
        <v>1.2210729824841082</v>
      </c>
      <c r="L164" s="18">
        <v>0.4293368005066997</v>
      </c>
      <c r="M164" s="18">
        <v>41.992148960864789</v>
      </c>
      <c r="N164" s="18">
        <v>0.51108835658402541</v>
      </c>
      <c r="O164" s="18">
        <v>41.064245094071467</v>
      </c>
      <c r="P164" s="18">
        <v>1.1446039357283766</v>
      </c>
      <c r="Q164" s="18" t="s">
        <v>857</v>
      </c>
      <c r="R164" s="18" t="s">
        <v>857</v>
      </c>
      <c r="S164" s="27">
        <v>41.982999999999997</v>
      </c>
      <c r="T164" s="27">
        <v>0.51100000000000001</v>
      </c>
      <c r="U164" s="23" t="s">
        <v>941</v>
      </c>
      <c r="V164" s="28">
        <v>-2.2799999999999998</v>
      </c>
      <c r="W164" s="20" t="str">
        <f t="shared" si="5"/>
        <v>rev discord.</v>
      </c>
      <c r="X164" s="20"/>
    </row>
    <row r="165" spans="1:24" s="35" customFormat="1" x14ac:dyDescent="0.25">
      <c r="A165" s="18" t="s">
        <v>446</v>
      </c>
      <c r="B165" s="22">
        <v>372.41726779583445</v>
      </c>
      <c r="C165" s="22">
        <f t="shared" si="4"/>
        <v>458.74772997047842</v>
      </c>
      <c r="D165" s="18">
        <v>13542.446131640007</v>
      </c>
      <c r="E165" s="23">
        <v>1.0137563929053766</v>
      </c>
      <c r="F165" s="18">
        <v>20.740566846296961</v>
      </c>
      <c r="G165" s="18">
        <v>1.9611161537918396</v>
      </c>
      <c r="H165" s="18">
        <v>4.2388682221730055E-2</v>
      </c>
      <c r="I165" s="18">
        <v>2.5461772985600928</v>
      </c>
      <c r="J165" s="18">
        <v>6.5367224700324123E-3</v>
      </c>
      <c r="K165" s="18">
        <v>1.5951288396719547</v>
      </c>
      <c r="L165" s="18">
        <v>0.62647987654827797</v>
      </c>
      <c r="M165" s="18">
        <v>42.001294102291048</v>
      </c>
      <c r="N165" s="18">
        <v>0.66779689637296258</v>
      </c>
      <c r="O165" s="18">
        <v>42.153515099805148</v>
      </c>
      <c r="P165" s="18">
        <v>1.0513297056962365</v>
      </c>
      <c r="Q165" s="18">
        <v>50.846741818335225</v>
      </c>
      <c r="R165" s="18">
        <v>47.393378822127652</v>
      </c>
      <c r="S165" s="27">
        <v>42.003</v>
      </c>
      <c r="T165" s="27">
        <v>0.66800000000000004</v>
      </c>
      <c r="U165" s="23" t="s">
        <v>941</v>
      </c>
      <c r="V165" s="28">
        <v>0.36899999999999999</v>
      </c>
      <c r="W165" s="20" t="str">
        <f t="shared" si="5"/>
        <v>concordant</v>
      </c>
      <c r="X165" s="20"/>
    </row>
    <row r="166" spans="1:24" s="35" customFormat="1" x14ac:dyDescent="0.25">
      <c r="A166" s="18" t="s">
        <v>330</v>
      </c>
      <c r="B166" s="22">
        <v>348.30603909979521</v>
      </c>
      <c r="C166" s="22">
        <f t="shared" si="4"/>
        <v>434.81157352647193</v>
      </c>
      <c r="D166" s="18">
        <v>18358.022905009035</v>
      </c>
      <c r="E166" s="23">
        <v>0.94620442184344489</v>
      </c>
      <c r="F166" s="18">
        <v>20.674611804289505</v>
      </c>
      <c r="G166" s="18">
        <v>1.7887879765520924</v>
      </c>
      <c r="H166" s="18">
        <v>4.2898874526094262E-2</v>
      </c>
      <c r="I166" s="18">
        <v>2.1023422234742579</v>
      </c>
      <c r="J166" s="18">
        <v>6.5372969093539747E-3</v>
      </c>
      <c r="K166" s="18">
        <v>1.1030927602913272</v>
      </c>
      <c r="L166" s="18">
        <v>0.5246970488317525</v>
      </c>
      <c r="M166" s="18">
        <v>42.004973126265625</v>
      </c>
      <c r="N166" s="18">
        <v>0.46184748015280874</v>
      </c>
      <c r="O166" s="18">
        <v>42.650368043097089</v>
      </c>
      <c r="P166" s="18">
        <v>0.87808615869580819</v>
      </c>
      <c r="Q166" s="18">
        <v>79.080255162490957</v>
      </c>
      <c r="R166" s="18">
        <v>42.526362542132034</v>
      </c>
      <c r="S166" s="27">
        <v>42.005000000000003</v>
      </c>
      <c r="T166" s="27">
        <v>0.46200000000000002</v>
      </c>
      <c r="U166" s="23" t="s">
        <v>941</v>
      </c>
      <c r="V166" s="28">
        <v>1.56</v>
      </c>
      <c r="W166" s="20" t="str">
        <f t="shared" si="5"/>
        <v>concordant</v>
      </c>
      <c r="X166" s="20"/>
    </row>
    <row r="167" spans="1:24" s="35" customFormat="1" x14ac:dyDescent="0.25">
      <c r="A167" s="18" t="s">
        <v>439</v>
      </c>
      <c r="B167" s="22">
        <v>211.39950617493631</v>
      </c>
      <c r="C167" s="22">
        <f t="shared" si="4"/>
        <v>250.79543127541496</v>
      </c>
      <c r="D167" s="18">
        <v>3471.6800285917834</v>
      </c>
      <c r="E167" s="23">
        <v>1.2610157985731993</v>
      </c>
      <c r="F167" s="18">
        <v>19.734391003623802</v>
      </c>
      <c r="G167" s="18">
        <v>2.8673791712063594</v>
      </c>
      <c r="H167" s="18">
        <v>4.1960069351379921E-2</v>
      </c>
      <c r="I167" s="18">
        <v>3.8537982809810858</v>
      </c>
      <c r="J167" s="18">
        <v>6.5376408979581167E-3</v>
      </c>
      <c r="K167" s="18">
        <v>1.6858044866906883</v>
      </c>
      <c r="L167" s="18">
        <v>0.43743973186409812</v>
      </c>
      <c r="M167" s="18">
        <v>42.007176216646371</v>
      </c>
      <c r="N167" s="18">
        <v>0.7058565576405087</v>
      </c>
      <c r="O167" s="18">
        <v>41.73592063461107</v>
      </c>
      <c r="P167" s="18">
        <v>1.5758118406506441</v>
      </c>
      <c r="Q167" s="18">
        <v>26.181261917790863</v>
      </c>
      <c r="R167" s="18" t="s">
        <v>857</v>
      </c>
      <c r="S167" s="27">
        <v>42.006</v>
      </c>
      <c r="T167" s="27">
        <v>0.70599999999999996</v>
      </c>
      <c r="U167" s="23" t="s">
        <v>941</v>
      </c>
      <c r="V167" s="28">
        <v>-0.66100000000000003</v>
      </c>
      <c r="W167" s="20" t="str">
        <f t="shared" si="5"/>
        <v>concordant</v>
      </c>
      <c r="X167" s="20"/>
    </row>
    <row r="168" spans="1:24" s="35" customFormat="1" x14ac:dyDescent="0.25">
      <c r="A168" s="18" t="s">
        <v>401</v>
      </c>
      <c r="B168" s="22">
        <v>327.84045717957446</v>
      </c>
      <c r="C168" s="22">
        <f t="shared" si="4"/>
        <v>417.10614188916742</v>
      </c>
      <c r="D168" s="18">
        <v>21094.914482630476</v>
      </c>
      <c r="E168" s="23">
        <v>0.86306969680276935</v>
      </c>
      <c r="F168" s="18">
        <v>21.681461044732611</v>
      </c>
      <c r="G168" s="18">
        <v>2.3500779155505223</v>
      </c>
      <c r="H168" s="18">
        <v>4.0956893059246886E-2</v>
      </c>
      <c r="I168" s="18">
        <v>2.6911835727345448</v>
      </c>
      <c r="J168" s="18">
        <v>6.543591884674912E-3</v>
      </c>
      <c r="K168" s="18">
        <v>1.2869098914110728</v>
      </c>
      <c r="L168" s="18">
        <v>0.47819476324442178</v>
      </c>
      <c r="M168" s="18">
        <v>42.045289457726938</v>
      </c>
      <c r="N168" s="18">
        <v>0.5393242675236678</v>
      </c>
      <c r="O168" s="18">
        <v>40.757861207757735</v>
      </c>
      <c r="P168" s="18">
        <v>1.0751465236032409</v>
      </c>
      <c r="Q168" s="18" t="s">
        <v>857</v>
      </c>
      <c r="R168" s="18" t="s">
        <v>857</v>
      </c>
      <c r="S168" s="27">
        <v>42.024999999999999</v>
      </c>
      <c r="T168" s="27">
        <v>0.53900000000000003</v>
      </c>
      <c r="U168" s="23" t="s">
        <v>941</v>
      </c>
      <c r="V168" s="28">
        <v>-3.17</v>
      </c>
      <c r="W168" s="20" t="str">
        <f t="shared" si="5"/>
        <v>rev discord.</v>
      </c>
      <c r="X168" s="20"/>
    </row>
    <row r="169" spans="1:24" s="35" customFormat="1" x14ac:dyDescent="0.25">
      <c r="A169" s="18" t="s">
        <v>441</v>
      </c>
      <c r="B169" s="22">
        <v>511.97549738025572</v>
      </c>
      <c r="C169" s="22">
        <f t="shared" si="4"/>
        <v>578.12556940111165</v>
      </c>
      <c r="D169" s="18">
        <v>11066.240240866886</v>
      </c>
      <c r="E169" s="23">
        <v>1.8188074208963407</v>
      </c>
      <c r="F169" s="18">
        <v>21.203302424517165</v>
      </c>
      <c r="G169" s="18">
        <v>1.8663638983985262</v>
      </c>
      <c r="H169" s="18">
        <v>4.1451721817842895E-2</v>
      </c>
      <c r="I169" s="18">
        <v>2.2192290061547961</v>
      </c>
      <c r="J169" s="18">
        <v>6.5424583103926657E-3</v>
      </c>
      <c r="K169" s="18">
        <v>1.0996579417942041</v>
      </c>
      <c r="L169" s="18">
        <v>0.49551350434967273</v>
      </c>
      <c r="M169" s="18">
        <v>42.038029470673628</v>
      </c>
      <c r="N169" s="18">
        <v>0.46077052088108061</v>
      </c>
      <c r="O169" s="18">
        <v>41.240418513379396</v>
      </c>
      <c r="P169" s="18">
        <v>0.89688255441435771</v>
      </c>
      <c r="Q169" s="18" t="s">
        <v>857</v>
      </c>
      <c r="R169" s="18" t="s">
        <v>857</v>
      </c>
      <c r="S169" s="27">
        <v>42.027999999999999</v>
      </c>
      <c r="T169" s="27">
        <v>0.46100000000000002</v>
      </c>
      <c r="U169" s="23" t="s">
        <v>941</v>
      </c>
      <c r="V169" s="28">
        <v>-1.95</v>
      </c>
      <c r="W169" s="20" t="str">
        <f t="shared" si="5"/>
        <v>rev discord.</v>
      </c>
      <c r="X169" s="20"/>
    </row>
    <row r="170" spans="1:24" s="35" customFormat="1" x14ac:dyDescent="0.25">
      <c r="A170" s="18" t="s">
        <v>593</v>
      </c>
      <c r="B170" s="22">
        <v>376.20049161429608</v>
      </c>
      <c r="C170" s="22">
        <f t="shared" si="4"/>
        <v>459.52740614140652</v>
      </c>
      <c r="D170" s="18">
        <v>13560.931458929617</v>
      </c>
      <c r="E170" s="23">
        <v>1.060967108059621</v>
      </c>
      <c r="F170" s="18">
        <v>20.887832750112423</v>
      </c>
      <c r="G170" s="18">
        <v>2.3658587591561258</v>
      </c>
      <c r="H170" s="18">
        <v>4.2219590953234375E-2</v>
      </c>
      <c r="I170" s="18">
        <v>2.9591449489439441</v>
      </c>
      <c r="J170" s="18">
        <v>6.5413631612056067E-3</v>
      </c>
      <c r="K170" s="18">
        <v>1.3415838070597987</v>
      </c>
      <c r="L170" s="18">
        <v>0.45336873664758487</v>
      </c>
      <c r="M170" s="18">
        <v>42.031015569737555</v>
      </c>
      <c r="N170" s="18">
        <v>0.56204701864383466</v>
      </c>
      <c r="O170" s="18">
        <v>41.988791193572801</v>
      </c>
      <c r="P170" s="18">
        <v>1.2171697390042411</v>
      </c>
      <c r="Q170" s="18">
        <v>39.599783223508751</v>
      </c>
      <c r="R170" s="18" t="s">
        <v>857</v>
      </c>
      <c r="S170" s="27">
        <v>42.030999999999999</v>
      </c>
      <c r="T170" s="27">
        <v>0.56200000000000006</v>
      </c>
      <c r="U170" s="23" t="s">
        <v>941</v>
      </c>
      <c r="V170" s="28">
        <v>-0.10299999999999999</v>
      </c>
      <c r="W170" s="20" t="str">
        <f t="shared" si="5"/>
        <v>concordant</v>
      </c>
      <c r="X170" s="20"/>
    </row>
    <row r="171" spans="1:24" s="35" customFormat="1" x14ac:dyDescent="0.25">
      <c r="A171" s="18" t="s">
        <v>474</v>
      </c>
      <c r="B171" s="22">
        <v>2030.6645915078302</v>
      </c>
      <c r="C171" s="22">
        <f t="shared" si="4"/>
        <v>2500.8005509380264</v>
      </c>
      <c r="D171" s="18">
        <v>22255.203315150131</v>
      </c>
      <c r="E171" s="23">
        <v>1.0150386700534733</v>
      </c>
      <c r="F171" s="18">
        <v>19.783631394022738</v>
      </c>
      <c r="G171" s="18">
        <v>1.330638839512879</v>
      </c>
      <c r="H171" s="18">
        <v>4.5331422006564245E-2</v>
      </c>
      <c r="I171" s="18">
        <v>1.9093247922102061</v>
      </c>
      <c r="J171" s="18">
        <v>6.5631301420345867E-3</v>
      </c>
      <c r="K171" s="18">
        <v>1.3606231320354045</v>
      </c>
      <c r="L171" s="18">
        <v>0.71262005164682718</v>
      </c>
      <c r="M171" s="18">
        <v>42.170421124083482</v>
      </c>
      <c r="N171" s="18">
        <v>0.57190784575669795</v>
      </c>
      <c r="O171" s="18">
        <v>45.015977438982645</v>
      </c>
      <c r="P171" s="18">
        <v>0.84072731802435996</v>
      </c>
      <c r="Q171" s="18">
        <v>199.37275390860444</v>
      </c>
      <c r="R171" s="18">
        <v>31.111340948385887</v>
      </c>
      <c r="S171" s="27">
        <v>42.036000000000001</v>
      </c>
      <c r="T171" s="27">
        <v>0.57199999999999995</v>
      </c>
      <c r="U171" s="23" t="s">
        <v>941</v>
      </c>
      <c r="V171" s="28">
        <v>6.68</v>
      </c>
      <c r="W171" s="20" t="str">
        <f t="shared" si="5"/>
        <v>discord.</v>
      </c>
      <c r="X171" s="20"/>
    </row>
    <row r="172" spans="1:24" s="35" customFormat="1" x14ac:dyDescent="0.25">
      <c r="A172" s="18" t="s">
        <v>298</v>
      </c>
      <c r="B172" s="22">
        <v>254.02972073165333</v>
      </c>
      <c r="C172" s="22">
        <f t="shared" si="4"/>
        <v>298.01813790278129</v>
      </c>
      <c r="D172" s="18">
        <v>11785.414174566988</v>
      </c>
      <c r="E172" s="23">
        <v>1.3571068979295073</v>
      </c>
      <c r="F172" s="18">
        <v>21.02837384308609</v>
      </c>
      <c r="G172" s="18">
        <v>2.3801023317307739</v>
      </c>
      <c r="H172" s="18">
        <v>4.1865287821278678E-2</v>
      </c>
      <c r="I172" s="18">
        <v>2.7449430706466109</v>
      </c>
      <c r="J172" s="18">
        <v>6.5434867126469799E-3</v>
      </c>
      <c r="K172" s="18">
        <v>1.3459554084259535</v>
      </c>
      <c r="L172" s="18">
        <v>0.49034000843918935</v>
      </c>
      <c r="M172" s="18">
        <v>42.044615882837988</v>
      </c>
      <c r="N172" s="18">
        <v>0.56406033435097669</v>
      </c>
      <c r="O172" s="18">
        <v>41.643552472219952</v>
      </c>
      <c r="P172" s="18">
        <v>1.1199688435278112</v>
      </c>
      <c r="Q172" s="18">
        <v>18.619447810188547</v>
      </c>
      <c r="R172" s="18" t="s">
        <v>857</v>
      </c>
      <c r="S172" s="27">
        <v>42.040999999999997</v>
      </c>
      <c r="T172" s="27">
        <v>0.56399999999999995</v>
      </c>
      <c r="U172" s="23" t="s">
        <v>941</v>
      </c>
      <c r="V172" s="28">
        <v>-0.97799999999999998</v>
      </c>
      <c r="W172" s="20" t="str">
        <f t="shared" si="5"/>
        <v>concordant</v>
      </c>
      <c r="X172" s="20"/>
    </row>
    <row r="173" spans="1:24" s="35" customFormat="1" x14ac:dyDescent="0.25">
      <c r="A173" s="18" t="s">
        <v>445</v>
      </c>
      <c r="B173" s="22">
        <v>315.67819036297868</v>
      </c>
      <c r="C173" s="22">
        <f t="shared" si="4"/>
        <v>374.03774411881682</v>
      </c>
      <c r="D173" s="18">
        <v>9639.8902684567693</v>
      </c>
      <c r="E173" s="23">
        <v>1.2711607605100781</v>
      </c>
      <c r="F173" s="18">
        <v>20.860727033933433</v>
      </c>
      <c r="G173" s="18">
        <v>2.3387983069634801</v>
      </c>
      <c r="H173" s="18">
        <v>4.1869144611080059E-2</v>
      </c>
      <c r="I173" s="18">
        <v>3.0391330969390671</v>
      </c>
      <c r="J173" s="18">
        <v>6.5443157161669003E-3</v>
      </c>
      <c r="K173" s="18">
        <v>1.0136622814755094</v>
      </c>
      <c r="L173" s="18">
        <v>0.33353665309901809</v>
      </c>
      <c r="M173" s="18">
        <v>42.049925238983121</v>
      </c>
      <c r="N173" s="18">
        <v>0.42485705555005282</v>
      </c>
      <c r="O173" s="18">
        <v>41.647311222801122</v>
      </c>
      <c r="P173" s="18">
        <v>1.2401115681575661</v>
      </c>
      <c r="Q173" s="18">
        <v>18.537159609878817</v>
      </c>
      <c r="R173" s="18" t="s">
        <v>857</v>
      </c>
      <c r="S173" s="27">
        <v>42.048000000000002</v>
      </c>
      <c r="T173" s="27">
        <v>0.42499999999999999</v>
      </c>
      <c r="U173" s="23" t="s">
        <v>941</v>
      </c>
      <c r="V173" s="28">
        <v>-0.98199999999999998</v>
      </c>
      <c r="W173" s="20" t="str">
        <f t="shared" si="5"/>
        <v>concordant</v>
      </c>
      <c r="X173" s="20"/>
    </row>
    <row r="174" spans="1:24" s="35" customFormat="1" x14ac:dyDescent="0.25">
      <c r="A174" s="18" t="s">
        <v>396</v>
      </c>
      <c r="B174" s="22">
        <v>326.62300246474751</v>
      </c>
      <c r="C174" s="22">
        <f t="shared" si="4"/>
        <v>409.63898231642327</v>
      </c>
      <c r="D174" s="18">
        <v>38353.576713384427</v>
      </c>
      <c r="E174" s="23">
        <v>0.92459795952967083</v>
      </c>
      <c r="F174" s="18">
        <v>21.450400634695743</v>
      </c>
      <c r="G174" s="18">
        <v>2.6100731973825524</v>
      </c>
      <c r="H174" s="18">
        <v>4.1733639534559948E-2</v>
      </c>
      <c r="I174" s="18">
        <v>2.8359634676135062</v>
      </c>
      <c r="J174" s="18">
        <v>6.544582493207678E-3</v>
      </c>
      <c r="K174" s="18">
        <v>1.101749969449298</v>
      </c>
      <c r="L174" s="18">
        <v>0.3884922997179624</v>
      </c>
      <c r="M174" s="18">
        <v>42.051633812609921</v>
      </c>
      <c r="N174" s="18">
        <v>0.46179601823640581</v>
      </c>
      <c r="O174" s="18">
        <v>41.515242327933294</v>
      </c>
      <c r="P174" s="18">
        <v>1.1536134256563173</v>
      </c>
      <c r="Q174" s="18">
        <v>10.641300774651288</v>
      </c>
      <c r="R174" s="18" t="s">
        <v>857</v>
      </c>
      <c r="S174" s="27">
        <v>42.048999999999999</v>
      </c>
      <c r="T174" s="27">
        <v>0.46200000000000002</v>
      </c>
      <c r="U174" s="23" t="s">
        <v>941</v>
      </c>
      <c r="V174" s="28">
        <v>-1.31</v>
      </c>
      <c r="W174" s="20" t="str">
        <f t="shared" si="5"/>
        <v>concordant</v>
      </c>
      <c r="X174" s="20"/>
    </row>
    <row r="175" spans="1:24" s="35" customFormat="1" x14ac:dyDescent="0.25">
      <c r="A175" s="18" t="s">
        <v>582</v>
      </c>
      <c r="B175" s="22">
        <v>370.51869699527737</v>
      </c>
      <c r="C175" s="22">
        <f t="shared" si="4"/>
        <v>433.41795175800831</v>
      </c>
      <c r="D175" s="18">
        <v>8091.9803292466704</v>
      </c>
      <c r="E175" s="23">
        <v>1.3843072405602175</v>
      </c>
      <c r="F175" s="18">
        <v>20.102473659327302</v>
      </c>
      <c r="G175" s="18">
        <v>1.8023412769254008</v>
      </c>
      <c r="H175" s="18">
        <v>4.3350366327437689E-2</v>
      </c>
      <c r="I175" s="18">
        <v>2.1878594712990864</v>
      </c>
      <c r="J175" s="18">
        <v>6.5448034147427775E-3</v>
      </c>
      <c r="K175" s="18">
        <v>1.2081479108678579</v>
      </c>
      <c r="L175" s="18">
        <v>0.55220544405006744</v>
      </c>
      <c r="M175" s="18">
        <v>42.053048704295051</v>
      </c>
      <c r="N175" s="18">
        <v>0.50640945875526455</v>
      </c>
      <c r="O175" s="18">
        <v>43.089852570590892</v>
      </c>
      <c r="P175" s="18">
        <v>0.92302200037707749</v>
      </c>
      <c r="Q175" s="18">
        <v>101.17238075156362</v>
      </c>
      <c r="R175" s="18">
        <v>43.118650545244904</v>
      </c>
      <c r="S175" s="27">
        <v>42.05</v>
      </c>
      <c r="T175" s="27">
        <v>0.50600000000000001</v>
      </c>
      <c r="U175" s="23" t="s">
        <v>941</v>
      </c>
      <c r="V175" s="28">
        <v>2.4900000000000002</v>
      </c>
      <c r="W175" s="20" t="str">
        <f t="shared" si="5"/>
        <v>concordant</v>
      </c>
      <c r="X175" s="20"/>
    </row>
    <row r="176" spans="1:24" s="35" customFormat="1" x14ac:dyDescent="0.25">
      <c r="A176" s="18" t="s">
        <v>511</v>
      </c>
      <c r="B176" s="22">
        <v>295.54616435618948</v>
      </c>
      <c r="C176" s="22">
        <f t="shared" si="4"/>
        <v>356.11922076026457</v>
      </c>
      <c r="D176" s="18">
        <v>6059.6849435642562</v>
      </c>
      <c r="E176" s="23">
        <v>1.1466046580246856</v>
      </c>
      <c r="F176" s="18">
        <v>20.14322338629918</v>
      </c>
      <c r="G176" s="18">
        <v>2.5091614075214448</v>
      </c>
      <c r="H176" s="18">
        <v>4.263894131936237E-2</v>
      </c>
      <c r="I176" s="18">
        <v>2.7904588734974398</v>
      </c>
      <c r="J176" s="18">
        <v>6.5461854237113277E-3</v>
      </c>
      <c r="K176" s="18">
        <v>1.1700586392522474</v>
      </c>
      <c r="L176" s="18">
        <v>0.41930689262793058</v>
      </c>
      <c r="M176" s="18">
        <v>42.061899771896442</v>
      </c>
      <c r="N176" s="18">
        <v>0.49054678008151953</v>
      </c>
      <c r="O176" s="18">
        <v>42.397261364852618</v>
      </c>
      <c r="P176" s="18">
        <v>1.1587191838196134</v>
      </c>
      <c r="Q176" s="18">
        <v>61.438430218217469</v>
      </c>
      <c r="R176" s="18">
        <v>60.384480459878773</v>
      </c>
      <c r="S176" s="27">
        <v>42.063000000000002</v>
      </c>
      <c r="T176" s="27">
        <v>0.49099999999999999</v>
      </c>
      <c r="U176" s="23" t="s">
        <v>941</v>
      </c>
      <c r="V176" s="28">
        <v>0.81100000000000005</v>
      </c>
      <c r="W176" s="20" t="str">
        <f t="shared" si="5"/>
        <v>concordant</v>
      </c>
      <c r="X176" s="20"/>
    </row>
    <row r="177" spans="1:24" s="35" customFormat="1" x14ac:dyDescent="0.25">
      <c r="A177" s="18" t="s">
        <v>286</v>
      </c>
      <c r="B177" s="22">
        <v>282.32613374619558</v>
      </c>
      <c r="C177" s="22">
        <f t="shared" si="4"/>
        <v>346.47542962480242</v>
      </c>
      <c r="D177" s="18">
        <v>12239.768992020625</v>
      </c>
      <c r="E177" s="23">
        <v>1.0342536191809073</v>
      </c>
      <c r="F177" s="18">
        <v>21.096729411878218</v>
      </c>
      <c r="G177" s="18">
        <v>2.5144645223309219</v>
      </c>
      <c r="H177" s="18">
        <v>4.1877723159640411E-2</v>
      </c>
      <c r="I177" s="18">
        <v>2.9908431659636605</v>
      </c>
      <c r="J177" s="18">
        <v>6.5478669918358386E-3</v>
      </c>
      <c r="K177" s="18">
        <v>1.3711213279800625</v>
      </c>
      <c r="L177" s="18">
        <v>0.45843972816216921</v>
      </c>
      <c r="M177" s="18">
        <v>42.072669347805402</v>
      </c>
      <c r="N177" s="18">
        <v>0.57498896391373222</v>
      </c>
      <c r="O177" s="18">
        <v>41.655671655600628</v>
      </c>
      <c r="P177" s="18">
        <v>1.2206469472691133</v>
      </c>
      <c r="Q177" s="18">
        <v>17.678913432476776</v>
      </c>
      <c r="R177" s="18" t="s">
        <v>857</v>
      </c>
      <c r="S177" s="27">
        <v>42.069000000000003</v>
      </c>
      <c r="T177" s="27">
        <v>0.57499999999999996</v>
      </c>
      <c r="U177" s="23" t="s">
        <v>941</v>
      </c>
      <c r="V177" s="28">
        <v>-1.02</v>
      </c>
      <c r="W177" s="20" t="str">
        <f t="shared" si="5"/>
        <v>concordant</v>
      </c>
      <c r="X177" s="20"/>
    </row>
    <row r="178" spans="1:24" s="35" customFormat="1" x14ac:dyDescent="0.25">
      <c r="A178" s="18" t="s">
        <v>295</v>
      </c>
      <c r="B178" s="22">
        <v>164.1563623794074</v>
      </c>
      <c r="C178" s="22">
        <f t="shared" si="4"/>
        <v>199.6828705820397</v>
      </c>
      <c r="D178" s="18">
        <v>20425.856415641512</v>
      </c>
      <c r="E178" s="23">
        <v>1.0858580567257217</v>
      </c>
      <c r="F178" s="18">
        <v>20.958724831016287</v>
      </c>
      <c r="G178" s="18">
        <v>3.6064741977319024</v>
      </c>
      <c r="H178" s="18">
        <v>4.2400089411003809E-2</v>
      </c>
      <c r="I178" s="18">
        <v>3.8196437490676973</v>
      </c>
      <c r="J178" s="18">
        <v>6.5504649373757254E-3</v>
      </c>
      <c r="K178" s="18">
        <v>1.2577065448120481</v>
      </c>
      <c r="L178" s="18">
        <v>0.32927325882656738</v>
      </c>
      <c r="M178" s="18">
        <v>42.089307812710935</v>
      </c>
      <c r="N178" s="18">
        <v>0.52763561196047348</v>
      </c>
      <c r="O178" s="18">
        <v>42.164626697134757</v>
      </c>
      <c r="P178" s="18">
        <v>1.5775584223953345</v>
      </c>
      <c r="Q178" s="18">
        <v>46.441709010627179</v>
      </c>
      <c r="R178" s="18" t="s">
        <v>857</v>
      </c>
      <c r="S178" s="27">
        <v>42.088999999999999</v>
      </c>
      <c r="T178" s="27">
        <v>0.52800000000000002</v>
      </c>
      <c r="U178" s="23" t="s">
        <v>941</v>
      </c>
      <c r="V178" s="28">
        <v>0.183</v>
      </c>
      <c r="W178" s="20" t="str">
        <f t="shared" si="5"/>
        <v>concordant</v>
      </c>
      <c r="X178" s="20"/>
    </row>
    <row r="179" spans="1:24" s="35" customFormat="1" x14ac:dyDescent="0.25">
      <c r="A179" s="18" t="s">
        <v>350</v>
      </c>
      <c r="B179" s="22">
        <v>139.62693689830633</v>
      </c>
      <c r="C179" s="22">
        <f t="shared" si="4"/>
        <v>165.29694340672509</v>
      </c>
      <c r="D179" s="18">
        <v>4457.7194043366271</v>
      </c>
      <c r="E179" s="23">
        <v>1.2782361453761539</v>
      </c>
      <c r="F179" s="18">
        <v>20.525551655275649</v>
      </c>
      <c r="G179" s="18">
        <v>3.6306499605146874</v>
      </c>
      <c r="H179" s="18">
        <v>4.1027319048399472E-2</v>
      </c>
      <c r="I179" s="18">
        <v>5.4789587265859723</v>
      </c>
      <c r="J179" s="18">
        <v>6.5523005454441174E-3</v>
      </c>
      <c r="K179" s="18">
        <v>1.8416022288582878</v>
      </c>
      <c r="L179" s="18">
        <v>0.33612266869654295</v>
      </c>
      <c r="M179" s="18">
        <v>42.101063884073071</v>
      </c>
      <c r="N179" s="18">
        <v>0.77280781178788516</v>
      </c>
      <c r="O179" s="18">
        <v>40.826554673832675</v>
      </c>
      <c r="P179" s="18">
        <v>2.1925001245111275</v>
      </c>
      <c r="Q179" s="18" t="s">
        <v>857</v>
      </c>
      <c r="R179" s="18" t="s">
        <v>857</v>
      </c>
      <c r="S179" s="27">
        <v>42.093000000000004</v>
      </c>
      <c r="T179" s="27">
        <v>0.77300000000000002</v>
      </c>
      <c r="U179" s="23" t="s">
        <v>941</v>
      </c>
      <c r="V179" s="28">
        <v>-3.14</v>
      </c>
      <c r="W179" s="20" t="str">
        <f t="shared" si="5"/>
        <v>rev discord.</v>
      </c>
      <c r="X179" s="20"/>
    </row>
    <row r="180" spans="1:24" s="35" customFormat="1" x14ac:dyDescent="0.25">
      <c r="A180" s="18" t="s">
        <v>489</v>
      </c>
      <c r="B180" s="22">
        <v>264.54206933800867</v>
      </c>
      <c r="C180" s="22">
        <f t="shared" si="4"/>
        <v>320.65071989052888</v>
      </c>
      <c r="D180" s="18">
        <v>8359.2392301423315</v>
      </c>
      <c r="E180" s="23">
        <v>1.1079822038535856</v>
      </c>
      <c r="F180" s="18">
        <v>20.985337189745302</v>
      </c>
      <c r="G180" s="18">
        <v>2.7197694344718912</v>
      </c>
      <c r="H180" s="18">
        <v>4.1410761398202725E-2</v>
      </c>
      <c r="I180" s="18">
        <v>3.291611269149386</v>
      </c>
      <c r="J180" s="18">
        <v>6.5544908644953759E-3</v>
      </c>
      <c r="K180" s="18">
        <v>1.3011496563458038</v>
      </c>
      <c r="L180" s="18">
        <v>0.39529262417492128</v>
      </c>
      <c r="M180" s="18">
        <v>42.115091658312899</v>
      </c>
      <c r="N180" s="18">
        <v>0.5461942571654923</v>
      </c>
      <c r="O180" s="18">
        <v>41.200482592215565</v>
      </c>
      <c r="P180" s="18">
        <v>1.3290149118437924</v>
      </c>
      <c r="Q180" s="18" t="s">
        <v>857</v>
      </c>
      <c r="R180" s="18" t="s">
        <v>857</v>
      </c>
      <c r="S180" s="27">
        <v>42.107999999999997</v>
      </c>
      <c r="T180" s="27">
        <v>0.54600000000000004</v>
      </c>
      <c r="U180" s="23" t="s">
        <v>941</v>
      </c>
      <c r="V180" s="28">
        <v>-2.2400000000000002</v>
      </c>
      <c r="W180" s="20" t="str">
        <f t="shared" si="5"/>
        <v>rev discord.</v>
      </c>
      <c r="X180" s="20"/>
    </row>
    <row r="181" spans="1:24" s="35" customFormat="1" x14ac:dyDescent="0.25">
      <c r="A181" s="18" t="s">
        <v>538</v>
      </c>
      <c r="B181" s="22">
        <v>231.95768013038617</v>
      </c>
      <c r="C181" s="22">
        <f t="shared" si="4"/>
        <v>277.23599584577863</v>
      </c>
      <c r="D181" s="18">
        <v>9709.2068650612619</v>
      </c>
      <c r="E181" s="23">
        <v>1.2038887482758089</v>
      </c>
      <c r="F181" s="18">
        <v>20.739203059429201</v>
      </c>
      <c r="G181" s="18">
        <v>2.6975954151928776</v>
      </c>
      <c r="H181" s="18">
        <v>4.2195041128859787E-2</v>
      </c>
      <c r="I181" s="18">
        <v>2.8965382296037214</v>
      </c>
      <c r="J181" s="18">
        <v>6.5542087745691837E-3</v>
      </c>
      <c r="K181" s="18">
        <v>1.048733561665731</v>
      </c>
      <c r="L181" s="18">
        <v>0.36206446403754494</v>
      </c>
      <c r="M181" s="18">
        <v>42.113285031078213</v>
      </c>
      <c r="N181" s="18">
        <v>0.44021666026952033</v>
      </c>
      <c r="O181" s="18">
        <v>41.964873230948882</v>
      </c>
      <c r="P181" s="18">
        <v>1.1907532809516965</v>
      </c>
      <c r="Q181" s="18">
        <v>33.475446046141592</v>
      </c>
      <c r="R181" s="18" t="s">
        <v>857</v>
      </c>
      <c r="S181" s="27">
        <v>42.113</v>
      </c>
      <c r="T181" s="27">
        <v>0.44</v>
      </c>
      <c r="U181" s="23" t="s">
        <v>941</v>
      </c>
      <c r="V181" s="28">
        <v>-0.36</v>
      </c>
      <c r="W181" s="20" t="str">
        <f t="shared" si="5"/>
        <v>concordant</v>
      </c>
      <c r="X181" s="20"/>
    </row>
    <row r="182" spans="1:24" s="35" customFormat="1" x14ac:dyDescent="0.25">
      <c r="A182" s="18" t="s">
        <v>403</v>
      </c>
      <c r="B182" s="22">
        <v>393.78351789170949</v>
      </c>
      <c r="C182" s="22">
        <f t="shared" si="4"/>
        <v>458.58811796228622</v>
      </c>
      <c r="D182" s="18">
        <v>9877.8510329128239</v>
      </c>
      <c r="E182" s="23">
        <v>1.4279715730637972</v>
      </c>
      <c r="F182" s="18">
        <v>20.626964190781063</v>
      </c>
      <c r="G182" s="18">
        <v>2.1680202254169783</v>
      </c>
      <c r="H182" s="18">
        <v>4.2567026398094454E-2</v>
      </c>
      <c r="I182" s="18">
        <v>2.9078494957503374</v>
      </c>
      <c r="J182" s="18">
        <v>6.5558592024593972E-3</v>
      </c>
      <c r="K182" s="18">
        <v>1.1021869248258158</v>
      </c>
      <c r="L182" s="18">
        <v>0.37903850472199474</v>
      </c>
      <c r="M182" s="18">
        <v>42.123855085769385</v>
      </c>
      <c r="N182" s="18">
        <v>0.46277000040018024</v>
      </c>
      <c r="O182" s="18">
        <v>42.327223974310598</v>
      </c>
      <c r="P182" s="18">
        <v>1.2055115255989435</v>
      </c>
      <c r="Q182" s="18">
        <v>53.84918873328845</v>
      </c>
      <c r="R182" s="18" t="s">
        <v>857</v>
      </c>
      <c r="S182" s="27">
        <v>42.124000000000002</v>
      </c>
      <c r="T182" s="27">
        <v>0.46300000000000002</v>
      </c>
      <c r="U182" s="23" t="s">
        <v>941</v>
      </c>
      <c r="V182" s="28">
        <v>0.49199999999999999</v>
      </c>
      <c r="W182" s="20" t="str">
        <f t="shared" si="5"/>
        <v>concordant</v>
      </c>
      <c r="X182" s="20"/>
    </row>
    <row r="183" spans="1:24" s="35" customFormat="1" x14ac:dyDescent="0.25">
      <c r="A183" s="18" t="s">
        <v>347</v>
      </c>
      <c r="B183" s="22">
        <v>315.26932627748795</v>
      </c>
      <c r="C183" s="22">
        <f t="shared" si="4"/>
        <v>396.9256804522206</v>
      </c>
      <c r="D183" s="18">
        <v>15414.574521902767</v>
      </c>
      <c r="E183" s="23">
        <v>0.90731814350505502</v>
      </c>
      <c r="F183" s="18">
        <v>20.583473278358714</v>
      </c>
      <c r="G183" s="18">
        <v>2.1381964999380241</v>
      </c>
      <c r="H183" s="18">
        <v>4.3093224461979149E-2</v>
      </c>
      <c r="I183" s="18">
        <v>2.401039368849752</v>
      </c>
      <c r="J183" s="18">
        <v>6.5561137067757166E-3</v>
      </c>
      <c r="K183" s="18">
        <v>1.0853549420477797</v>
      </c>
      <c r="L183" s="18">
        <v>0.45203546269536304</v>
      </c>
      <c r="M183" s="18">
        <v>42.125485040045163</v>
      </c>
      <c r="N183" s="18">
        <v>0.45572041110532524</v>
      </c>
      <c r="O183" s="18">
        <v>42.839572625382566</v>
      </c>
      <c r="P183" s="18">
        <v>1.0071988039193869</v>
      </c>
      <c r="Q183" s="18">
        <v>82.987207092640602</v>
      </c>
      <c r="R183" s="18">
        <v>50.824026110968546</v>
      </c>
      <c r="S183" s="27">
        <v>42.125999999999998</v>
      </c>
      <c r="T183" s="27">
        <v>0.45600000000000002</v>
      </c>
      <c r="U183" s="23" t="s">
        <v>941</v>
      </c>
      <c r="V183" s="28">
        <v>1.72</v>
      </c>
      <c r="W183" s="20" t="str">
        <f t="shared" si="5"/>
        <v>concordant</v>
      </c>
      <c r="X183" s="20"/>
    </row>
    <row r="184" spans="1:24" s="35" customFormat="1" x14ac:dyDescent="0.25">
      <c r="A184" s="18" t="s">
        <v>465</v>
      </c>
      <c r="B184" s="22">
        <v>368.64664579275751</v>
      </c>
      <c r="C184" s="22">
        <f t="shared" si="4"/>
        <v>445.13687638256533</v>
      </c>
      <c r="D184" s="18">
        <v>28099.011147862624</v>
      </c>
      <c r="E184" s="23">
        <v>1.132588581486661</v>
      </c>
      <c r="F184" s="18">
        <v>21.616860175400376</v>
      </c>
      <c r="G184" s="18">
        <v>2.3410850506737018</v>
      </c>
      <c r="H184" s="18">
        <v>4.1397198831878271E-2</v>
      </c>
      <c r="I184" s="18">
        <v>2.5492396655761591</v>
      </c>
      <c r="J184" s="18">
        <v>6.55853247205426E-3</v>
      </c>
      <c r="K184" s="18">
        <v>1.0020765631300492</v>
      </c>
      <c r="L184" s="18">
        <v>0.39308840854065685</v>
      </c>
      <c r="M184" s="18">
        <v>42.140975824759479</v>
      </c>
      <c r="N184" s="18">
        <v>0.42090758244522064</v>
      </c>
      <c r="O184" s="18">
        <v>41.187258905473747</v>
      </c>
      <c r="P184" s="18">
        <v>1.0289523820916244</v>
      </c>
      <c r="Q184" s="18" t="s">
        <v>857</v>
      </c>
      <c r="R184" s="18" t="s">
        <v>857</v>
      </c>
      <c r="S184" s="27">
        <v>42.133000000000003</v>
      </c>
      <c r="T184" s="27">
        <v>0.42099999999999999</v>
      </c>
      <c r="U184" s="23" t="s">
        <v>941</v>
      </c>
      <c r="V184" s="28">
        <v>-2.34</v>
      </c>
      <c r="W184" s="20" t="str">
        <f t="shared" si="5"/>
        <v>rev discord.</v>
      </c>
      <c r="X184" s="20"/>
    </row>
    <row r="185" spans="1:24" s="35" customFormat="1" x14ac:dyDescent="0.25">
      <c r="A185" s="18" t="s">
        <v>518</v>
      </c>
      <c r="B185" s="22">
        <v>598.45690089431901</v>
      </c>
      <c r="C185" s="22">
        <f t="shared" si="4"/>
        <v>715.37364813382351</v>
      </c>
      <c r="D185" s="18">
        <v>42627.430920538696</v>
      </c>
      <c r="E185" s="23">
        <v>1.2028847451774261</v>
      </c>
      <c r="F185" s="18">
        <v>20.768046336161653</v>
      </c>
      <c r="G185" s="18">
        <v>1.9356871952443762</v>
      </c>
      <c r="H185" s="18">
        <v>4.3288040400641832E-2</v>
      </c>
      <c r="I185" s="18">
        <v>2.4314985949182608</v>
      </c>
      <c r="J185" s="18">
        <v>6.5593549696903305E-3</v>
      </c>
      <c r="K185" s="18">
        <v>1.4428041007385517</v>
      </c>
      <c r="L185" s="18">
        <v>0.59338060229767653</v>
      </c>
      <c r="M185" s="18">
        <v>42.146243435224363</v>
      </c>
      <c r="N185" s="18">
        <v>0.60610423605401564</v>
      </c>
      <c r="O185" s="18">
        <v>43.029195496838462</v>
      </c>
      <c r="P185" s="18">
        <v>1.0243957744255106</v>
      </c>
      <c r="Q185" s="18">
        <v>92.531423228746206</v>
      </c>
      <c r="R185" s="18">
        <v>46.374371442140529</v>
      </c>
      <c r="S185" s="27">
        <v>42.143999999999998</v>
      </c>
      <c r="T185" s="27">
        <v>0.60599999999999998</v>
      </c>
      <c r="U185" s="23" t="s">
        <v>941</v>
      </c>
      <c r="V185" s="28">
        <v>2.12</v>
      </c>
      <c r="W185" s="20" t="str">
        <f t="shared" si="5"/>
        <v>concordant</v>
      </c>
      <c r="X185" s="20"/>
    </row>
    <row r="186" spans="1:24" s="35" customFormat="1" x14ac:dyDescent="0.25">
      <c r="A186" s="18" t="s">
        <v>349</v>
      </c>
      <c r="B186" s="22">
        <v>163.18722364004381</v>
      </c>
      <c r="C186" s="22">
        <f t="shared" si="4"/>
        <v>181.44100117641619</v>
      </c>
      <c r="D186" s="18">
        <v>6476.1312439230296</v>
      </c>
      <c r="E186" s="23">
        <v>2.1008800769592075</v>
      </c>
      <c r="F186" s="18">
        <v>20.430341918341206</v>
      </c>
      <c r="G186" s="18">
        <v>3.1692829427384837</v>
      </c>
      <c r="H186" s="18">
        <v>4.2173459265793155E-2</v>
      </c>
      <c r="I186" s="18">
        <v>3.5279645250325937</v>
      </c>
      <c r="J186" s="18">
        <v>6.5606705908711075E-3</v>
      </c>
      <c r="K186" s="18">
        <v>1.5409147176350568</v>
      </c>
      <c r="L186" s="18">
        <v>0.43677160206729149</v>
      </c>
      <c r="M186" s="18">
        <v>42.154669201131078</v>
      </c>
      <c r="N186" s="18">
        <v>0.64744828605511628</v>
      </c>
      <c r="O186" s="18">
        <v>41.943846375081272</v>
      </c>
      <c r="P186" s="18">
        <v>1.4496181959839127</v>
      </c>
      <c r="Q186" s="18">
        <v>29.91393007092654</v>
      </c>
      <c r="R186" s="18" t="s">
        <v>857</v>
      </c>
      <c r="S186" s="27">
        <v>42.154000000000003</v>
      </c>
      <c r="T186" s="27">
        <v>0.64700000000000002</v>
      </c>
      <c r="U186" s="23" t="s">
        <v>941</v>
      </c>
      <c r="V186" s="28">
        <v>-0.51200000000000001</v>
      </c>
      <c r="W186" s="20" t="str">
        <f t="shared" si="5"/>
        <v>concordant</v>
      </c>
      <c r="X186" s="20"/>
    </row>
    <row r="187" spans="1:24" s="35" customFormat="1" x14ac:dyDescent="0.25">
      <c r="A187" s="18" t="s">
        <v>461</v>
      </c>
      <c r="B187" s="22">
        <v>399.50425159836857</v>
      </c>
      <c r="C187" s="22">
        <f t="shared" si="4"/>
        <v>476.95338381708865</v>
      </c>
      <c r="D187" s="18">
        <v>5756.2804333389804</v>
      </c>
      <c r="E187" s="23">
        <v>1.2121956235801983</v>
      </c>
      <c r="F187" s="18">
        <v>20.657794025106181</v>
      </c>
      <c r="G187" s="18">
        <v>2.8106360025913704</v>
      </c>
      <c r="H187" s="18">
        <v>4.1524914030176593E-2</v>
      </c>
      <c r="I187" s="18">
        <v>4.0011378249548084</v>
      </c>
      <c r="J187" s="18">
        <v>6.5644035375773072E-3</v>
      </c>
      <c r="K187" s="18">
        <v>1.0232985874422793</v>
      </c>
      <c r="L187" s="18">
        <v>0.2557518966380114</v>
      </c>
      <c r="M187" s="18">
        <v>42.178576429645744</v>
      </c>
      <c r="N187" s="18">
        <v>0.43020384121917843</v>
      </c>
      <c r="O187" s="18">
        <v>41.311776137642177</v>
      </c>
      <c r="P187" s="18">
        <v>1.6197682043871282</v>
      </c>
      <c r="Q187" s="18" t="s">
        <v>857</v>
      </c>
      <c r="R187" s="18" t="s">
        <v>857</v>
      </c>
      <c r="S187" s="27">
        <v>42.176000000000002</v>
      </c>
      <c r="T187" s="27">
        <v>0.43</v>
      </c>
      <c r="U187" s="23" t="s">
        <v>941</v>
      </c>
      <c r="V187" s="28">
        <v>-2.12</v>
      </c>
      <c r="W187" s="20" t="str">
        <f t="shared" si="5"/>
        <v>rev discord.</v>
      </c>
      <c r="X187" s="20"/>
    </row>
    <row r="188" spans="1:24" s="35" customFormat="1" x14ac:dyDescent="0.25">
      <c r="A188" s="18" t="s">
        <v>572</v>
      </c>
      <c r="B188" s="22">
        <v>293.74981062718541</v>
      </c>
      <c r="C188" s="22">
        <f t="shared" si="4"/>
        <v>352.33931904545318</v>
      </c>
      <c r="D188" s="18">
        <v>80064.47321854395</v>
      </c>
      <c r="E188" s="23">
        <v>1.1782178646145662</v>
      </c>
      <c r="F188" s="18">
        <v>19.076069698632324</v>
      </c>
      <c r="G188" s="18">
        <v>2.617984595514288</v>
      </c>
      <c r="H188" s="18">
        <v>4.7513146295008572E-2</v>
      </c>
      <c r="I188" s="18">
        <v>2.8266285104473639</v>
      </c>
      <c r="J188" s="18">
        <v>6.5837380230647858E-3</v>
      </c>
      <c r="K188" s="18">
        <v>1.0655703357751414</v>
      </c>
      <c r="L188" s="18">
        <v>0.3769757263243963</v>
      </c>
      <c r="M188" s="18">
        <v>42.302400502878413</v>
      </c>
      <c r="N188" s="18">
        <v>0.44928607601896076</v>
      </c>
      <c r="O188" s="18">
        <v>47.132987660762929</v>
      </c>
      <c r="P188" s="18">
        <v>1.3018267519974493</v>
      </c>
      <c r="Q188" s="18">
        <v>300.34701246547149</v>
      </c>
      <c r="R188" s="18">
        <v>59.715344219849129</v>
      </c>
      <c r="S188" s="27">
        <v>42.238</v>
      </c>
      <c r="T188" s="27">
        <v>0.44900000000000001</v>
      </c>
      <c r="U188" s="23" t="s">
        <v>941</v>
      </c>
      <c r="V188" s="28">
        <v>11.1</v>
      </c>
      <c r="W188" s="20" t="str">
        <f t="shared" si="5"/>
        <v>discord.</v>
      </c>
      <c r="X188" s="20"/>
    </row>
    <row r="189" spans="1:24" s="35" customFormat="1" x14ac:dyDescent="0.25">
      <c r="A189" s="18" t="s">
        <v>288</v>
      </c>
      <c r="B189" s="22">
        <v>184.95000753259148</v>
      </c>
      <c r="C189" s="22">
        <f t="shared" si="4"/>
        <v>221.20971215784874</v>
      </c>
      <c r="D189" s="18">
        <v>8962.356903849899</v>
      </c>
      <c r="E189" s="23">
        <v>1.1986653564707748</v>
      </c>
      <c r="F189" s="18">
        <v>20.832028463048353</v>
      </c>
      <c r="G189" s="18">
        <v>3.3732498495952292</v>
      </c>
      <c r="H189" s="18">
        <v>4.2059590676302223E-2</v>
      </c>
      <c r="I189" s="18">
        <v>3.6217741088898503</v>
      </c>
      <c r="J189" s="18">
        <v>6.5773113426811046E-3</v>
      </c>
      <c r="K189" s="18">
        <v>1.2385185282614244</v>
      </c>
      <c r="L189" s="18">
        <v>0.34196459829491038</v>
      </c>
      <c r="M189" s="18">
        <v>42.261242301865501</v>
      </c>
      <c r="N189" s="18">
        <v>0.52170137038866926</v>
      </c>
      <c r="O189" s="18">
        <v>41.832898862579547</v>
      </c>
      <c r="P189" s="18">
        <v>1.4843081315174658</v>
      </c>
      <c r="Q189" s="18">
        <v>17.311020240237156</v>
      </c>
      <c r="R189" s="18" t="s">
        <v>857</v>
      </c>
      <c r="S189" s="27">
        <v>42.26</v>
      </c>
      <c r="T189" s="27">
        <v>0.52200000000000002</v>
      </c>
      <c r="U189" s="23" t="s">
        <v>941</v>
      </c>
      <c r="V189" s="28">
        <v>-1.04</v>
      </c>
      <c r="W189" s="20" t="str">
        <f t="shared" si="5"/>
        <v>concordant</v>
      </c>
      <c r="X189" s="20"/>
    </row>
    <row r="190" spans="1:24" s="35" customFormat="1" x14ac:dyDescent="0.25">
      <c r="A190" s="18" t="s">
        <v>467</v>
      </c>
      <c r="B190" s="22">
        <v>260.71320755880481</v>
      </c>
      <c r="C190" s="22">
        <f t="shared" si="4"/>
        <v>328.27117480555694</v>
      </c>
      <c r="D190" s="18">
        <v>4179.5287396446529</v>
      </c>
      <c r="E190" s="23">
        <v>0.90688939104017519</v>
      </c>
      <c r="F190" s="18">
        <v>20.1871626588791</v>
      </c>
      <c r="G190" s="18">
        <v>2.5153462985493542</v>
      </c>
      <c r="H190" s="18">
        <v>4.1795676268879166E-2</v>
      </c>
      <c r="I190" s="18">
        <v>2.8918938081222012</v>
      </c>
      <c r="J190" s="18">
        <v>6.5791442396199275E-3</v>
      </c>
      <c r="K190" s="18">
        <v>1.3906371516238627</v>
      </c>
      <c r="L190" s="18">
        <v>0.48087421042851058</v>
      </c>
      <c r="M190" s="18">
        <v>42.272980696850603</v>
      </c>
      <c r="N190" s="18">
        <v>0.58594049600416653</v>
      </c>
      <c r="O190" s="18">
        <v>41.575708046603907</v>
      </c>
      <c r="P190" s="18">
        <v>1.1780432983555826</v>
      </c>
      <c r="Q190" s="18">
        <v>1.5152885173711679</v>
      </c>
      <c r="R190" s="18" t="s">
        <v>857</v>
      </c>
      <c r="S190" s="27">
        <v>42.265000000000001</v>
      </c>
      <c r="T190" s="27">
        <v>0.58599999999999997</v>
      </c>
      <c r="U190" s="23" t="s">
        <v>941</v>
      </c>
      <c r="V190" s="28">
        <v>-1.7</v>
      </c>
      <c r="W190" s="20" t="str">
        <f t="shared" si="5"/>
        <v>rev discord.</v>
      </c>
      <c r="X190" s="20"/>
    </row>
    <row r="191" spans="1:24" s="35" customFormat="1" x14ac:dyDescent="0.25">
      <c r="A191" s="18" t="s">
        <v>372</v>
      </c>
      <c r="B191" s="22">
        <v>328.55265272458803</v>
      </c>
      <c r="C191" s="22">
        <f t="shared" si="4"/>
        <v>400.5777430713631</v>
      </c>
      <c r="D191" s="18">
        <v>10668.345221558968</v>
      </c>
      <c r="E191" s="23">
        <v>1.0719857902092211</v>
      </c>
      <c r="F191" s="18">
        <v>20.41930522859921</v>
      </c>
      <c r="G191" s="18">
        <v>2.3029943553585808</v>
      </c>
      <c r="H191" s="18">
        <v>4.3280191517438858E-2</v>
      </c>
      <c r="I191" s="18">
        <v>2.6811016521684028</v>
      </c>
      <c r="J191" s="18">
        <v>6.5785426516376897E-3</v>
      </c>
      <c r="K191" s="18">
        <v>1.3197328273907047</v>
      </c>
      <c r="L191" s="18">
        <v>0.4922352818377253</v>
      </c>
      <c r="M191" s="18">
        <v>42.269127958114581</v>
      </c>
      <c r="N191" s="18">
        <v>0.55601467309944752</v>
      </c>
      <c r="O191" s="18">
        <v>43.02155652019767</v>
      </c>
      <c r="P191" s="18">
        <v>1.1293578693780937</v>
      </c>
      <c r="Q191" s="18">
        <v>85.203014437903647</v>
      </c>
      <c r="R191" s="18">
        <v>55.364395755936485</v>
      </c>
      <c r="S191" s="27">
        <v>42.268999999999998</v>
      </c>
      <c r="T191" s="27">
        <v>0.55600000000000005</v>
      </c>
      <c r="U191" s="23" t="s">
        <v>941</v>
      </c>
      <c r="V191" s="28">
        <v>1.8</v>
      </c>
      <c r="W191" s="20" t="str">
        <f t="shared" si="5"/>
        <v>concordant</v>
      </c>
      <c r="X191" s="20"/>
    </row>
    <row r="192" spans="1:24" s="35" customFormat="1" x14ac:dyDescent="0.25">
      <c r="A192" s="18" t="s">
        <v>449</v>
      </c>
      <c r="B192" s="22">
        <v>275.74080437825796</v>
      </c>
      <c r="C192" s="22">
        <f t="shared" si="4"/>
        <v>332.18131308704534</v>
      </c>
      <c r="D192" s="18">
        <v>19643.669397272468</v>
      </c>
      <c r="E192" s="23">
        <v>1.1480954107488732</v>
      </c>
      <c r="F192" s="18">
        <v>21.639612642595758</v>
      </c>
      <c r="G192" s="18">
        <v>2.9085681961818395</v>
      </c>
      <c r="H192" s="18">
        <v>4.1362695290840218E-2</v>
      </c>
      <c r="I192" s="18">
        <v>3.3590231283155116</v>
      </c>
      <c r="J192" s="18">
        <v>6.5806028957935952E-3</v>
      </c>
      <c r="K192" s="18">
        <v>1.4611728207550236</v>
      </c>
      <c r="L192" s="18">
        <v>0.43499933312092859</v>
      </c>
      <c r="M192" s="18">
        <v>42.282322331917435</v>
      </c>
      <c r="N192" s="18">
        <v>0.61579607892123533</v>
      </c>
      <c r="O192" s="18">
        <v>41.153616707014415</v>
      </c>
      <c r="P192" s="18">
        <v>1.3547213567302663</v>
      </c>
      <c r="Q192" s="18" t="s">
        <v>857</v>
      </c>
      <c r="R192" s="18" t="s">
        <v>857</v>
      </c>
      <c r="S192" s="27">
        <v>42.27</v>
      </c>
      <c r="T192" s="27">
        <v>0.61599999999999999</v>
      </c>
      <c r="U192" s="23" t="s">
        <v>941</v>
      </c>
      <c r="V192" s="28">
        <v>-2.76</v>
      </c>
      <c r="W192" s="20" t="str">
        <f t="shared" si="5"/>
        <v>rev discord.</v>
      </c>
      <c r="X192" s="20"/>
    </row>
    <row r="193" spans="1:24" s="35" customFormat="1" x14ac:dyDescent="0.25">
      <c r="A193" s="18" t="s">
        <v>375</v>
      </c>
      <c r="B193" s="22">
        <v>281.18503663395734</v>
      </c>
      <c r="C193" s="22">
        <f t="shared" si="4"/>
        <v>310.61469563669669</v>
      </c>
      <c r="D193" s="18">
        <v>89072168.532130361</v>
      </c>
      <c r="E193" s="23">
        <v>2.2453023870520994</v>
      </c>
      <c r="F193" s="18">
        <v>22.745892609007612</v>
      </c>
      <c r="G193" s="18">
        <v>2.5497486148084394</v>
      </c>
      <c r="H193" s="18">
        <v>4.0033073590897084E-2</v>
      </c>
      <c r="I193" s="18">
        <v>3.030739967087579</v>
      </c>
      <c r="J193" s="18">
        <v>6.5934608401060366E-3</v>
      </c>
      <c r="K193" s="18">
        <v>1.6383426837461275</v>
      </c>
      <c r="L193" s="18">
        <v>0.54057514057219158</v>
      </c>
      <c r="M193" s="18">
        <v>42.364667555873766</v>
      </c>
      <c r="N193" s="18">
        <v>0.69180274299326427</v>
      </c>
      <c r="O193" s="18">
        <v>39.856337693386969</v>
      </c>
      <c r="P193" s="18">
        <v>1.1845422850904122</v>
      </c>
      <c r="Q193" s="18" t="s">
        <v>857</v>
      </c>
      <c r="R193" s="18" t="s">
        <v>857</v>
      </c>
      <c r="S193" s="27">
        <v>42.271999999999998</v>
      </c>
      <c r="T193" s="27">
        <v>0.69</v>
      </c>
      <c r="U193" s="23" t="s">
        <v>941</v>
      </c>
      <c r="V193" s="28">
        <v>-6.23</v>
      </c>
      <c r="W193" s="20" t="str">
        <f t="shared" si="5"/>
        <v>rev discord.</v>
      </c>
      <c r="X193" s="20"/>
    </row>
    <row r="194" spans="1:24" s="35" customFormat="1" x14ac:dyDescent="0.25">
      <c r="A194" s="18" t="s">
        <v>531</v>
      </c>
      <c r="B194" s="22">
        <v>137.72016810883107</v>
      </c>
      <c r="C194" s="22">
        <f t="shared" si="4"/>
        <v>157.58264186093027</v>
      </c>
      <c r="D194" s="18">
        <v>74113.847365755661</v>
      </c>
      <c r="E194" s="23">
        <v>1.6294163511307256</v>
      </c>
      <c r="F194" s="18">
        <v>19.997994133944797</v>
      </c>
      <c r="G194" s="18">
        <v>3.936347072005824</v>
      </c>
      <c r="H194" s="18">
        <v>4.5231424909495929E-2</v>
      </c>
      <c r="I194" s="18">
        <v>4.1654411393908326</v>
      </c>
      <c r="J194" s="18">
        <v>6.5823789980235534E-3</v>
      </c>
      <c r="K194" s="18">
        <v>1.3623524585132309</v>
      </c>
      <c r="L194" s="18">
        <v>0.32706078730294197</v>
      </c>
      <c r="M194" s="18">
        <v>42.293696960506416</v>
      </c>
      <c r="N194" s="18">
        <v>0.57430321476420332</v>
      </c>
      <c r="O194" s="18">
        <v>44.918840576567561</v>
      </c>
      <c r="P194" s="18">
        <v>1.8302869961828918</v>
      </c>
      <c r="Q194" s="18">
        <v>187.39740365622987</v>
      </c>
      <c r="R194" s="18">
        <v>91.674851487884652</v>
      </c>
      <c r="S194" s="27">
        <v>42.280999999999999</v>
      </c>
      <c r="T194" s="27">
        <v>0.57399999999999995</v>
      </c>
      <c r="U194" s="23" t="s">
        <v>941</v>
      </c>
      <c r="V194" s="28">
        <v>6.15</v>
      </c>
      <c r="W194" s="20" t="str">
        <f t="shared" si="5"/>
        <v>discord.</v>
      </c>
      <c r="X194" s="20"/>
    </row>
    <row r="195" spans="1:24" s="35" customFormat="1" x14ac:dyDescent="0.25">
      <c r="A195" s="18" t="s">
        <v>583</v>
      </c>
      <c r="B195" s="22">
        <v>211.20941047386194</v>
      </c>
      <c r="C195" s="22">
        <f t="shared" si="4"/>
        <v>260.13120587986924</v>
      </c>
      <c r="D195" s="18">
        <v>29668.036896448863</v>
      </c>
      <c r="E195" s="23">
        <v>1.0145623448493213</v>
      </c>
      <c r="F195" s="18">
        <v>21.23420315567984</v>
      </c>
      <c r="G195" s="18">
        <v>2.9744388199024487</v>
      </c>
      <c r="H195" s="18">
        <v>4.2295378900268597E-2</v>
      </c>
      <c r="I195" s="18">
        <v>3.2436338251500625</v>
      </c>
      <c r="J195" s="18">
        <v>6.5868666900790905E-3</v>
      </c>
      <c r="K195" s="18">
        <v>1.2919303476543078</v>
      </c>
      <c r="L195" s="18">
        <v>0.39829722382258653</v>
      </c>
      <c r="M195" s="18">
        <v>42.322437238328234</v>
      </c>
      <c r="N195" s="18">
        <v>0.54498546647938895</v>
      </c>
      <c r="O195" s="18">
        <v>42.062624961338074</v>
      </c>
      <c r="P195" s="18">
        <v>1.3364850031128483</v>
      </c>
      <c r="Q195" s="18">
        <v>27.291054032031408</v>
      </c>
      <c r="R195" s="18" t="s">
        <v>857</v>
      </c>
      <c r="S195" s="27">
        <v>42.320999999999998</v>
      </c>
      <c r="T195" s="27">
        <v>0.54500000000000004</v>
      </c>
      <c r="U195" s="23" t="s">
        <v>941</v>
      </c>
      <c r="V195" s="28">
        <v>-0.629</v>
      </c>
      <c r="W195" s="20" t="str">
        <f t="shared" si="5"/>
        <v>concordant</v>
      </c>
      <c r="X195" s="20"/>
    </row>
    <row r="196" spans="1:24" s="35" customFormat="1" x14ac:dyDescent="0.25">
      <c r="A196" s="18" t="s">
        <v>389</v>
      </c>
      <c r="B196" s="22">
        <v>480.81266717772161</v>
      </c>
      <c r="C196" s="22">
        <f t="shared" si="4"/>
        <v>638.37305887761147</v>
      </c>
      <c r="D196" s="18">
        <v>18478.99301658231</v>
      </c>
      <c r="E196" s="23">
        <v>0.71712805209307895</v>
      </c>
      <c r="F196" s="18">
        <v>16.515306745877066</v>
      </c>
      <c r="G196" s="18">
        <v>3.9390842212841579</v>
      </c>
      <c r="H196" s="18">
        <v>5.4701625411216558E-2</v>
      </c>
      <c r="I196" s="18">
        <v>4.2013929554673988</v>
      </c>
      <c r="J196" s="18">
        <v>6.6193252933771712E-3</v>
      </c>
      <c r="K196" s="18">
        <v>1.3066141461864387</v>
      </c>
      <c r="L196" s="18">
        <v>0.31099546270388789</v>
      </c>
      <c r="M196" s="18">
        <v>42.530306259876788</v>
      </c>
      <c r="N196" s="18">
        <v>0.5538778818421406</v>
      </c>
      <c r="O196" s="18">
        <v>54.077176637674604</v>
      </c>
      <c r="P196" s="18">
        <v>2.2125572502178876</v>
      </c>
      <c r="Q196" s="18">
        <v>601.23222158233762</v>
      </c>
      <c r="R196" s="18">
        <v>86.466464042781695</v>
      </c>
      <c r="S196" s="27">
        <v>42.329000000000001</v>
      </c>
      <c r="T196" s="27">
        <v>0.55300000000000005</v>
      </c>
      <c r="U196" s="23" t="s">
        <v>941</v>
      </c>
      <c r="V196" s="28">
        <v>24.6</v>
      </c>
      <c r="W196" s="20" t="str">
        <f t="shared" si="5"/>
        <v>discord.</v>
      </c>
      <c r="X196" s="20"/>
    </row>
    <row r="197" spans="1:24" s="35" customFormat="1" x14ac:dyDescent="0.25">
      <c r="A197" s="18" t="s">
        <v>550</v>
      </c>
      <c r="B197" s="22">
        <v>265.19900816837986</v>
      </c>
      <c r="C197" s="22">
        <f t="shared" si="4"/>
        <v>318.55467209303595</v>
      </c>
      <c r="D197" s="18">
        <v>115707.65800555136</v>
      </c>
      <c r="E197" s="23">
        <v>1.1680440713393478</v>
      </c>
      <c r="F197" s="18">
        <v>20.835532877487893</v>
      </c>
      <c r="G197" s="18">
        <v>2.3870312851174025</v>
      </c>
      <c r="H197" s="18">
        <v>4.3567052222325292E-2</v>
      </c>
      <c r="I197" s="18">
        <v>2.7196499024269905</v>
      </c>
      <c r="J197" s="18">
        <v>6.5919416337384563E-3</v>
      </c>
      <c r="K197" s="18">
        <v>1.3029899942627967</v>
      </c>
      <c r="L197" s="18">
        <v>0.47910210542173842</v>
      </c>
      <c r="M197" s="18">
        <v>42.354938264710029</v>
      </c>
      <c r="N197" s="18">
        <v>0.55007155989134304</v>
      </c>
      <c r="O197" s="18">
        <v>43.300708241623781</v>
      </c>
      <c r="P197" s="18">
        <v>1.1528715341184039</v>
      </c>
      <c r="Q197" s="18">
        <v>96.034625633025769</v>
      </c>
      <c r="R197" s="18">
        <v>56.498534034771339</v>
      </c>
      <c r="S197" s="27">
        <v>42.353999999999999</v>
      </c>
      <c r="T197" s="27">
        <v>0.55000000000000004</v>
      </c>
      <c r="U197" s="23" t="s">
        <v>941</v>
      </c>
      <c r="V197" s="28">
        <v>2.2599999999999998</v>
      </c>
      <c r="W197" s="20" t="str">
        <f t="shared" si="5"/>
        <v>concordant</v>
      </c>
      <c r="X197" s="20"/>
    </row>
    <row r="198" spans="1:24" s="35" customFormat="1" x14ac:dyDescent="0.25">
      <c r="A198" s="18" t="s">
        <v>494</v>
      </c>
      <c r="B198" s="22">
        <v>258.31556433810192</v>
      </c>
      <c r="C198" s="22">
        <f t="shared" si="4"/>
        <v>313.190951281872</v>
      </c>
      <c r="D198" s="18">
        <v>48726.159393479647</v>
      </c>
      <c r="E198" s="23">
        <v>1.1062183066090545</v>
      </c>
      <c r="F198" s="18">
        <v>20.588234109767381</v>
      </c>
      <c r="G198" s="18">
        <v>2.6439334498695914</v>
      </c>
      <c r="H198" s="18">
        <v>4.3784414870658706E-2</v>
      </c>
      <c r="I198" s="18">
        <v>3.0089145337291172</v>
      </c>
      <c r="J198" s="18">
        <v>6.5925836345524895E-3</v>
      </c>
      <c r="K198" s="18">
        <v>1.4176218143761574</v>
      </c>
      <c r="L198" s="18">
        <v>0.47114060518668766</v>
      </c>
      <c r="M198" s="18">
        <v>42.359049763779637</v>
      </c>
      <c r="N198" s="18">
        <v>0.59852254784178172</v>
      </c>
      <c r="O198" s="18">
        <v>43.512178474410213</v>
      </c>
      <c r="P198" s="18">
        <v>1.2815888953628232</v>
      </c>
      <c r="Q198" s="18">
        <v>107.57376622479393</v>
      </c>
      <c r="R198" s="18">
        <v>62.679697808462421</v>
      </c>
      <c r="S198" s="27">
        <v>42.356000000000002</v>
      </c>
      <c r="T198" s="27">
        <v>0.59899999999999998</v>
      </c>
      <c r="U198" s="23" t="s">
        <v>941</v>
      </c>
      <c r="V198" s="28">
        <v>2.74</v>
      </c>
      <c r="W198" s="20" t="str">
        <f t="shared" si="5"/>
        <v>concordant</v>
      </c>
      <c r="X198" s="20"/>
    </row>
    <row r="199" spans="1:24" s="35" customFormat="1" x14ac:dyDescent="0.25">
      <c r="A199" s="18" t="s">
        <v>553</v>
      </c>
      <c r="B199" s="22">
        <v>247.11342793893769</v>
      </c>
      <c r="C199" s="22">
        <f t="shared" si="4"/>
        <v>295.39200990721497</v>
      </c>
      <c r="D199" s="18">
        <v>4348.5553331238152</v>
      </c>
      <c r="E199" s="23">
        <v>1.2028450960678152</v>
      </c>
      <c r="F199" s="18">
        <v>22.051695828371415</v>
      </c>
      <c r="G199" s="18">
        <v>2.552157174815505</v>
      </c>
      <c r="H199" s="18">
        <v>3.8183941171120152E-2</v>
      </c>
      <c r="I199" s="18">
        <v>2.912247799669442</v>
      </c>
      <c r="J199" s="18">
        <v>6.616450860562539E-3</v>
      </c>
      <c r="K199" s="18">
        <v>1.2367466111288954</v>
      </c>
      <c r="L199" s="18">
        <v>0.42467080283115799</v>
      </c>
      <c r="M199" s="18">
        <v>42.511898297251214</v>
      </c>
      <c r="N199" s="18">
        <v>0.52403464880682904</v>
      </c>
      <c r="O199" s="18">
        <v>38.04942512899342</v>
      </c>
      <c r="P199" s="18">
        <v>1.0875891042420704</v>
      </c>
      <c r="Q199" s="18" t="s">
        <v>857</v>
      </c>
      <c r="R199" s="18" t="s">
        <v>857</v>
      </c>
      <c r="S199" s="27">
        <v>42.356999999999999</v>
      </c>
      <c r="T199" s="27">
        <v>0.52300000000000002</v>
      </c>
      <c r="U199" s="23" t="s">
        <v>941</v>
      </c>
      <c r="V199" s="28">
        <v>-11.3</v>
      </c>
      <c r="W199" s="20" t="str">
        <f t="shared" si="5"/>
        <v>rev discord.</v>
      </c>
      <c r="X199" s="20"/>
    </row>
    <row r="200" spans="1:24" s="35" customFormat="1" x14ac:dyDescent="0.25">
      <c r="A200" s="18" t="s">
        <v>440</v>
      </c>
      <c r="B200" s="22">
        <v>244.22610802215331</v>
      </c>
      <c r="C200" s="22">
        <f t="shared" si="4"/>
        <v>296.98619047270392</v>
      </c>
      <c r="D200" s="18">
        <v>36654.649837850135</v>
      </c>
      <c r="E200" s="23">
        <v>1.08781360300181</v>
      </c>
      <c r="F200" s="18">
        <v>17.486771483650809</v>
      </c>
      <c r="G200" s="18">
        <v>2.9746673122608347</v>
      </c>
      <c r="H200" s="18">
        <v>5.212572790564033E-2</v>
      </c>
      <c r="I200" s="18">
        <v>3.3740720703675029</v>
      </c>
      <c r="J200" s="18">
        <v>6.6530925431038312E-3</v>
      </c>
      <c r="K200" s="18">
        <v>1.5914866126381242</v>
      </c>
      <c r="L200" s="18">
        <v>0.4716812739761011</v>
      </c>
      <c r="M200" s="18">
        <v>42.746548906048552</v>
      </c>
      <c r="N200" s="18">
        <v>0.67805500997104318</v>
      </c>
      <c r="O200" s="18">
        <v>51.594273638291895</v>
      </c>
      <c r="P200" s="18">
        <v>1.6973412357161557</v>
      </c>
      <c r="Q200" s="18">
        <v>484.69638114705606</v>
      </c>
      <c r="R200" s="18">
        <v>65.723114662645742</v>
      </c>
      <c r="S200" s="27">
        <v>42.405999999999999</v>
      </c>
      <c r="T200" s="27">
        <v>0.67600000000000005</v>
      </c>
      <c r="U200" s="23" t="s">
        <v>941</v>
      </c>
      <c r="V200" s="28">
        <v>19.3</v>
      </c>
      <c r="W200" s="20" t="str">
        <f t="shared" si="5"/>
        <v>discord.</v>
      </c>
      <c r="X200" s="20"/>
    </row>
    <row r="201" spans="1:24" s="35" customFormat="1" x14ac:dyDescent="0.25">
      <c r="A201" s="18" t="s">
        <v>579</v>
      </c>
      <c r="B201" s="22">
        <v>479.8218502991441</v>
      </c>
      <c r="C201" s="22">
        <f t="shared" si="4"/>
        <v>583.67963872289874</v>
      </c>
      <c r="D201" s="18">
        <v>68238.391441922984</v>
      </c>
      <c r="E201" s="23">
        <v>1.0856974381182609</v>
      </c>
      <c r="F201" s="18">
        <v>20.513391108112046</v>
      </c>
      <c r="G201" s="18">
        <v>1.6704494153608118</v>
      </c>
      <c r="H201" s="18">
        <v>4.4268509430734029E-2</v>
      </c>
      <c r="I201" s="18">
        <v>2.3380054022983159</v>
      </c>
      <c r="J201" s="18">
        <v>6.6044069502762251E-3</v>
      </c>
      <c r="K201" s="18">
        <v>1.634623136603528</v>
      </c>
      <c r="L201" s="18">
        <v>0.69915284840516367</v>
      </c>
      <c r="M201" s="18">
        <v>42.434768126680858</v>
      </c>
      <c r="N201" s="18">
        <v>0.69137050386534327</v>
      </c>
      <c r="O201" s="18">
        <v>43.982991656930913</v>
      </c>
      <c r="P201" s="18">
        <v>1.0063713871850517</v>
      </c>
      <c r="Q201" s="18">
        <v>129.22663495165463</v>
      </c>
      <c r="R201" s="18">
        <v>39.313423528490944</v>
      </c>
      <c r="S201" s="27">
        <v>42.406999999999996</v>
      </c>
      <c r="T201" s="27">
        <v>0.69199999999999995</v>
      </c>
      <c r="U201" s="23" t="s">
        <v>941</v>
      </c>
      <c r="V201" s="28">
        <v>3.66</v>
      </c>
      <c r="W201" s="20" t="str">
        <f t="shared" si="5"/>
        <v>concordant</v>
      </c>
      <c r="X201" s="20"/>
    </row>
    <row r="202" spans="1:24" s="35" customFormat="1" x14ac:dyDescent="0.25">
      <c r="A202" s="18" t="s">
        <v>580</v>
      </c>
      <c r="B202" s="22">
        <v>652.23957496285846</v>
      </c>
      <c r="C202" s="22">
        <f t="shared" si="4"/>
        <v>721.98602088550774</v>
      </c>
      <c r="D202" s="18">
        <v>9065.8171894137395</v>
      </c>
      <c r="E202" s="23">
        <v>2.1976216578298389</v>
      </c>
      <c r="F202" s="18">
        <v>21.420754263967343</v>
      </c>
      <c r="G202" s="18">
        <v>1.5507431021536142</v>
      </c>
      <c r="H202" s="18">
        <v>4.117089452524416E-2</v>
      </c>
      <c r="I202" s="18">
        <v>2.2699126908216982</v>
      </c>
      <c r="J202" s="18">
        <v>6.6172631858135277E-3</v>
      </c>
      <c r="K202" s="18">
        <v>1.6502770644616545</v>
      </c>
      <c r="L202" s="18">
        <v>0.72702226439566764</v>
      </c>
      <c r="M202" s="18">
        <v>42.517100460299631</v>
      </c>
      <c r="N202" s="18">
        <v>0.69934118477690888</v>
      </c>
      <c r="O202" s="18">
        <v>40.966583711733314</v>
      </c>
      <c r="P202" s="18">
        <v>0.91139672637248736</v>
      </c>
      <c r="Q202" s="18" t="s">
        <v>857</v>
      </c>
      <c r="R202" s="18" t="s">
        <v>857</v>
      </c>
      <c r="S202" s="27">
        <v>42.412999999999997</v>
      </c>
      <c r="T202" s="27">
        <v>0.69799999999999995</v>
      </c>
      <c r="U202" s="23" t="s">
        <v>941</v>
      </c>
      <c r="V202" s="28">
        <v>-3.8</v>
      </c>
      <c r="W202" s="20" t="str">
        <f t="shared" si="5"/>
        <v>rev discord.</v>
      </c>
      <c r="X202" s="20"/>
    </row>
    <row r="203" spans="1:24" s="35" customFormat="1" x14ac:dyDescent="0.25">
      <c r="A203" s="18" t="s">
        <v>363</v>
      </c>
      <c r="B203" s="22">
        <v>304.31500759977911</v>
      </c>
      <c r="C203" s="22">
        <f t="shared" si="4"/>
        <v>378.66771167787635</v>
      </c>
      <c r="D203" s="18">
        <v>58333.382763026275</v>
      </c>
      <c r="E203" s="23">
        <v>0.96182146530719914</v>
      </c>
      <c r="F203" s="18">
        <v>20.669685210423086</v>
      </c>
      <c r="G203" s="18">
        <v>2.062246701517731</v>
      </c>
      <c r="H203" s="18">
        <v>4.4002413113000516E-2</v>
      </c>
      <c r="I203" s="18">
        <v>2.4462512908331933</v>
      </c>
      <c r="J203" s="18">
        <v>6.6036240236322184E-3</v>
      </c>
      <c r="K203" s="18">
        <v>1.3157690190557985</v>
      </c>
      <c r="L203" s="18">
        <v>0.53787156862680563</v>
      </c>
      <c r="M203" s="18">
        <v>42.429754169510481</v>
      </c>
      <c r="N203" s="18">
        <v>0.55644431800054051</v>
      </c>
      <c r="O203" s="18">
        <v>43.72422284479439</v>
      </c>
      <c r="P203" s="18">
        <v>1.0469022279284985</v>
      </c>
      <c r="Q203" s="18">
        <v>115.34749830805839</v>
      </c>
      <c r="R203" s="18">
        <v>48.648175891427485</v>
      </c>
      <c r="S203" s="27">
        <v>42.423000000000002</v>
      </c>
      <c r="T203" s="27">
        <v>0.55700000000000005</v>
      </c>
      <c r="U203" s="23" t="s">
        <v>941</v>
      </c>
      <c r="V203" s="28">
        <v>3.07</v>
      </c>
      <c r="W203" s="20" t="str">
        <f t="shared" si="5"/>
        <v>concordant</v>
      </c>
      <c r="X203" s="20"/>
    </row>
    <row r="204" spans="1:24" s="35" customFormat="1" x14ac:dyDescent="0.25">
      <c r="A204" s="18" t="s">
        <v>594</v>
      </c>
      <c r="B204" s="22">
        <v>160.33049435140038</v>
      </c>
      <c r="C204" s="22">
        <f t="shared" si="4"/>
        <v>182.72075525375314</v>
      </c>
      <c r="D204" s="18">
        <v>9299.6940619524521</v>
      </c>
      <c r="E204" s="23">
        <v>1.6827703052187264</v>
      </c>
      <c r="F204" s="18">
        <v>20.67797628044832</v>
      </c>
      <c r="G204" s="18">
        <v>3.609832484794361</v>
      </c>
      <c r="H204" s="18">
        <v>4.2705807956847822E-2</v>
      </c>
      <c r="I204" s="18">
        <v>3.9713186030116243</v>
      </c>
      <c r="J204" s="18">
        <v>6.6029175122746548E-3</v>
      </c>
      <c r="K204" s="18">
        <v>1.6499563883791855</v>
      </c>
      <c r="L204" s="18">
        <v>0.41546814882290029</v>
      </c>
      <c r="M204" s="18">
        <v>42.425229581752845</v>
      </c>
      <c r="N204" s="18">
        <v>0.69769941576169714</v>
      </c>
      <c r="O204" s="18">
        <v>42.462377936659593</v>
      </c>
      <c r="P204" s="18">
        <v>1.6515440970588813</v>
      </c>
      <c r="Q204" s="18">
        <v>44.561556890472076</v>
      </c>
      <c r="R204" s="18" t="s">
        <v>857</v>
      </c>
      <c r="S204" s="27">
        <v>42.424999999999997</v>
      </c>
      <c r="T204" s="27">
        <v>0.69799999999999995</v>
      </c>
      <c r="U204" s="23" t="s">
        <v>941</v>
      </c>
      <c r="V204" s="28">
        <v>8.9399999999999993E-2</v>
      </c>
      <c r="W204" s="20" t="str">
        <f t="shared" si="5"/>
        <v>concordant</v>
      </c>
      <c r="X204" s="20"/>
    </row>
    <row r="205" spans="1:24" s="35" customFormat="1" x14ac:dyDescent="0.25">
      <c r="A205" s="18" t="s">
        <v>571</v>
      </c>
      <c r="B205" s="22">
        <v>458.56225284021906</v>
      </c>
      <c r="C205" s="22">
        <f t="shared" si="4"/>
        <v>574.99171635303207</v>
      </c>
      <c r="D205" s="18">
        <v>5779.4910927521096</v>
      </c>
      <c r="E205" s="23">
        <v>0.92555721005785019</v>
      </c>
      <c r="F205" s="18">
        <v>20.741502558262898</v>
      </c>
      <c r="G205" s="18">
        <v>1.9185457630925891</v>
      </c>
      <c r="H205" s="18">
        <v>4.1588595475121053E-2</v>
      </c>
      <c r="I205" s="18">
        <v>2.3013553617035076</v>
      </c>
      <c r="J205" s="18">
        <v>6.6066467917231357E-3</v>
      </c>
      <c r="K205" s="18">
        <v>1.2582387597917084</v>
      </c>
      <c r="L205" s="18">
        <v>0.54673814428221779</v>
      </c>
      <c r="M205" s="18">
        <v>42.449112321386799</v>
      </c>
      <c r="N205" s="18">
        <v>0.53235649990256917</v>
      </c>
      <c r="O205" s="18">
        <v>41.373857305786437</v>
      </c>
      <c r="P205" s="18">
        <v>0.93302172368372993</v>
      </c>
      <c r="Q205" s="18" t="s">
        <v>857</v>
      </c>
      <c r="R205" s="18" t="s">
        <v>857</v>
      </c>
      <c r="S205" s="27">
        <v>42.427999999999997</v>
      </c>
      <c r="T205" s="27">
        <v>0.53200000000000003</v>
      </c>
      <c r="U205" s="23" t="s">
        <v>941</v>
      </c>
      <c r="V205" s="28">
        <v>-2.62</v>
      </c>
      <c r="W205" s="20" t="str">
        <f t="shared" si="5"/>
        <v>rev discord.</v>
      </c>
      <c r="X205" s="20"/>
    </row>
    <row r="206" spans="1:24" s="35" customFormat="1" x14ac:dyDescent="0.25">
      <c r="A206" s="18" t="s">
        <v>481</v>
      </c>
      <c r="B206" s="22">
        <v>386.19785612180823</v>
      </c>
      <c r="C206" s="22">
        <f t="shared" si="4"/>
        <v>430.66884944385203</v>
      </c>
      <c r="D206" s="18">
        <v>17205.017629792877</v>
      </c>
      <c r="E206" s="23">
        <v>2.0408020916330178</v>
      </c>
      <c r="F206" s="18">
        <v>20.77550435922765</v>
      </c>
      <c r="G206" s="18">
        <v>2.1726137475444887</v>
      </c>
      <c r="H206" s="18">
        <v>4.3161054245005256E-2</v>
      </c>
      <c r="I206" s="18">
        <v>2.5293972510217584</v>
      </c>
      <c r="J206" s="18">
        <v>6.6033075904600004E-3</v>
      </c>
      <c r="K206" s="18">
        <v>1.2199746414353776</v>
      </c>
      <c r="L206" s="18">
        <v>0.48231832344348624</v>
      </c>
      <c r="M206" s="18">
        <v>42.427727691995649</v>
      </c>
      <c r="N206" s="18">
        <v>0.51590790750007187</v>
      </c>
      <c r="O206" s="18">
        <v>42.905598337509801</v>
      </c>
      <c r="P206" s="18">
        <v>1.0626439919037267</v>
      </c>
      <c r="Q206" s="18">
        <v>69.724092299919462</v>
      </c>
      <c r="R206" s="18">
        <v>52.716498730564162</v>
      </c>
      <c r="S206" s="27">
        <v>42.429000000000002</v>
      </c>
      <c r="T206" s="27">
        <v>0.51600000000000001</v>
      </c>
      <c r="U206" s="23" t="s">
        <v>941</v>
      </c>
      <c r="V206" s="28">
        <v>1.1399999999999999</v>
      </c>
      <c r="W206" s="20" t="str">
        <f t="shared" si="5"/>
        <v>concordant</v>
      </c>
      <c r="X206" s="20"/>
    </row>
    <row r="207" spans="1:24" s="35" customFormat="1" x14ac:dyDescent="0.25">
      <c r="A207" s="18" t="s">
        <v>433</v>
      </c>
      <c r="B207" s="22">
        <v>377.24471901278207</v>
      </c>
      <c r="C207" s="22">
        <f t="shared" si="4"/>
        <v>458.40523876681641</v>
      </c>
      <c r="D207" s="18">
        <v>4166.3603147166214</v>
      </c>
      <c r="E207" s="23">
        <v>1.0923107594268093</v>
      </c>
      <c r="F207" s="18">
        <v>19.622108166413629</v>
      </c>
      <c r="G207" s="18">
        <v>2.5047081491951735</v>
      </c>
      <c r="H207" s="18">
        <v>4.3330486467029333E-2</v>
      </c>
      <c r="I207" s="18">
        <v>2.8724241521017277</v>
      </c>
      <c r="J207" s="18">
        <v>6.6061006890893665E-3</v>
      </c>
      <c r="K207" s="18">
        <v>1.3781332840126193</v>
      </c>
      <c r="L207" s="18">
        <v>0.4797805654865599</v>
      </c>
      <c r="M207" s="18">
        <v>42.445615022089747</v>
      </c>
      <c r="N207" s="18">
        <v>0.58303558065826877</v>
      </c>
      <c r="O207" s="18">
        <v>43.070505411361168</v>
      </c>
      <c r="P207" s="18">
        <v>1.2112961965582016</v>
      </c>
      <c r="Q207" s="18">
        <v>77.989998985818573</v>
      </c>
      <c r="R207" s="18">
        <v>59.861202625988682</v>
      </c>
      <c r="S207" s="27">
        <v>42.445999999999998</v>
      </c>
      <c r="T207" s="27">
        <v>0.58299999999999996</v>
      </c>
      <c r="U207" s="23" t="s">
        <v>941</v>
      </c>
      <c r="V207" s="28">
        <v>1.49</v>
      </c>
      <c r="W207" s="20" t="str">
        <f t="shared" si="5"/>
        <v>concordant</v>
      </c>
      <c r="X207" s="20"/>
    </row>
    <row r="208" spans="1:24" s="35" customFormat="1" x14ac:dyDescent="0.25">
      <c r="A208" s="18" t="s">
        <v>417</v>
      </c>
      <c r="B208" s="22">
        <v>390.21156840178361</v>
      </c>
      <c r="C208" s="22">
        <f t="shared" si="4"/>
        <v>432.01589530336241</v>
      </c>
      <c r="D208" s="18">
        <v>8771.465103614024</v>
      </c>
      <c r="E208" s="23">
        <v>2.193546108045481</v>
      </c>
      <c r="F208" s="18">
        <v>18.376669424343781</v>
      </c>
      <c r="G208" s="18">
        <v>3.175614641592265</v>
      </c>
      <c r="H208" s="18">
        <v>4.8180438383251277E-2</v>
      </c>
      <c r="I208" s="18">
        <v>3.7444457428938072</v>
      </c>
      <c r="J208" s="18">
        <v>6.61510116899682E-3</v>
      </c>
      <c r="K208" s="18">
        <v>1.1901217091835243</v>
      </c>
      <c r="L208" s="18">
        <v>0.31783654802373146</v>
      </c>
      <c r="M208" s="18">
        <v>42.503254809776791</v>
      </c>
      <c r="N208" s="18">
        <v>0.5041765392017723</v>
      </c>
      <c r="O208" s="18">
        <v>47.779606141466452</v>
      </c>
      <c r="P208" s="18">
        <v>1.7476424230617269</v>
      </c>
      <c r="Q208" s="18">
        <v>321.27495802750195</v>
      </c>
      <c r="R208" s="18">
        <v>80.683252458476915</v>
      </c>
      <c r="S208" s="27">
        <v>42.451000000000001</v>
      </c>
      <c r="T208" s="27">
        <v>0.504</v>
      </c>
      <c r="U208" s="23" t="s">
        <v>941</v>
      </c>
      <c r="V208" s="28">
        <v>12</v>
      </c>
      <c r="W208" s="20" t="str">
        <f t="shared" si="5"/>
        <v>discord.</v>
      </c>
      <c r="X208" s="20"/>
    </row>
    <row r="209" spans="1:24" s="35" customFormat="1" x14ac:dyDescent="0.25">
      <c r="A209" s="18" t="s">
        <v>398</v>
      </c>
      <c r="B209" s="22">
        <v>310.9870852358037</v>
      </c>
      <c r="C209" s="22">
        <f t="shared" si="4"/>
        <v>378.8911978912102</v>
      </c>
      <c r="D209" s="18">
        <v>727883.43050172459</v>
      </c>
      <c r="E209" s="23">
        <v>1.0762524120046078</v>
      </c>
      <c r="F209" s="18">
        <v>20.755744273603664</v>
      </c>
      <c r="G209" s="18">
        <v>2.5477693398483896</v>
      </c>
      <c r="H209" s="18">
        <v>4.4011102868115132E-2</v>
      </c>
      <c r="I209" s="18">
        <v>2.858584424218539</v>
      </c>
      <c r="J209" s="18">
        <v>6.6088979028337113E-3</v>
      </c>
      <c r="K209" s="18">
        <v>1.2962932880215339</v>
      </c>
      <c r="L209" s="18">
        <v>0.45347385126675271</v>
      </c>
      <c r="M209" s="18">
        <v>42.463528656117894</v>
      </c>
      <c r="N209" s="18">
        <v>0.54864289147748124</v>
      </c>
      <c r="O209" s="18">
        <v>43.732674351465995</v>
      </c>
      <c r="P209" s="18">
        <v>1.2235966471446389</v>
      </c>
      <c r="Q209" s="18">
        <v>113.89737329397566</v>
      </c>
      <c r="R209" s="18">
        <v>60.119490244454219</v>
      </c>
      <c r="S209" s="27">
        <v>42.459000000000003</v>
      </c>
      <c r="T209" s="27">
        <v>0.54900000000000004</v>
      </c>
      <c r="U209" s="23" t="s">
        <v>941</v>
      </c>
      <c r="V209" s="28">
        <v>3.01</v>
      </c>
      <c r="W209" s="20" t="str">
        <f t="shared" si="5"/>
        <v>concordant</v>
      </c>
      <c r="X209" s="20"/>
    </row>
    <row r="210" spans="1:24" s="35" customFormat="1" x14ac:dyDescent="0.25">
      <c r="A210" s="18" t="s">
        <v>562</v>
      </c>
      <c r="B210" s="22">
        <v>1339.7484658779056</v>
      </c>
      <c r="C210" s="22">
        <f t="shared" si="4"/>
        <v>1609.8482171729743</v>
      </c>
      <c r="D210" s="18">
        <v>28207.363737177617</v>
      </c>
      <c r="E210" s="23">
        <v>1.1656467211528896</v>
      </c>
      <c r="F210" s="18">
        <v>21.614274593143332</v>
      </c>
      <c r="G210" s="18">
        <v>1.2140174295915356</v>
      </c>
      <c r="H210" s="18">
        <v>4.1799514798231581E-2</v>
      </c>
      <c r="I210" s="18">
        <v>1.6642425942880272</v>
      </c>
      <c r="J210" s="18">
        <v>6.6140973565076925E-3</v>
      </c>
      <c r="K210" s="18">
        <v>1.1269829918091385</v>
      </c>
      <c r="L210" s="18">
        <v>0.67717470738769814</v>
      </c>
      <c r="M210" s="18">
        <v>42.496826340459094</v>
      </c>
      <c r="N210" s="18">
        <v>0.47735683247606886</v>
      </c>
      <c r="O210" s="18">
        <v>41.579449250913214</v>
      </c>
      <c r="P210" s="18">
        <v>0.67800625127502201</v>
      </c>
      <c r="Q210" s="18" t="s">
        <v>857</v>
      </c>
      <c r="R210" s="18" t="s">
        <v>857</v>
      </c>
      <c r="S210" s="27">
        <v>42.463999999999999</v>
      </c>
      <c r="T210" s="27">
        <v>0.47699999999999998</v>
      </c>
      <c r="U210" s="23" t="s">
        <v>941</v>
      </c>
      <c r="V210" s="28">
        <v>-2.23</v>
      </c>
      <c r="W210" s="20" t="str">
        <f t="shared" si="5"/>
        <v>rev discord.</v>
      </c>
      <c r="X210" s="20"/>
    </row>
    <row r="211" spans="1:24" s="35" customFormat="1" x14ac:dyDescent="0.25">
      <c r="A211" s="18" t="s">
        <v>570</v>
      </c>
      <c r="B211" s="22">
        <v>512.04798022790624</v>
      </c>
      <c r="C211" s="22">
        <f t="shared" si="4"/>
        <v>573.94862281163182</v>
      </c>
      <c r="D211" s="18">
        <v>28807.493910056495</v>
      </c>
      <c r="E211" s="23">
        <v>1.9439422650710012</v>
      </c>
      <c r="F211" s="18">
        <v>21.109060922842321</v>
      </c>
      <c r="G211" s="18">
        <v>1.9909591418972397</v>
      </c>
      <c r="H211" s="18">
        <v>4.2757086844338474E-2</v>
      </c>
      <c r="I211" s="18">
        <v>2.5282124470503504</v>
      </c>
      <c r="J211" s="18">
        <v>6.6097327494542245E-3</v>
      </c>
      <c r="K211" s="18">
        <v>1.5548144177135308</v>
      </c>
      <c r="L211" s="18">
        <v>0.61498566686020517</v>
      </c>
      <c r="M211" s="18">
        <v>42.468875086964836</v>
      </c>
      <c r="N211" s="18">
        <v>0.65814190058774003</v>
      </c>
      <c r="O211" s="18">
        <v>42.512311899510905</v>
      </c>
      <c r="P211" s="18">
        <v>1.052612660463307</v>
      </c>
      <c r="Q211" s="18">
        <v>44.941396150609819</v>
      </c>
      <c r="R211" s="18" t="s">
        <v>857</v>
      </c>
      <c r="S211" s="27">
        <v>42.469000000000001</v>
      </c>
      <c r="T211" s="27">
        <v>0.65800000000000003</v>
      </c>
      <c r="U211" s="23" t="s">
        <v>941</v>
      </c>
      <c r="V211" s="28">
        <v>0.104</v>
      </c>
      <c r="W211" s="20" t="str">
        <f t="shared" si="5"/>
        <v>concordant</v>
      </c>
      <c r="X211" s="20"/>
    </row>
    <row r="212" spans="1:24" s="35" customFormat="1" x14ac:dyDescent="0.25">
      <c r="A212" s="18" t="s">
        <v>478</v>
      </c>
      <c r="B212" s="22">
        <v>209.41768111995535</v>
      </c>
      <c r="C212" s="22">
        <f t="shared" si="4"/>
        <v>257.01177684944747</v>
      </c>
      <c r="D212" s="18">
        <v>7702.9923377513069</v>
      </c>
      <c r="E212" s="23">
        <v>1.0340180711258713</v>
      </c>
      <c r="F212" s="18">
        <v>21.01908706475545</v>
      </c>
      <c r="G212" s="18">
        <v>2.7633333152235267</v>
      </c>
      <c r="H212" s="18">
        <v>4.1667605306009513E-2</v>
      </c>
      <c r="I212" s="18">
        <v>2.9409471031631971</v>
      </c>
      <c r="J212" s="18">
        <v>6.6112530246907279E-3</v>
      </c>
      <c r="K212" s="18">
        <v>0.99556000855914228</v>
      </c>
      <c r="L212" s="18">
        <v>0.33851680211736823</v>
      </c>
      <c r="M212" s="18">
        <v>42.478611051286371</v>
      </c>
      <c r="N212" s="18">
        <v>0.42150977104143195</v>
      </c>
      <c r="O212" s="18">
        <v>41.450876390940955</v>
      </c>
      <c r="P212" s="18">
        <v>1.1945015226604916</v>
      </c>
      <c r="Q212" s="18" t="s">
        <v>857</v>
      </c>
      <c r="R212" s="18" t="s">
        <v>857</v>
      </c>
      <c r="S212" s="27">
        <v>42.472999999999999</v>
      </c>
      <c r="T212" s="27">
        <v>0.42099999999999999</v>
      </c>
      <c r="U212" s="23" t="s">
        <v>941</v>
      </c>
      <c r="V212" s="28">
        <v>-2.5</v>
      </c>
      <c r="W212" s="20" t="str">
        <f t="shared" si="5"/>
        <v>rev discord.</v>
      </c>
      <c r="X212" s="20"/>
    </row>
    <row r="213" spans="1:24" s="35" customFormat="1" x14ac:dyDescent="0.25">
      <c r="A213" s="18" t="s">
        <v>573</v>
      </c>
      <c r="B213" s="22">
        <v>508.96019387633061</v>
      </c>
      <c r="C213" s="22">
        <f t="shared" si="4"/>
        <v>582.24309319793133</v>
      </c>
      <c r="D213" s="18">
        <v>9564.7923647176067</v>
      </c>
      <c r="E213" s="23">
        <v>1.63210853648203</v>
      </c>
      <c r="F213" s="18">
        <v>21.043801162947613</v>
      </c>
      <c r="G213" s="18">
        <v>2.3302204004715095</v>
      </c>
      <c r="H213" s="18">
        <v>4.198706581548721E-2</v>
      </c>
      <c r="I213" s="18">
        <v>2.8696323105593029</v>
      </c>
      <c r="J213" s="18">
        <v>6.6126406808489956E-3</v>
      </c>
      <c r="K213" s="18">
        <v>1.6362575081549886</v>
      </c>
      <c r="L213" s="18">
        <v>0.57019761804817259</v>
      </c>
      <c r="M213" s="18">
        <v>42.48749769957972</v>
      </c>
      <c r="N213" s="18">
        <v>0.69291889522470029</v>
      </c>
      <c r="O213" s="18">
        <v>41.762228165825633</v>
      </c>
      <c r="P213" s="18">
        <v>1.1741120782302623</v>
      </c>
      <c r="Q213" s="18">
        <v>0.29583538446238383</v>
      </c>
      <c r="R213" s="18" t="s">
        <v>857</v>
      </c>
      <c r="S213" s="27">
        <v>42.475000000000001</v>
      </c>
      <c r="T213" s="27">
        <v>0.69299999999999995</v>
      </c>
      <c r="U213" s="23" t="s">
        <v>941</v>
      </c>
      <c r="V213" s="28">
        <v>-1.76</v>
      </c>
      <c r="W213" s="20" t="str">
        <f t="shared" si="5"/>
        <v>rev discord.</v>
      </c>
      <c r="X213" s="20"/>
    </row>
    <row r="214" spans="1:24" s="35" customFormat="1" x14ac:dyDescent="0.25">
      <c r="A214" s="18" t="s">
        <v>379</v>
      </c>
      <c r="B214" s="22">
        <v>121.74025425632719</v>
      </c>
      <c r="C214" s="22">
        <f t="shared" si="4"/>
        <v>138.03262404087781</v>
      </c>
      <c r="D214" s="18">
        <v>15199.610821114416</v>
      </c>
      <c r="E214" s="23">
        <v>1.7559728958132044</v>
      </c>
      <c r="F214" s="18">
        <v>18.127103417122633</v>
      </c>
      <c r="G214" s="18">
        <v>4.1232921649909491</v>
      </c>
      <c r="H214" s="18">
        <v>4.9618996910744909E-2</v>
      </c>
      <c r="I214" s="18">
        <v>4.4207504614200941</v>
      </c>
      <c r="J214" s="18">
        <v>6.6278566836799066E-3</v>
      </c>
      <c r="K214" s="18">
        <v>1.5939323748985565</v>
      </c>
      <c r="L214" s="18">
        <v>0.36055696624562067</v>
      </c>
      <c r="M214" s="18">
        <v>42.584941255452939</v>
      </c>
      <c r="N214" s="18">
        <v>0.67653810605588305</v>
      </c>
      <c r="O214" s="18">
        <v>49.172197019623951</v>
      </c>
      <c r="P214" s="18">
        <v>2.1219876012536361</v>
      </c>
      <c r="Q214" s="18">
        <v>383.3556614994892</v>
      </c>
      <c r="R214" s="18">
        <v>92.688885324530048</v>
      </c>
      <c r="S214" s="27">
        <v>42.48</v>
      </c>
      <c r="T214" s="27">
        <v>0.67600000000000005</v>
      </c>
      <c r="U214" s="23" t="s">
        <v>941</v>
      </c>
      <c r="V214" s="28">
        <v>14.7</v>
      </c>
      <c r="W214" s="20" t="str">
        <f t="shared" si="5"/>
        <v>discord.</v>
      </c>
      <c r="X214" s="20"/>
    </row>
    <row r="215" spans="1:24" s="35" customFormat="1" x14ac:dyDescent="0.25">
      <c r="A215" s="18" t="s">
        <v>576</v>
      </c>
      <c r="B215" s="22">
        <v>202.47830186017319</v>
      </c>
      <c r="C215" s="22">
        <f t="shared" si="4"/>
        <v>255.05470298768478</v>
      </c>
      <c r="D215" s="18">
        <v>8129.4408725343146</v>
      </c>
      <c r="E215" s="23">
        <v>0.90501441553104545</v>
      </c>
      <c r="F215" s="18">
        <v>19.427395620168042</v>
      </c>
      <c r="G215" s="18">
        <v>3.4123138509295949</v>
      </c>
      <c r="H215" s="18">
        <v>4.5350788355585307E-2</v>
      </c>
      <c r="I215" s="18">
        <v>3.7186583689076067</v>
      </c>
      <c r="J215" s="18">
        <v>6.615151417345028E-3</v>
      </c>
      <c r="K215" s="18">
        <v>1.4353345850536321</v>
      </c>
      <c r="L215" s="18">
        <v>0.38598183609839798</v>
      </c>
      <c r="M215" s="18">
        <v>42.503576602739841</v>
      </c>
      <c r="N215" s="18">
        <v>0.60806174661988877</v>
      </c>
      <c r="O215" s="18">
        <v>45.034788774825643</v>
      </c>
      <c r="P215" s="18">
        <v>1.6380960354995722</v>
      </c>
      <c r="Q215" s="18">
        <v>181.96935492112729</v>
      </c>
      <c r="R215" s="18">
        <v>79.957242269452763</v>
      </c>
      <c r="S215" s="27">
        <v>42.485999999999997</v>
      </c>
      <c r="T215" s="27">
        <v>0.60799999999999998</v>
      </c>
      <c r="U215" s="23" t="s">
        <v>941</v>
      </c>
      <c r="V215" s="28">
        <v>5.91</v>
      </c>
      <c r="W215" s="20" t="str">
        <f t="shared" si="5"/>
        <v>discord.</v>
      </c>
      <c r="X215" s="20"/>
    </row>
    <row r="216" spans="1:24" s="35" customFormat="1" x14ac:dyDescent="0.25">
      <c r="A216" s="18" t="s">
        <v>430</v>
      </c>
      <c r="B216" s="22">
        <v>227.05803968541144</v>
      </c>
      <c r="C216" s="22">
        <f t="shared" si="4"/>
        <v>278.53732003159359</v>
      </c>
      <c r="D216" s="18">
        <v>5635.3960758760732</v>
      </c>
      <c r="E216" s="23">
        <v>1.0365070950341853</v>
      </c>
      <c r="F216" s="18">
        <v>20.875889745126639</v>
      </c>
      <c r="G216" s="18">
        <v>3.2858848141665935</v>
      </c>
      <c r="H216" s="18">
        <v>4.1287282197602408E-2</v>
      </c>
      <c r="I216" s="18">
        <v>4.3299351404867918</v>
      </c>
      <c r="J216" s="18">
        <v>6.6145360357605888E-3</v>
      </c>
      <c r="K216" s="18">
        <v>1.4858282283158324</v>
      </c>
      <c r="L216" s="18">
        <v>0.34315253695665926</v>
      </c>
      <c r="M216" s="18">
        <v>42.499635666842131</v>
      </c>
      <c r="N216" s="18">
        <v>0.62939458353431732</v>
      </c>
      <c r="O216" s="18">
        <v>41.080082337121866</v>
      </c>
      <c r="P216" s="18">
        <v>1.7432411133112424</v>
      </c>
      <c r="Q216" s="18" t="s">
        <v>857</v>
      </c>
      <c r="R216" s="18" t="s">
        <v>857</v>
      </c>
      <c r="S216" s="27">
        <v>42.488999999999997</v>
      </c>
      <c r="T216" s="27">
        <v>0.629</v>
      </c>
      <c r="U216" s="23" t="s">
        <v>941</v>
      </c>
      <c r="V216" s="28">
        <v>-3.47</v>
      </c>
      <c r="W216" s="20" t="str">
        <f t="shared" si="5"/>
        <v>rev discord.</v>
      </c>
      <c r="X216" s="20"/>
    </row>
    <row r="217" spans="1:24" s="35" customFormat="1" x14ac:dyDescent="0.25">
      <c r="A217" s="18" t="s">
        <v>311</v>
      </c>
      <c r="B217" s="22">
        <v>253.50909684332876</v>
      </c>
      <c r="C217" s="22">
        <f t="shared" si="4"/>
        <v>291.72672586810268</v>
      </c>
      <c r="D217" s="18">
        <v>12970.397331150214</v>
      </c>
      <c r="E217" s="23">
        <v>1.5588261040360212</v>
      </c>
      <c r="F217" s="18">
        <v>20.496411229611098</v>
      </c>
      <c r="G217" s="18">
        <v>2.3941721371790652</v>
      </c>
      <c r="H217" s="18">
        <v>4.3488308156752746E-2</v>
      </c>
      <c r="I217" s="18">
        <v>2.6644444927052509</v>
      </c>
      <c r="J217" s="18">
        <v>6.6150394102270325E-3</v>
      </c>
      <c r="K217" s="18">
        <v>1.136504533945899</v>
      </c>
      <c r="L217" s="18">
        <v>0.42654464638217654</v>
      </c>
      <c r="M217" s="18">
        <v>42.502859303470245</v>
      </c>
      <c r="N217" s="18">
        <v>0.48145799190813676</v>
      </c>
      <c r="O217" s="18">
        <v>43.224087955183187</v>
      </c>
      <c r="P217" s="18">
        <v>1.1275133469978122</v>
      </c>
      <c r="Q217" s="18">
        <v>83.411341976762088</v>
      </c>
      <c r="R217" s="18">
        <v>57.201591711304424</v>
      </c>
      <c r="S217" s="27">
        <v>42.503</v>
      </c>
      <c r="T217" s="27">
        <v>0.48099999999999998</v>
      </c>
      <c r="U217" s="23" t="s">
        <v>941</v>
      </c>
      <c r="V217" s="28">
        <v>1.72</v>
      </c>
      <c r="W217" s="20" t="str">
        <f t="shared" si="5"/>
        <v>concordant</v>
      </c>
      <c r="X217" s="20"/>
    </row>
    <row r="218" spans="1:24" s="35" customFormat="1" x14ac:dyDescent="0.25">
      <c r="A218" s="18" t="s">
        <v>366</v>
      </c>
      <c r="B218" s="22">
        <v>738.42523785107028</v>
      </c>
      <c r="C218" s="22">
        <f t="shared" ref="C218:C281" si="6">B218+((B218/E218)*0.235)</f>
        <v>935.35672224495056</v>
      </c>
      <c r="D218" s="18">
        <v>16366.335332207043</v>
      </c>
      <c r="E218" s="23">
        <v>0.88116905952898017</v>
      </c>
      <c r="F218" s="18">
        <v>20.839612555697421</v>
      </c>
      <c r="G218" s="18">
        <v>1.6529775803264599</v>
      </c>
      <c r="H218" s="18">
        <v>4.2957537593175055E-2</v>
      </c>
      <c r="I218" s="18">
        <v>2.265802922454661</v>
      </c>
      <c r="J218" s="18">
        <v>6.615020836352568E-3</v>
      </c>
      <c r="K218" s="18">
        <v>1.5474492642420483</v>
      </c>
      <c r="L218" s="18">
        <v>0.68295845543601674</v>
      </c>
      <c r="M218" s="18">
        <v>42.502740355426113</v>
      </c>
      <c r="N218" s="18">
        <v>0.65554488882310125</v>
      </c>
      <c r="O218" s="18">
        <v>42.707481738781425</v>
      </c>
      <c r="P218" s="18">
        <v>0.94759971433171586</v>
      </c>
      <c r="Q218" s="18">
        <v>54.19948852773004</v>
      </c>
      <c r="R218" s="18">
        <v>39.500189776694739</v>
      </c>
      <c r="S218" s="27">
        <v>42.505000000000003</v>
      </c>
      <c r="T218" s="27">
        <v>0.65600000000000003</v>
      </c>
      <c r="U218" s="23" t="s">
        <v>941</v>
      </c>
      <c r="V218" s="28">
        <v>0.49099999999999999</v>
      </c>
      <c r="W218" s="20" t="str">
        <f t="shared" ref="W218:W281" si="7">IF(V218&gt;3.67, "discord.", IF(V218&lt;-1.69, "rev discord.", "concordant"))</f>
        <v>concordant</v>
      </c>
      <c r="X218" s="20"/>
    </row>
    <row r="219" spans="1:24" s="35" customFormat="1" x14ac:dyDescent="0.25">
      <c r="A219" s="18" t="s">
        <v>470</v>
      </c>
      <c r="B219" s="22">
        <v>357.25223594863888</v>
      </c>
      <c r="C219" s="22">
        <f t="shared" si="6"/>
        <v>432.15919862764036</v>
      </c>
      <c r="D219" s="18">
        <v>42337.738437504588</v>
      </c>
      <c r="E219" s="23">
        <v>1.1207806650457723</v>
      </c>
      <c r="F219" s="18">
        <v>20.689794008592553</v>
      </c>
      <c r="G219" s="18">
        <v>1.8415055254215176</v>
      </c>
      <c r="H219" s="18">
        <v>4.3904403488272098E-2</v>
      </c>
      <c r="I219" s="18">
        <v>2.2987486893796447</v>
      </c>
      <c r="J219" s="18">
        <v>6.6174127645739315E-3</v>
      </c>
      <c r="K219" s="18">
        <v>1.3758417737771542</v>
      </c>
      <c r="L219" s="18">
        <v>0.5985176979691712</v>
      </c>
      <c r="M219" s="18">
        <v>42.518058368142647</v>
      </c>
      <c r="N219" s="18">
        <v>0.58305628928713915</v>
      </c>
      <c r="O219" s="18">
        <v>43.62889549465865</v>
      </c>
      <c r="P219" s="18">
        <v>0.98167762426960437</v>
      </c>
      <c r="Q219" s="18">
        <v>105.11168719925656</v>
      </c>
      <c r="R219" s="18">
        <v>43.524574490587113</v>
      </c>
      <c r="S219" s="27">
        <v>42.512999999999998</v>
      </c>
      <c r="T219" s="27">
        <v>0.58299999999999996</v>
      </c>
      <c r="U219" s="23" t="s">
        <v>941</v>
      </c>
      <c r="V219" s="28">
        <v>2.63</v>
      </c>
      <c r="W219" s="20" t="str">
        <f t="shared" si="7"/>
        <v>concordant</v>
      </c>
      <c r="X219" s="20"/>
    </row>
    <row r="220" spans="1:24" s="35" customFormat="1" x14ac:dyDescent="0.25">
      <c r="A220" s="18" t="s">
        <v>405</v>
      </c>
      <c r="B220" s="22">
        <v>192.36163418499399</v>
      </c>
      <c r="C220" s="22">
        <f t="shared" si="6"/>
        <v>231.36499532820361</v>
      </c>
      <c r="D220" s="18">
        <v>5602.4743588411748</v>
      </c>
      <c r="E220" s="23">
        <v>1.1590022682274308</v>
      </c>
      <c r="F220" s="18">
        <v>21.306718629471106</v>
      </c>
      <c r="G220" s="18">
        <v>3.0031163597390438</v>
      </c>
      <c r="H220" s="18">
        <v>4.0523638645197722E-2</v>
      </c>
      <c r="I220" s="18">
        <v>4.4455242069794876</v>
      </c>
      <c r="J220" s="18">
        <v>6.6282947440113324E-3</v>
      </c>
      <c r="K220" s="18">
        <v>1.334826606503517</v>
      </c>
      <c r="L220" s="18">
        <v>0.3002630385878533</v>
      </c>
      <c r="M220" s="18">
        <v>42.587746579882797</v>
      </c>
      <c r="N220" s="18">
        <v>0.56659891676955709</v>
      </c>
      <c r="O220" s="18">
        <v>40.335162854900844</v>
      </c>
      <c r="P220" s="18">
        <v>1.7579633116005198</v>
      </c>
      <c r="Q220" s="18" t="s">
        <v>857</v>
      </c>
      <c r="R220" s="18" t="s">
        <v>857</v>
      </c>
      <c r="S220" s="27">
        <v>42.57</v>
      </c>
      <c r="T220" s="27">
        <v>0.56599999999999995</v>
      </c>
      <c r="U220" s="23" t="s">
        <v>941</v>
      </c>
      <c r="V220" s="28">
        <v>-5.55</v>
      </c>
      <c r="W220" s="20" t="str">
        <f t="shared" si="7"/>
        <v>rev discord.</v>
      </c>
      <c r="X220" s="20"/>
    </row>
    <row r="221" spans="1:24" s="35" customFormat="1" x14ac:dyDescent="0.25">
      <c r="A221" s="18" t="s">
        <v>290</v>
      </c>
      <c r="B221" s="22">
        <v>240.0949521312005</v>
      </c>
      <c r="C221" s="22">
        <f t="shared" si="6"/>
        <v>281.90257378000035</v>
      </c>
      <c r="D221" s="18">
        <v>4739.274917488181</v>
      </c>
      <c r="E221" s="23">
        <v>1.349570043108439</v>
      </c>
      <c r="F221" s="18">
        <v>20.997140596463748</v>
      </c>
      <c r="G221" s="18">
        <v>3.0883168741827092</v>
      </c>
      <c r="H221" s="18">
        <v>4.0716803312212155E-2</v>
      </c>
      <c r="I221" s="18">
        <v>3.4845957361312143</v>
      </c>
      <c r="J221" s="18">
        <v>6.635499121196607E-3</v>
      </c>
      <c r="K221" s="18">
        <v>1.4526081996689402</v>
      </c>
      <c r="L221" s="18">
        <v>0.41686563081251549</v>
      </c>
      <c r="M221" s="18">
        <v>42.633883007113141</v>
      </c>
      <c r="N221" s="18">
        <v>0.61725988325909142</v>
      </c>
      <c r="O221" s="18">
        <v>40.523642884390469</v>
      </c>
      <c r="P221" s="18">
        <v>1.3842791833651091</v>
      </c>
      <c r="Q221" s="18" t="s">
        <v>857</v>
      </c>
      <c r="R221" s="18" t="s">
        <v>857</v>
      </c>
      <c r="S221" s="27">
        <v>42.6</v>
      </c>
      <c r="T221" s="27">
        <v>0.61699999999999999</v>
      </c>
      <c r="U221" s="23" t="s">
        <v>941</v>
      </c>
      <c r="V221" s="28">
        <v>-5.18</v>
      </c>
      <c r="W221" s="20" t="str">
        <f t="shared" si="7"/>
        <v>rev discord.</v>
      </c>
      <c r="X221" s="20"/>
    </row>
    <row r="222" spans="1:24" s="35" customFormat="1" x14ac:dyDescent="0.25">
      <c r="A222" s="18" t="s">
        <v>337</v>
      </c>
      <c r="B222" s="22">
        <v>307.71887956538131</v>
      </c>
      <c r="C222" s="22">
        <f t="shared" si="6"/>
        <v>352.56877465959883</v>
      </c>
      <c r="D222" s="18">
        <v>85206.991170611116</v>
      </c>
      <c r="E222" s="23">
        <v>1.6123546453331168</v>
      </c>
      <c r="F222" s="18">
        <v>20.38503857172795</v>
      </c>
      <c r="G222" s="18">
        <v>2.8091223513564278</v>
      </c>
      <c r="H222" s="18">
        <v>4.4904601516633551E-2</v>
      </c>
      <c r="I222" s="18">
        <v>3.229867948629225</v>
      </c>
      <c r="J222" s="18">
        <v>6.6378225205991973E-3</v>
      </c>
      <c r="K222" s="18">
        <v>1.5939291664682673</v>
      </c>
      <c r="L222" s="18">
        <v>0.49349669764200133</v>
      </c>
      <c r="M222" s="18">
        <v>42.648761856098965</v>
      </c>
      <c r="N222" s="18">
        <v>0.67754729659847612</v>
      </c>
      <c r="O222" s="18">
        <v>44.601300537996615</v>
      </c>
      <c r="P222" s="18">
        <v>1.4093834310951756</v>
      </c>
      <c r="Q222" s="18">
        <v>150.896899158298</v>
      </c>
      <c r="R222" s="18">
        <v>65.835451769011456</v>
      </c>
      <c r="S222" s="27">
        <v>42.631999999999998</v>
      </c>
      <c r="T222" s="27">
        <v>0.67800000000000005</v>
      </c>
      <c r="U222" s="23" t="s">
        <v>941</v>
      </c>
      <c r="V222" s="28">
        <v>4.57</v>
      </c>
      <c r="W222" s="20" t="str">
        <f t="shared" si="7"/>
        <v>discord.</v>
      </c>
      <c r="X222" s="20"/>
    </row>
    <row r="223" spans="1:24" s="35" customFormat="1" x14ac:dyDescent="0.25">
      <c r="A223" s="18" t="s">
        <v>370</v>
      </c>
      <c r="B223" s="22">
        <v>103.69524406757236</v>
      </c>
      <c r="C223" s="22">
        <f t="shared" si="6"/>
        <v>113.26383759732485</v>
      </c>
      <c r="D223" s="18">
        <v>29894.450700620637</v>
      </c>
      <c r="E223" s="23">
        <v>2.5467047252147021</v>
      </c>
      <c r="F223" s="18">
        <v>18.940109509919623</v>
      </c>
      <c r="G223" s="18">
        <v>4.0603208848567576</v>
      </c>
      <c r="H223" s="18">
        <v>4.805793247875919E-2</v>
      </c>
      <c r="I223" s="18">
        <v>4.3178653707323429</v>
      </c>
      <c r="J223" s="18">
        <v>6.6442068399402794E-3</v>
      </c>
      <c r="K223" s="18">
        <v>1.4685334002333932</v>
      </c>
      <c r="L223" s="18">
        <v>0.34010634286735913</v>
      </c>
      <c r="M223" s="18">
        <v>42.689646308594071</v>
      </c>
      <c r="N223" s="18">
        <v>0.62484051374124405</v>
      </c>
      <c r="O223" s="18">
        <v>47.6609264901291</v>
      </c>
      <c r="P223" s="18">
        <v>2.0103856186015392</v>
      </c>
      <c r="Q223" s="18">
        <v>305.46868524323952</v>
      </c>
      <c r="R223" s="18">
        <v>92.525419362379523</v>
      </c>
      <c r="S223" s="27">
        <v>42.636000000000003</v>
      </c>
      <c r="T223" s="27">
        <v>0.625</v>
      </c>
      <c r="U223" s="23" t="s">
        <v>941</v>
      </c>
      <c r="V223" s="28">
        <v>11.3</v>
      </c>
      <c r="W223" s="20" t="str">
        <f t="shared" si="7"/>
        <v>discord.</v>
      </c>
      <c r="X223" s="20"/>
    </row>
    <row r="224" spans="1:24" s="35" customFormat="1" x14ac:dyDescent="0.25">
      <c r="A224" s="18" t="s">
        <v>522</v>
      </c>
      <c r="B224" s="22">
        <v>345.2303630968317</v>
      </c>
      <c r="C224" s="22">
        <f t="shared" si="6"/>
        <v>438.66520825502619</v>
      </c>
      <c r="D224" s="18">
        <v>29285.120923609837</v>
      </c>
      <c r="E224" s="23">
        <v>0.86829635336148681</v>
      </c>
      <c r="F224" s="18">
        <v>21.415205639720426</v>
      </c>
      <c r="G224" s="18">
        <v>2.4397483217439548</v>
      </c>
      <c r="H224" s="18">
        <v>4.2304409408868919E-2</v>
      </c>
      <c r="I224" s="18">
        <v>2.8196919408000225</v>
      </c>
      <c r="J224" s="18">
        <v>6.6395954501327903E-3</v>
      </c>
      <c r="K224" s="18">
        <v>1.3896627062453295</v>
      </c>
      <c r="L224" s="18">
        <v>0.49284203218704997</v>
      </c>
      <c r="M224" s="18">
        <v>42.660115520514459</v>
      </c>
      <c r="N224" s="18">
        <v>0.59087446081785089</v>
      </c>
      <c r="O224" s="18">
        <v>42.071422261852497</v>
      </c>
      <c r="P224" s="18">
        <v>1.1620446747787199</v>
      </c>
      <c r="Q224" s="18">
        <v>8.6502956438020782</v>
      </c>
      <c r="R224" s="18" t="s">
        <v>857</v>
      </c>
      <c r="S224" s="27">
        <v>42.654000000000003</v>
      </c>
      <c r="T224" s="27">
        <v>0.59099999999999997</v>
      </c>
      <c r="U224" s="23" t="s">
        <v>941</v>
      </c>
      <c r="V224" s="28">
        <v>-1.42</v>
      </c>
      <c r="W224" s="20" t="str">
        <f t="shared" si="7"/>
        <v>concordant</v>
      </c>
      <c r="X224" s="20"/>
    </row>
    <row r="225" spans="1:24" s="35" customFormat="1" x14ac:dyDescent="0.25">
      <c r="A225" s="18" t="s">
        <v>491</v>
      </c>
      <c r="B225" s="22">
        <v>323.02127343817637</v>
      </c>
      <c r="C225" s="22">
        <f t="shared" si="6"/>
        <v>382.29752134180899</v>
      </c>
      <c r="D225" s="18">
        <v>21516.65345692241</v>
      </c>
      <c r="E225" s="23">
        <v>1.2806141067056207</v>
      </c>
      <c r="F225" s="18">
        <v>17.798051651062888</v>
      </c>
      <c r="G225" s="18">
        <v>3.0568538180466613</v>
      </c>
      <c r="H225" s="18">
        <v>5.1167328800520877E-2</v>
      </c>
      <c r="I225" s="18">
        <v>3.293762260891905</v>
      </c>
      <c r="J225" s="18">
        <v>6.6661329803522785E-3</v>
      </c>
      <c r="K225" s="18">
        <v>1.2251081141625673</v>
      </c>
      <c r="L225" s="18">
        <v>0.37194794800728109</v>
      </c>
      <c r="M225" s="18">
        <v>42.830056835198583</v>
      </c>
      <c r="N225" s="18">
        <v>0.52297525186473592</v>
      </c>
      <c r="O225" s="18">
        <v>50.668922533419575</v>
      </c>
      <c r="P225" s="18">
        <v>1.6279588501681417</v>
      </c>
      <c r="Q225" s="18">
        <v>439.19036637416093</v>
      </c>
      <c r="R225" s="18">
        <v>68.052576259789817</v>
      </c>
      <c r="S225" s="27">
        <v>42.676000000000002</v>
      </c>
      <c r="T225" s="27">
        <v>0.52200000000000002</v>
      </c>
      <c r="U225" s="23" t="s">
        <v>941</v>
      </c>
      <c r="V225" s="28">
        <v>17.2</v>
      </c>
      <c r="W225" s="20" t="str">
        <f t="shared" si="7"/>
        <v>discord.</v>
      </c>
      <c r="X225" s="20"/>
    </row>
    <row r="226" spans="1:24" s="35" customFormat="1" x14ac:dyDescent="0.25">
      <c r="A226" s="18" t="s">
        <v>600</v>
      </c>
      <c r="B226" s="22">
        <v>195.97559703510231</v>
      </c>
      <c r="C226" s="22">
        <f t="shared" si="6"/>
        <v>235.85256023707217</v>
      </c>
      <c r="D226" s="18">
        <v>29704.352292727279</v>
      </c>
      <c r="E226" s="23">
        <v>1.1549090403397122</v>
      </c>
      <c r="F226" s="18">
        <v>19.792095856806743</v>
      </c>
      <c r="G226" s="18">
        <v>3.5578613077026491</v>
      </c>
      <c r="H226" s="18">
        <v>4.5928607492267931E-2</v>
      </c>
      <c r="I226" s="18">
        <v>3.8004813718612618</v>
      </c>
      <c r="J226" s="18">
        <v>6.6469776141044202E-3</v>
      </c>
      <c r="K226" s="18">
        <v>1.3359890614876002</v>
      </c>
      <c r="L226" s="18">
        <v>0.35153153792023689</v>
      </c>
      <c r="M226" s="18">
        <v>42.707389949459191</v>
      </c>
      <c r="N226" s="18">
        <v>0.56868023100800258</v>
      </c>
      <c r="O226" s="18">
        <v>45.595888143307988</v>
      </c>
      <c r="P226" s="18">
        <v>1.6945334987231071</v>
      </c>
      <c r="Q226" s="18">
        <v>200.29919677762419</v>
      </c>
      <c r="R226" s="18">
        <v>82.62657657451183</v>
      </c>
      <c r="S226" s="27">
        <v>42.689</v>
      </c>
      <c r="T226" s="27">
        <v>0.56899999999999995</v>
      </c>
      <c r="U226" s="23" t="s">
        <v>941</v>
      </c>
      <c r="V226" s="28">
        <v>6.69</v>
      </c>
      <c r="W226" s="20" t="str">
        <f t="shared" si="7"/>
        <v>discord.</v>
      </c>
      <c r="X226" s="20"/>
    </row>
    <row r="227" spans="1:24" s="35" customFormat="1" x14ac:dyDescent="0.25">
      <c r="A227" s="18" t="s">
        <v>543</v>
      </c>
      <c r="B227" s="22">
        <v>317.87270308327874</v>
      </c>
      <c r="C227" s="22">
        <f t="shared" si="6"/>
        <v>344.41471935620802</v>
      </c>
      <c r="D227" s="18">
        <v>63368.292805022647</v>
      </c>
      <c r="E227" s="23">
        <v>2.8144088397970921</v>
      </c>
      <c r="F227" s="18">
        <v>19.470734883931215</v>
      </c>
      <c r="G227" s="18">
        <v>2.4646031044266699</v>
      </c>
      <c r="H227" s="18">
        <v>4.7160310241658621E-2</v>
      </c>
      <c r="I227" s="18">
        <v>2.9487810120541136</v>
      </c>
      <c r="J227" s="18">
        <v>6.6681445202915381E-3</v>
      </c>
      <c r="K227" s="18">
        <v>1.6188460310370656</v>
      </c>
      <c r="L227" s="18">
        <v>0.54898821730725311</v>
      </c>
      <c r="M227" s="18">
        <v>42.842938173123841</v>
      </c>
      <c r="N227" s="18">
        <v>0.69126159645522733</v>
      </c>
      <c r="O227" s="18">
        <v>46.790916440621373</v>
      </c>
      <c r="P227" s="18">
        <v>1.3484540988551998</v>
      </c>
      <c r="Q227" s="18">
        <v>254.06622580665291</v>
      </c>
      <c r="R227" s="18">
        <v>56.690967694701655</v>
      </c>
      <c r="S227" s="27">
        <v>42.731999999999999</v>
      </c>
      <c r="T227" s="27">
        <v>0.69099999999999995</v>
      </c>
      <c r="U227" s="23" t="s">
        <v>941</v>
      </c>
      <c r="V227" s="28">
        <v>9.02</v>
      </c>
      <c r="W227" s="20" t="str">
        <f t="shared" si="7"/>
        <v>discord.</v>
      </c>
      <c r="X227" s="20"/>
    </row>
    <row r="228" spans="1:24" s="35" customFormat="1" x14ac:dyDescent="0.25">
      <c r="A228" s="18" t="s">
        <v>391</v>
      </c>
      <c r="B228" s="22">
        <v>336.38529548997337</v>
      </c>
      <c r="C228" s="22">
        <f t="shared" si="6"/>
        <v>393.38501660399737</v>
      </c>
      <c r="D228" s="18">
        <v>9955.936265848286</v>
      </c>
      <c r="E228" s="23">
        <v>1.3868584423774393</v>
      </c>
      <c r="F228" s="18">
        <v>18.378882903131412</v>
      </c>
      <c r="G228" s="18">
        <v>2.9836621909614744</v>
      </c>
      <c r="H228" s="18">
        <v>4.8711902170755501E-2</v>
      </c>
      <c r="I228" s="18">
        <v>3.1823119130104693</v>
      </c>
      <c r="J228" s="18">
        <v>6.6601021391791172E-3</v>
      </c>
      <c r="K228" s="18">
        <v>1.0363714776486512</v>
      </c>
      <c r="L228" s="18">
        <v>0.32566621562505604</v>
      </c>
      <c r="M228" s="18">
        <v>42.791436864534688</v>
      </c>
      <c r="N228" s="18">
        <v>0.44200958959072878</v>
      </c>
      <c r="O228" s="18">
        <v>48.294310043397942</v>
      </c>
      <c r="P228" s="18">
        <v>1.50090036603169</v>
      </c>
      <c r="Q228" s="18">
        <v>330.78526937740804</v>
      </c>
      <c r="R228" s="18">
        <v>68.259246545436071</v>
      </c>
      <c r="S228" s="27">
        <v>42.731999999999999</v>
      </c>
      <c r="T228" s="27">
        <v>0.442</v>
      </c>
      <c r="U228" s="23" t="s">
        <v>941</v>
      </c>
      <c r="V228" s="28">
        <v>12.4</v>
      </c>
      <c r="W228" s="20" t="str">
        <f t="shared" si="7"/>
        <v>discord.</v>
      </c>
      <c r="X228" s="20"/>
    </row>
    <row r="229" spans="1:24" s="35" customFormat="1" x14ac:dyDescent="0.25">
      <c r="A229" s="18" t="s">
        <v>436</v>
      </c>
      <c r="B229" s="22">
        <v>572.17397869597801</v>
      </c>
      <c r="C229" s="22">
        <f t="shared" si="6"/>
        <v>663.27074170614787</v>
      </c>
      <c r="D229" s="18">
        <v>27368.190470061658</v>
      </c>
      <c r="E229" s="23">
        <v>1.4760226439499713</v>
      </c>
      <c r="F229" s="18">
        <v>19.661144911340081</v>
      </c>
      <c r="G229" s="18">
        <v>2.0677858527353945</v>
      </c>
      <c r="H229" s="18">
        <v>4.6298259845711905E-2</v>
      </c>
      <c r="I229" s="18">
        <v>2.6545124109178984</v>
      </c>
      <c r="J229" s="18">
        <v>6.6663383253339429E-3</v>
      </c>
      <c r="K229" s="18">
        <v>1.6566188361972547</v>
      </c>
      <c r="L229" s="18">
        <v>0.62407650813145621</v>
      </c>
      <c r="M229" s="18">
        <v>42.831371808081627</v>
      </c>
      <c r="N229" s="18">
        <v>0.70720057748081899</v>
      </c>
      <c r="O229" s="18">
        <v>45.954681680517986</v>
      </c>
      <c r="P229" s="18">
        <v>1.1926802720069922</v>
      </c>
      <c r="Q229" s="18">
        <v>212.10294799764586</v>
      </c>
      <c r="R229" s="18">
        <v>48.073284087052357</v>
      </c>
      <c r="S229" s="27">
        <v>42.731999999999999</v>
      </c>
      <c r="T229" s="27">
        <v>0.70699999999999996</v>
      </c>
      <c r="U229" s="23" t="s">
        <v>941</v>
      </c>
      <c r="V229" s="28">
        <v>7.2</v>
      </c>
      <c r="W229" s="20" t="str">
        <f t="shared" si="7"/>
        <v>discord.</v>
      </c>
      <c r="X229" s="20"/>
    </row>
    <row r="230" spans="1:24" s="35" customFormat="1" x14ac:dyDescent="0.25">
      <c r="A230" s="18" t="s">
        <v>596</v>
      </c>
      <c r="B230" s="22">
        <v>624.63488349611578</v>
      </c>
      <c r="C230" s="22">
        <f t="shared" si="6"/>
        <v>691.97983715657494</v>
      </c>
      <c r="D230" s="18">
        <v>65485.860621160689</v>
      </c>
      <c r="E230" s="23">
        <v>2.1796614243981987</v>
      </c>
      <c r="F230" s="18">
        <v>21.7045658149239</v>
      </c>
      <c r="G230" s="18">
        <v>1.9307543943046421</v>
      </c>
      <c r="H230" s="18">
        <v>4.2184000793622951E-2</v>
      </c>
      <c r="I230" s="18">
        <v>2.3216918128926403</v>
      </c>
      <c r="J230" s="18">
        <v>6.6547897641576767E-3</v>
      </c>
      <c r="K230" s="18">
        <v>1.2892711433924096</v>
      </c>
      <c r="L230" s="18">
        <v>0.55531536797129077</v>
      </c>
      <c r="M230" s="18">
        <v>42.757417576427606</v>
      </c>
      <c r="N230" s="18">
        <v>0.54943490288248853</v>
      </c>
      <c r="O230" s="18">
        <v>41.954116867469416</v>
      </c>
      <c r="P230" s="18">
        <v>0.9541968383709083</v>
      </c>
      <c r="Q230" s="18" t="s">
        <v>857</v>
      </c>
      <c r="R230" s="18" t="s">
        <v>857</v>
      </c>
      <c r="S230" s="27">
        <v>42.743000000000002</v>
      </c>
      <c r="T230" s="27">
        <v>0.54900000000000004</v>
      </c>
      <c r="U230" s="23" t="s">
        <v>941</v>
      </c>
      <c r="V230" s="28">
        <v>-1.94</v>
      </c>
      <c r="W230" s="20" t="str">
        <f t="shared" si="7"/>
        <v>rev discord.</v>
      </c>
      <c r="X230" s="20"/>
    </row>
    <row r="231" spans="1:24" s="35" customFormat="1" x14ac:dyDescent="0.25">
      <c r="A231" s="18" t="s">
        <v>460</v>
      </c>
      <c r="B231" s="22">
        <v>515.74389545176928</v>
      </c>
      <c r="C231" s="22">
        <f t="shared" si="6"/>
        <v>595.04547676307163</v>
      </c>
      <c r="D231" s="18">
        <v>48287.516323877055</v>
      </c>
      <c r="E231" s="23">
        <v>1.5283404621578707</v>
      </c>
      <c r="F231" s="18">
        <v>21.118516398797297</v>
      </c>
      <c r="G231" s="18">
        <v>2.0784603486303643</v>
      </c>
      <c r="H231" s="18">
        <v>4.3245909002716645E-2</v>
      </c>
      <c r="I231" s="18">
        <v>2.3989580071980101</v>
      </c>
      <c r="J231" s="18">
        <v>6.6531727726193259E-3</v>
      </c>
      <c r="K231" s="18">
        <v>1.1966868720613657</v>
      </c>
      <c r="L231" s="18">
        <v>0.49883610653906324</v>
      </c>
      <c r="M231" s="18">
        <v>42.74706268052519</v>
      </c>
      <c r="N231" s="18">
        <v>0.50985615678163754</v>
      </c>
      <c r="O231" s="18">
        <v>42.988190165982061</v>
      </c>
      <c r="P231" s="18">
        <v>1.0097434382198571</v>
      </c>
      <c r="Q231" s="18">
        <v>56.469061855338353</v>
      </c>
      <c r="R231" s="18">
        <v>49.575625867983575</v>
      </c>
      <c r="S231" s="27">
        <v>42.747999999999998</v>
      </c>
      <c r="T231" s="27">
        <v>0.51</v>
      </c>
      <c r="U231" s="23" t="s">
        <v>941</v>
      </c>
      <c r="V231" s="28">
        <v>0.57399999999999995</v>
      </c>
      <c r="W231" s="20" t="str">
        <f t="shared" si="7"/>
        <v>concordant</v>
      </c>
      <c r="X231" s="20"/>
    </row>
    <row r="232" spans="1:24" s="35" customFormat="1" x14ac:dyDescent="0.25">
      <c r="A232" s="18" t="s">
        <v>569</v>
      </c>
      <c r="B232" s="22">
        <v>517.13078681745401</v>
      </c>
      <c r="C232" s="22">
        <f t="shared" si="6"/>
        <v>557.18461360248762</v>
      </c>
      <c r="D232" s="18">
        <v>12057.134731719709</v>
      </c>
      <c r="E232" s="23">
        <v>3.0340605294550964</v>
      </c>
      <c r="F232" s="18">
        <v>21.039714785108423</v>
      </c>
      <c r="G232" s="18">
        <v>2.0723673574065926</v>
      </c>
      <c r="H232" s="18">
        <v>4.2645979853456348E-2</v>
      </c>
      <c r="I232" s="18">
        <v>2.4585808667756246</v>
      </c>
      <c r="J232" s="18">
        <v>6.6554555503404774E-3</v>
      </c>
      <c r="K232" s="18">
        <v>1.3210972167693202</v>
      </c>
      <c r="L232" s="18">
        <v>0.53734137226159662</v>
      </c>
      <c r="M232" s="18">
        <v>42.761681135409582</v>
      </c>
      <c r="N232" s="18">
        <v>0.56305383385429408</v>
      </c>
      <c r="O232" s="18">
        <v>42.404115879711753</v>
      </c>
      <c r="P232" s="18">
        <v>1.0210706174592623</v>
      </c>
      <c r="Q232" s="18">
        <v>22.210638831521017</v>
      </c>
      <c r="R232" s="18" t="s">
        <v>857</v>
      </c>
      <c r="S232" s="27">
        <v>42.758000000000003</v>
      </c>
      <c r="T232" s="27">
        <v>0.56299999999999994</v>
      </c>
      <c r="U232" s="23" t="s">
        <v>941</v>
      </c>
      <c r="V232" s="28">
        <v>-0.85699999999999998</v>
      </c>
      <c r="W232" s="20" t="str">
        <f t="shared" si="7"/>
        <v>concordant</v>
      </c>
      <c r="X232" s="20"/>
    </row>
    <row r="233" spans="1:24" s="35" customFormat="1" x14ac:dyDescent="0.25">
      <c r="A233" s="18" t="s">
        <v>509</v>
      </c>
      <c r="B233" s="22">
        <v>256.08747176779042</v>
      </c>
      <c r="C233" s="22">
        <f t="shared" si="6"/>
        <v>318.63677563875444</v>
      </c>
      <c r="D233" s="18">
        <v>128454.4572864185</v>
      </c>
      <c r="E233" s="23">
        <v>0.96212990618696714</v>
      </c>
      <c r="F233" s="18">
        <v>21.139143808707885</v>
      </c>
      <c r="G233" s="18">
        <v>2.7019517793149728</v>
      </c>
      <c r="H233" s="18">
        <v>4.3425118534733527E-2</v>
      </c>
      <c r="I233" s="18">
        <v>3.0811665525367244</v>
      </c>
      <c r="J233" s="18">
        <v>6.6555725489392901E-3</v>
      </c>
      <c r="K233" s="18">
        <v>1.4808922362976116</v>
      </c>
      <c r="L233" s="18">
        <v>0.48062712970786764</v>
      </c>
      <c r="M233" s="18">
        <v>42.76243037029294</v>
      </c>
      <c r="N233" s="18">
        <v>0.63116975970500278</v>
      </c>
      <c r="O233" s="18">
        <v>43.162598417055818</v>
      </c>
      <c r="P233" s="18">
        <v>1.3020421657230301</v>
      </c>
      <c r="Q233" s="18">
        <v>65.481141268954957</v>
      </c>
      <c r="R233" s="18">
        <v>64.341552964716854</v>
      </c>
      <c r="S233" s="27">
        <v>42.762999999999998</v>
      </c>
      <c r="T233" s="27">
        <v>0.63100000000000001</v>
      </c>
      <c r="U233" s="23" t="s">
        <v>941</v>
      </c>
      <c r="V233" s="28">
        <v>0.95099999999999996</v>
      </c>
      <c r="W233" s="20" t="str">
        <f t="shared" si="7"/>
        <v>concordant</v>
      </c>
      <c r="X233" s="20"/>
    </row>
    <row r="234" spans="1:24" s="35" customFormat="1" x14ac:dyDescent="0.25">
      <c r="A234" s="18" t="s">
        <v>393</v>
      </c>
      <c r="B234" s="22">
        <v>223.88509114693258</v>
      </c>
      <c r="C234" s="22">
        <f t="shared" si="6"/>
        <v>252.85415775728472</v>
      </c>
      <c r="D234" s="18">
        <v>113129.22525276268</v>
      </c>
      <c r="E234" s="23">
        <v>1.816178516456854</v>
      </c>
      <c r="F234" s="18">
        <v>19.163368731680414</v>
      </c>
      <c r="G234" s="18">
        <v>3.1660017674780594</v>
      </c>
      <c r="H234" s="18">
        <v>4.7849132602902467E-2</v>
      </c>
      <c r="I234" s="18">
        <v>3.4267618935940174</v>
      </c>
      <c r="J234" s="18">
        <v>6.6807978975890582E-3</v>
      </c>
      <c r="K234" s="18">
        <v>1.311132171406231</v>
      </c>
      <c r="L234" s="18">
        <v>0.38261548719135102</v>
      </c>
      <c r="M234" s="18">
        <v>42.92396626432528</v>
      </c>
      <c r="N234" s="18">
        <v>0.56092039318024334</v>
      </c>
      <c r="O234" s="18">
        <v>47.4586161303803</v>
      </c>
      <c r="P234" s="18">
        <v>1.5888741712452479</v>
      </c>
      <c r="Q234" s="18">
        <v>283.0160705055892</v>
      </c>
      <c r="R234" s="18">
        <v>72.427936589836605</v>
      </c>
      <c r="S234" s="27">
        <v>42.866</v>
      </c>
      <c r="T234" s="27">
        <v>0.56100000000000005</v>
      </c>
      <c r="U234" s="23" t="s">
        <v>941</v>
      </c>
      <c r="V234" s="28">
        <v>10.3</v>
      </c>
      <c r="W234" s="20" t="str">
        <f t="shared" si="7"/>
        <v>discord.</v>
      </c>
      <c r="X234" s="20"/>
    </row>
    <row r="235" spans="1:24" s="35" customFormat="1" x14ac:dyDescent="0.25">
      <c r="A235" s="18" t="s">
        <v>289</v>
      </c>
      <c r="B235" s="22">
        <v>234.04710809747846</v>
      </c>
      <c r="C235" s="22">
        <f t="shared" si="6"/>
        <v>259.84929839562369</v>
      </c>
      <c r="D235" s="18">
        <v>3561.5403415504979</v>
      </c>
      <c r="E235" s="23">
        <v>2.1316434677586704</v>
      </c>
      <c r="F235" s="18">
        <v>20.878176769970523</v>
      </c>
      <c r="G235" s="18">
        <v>3.0601058842645896</v>
      </c>
      <c r="H235" s="18">
        <v>4.0374279229534661E-2</v>
      </c>
      <c r="I235" s="18">
        <v>3.3452472781518998</v>
      </c>
      <c r="J235" s="18">
        <v>6.6789784719040769E-3</v>
      </c>
      <c r="K235" s="18">
        <v>1.2965265778166468</v>
      </c>
      <c r="L235" s="18">
        <v>0.38757271735467053</v>
      </c>
      <c r="M235" s="18">
        <v>42.91231531979291</v>
      </c>
      <c r="N235" s="18">
        <v>0.55452186389631919</v>
      </c>
      <c r="O235" s="18">
        <v>40.189401721241921</v>
      </c>
      <c r="P235" s="18">
        <v>1.3181764737416124</v>
      </c>
      <c r="Q235" s="18" t="s">
        <v>857</v>
      </c>
      <c r="R235" s="18" t="s">
        <v>857</v>
      </c>
      <c r="S235" s="27">
        <v>42.866</v>
      </c>
      <c r="T235" s="27">
        <v>0.55400000000000005</v>
      </c>
      <c r="U235" s="23" t="s">
        <v>941</v>
      </c>
      <c r="V235" s="28">
        <v>-6.69</v>
      </c>
      <c r="W235" s="20" t="str">
        <f t="shared" si="7"/>
        <v>rev discord.</v>
      </c>
      <c r="X235" s="20"/>
    </row>
    <row r="236" spans="1:24" s="35" customFormat="1" x14ac:dyDescent="0.25">
      <c r="A236" s="18" t="s">
        <v>469</v>
      </c>
      <c r="B236" s="22">
        <v>244.74958640253101</v>
      </c>
      <c r="C236" s="22">
        <f t="shared" si="6"/>
        <v>304.27491986659118</v>
      </c>
      <c r="D236" s="18">
        <v>9959.3315023377909</v>
      </c>
      <c r="E236" s="23">
        <v>0.96624662908140624</v>
      </c>
      <c r="F236" s="18">
        <v>17.465589053464491</v>
      </c>
      <c r="G236" s="18">
        <v>3.9955292885463507</v>
      </c>
      <c r="H236" s="18">
        <v>5.1477859666962798E-2</v>
      </c>
      <c r="I236" s="18">
        <v>4.1534780173338222</v>
      </c>
      <c r="J236" s="18">
        <v>6.6983463368661643E-3</v>
      </c>
      <c r="K236" s="18">
        <v>1.1301796750673294</v>
      </c>
      <c r="L236" s="18">
        <v>0.27210440752321802</v>
      </c>
      <c r="M236" s="18">
        <v>43.036339046328337</v>
      </c>
      <c r="N236" s="18">
        <v>0.4847679987278859</v>
      </c>
      <c r="O236" s="18">
        <v>50.968837881306236</v>
      </c>
      <c r="P236" s="18">
        <v>2.0647276551043916</v>
      </c>
      <c r="Q236" s="18">
        <v>441.92610917710584</v>
      </c>
      <c r="R236" s="18">
        <v>88.951453025324383</v>
      </c>
      <c r="S236" s="27">
        <v>42.957999999999998</v>
      </c>
      <c r="T236" s="27">
        <v>0.48399999999999999</v>
      </c>
      <c r="U236" s="23" t="s">
        <v>941</v>
      </c>
      <c r="V236" s="28">
        <v>17.3</v>
      </c>
      <c r="W236" s="20" t="str">
        <f t="shared" si="7"/>
        <v>discord.</v>
      </c>
      <c r="X236" s="20"/>
    </row>
    <row r="237" spans="1:24" s="35" customFormat="1" x14ac:dyDescent="0.25">
      <c r="A237" s="18" t="s">
        <v>533</v>
      </c>
      <c r="B237" s="22">
        <v>397.14727828775136</v>
      </c>
      <c r="C237" s="22">
        <f t="shared" si="6"/>
        <v>488.81141880113421</v>
      </c>
      <c r="D237" s="18">
        <v>6731.3086259912016</v>
      </c>
      <c r="E237" s="23">
        <v>1.0181692630827159</v>
      </c>
      <c r="F237" s="18">
        <v>11.550711309430934</v>
      </c>
      <c r="G237" s="18">
        <v>7.8237053408492176</v>
      </c>
      <c r="H237" s="18">
        <v>7.8761724719710671E-2</v>
      </c>
      <c r="I237" s="18">
        <v>8.0202169242359567</v>
      </c>
      <c r="J237" s="18">
        <v>6.7543705939561811E-3</v>
      </c>
      <c r="K237" s="18">
        <v>1.7577764484614462</v>
      </c>
      <c r="L237" s="18">
        <v>0.2191681927143003</v>
      </c>
      <c r="M237" s="18">
        <v>43.395081580983543</v>
      </c>
      <c r="N237" s="18">
        <v>0.76022686138686169</v>
      </c>
      <c r="O237" s="18">
        <v>76.980080375713598</v>
      </c>
      <c r="P237" s="18">
        <v>5.9458052245729505</v>
      </c>
      <c r="Q237" s="18">
        <v>1305.7354258713754</v>
      </c>
      <c r="R237" s="18">
        <v>152.17906637180783</v>
      </c>
      <c r="S237" s="27">
        <v>42.975000000000001</v>
      </c>
      <c r="T237" s="27">
        <v>0.75700000000000001</v>
      </c>
      <c r="U237" s="23" t="s">
        <v>941</v>
      </c>
      <c r="V237" s="28">
        <v>59</v>
      </c>
      <c r="W237" s="20" t="str">
        <f t="shared" si="7"/>
        <v>discord.</v>
      </c>
      <c r="X237" s="20"/>
    </row>
    <row r="238" spans="1:24" s="35" customFormat="1" x14ac:dyDescent="0.25">
      <c r="A238" s="18" t="s">
        <v>354</v>
      </c>
      <c r="B238" s="22">
        <v>131.36084657443439</v>
      </c>
      <c r="C238" s="22">
        <f t="shared" si="6"/>
        <v>143.49720110056907</v>
      </c>
      <c r="D238" s="18">
        <v>5856.9220765164373</v>
      </c>
      <c r="E238" s="23">
        <v>2.5435808486408686</v>
      </c>
      <c r="F238" s="18">
        <v>20.567593464615079</v>
      </c>
      <c r="G238" s="18">
        <v>4.1153666242698321</v>
      </c>
      <c r="H238" s="18">
        <v>4.2588228617266528E-2</v>
      </c>
      <c r="I238" s="18">
        <v>4.5149121132955106</v>
      </c>
      <c r="J238" s="18">
        <v>6.6935918271926881E-3</v>
      </c>
      <c r="K238" s="18">
        <v>1.6661873562427842</v>
      </c>
      <c r="L238" s="18">
        <v>0.3690409280251985</v>
      </c>
      <c r="M238" s="18">
        <v>43.005893371040315</v>
      </c>
      <c r="N238" s="18">
        <v>0.71417388170824125</v>
      </c>
      <c r="O238" s="18">
        <v>42.347873155217172</v>
      </c>
      <c r="P238" s="18">
        <v>1.8726493470461278</v>
      </c>
      <c r="Q238" s="18">
        <v>5.2032951885284238</v>
      </c>
      <c r="R238" s="18" t="s">
        <v>857</v>
      </c>
      <c r="S238" s="27">
        <v>43.002000000000002</v>
      </c>
      <c r="T238" s="27">
        <v>0.71399999999999997</v>
      </c>
      <c r="U238" s="23" t="s">
        <v>941</v>
      </c>
      <c r="V238" s="28">
        <v>-1.57</v>
      </c>
      <c r="W238" s="20" t="str">
        <f t="shared" si="7"/>
        <v>concordant</v>
      </c>
      <c r="X238" s="20"/>
    </row>
    <row r="239" spans="1:24" s="35" customFormat="1" x14ac:dyDescent="0.25">
      <c r="A239" s="18" t="s">
        <v>357</v>
      </c>
      <c r="B239" s="22">
        <v>202.70762076840572</v>
      </c>
      <c r="C239" s="22">
        <f t="shared" si="6"/>
        <v>228.00861224992127</v>
      </c>
      <c r="D239" s="18">
        <v>9813.3829274650197</v>
      </c>
      <c r="E239" s="23">
        <v>1.8827835626670029</v>
      </c>
      <c r="F239" s="18">
        <v>19.906293713783302</v>
      </c>
      <c r="G239" s="18">
        <v>3.6944934387015969</v>
      </c>
      <c r="H239" s="18">
        <v>4.5005168141375618E-2</v>
      </c>
      <c r="I239" s="18">
        <v>4.2323654176162719</v>
      </c>
      <c r="J239" s="18">
        <v>6.6960570104782789E-3</v>
      </c>
      <c r="K239" s="18">
        <v>1.3717482319179177</v>
      </c>
      <c r="L239" s="18">
        <v>0.32410912021167215</v>
      </c>
      <c r="M239" s="18">
        <v>43.021679279648509</v>
      </c>
      <c r="N239" s="18">
        <v>0.58818424962688098</v>
      </c>
      <c r="O239" s="18">
        <v>44.699021165028299</v>
      </c>
      <c r="P239" s="18">
        <v>1.8507915122864489</v>
      </c>
      <c r="Q239" s="18">
        <v>135.63658802567397</v>
      </c>
      <c r="R239" s="18">
        <v>94.106234901589318</v>
      </c>
      <c r="S239" s="27">
        <v>43.018000000000001</v>
      </c>
      <c r="T239" s="27">
        <v>0.58799999999999997</v>
      </c>
      <c r="U239" s="23" t="s">
        <v>941</v>
      </c>
      <c r="V239" s="28">
        <v>3.91</v>
      </c>
      <c r="W239" s="20" t="str">
        <f t="shared" si="7"/>
        <v>discord.</v>
      </c>
      <c r="X239" s="20"/>
    </row>
    <row r="240" spans="1:24" s="35" customFormat="1" x14ac:dyDescent="0.25">
      <c r="A240" s="18" t="s">
        <v>464</v>
      </c>
      <c r="B240" s="22">
        <v>255.69164950869936</v>
      </c>
      <c r="C240" s="22">
        <f t="shared" si="6"/>
        <v>315.69736179099226</v>
      </c>
      <c r="D240" s="18">
        <v>111418.61429609565</v>
      </c>
      <c r="E240" s="23">
        <v>1.0013636260472423</v>
      </c>
      <c r="F240" s="18">
        <v>18.369577657003795</v>
      </c>
      <c r="G240" s="18">
        <v>4.3517083739620022</v>
      </c>
      <c r="H240" s="18">
        <v>5.0271247052119786E-2</v>
      </c>
      <c r="I240" s="18">
        <v>4.5607963697700598</v>
      </c>
      <c r="J240" s="18">
        <v>6.7096367010316361E-3</v>
      </c>
      <c r="K240" s="18">
        <v>1.3647733136097375</v>
      </c>
      <c r="L240" s="18">
        <v>0.29924013329245486</v>
      </c>
      <c r="M240" s="18">
        <v>43.108636726968037</v>
      </c>
      <c r="N240" s="18">
        <v>0.5863723836714172</v>
      </c>
      <c r="O240" s="18">
        <v>49.802976426537583</v>
      </c>
      <c r="P240" s="18">
        <v>2.2166109052085332</v>
      </c>
      <c r="Q240" s="18">
        <v>385.14334846842701</v>
      </c>
      <c r="R240" s="18">
        <v>97.800944146554571</v>
      </c>
      <c r="S240" s="27">
        <v>43.037999999999997</v>
      </c>
      <c r="T240" s="27">
        <v>0.58599999999999997</v>
      </c>
      <c r="U240" s="23" t="s">
        <v>941</v>
      </c>
      <c r="V240" s="28">
        <v>14.8</v>
      </c>
      <c r="W240" s="20" t="str">
        <f t="shared" si="7"/>
        <v>discord.</v>
      </c>
      <c r="X240" s="20"/>
    </row>
    <row r="241" spans="1:24" s="35" customFormat="1" x14ac:dyDescent="0.25">
      <c r="A241" s="18" t="s">
        <v>413</v>
      </c>
      <c r="B241" s="22">
        <v>297.39646964749141</v>
      </c>
      <c r="C241" s="22">
        <f t="shared" si="6"/>
        <v>361.47707321777477</v>
      </c>
      <c r="D241" s="18">
        <v>16973.991928620297</v>
      </c>
      <c r="E241" s="23">
        <v>1.0906290901350109</v>
      </c>
      <c r="F241" s="18">
        <v>18.856570385933093</v>
      </c>
      <c r="G241" s="18">
        <v>3.6307818133209127</v>
      </c>
      <c r="H241" s="18">
        <v>4.8409107958465002E-2</v>
      </c>
      <c r="I241" s="18">
        <v>4.1226259112711787</v>
      </c>
      <c r="J241" s="18">
        <v>6.7200078272055151E-3</v>
      </c>
      <c r="K241" s="18">
        <v>1.9517109997349147</v>
      </c>
      <c r="L241" s="18">
        <v>0.47341452795873978</v>
      </c>
      <c r="M241" s="18">
        <v>43.175047366182909</v>
      </c>
      <c r="N241" s="18">
        <v>0.83983659890250451</v>
      </c>
      <c r="O241" s="18">
        <v>48.001096525975107</v>
      </c>
      <c r="P241" s="18">
        <v>1.9328611572694996</v>
      </c>
      <c r="Q241" s="18">
        <v>296.20587647541862</v>
      </c>
      <c r="R241" s="18">
        <v>82.875945246220041</v>
      </c>
      <c r="S241" s="27">
        <v>43.064999999999998</v>
      </c>
      <c r="T241" s="27">
        <v>0.83899999999999997</v>
      </c>
      <c r="U241" s="23" t="s">
        <v>941</v>
      </c>
      <c r="V241" s="28">
        <v>10.8</v>
      </c>
      <c r="W241" s="20" t="str">
        <f t="shared" si="7"/>
        <v>discord.</v>
      </c>
      <c r="X241" s="20"/>
    </row>
    <row r="242" spans="1:24" s="35" customFormat="1" x14ac:dyDescent="0.25">
      <c r="A242" s="18" t="s">
        <v>548</v>
      </c>
      <c r="B242" s="22">
        <v>273.64296764017291</v>
      </c>
      <c r="C242" s="22">
        <f t="shared" si="6"/>
        <v>341.74463827940667</v>
      </c>
      <c r="D242" s="18">
        <v>10837.652787749919</v>
      </c>
      <c r="E242" s="23">
        <v>0.94426607734926116</v>
      </c>
      <c r="F242" s="18">
        <v>20.886246054977018</v>
      </c>
      <c r="G242" s="18">
        <v>2.4735917205576121</v>
      </c>
      <c r="H242" s="18">
        <v>4.3095230025836366E-2</v>
      </c>
      <c r="I242" s="18">
        <v>2.7770853360479255</v>
      </c>
      <c r="J242" s="18">
        <v>6.7154907431934679E-3</v>
      </c>
      <c r="K242" s="18">
        <v>1.2085461844357213</v>
      </c>
      <c r="L242" s="18">
        <v>0.43518510891552398</v>
      </c>
      <c r="M242" s="18">
        <v>43.146122680531391</v>
      </c>
      <c r="N242" s="18">
        <v>0.51969969443077701</v>
      </c>
      <c r="O242" s="18">
        <v>42.841524908790561</v>
      </c>
      <c r="P242" s="18">
        <v>1.1649963650010342</v>
      </c>
      <c r="Q242" s="18">
        <v>25.824485122645719</v>
      </c>
      <c r="R242" s="18" t="s">
        <v>857</v>
      </c>
      <c r="S242" s="27">
        <v>43.143999999999998</v>
      </c>
      <c r="T242" s="27">
        <v>0.52</v>
      </c>
      <c r="U242" s="23" t="s">
        <v>941</v>
      </c>
      <c r="V242" s="28">
        <v>-0.72399999999999998</v>
      </c>
      <c r="W242" s="20" t="str">
        <f t="shared" si="7"/>
        <v>concordant</v>
      </c>
      <c r="X242" s="20"/>
    </row>
    <row r="243" spans="1:24" s="35" customFormat="1" x14ac:dyDescent="0.25">
      <c r="A243" s="18" t="s">
        <v>338</v>
      </c>
      <c r="B243" s="22">
        <v>675.94722166377301</v>
      </c>
      <c r="C243" s="22">
        <f t="shared" si="6"/>
        <v>775.66769009943766</v>
      </c>
      <c r="D243" s="18">
        <v>87054.306236293225</v>
      </c>
      <c r="E243" s="23">
        <v>1.5929287094501399</v>
      </c>
      <c r="F243" s="18">
        <v>20.339455863752065</v>
      </c>
      <c r="G243" s="18">
        <v>1.368061924946091</v>
      </c>
      <c r="H243" s="18">
        <v>4.5477874037007579E-2</v>
      </c>
      <c r="I243" s="18">
        <v>1.9273189232940988</v>
      </c>
      <c r="J243" s="18">
        <v>6.7256695406991097E-3</v>
      </c>
      <c r="K243" s="18">
        <v>1.357478225060232</v>
      </c>
      <c r="L243" s="18">
        <v>0.70433502657675495</v>
      </c>
      <c r="M243" s="18">
        <v>43.21130138641346</v>
      </c>
      <c r="N243" s="18">
        <v>0.58462241288374628</v>
      </c>
      <c r="O243" s="18">
        <v>45.158223707307528</v>
      </c>
      <c r="P243" s="18">
        <v>0.85127309292227693</v>
      </c>
      <c r="Q243" s="18">
        <v>149.8137537166817</v>
      </c>
      <c r="R243" s="18">
        <v>32.063167853258292</v>
      </c>
      <c r="S243" s="27">
        <v>43.161000000000001</v>
      </c>
      <c r="T243" s="27">
        <v>0.58499999999999996</v>
      </c>
      <c r="U243" s="23" t="s">
        <v>941</v>
      </c>
      <c r="V243" s="28">
        <v>4.51</v>
      </c>
      <c r="W243" s="20" t="str">
        <f t="shared" si="7"/>
        <v>discord.</v>
      </c>
      <c r="X243" s="20"/>
    </row>
    <row r="244" spans="1:24" s="35" customFormat="1" x14ac:dyDescent="0.25">
      <c r="A244" s="18" t="s">
        <v>506</v>
      </c>
      <c r="B244" s="22">
        <v>292.19167368111567</v>
      </c>
      <c r="C244" s="22">
        <f t="shared" si="6"/>
        <v>341.01657614605023</v>
      </c>
      <c r="D244" s="18">
        <v>12200.320472909354</v>
      </c>
      <c r="E244" s="23">
        <v>1.4063529028936943</v>
      </c>
      <c r="F244" s="18">
        <v>20.04601678063699</v>
      </c>
      <c r="G244" s="18">
        <v>2.5502497574166965</v>
      </c>
      <c r="H244" s="18">
        <v>4.525210906870402E-2</v>
      </c>
      <c r="I244" s="18">
        <v>2.9760709152089877</v>
      </c>
      <c r="J244" s="18">
        <v>6.7227213816092989E-3</v>
      </c>
      <c r="K244" s="18">
        <v>1.4854472641988534</v>
      </c>
      <c r="L244" s="18">
        <v>0.49913033207897956</v>
      </c>
      <c r="M244" s="18">
        <v>43.192423271976189</v>
      </c>
      <c r="N244" s="18">
        <v>0.63945603015090668</v>
      </c>
      <c r="O244" s="18">
        <v>44.938933865407272</v>
      </c>
      <c r="P244" s="18">
        <v>1.3082513733772849</v>
      </c>
      <c r="Q244" s="18">
        <v>139.18021880041493</v>
      </c>
      <c r="R244" s="18">
        <v>60.592321106852047</v>
      </c>
      <c r="S244" s="27">
        <v>43.18</v>
      </c>
      <c r="T244" s="27">
        <v>0.64</v>
      </c>
      <c r="U244" s="23" t="s">
        <v>941</v>
      </c>
      <c r="V244" s="28">
        <v>4.05</v>
      </c>
      <c r="W244" s="20" t="str">
        <f t="shared" si="7"/>
        <v>discord.</v>
      </c>
      <c r="X244" s="20"/>
    </row>
    <row r="245" spans="1:24" s="35" customFormat="1" x14ac:dyDescent="0.25">
      <c r="A245" s="18" t="s">
        <v>369</v>
      </c>
      <c r="B245" s="22">
        <v>456.42077723376713</v>
      </c>
      <c r="C245" s="22">
        <f t="shared" si="6"/>
        <v>527.26088687331742</v>
      </c>
      <c r="D245" s="18">
        <v>7916.4957271422936</v>
      </c>
      <c r="E245" s="23">
        <v>1.514098202214698</v>
      </c>
      <c r="F245" s="18">
        <v>20.174449223492566</v>
      </c>
      <c r="G245" s="18">
        <v>1.9631606960438996</v>
      </c>
      <c r="H245" s="18">
        <v>4.4363151310908906E-2</v>
      </c>
      <c r="I245" s="18">
        <v>2.6237442265196762</v>
      </c>
      <c r="J245" s="18">
        <v>6.724922987236666E-3</v>
      </c>
      <c r="K245" s="18">
        <v>1.1310952243730177</v>
      </c>
      <c r="L245" s="18">
        <v>0.4310996525272528</v>
      </c>
      <c r="M245" s="18">
        <v>43.206520943479426</v>
      </c>
      <c r="N245" s="18">
        <v>0.48707279141653004</v>
      </c>
      <c r="O245" s="18">
        <v>44.075011483241056</v>
      </c>
      <c r="P245" s="18">
        <v>1.1316768578820557</v>
      </c>
      <c r="Q245" s="18">
        <v>91.594866905403137</v>
      </c>
      <c r="R245" s="18">
        <v>56.11731495431399</v>
      </c>
      <c r="S245" s="27">
        <v>43.206000000000003</v>
      </c>
      <c r="T245" s="27">
        <v>0.48699999999999999</v>
      </c>
      <c r="U245" s="23" t="s">
        <v>941</v>
      </c>
      <c r="V245" s="28">
        <v>2.0299999999999998</v>
      </c>
      <c r="W245" s="20" t="str">
        <f t="shared" si="7"/>
        <v>concordant</v>
      </c>
      <c r="X245" s="20"/>
    </row>
    <row r="246" spans="1:24" s="35" customFormat="1" x14ac:dyDescent="0.25">
      <c r="A246" s="18" t="s">
        <v>565</v>
      </c>
      <c r="B246" s="22">
        <v>140.76664338525345</v>
      </c>
      <c r="C246" s="22">
        <f t="shared" si="6"/>
        <v>162.72206775542935</v>
      </c>
      <c r="D246" s="18">
        <v>16970.084809612312</v>
      </c>
      <c r="E246" s="23">
        <v>1.5066965064210023</v>
      </c>
      <c r="F246" s="18">
        <v>19.871960056295432</v>
      </c>
      <c r="G246" s="18">
        <v>3.1722886337017226</v>
      </c>
      <c r="H246" s="18">
        <v>4.5946574355401615E-2</v>
      </c>
      <c r="I246" s="18">
        <v>3.3551724473798599</v>
      </c>
      <c r="J246" s="18">
        <v>6.7263027641545001E-3</v>
      </c>
      <c r="K246" s="18">
        <v>1.0828532950607248</v>
      </c>
      <c r="L246" s="18">
        <v>0.32274147217272037</v>
      </c>
      <c r="M246" s="18">
        <v>43.215356134893554</v>
      </c>
      <c r="N246" s="18">
        <v>0.46639386061277222</v>
      </c>
      <c r="O246" s="18">
        <v>45.61333014797912</v>
      </c>
      <c r="P246" s="18">
        <v>1.4965413023850758</v>
      </c>
      <c r="Q246" s="18">
        <v>173.54987278050376</v>
      </c>
      <c r="R246" s="18">
        <v>74.128443017111266</v>
      </c>
      <c r="S246" s="27">
        <v>43.206000000000003</v>
      </c>
      <c r="T246" s="27">
        <v>0.46600000000000003</v>
      </c>
      <c r="U246" s="23" t="s">
        <v>941</v>
      </c>
      <c r="V246" s="28">
        <v>5.52</v>
      </c>
      <c r="W246" s="20" t="str">
        <f t="shared" si="7"/>
        <v>discord.</v>
      </c>
      <c r="X246" s="20"/>
    </row>
    <row r="247" spans="1:24" s="35" customFormat="1" x14ac:dyDescent="0.25">
      <c r="A247" s="18" t="s">
        <v>319</v>
      </c>
      <c r="B247" s="22">
        <v>414.35346320271708</v>
      </c>
      <c r="C247" s="22">
        <f t="shared" si="6"/>
        <v>494.38907422061095</v>
      </c>
      <c r="D247" s="18">
        <v>14213.907874020741</v>
      </c>
      <c r="E247" s="23">
        <v>1.2166217339287682</v>
      </c>
      <c r="F247" s="18">
        <v>20.631901323199205</v>
      </c>
      <c r="G247" s="18">
        <v>2.5201704616828655</v>
      </c>
      <c r="H247" s="18">
        <v>4.3995095338176193E-2</v>
      </c>
      <c r="I247" s="18">
        <v>2.7577177254743646</v>
      </c>
      <c r="J247" s="18">
        <v>6.7406876222525615E-3</v>
      </c>
      <c r="K247" s="18">
        <v>1.1054448162860238</v>
      </c>
      <c r="L247" s="18">
        <v>0.4008549555578147</v>
      </c>
      <c r="M247" s="18">
        <v>43.30746666235337</v>
      </c>
      <c r="N247" s="18">
        <v>0.47713563614899712</v>
      </c>
      <c r="O247" s="18">
        <v>43.717105648040928</v>
      </c>
      <c r="P247" s="18">
        <v>1.1800100921101873</v>
      </c>
      <c r="Q247" s="18">
        <v>66.261259301830222</v>
      </c>
      <c r="R247" s="18">
        <v>60.156050817211174</v>
      </c>
      <c r="S247" s="27">
        <v>43.308</v>
      </c>
      <c r="T247" s="27">
        <v>0.47699999999999998</v>
      </c>
      <c r="U247" s="27"/>
      <c r="V247" s="28">
        <v>0.96199999999999997</v>
      </c>
      <c r="W247" s="20" t="str">
        <f t="shared" si="7"/>
        <v>concordant</v>
      </c>
      <c r="X247" s="20"/>
    </row>
    <row r="248" spans="1:24" s="35" customFormat="1" x14ac:dyDescent="0.25">
      <c r="A248" s="18" t="s">
        <v>424</v>
      </c>
      <c r="B248" s="22">
        <v>224.5570872590431</v>
      </c>
      <c r="C248" s="22">
        <f t="shared" si="6"/>
        <v>283.1767090660457</v>
      </c>
      <c r="D248" s="18">
        <v>18330.777253026448</v>
      </c>
      <c r="E248" s="23">
        <v>0.90022613382966621</v>
      </c>
      <c r="F248" s="18">
        <v>10.822914060303772</v>
      </c>
      <c r="G248" s="18">
        <v>10.877649539528958</v>
      </c>
      <c r="H248" s="18">
        <v>8.6279408763171583E-2</v>
      </c>
      <c r="I248" s="18">
        <v>11.163844766312989</v>
      </c>
      <c r="J248" s="18">
        <v>6.826546009549535E-3</v>
      </c>
      <c r="K248" s="18">
        <v>2.5106712668402311</v>
      </c>
      <c r="L248" s="18">
        <v>0.22489306501432241</v>
      </c>
      <c r="M248" s="18">
        <v>43.857216098691936</v>
      </c>
      <c r="N248" s="18">
        <v>1.0973733929598595</v>
      </c>
      <c r="O248" s="18">
        <v>84.031548856147253</v>
      </c>
      <c r="P248" s="18">
        <v>9.0036933519884315</v>
      </c>
      <c r="Q248" s="18">
        <v>1460.442863046326</v>
      </c>
      <c r="R248" s="18">
        <v>207.37800850449639</v>
      </c>
      <c r="S248" s="27">
        <v>43.319000000000003</v>
      </c>
      <c r="T248" s="27">
        <v>1.091</v>
      </c>
      <c r="U248" s="27"/>
      <c r="V248" s="28">
        <v>67.099999999999994</v>
      </c>
      <c r="W248" s="20" t="str">
        <f t="shared" si="7"/>
        <v>discord.</v>
      </c>
      <c r="X248" s="20"/>
    </row>
    <row r="249" spans="1:24" s="35" customFormat="1" x14ac:dyDescent="0.25">
      <c r="A249" s="18" t="s">
        <v>356</v>
      </c>
      <c r="B249" s="22">
        <v>351.66653331583012</v>
      </c>
      <c r="C249" s="22">
        <f t="shared" si="6"/>
        <v>409.98804559311571</v>
      </c>
      <c r="D249" s="18">
        <v>3952.7846877908987</v>
      </c>
      <c r="E249" s="23">
        <v>1.4170008990217215</v>
      </c>
      <c r="F249" s="18">
        <v>18.134445616622902</v>
      </c>
      <c r="G249" s="18">
        <v>2.2960105282306023</v>
      </c>
      <c r="H249" s="18">
        <v>4.7883846915704797E-2</v>
      </c>
      <c r="I249" s="18">
        <v>2.5816191596067761</v>
      </c>
      <c r="J249" s="18">
        <v>6.7581092363031402E-3</v>
      </c>
      <c r="K249" s="18">
        <v>1.1528714897773356</v>
      </c>
      <c r="L249" s="18">
        <v>0.44656915621626275</v>
      </c>
      <c r="M249" s="18">
        <v>43.419020679736846</v>
      </c>
      <c r="N249" s="18">
        <v>0.49888354154579417</v>
      </c>
      <c r="O249" s="18">
        <v>47.492254313557879</v>
      </c>
      <c r="P249" s="18">
        <v>1.1978382461191366</v>
      </c>
      <c r="Q249" s="18">
        <v>258.28506715890978</v>
      </c>
      <c r="R249" s="18">
        <v>53.08137198402359</v>
      </c>
      <c r="S249" s="27">
        <v>43.351999999999997</v>
      </c>
      <c r="T249" s="27">
        <v>0.499</v>
      </c>
      <c r="U249" s="27"/>
      <c r="V249" s="28">
        <v>9.17</v>
      </c>
      <c r="W249" s="20" t="str">
        <f t="shared" si="7"/>
        <v>discord.</v>
      </c>
      <c r="X249" s="20"/>
    </row>
    <row r="250" spans="1:24" s="35" customFormat="1" x14ac:dyDescent="0.25">
      <c r="A250" s="18" t="s">
        <v>546</v>
      </c>
      <c r="B250" s="22">
        <v>2731.4155094524303</v>
      </c>
      <c r="C250" s="22">
        <f t="shared" si="6"/>
        <v>3033.9658806449547</v>
      </c>
      <c r="D250" s="18">
        <v>49695.988763744885</v>
      </c>
      <c r="E250" s="23">
        <v>2.1215728217132699</v>
      </c>
      <c r="F250" s="18">
        <v>19.224802080745246</v>
      </c>
      <c r="G250" s="18">
        <v>1.3052699479342391</v>
      </c>
      <c r="H250" s="18">
        <v>4.8581506543469696E-2</v>
      </c>
      <c r="I250" s="18">
        <v>1.8737068412701001</v>
      </c>
      <c r="J250" s="18">
        <v>6.8041158878516103E-3</v>
      </c>
      <c r="K250" s="18">
        <v>1.342350895074883</v>
      </c>
      <c r="L250" s="18">
        <v>0.71641457751467919</v>
      </c>
      <c r="M250" s="18">
        <v>43.713601028299415</v>
      </c>
      <c r="N250" s="18">
        <v>0.58480487328255748</v>
      </c>
      <c r="O250" s="18">
        <v>48.168050637074074</v>
      </c>
      <c r="P250" s="18">
        <v>0.88145561131037553</v>
      </c>
      <c r="Q250" s="18">
        <v>275.87463531068244</v>
      </c>
      <c r="R250" s="18">
        <v>29.944539977251594</v>
      </c>
      <c r="S250" s="27">
        <v>43.375999999999998</v>
      </c>
      <c r="T250" s="27">
        <v>0.58399999999999996</v>
      </c>
      <c r="U250" s="27"/>
      <c r="V250" s="28">
        <v>9.9700000000000006</v>
      </c>
      <c r="W250" s="20" t="str">
        <f t="shared" si="7"/>
        <v>discord.</v>
      </c>
      <c r="X250" s="20"/>
    </row>
    <row r="251" spans="1:24" s="35" customFormat="1" x14ac:dyDescent="0.25">
      <c r="A251" s="18" t="s">
        <v>568</v>
      </c>
      <c r="B251" s="22">
        <v>197.08161979966957</v>
      </c>
      <c r="C251" s="22">
        <f t="shared" si="6"/>
        <v>230.46674259718958</v>
      </c>
      <c r="D251" s="18">
        <v>6457.2085646504411</v>
      </c>
      <c r="E251" s="23">
        <v>1.3872700404253944</v>
      </c>
      <c r="F251" s="18">
        <v>20.4028813821254</v>
      </c>
      <c r="G251" s="18">
        <v>3.0634780703456896</v>
      </c>
      <c r="H251" s="18">
        <v>4.3785715565863879E-2</v>
      </c>
      <c r="I251" s="18">
        <v>3.430840780143265</v>
      </c>
      <c r="J251" s="18">
        <v>6.7695490984514542E-3</v>
      </c>
      <c r="K251" s="18">
        <v>1.2380681109881733</v>
      </c>
      <c r="L251" s="18">
        <v>0.36086434501821257</v>
      </c>
      <c r="M251" s="18">
        <v>43.492271314551182</v>
      </c>
      <c r="N251" s="18">
        <v>0.53665158353125975</v>
      </c>
      <c r="O251" s="18">
        <v>43.513443776925754</v>
      </c>
      <c r="P251" s="18">
        <v>1.4613420343407633</v>
      </c>
      <c r="Q251" s="18">
        <v>44.68795469401303</v>
      </c>
      <c r="R251" s="18" t="s">
        <v>857</v>
      </c>
      <c r="S251" s="27">
        <v>43.491999999999997</v>
      </c>
      <c r="T251" s="27">
        <v>0.53700000000000003</v>
      </c>
      <c r="U251" s="27"/>
      <c r="V251" s="28">
        <v>4.9700000000000001E-2</v>
      </c>
      <c r="W251" s="20" t="str">
        <f t="shared" si="7"/>
        <v>concordant</v>
      </c>
      <c r="X251" s="20"/>
    </row>
    <row r="252" spans="1:24" s="35" customFormat="1" x14ac:dyDescent="0.25">
      <c r="A252" s="18" t="s">
        <v>462</v>
      </c>
      <c r="B252" s="22">
        <v>2957.365451262096</v>
      </c>
      <c r="C252" s="22">
        <f t="shared" si="6"/>
        <v>3352.7537369105889</v>
      </c>
      <c r="D252" s="18">
        <v>59227.08334712129</v>
      </c>
      <c r="E252" s="23">
        <v>1.757717429353592</v>
      </c>
      <c r="F252" s="18">
        <v>20.682224186690561</v>
      </c>
      <c r="G252" s="18">
        <v>1.2457146481869605</v>
      </c>
      <c r="H252" s="18">
        <v>4.49050368484211E-2</v>
      </c>
      <c r="I252" s="18">
        <v>2.0531327313632604</v>
      </c>
      <c r="J252" s="18">
        <v>6.7784094622767308E-3</v>
      </c>
      <c r="K252" s="18">
        <v>1.6188615581683441</v>
      </c>
      <c r="L252" s="18">
        <v>0.78848363451564851</v>
      </c>
      <c r="M252" s="18">
        <v>43.549004579611619</v>
      </c>
      <c r="N252" s="18">
        <v>0.7026221290339123</v>
      </c>
      <c r="O252" s="18">
        <v>44.601723570326151</v>
      </c>
      <c r="P252" s="18">
        <v>0.89591185745722157</v>
      </c>
      <c r="Q252" s="18">
        <v>101.60459369488936</v>
      </c>
      <c r="R252" s="18">
        <v>29.869846736522021</v>
      </c>
      <c r="S252" s="27">
        <v>43.537999999999997</v>
      </c>
      <c r="T252" s="27">
        <v>0.70299999999999996</v>
      </c>
      <c r="U252" s="27"/>
      <c r="V252" s="28">
        <v>2.44</v>
      </c>
      <c r="W252" s="20" t="str">
        <f t="shared" si="7"/>
        <v>concordant</v>
      </c>
      <c r="X252" s="20"/>
    </row>
    <row r="253" spans="1:24" s="35" customFormat="1" x14ac:dyDescent="0.25">
      <c r="A253" s="18" t="s">
        <v>549</v>
      </c>
      <c r="B253" s="22">
        <v>414.93441320888144</v>
      </c>
      <c r="C253" s="22">
        <f t="shared" si="6"/>
        <v>528.9003137752502</v>
      </c>
      <c r="D253" s="18">
        <v>15539.088757715159</v>
      </c>
      <c r="E253" s="23">
        <v>0.85560318147358272</v>
      </c>
      <c r="F253" s="18">
        <v>21.662534563090798</v>
      </c>
      <c r="G253" s="18">
        <v>2.4784278983369474</v>
      </c>
      <c r="H253" s="18">
        <v>4.2478930677412159E-2</v>
      </c>
      <c r="I253" s="18">
        <v>3.0823591544743882</v>
      </c>
      <c r="J253" s="18">
        <v>6.7951022496783474E-3</v>
      </c>
      <c r="K253" s="18">
        <v>1.8285146261879199</v>
      </c>
      <c r="L253" s="18">
        <v>0.5932191982020093</v>
      </c>
      <c r="M253" s="18">
        <v>43.655887810665014</v>
      </c>
      <c r="N253" s="18">
        <v>0.79555745229662378</v>
      </c>
      <c r="O253" s="18">
        <v>42.2414216431008</v>
      </c>
      <c r="P253" s="18">
        <v>1.2753214655771821</v>
      </c>
      <c r="Q253" s="18" t="s">
        <v>857</v>
      </c>
      <c r="R253" s="18" t="s">
        <v>857</v>
      </c>
      <c r="S253" s="27">
        <v>43.613</v>
      </c>
      <c r="T253" s="27">
        <v>0.79500000000000004</v>
      </c>
      <c r="U253" s="27"/>
      <c r="V253" s="28">
        <v>-3.36</v>
      </c>
      <c r="W253" s="20" t="str">
        <f t="shared" si="7"/>
        <v>rev discord.</v>
      </c>
      <c r="X253" s="20"/>
    </row>
    <row r="254" spans="1:24" s="35" customFormat="1" x14ac:dyDescent="0.25">
      <c r="A254" s="18" t="s">
        <v>525</v>
      </c>
      <c r="B254" s="22">
        <v>395.50823478733349</v>
      </c>
      <c r="C254" s="22">
        <f t="shared" si="6"/>
        <v>495.00896626714547</v>
      </c>
      <c r="D254" s="18">
        <v>3733.3688049487064</v>
      </c>
      <c r="E254" s="23">
        <v>0.934108059234531</v>
      </c>
      <c r="F254" s="18">
        <v>10.865096989099593</v>
      </c>
      <c r="G254" s="18">
        <v>8.6668061117203194</v>
      </c>
      <c r="H254" s="18">
        <v>8.3364221904363517E-2</v>
      </c>
      <c r="I254" s="18">
        <v>8.7552142074538342</v>
      </c>
      <c r="J254" s="18">
        <v>6.8293313857191113E-3</v>
      </c>
      <c r="K254" s="18">
        <v>1.2260101684007478</v>
      </c>
      <c r="L254" s="18">
        <v>0.14003200142801472</v>
      </c>
      <c r="M254" s="18">
        <v>43.875050018224151</v>
      </c>
      <c r="N254" s="18">
        <v>0.53608617377264878</v>
      </c>
      <c r="O254" s="18">
        <v>81.302959632600761</v>
      </c>
      <c r="P254" s="18">
        <v>6.8408248283103177</v>
      </c>
      <c r="Q254" s="18">
        <v>1394.0356618236863</v>
      </c>
      <c r="R254" s="18">
        <v>166.56962480829202</v>
      </c>
      <c r="S254" s="27">
        <v>43.686</v>
      </c>
      <c r="T254" s="27">
        <v>0.53500000000000003</v>
      </c>
      <c r="U254" s="27"/>
      <c r="V254" s="28">
        <v>63.6</v>
      </c>
      <c r="W254" s="20" t="str">
        <f t="shared" si="7"/>
        <v>discord.</v>
      </c>
      <c r="X254" s="20"/>
    </row>
    <row r="255" spans="1:24" s="35" customFormat="1" x14ac:dyDescent="0.25">
      <c r="A255" s="18" t="s">
        <v>304</v>
      </c>
      <c r="B255" s="22">
        <v>272.75034186252282</v>
      </c>
      <c r="C255" s="22">
        <f t="shared" si="6"/>
        <v>322.87250681535886</v>
      </c>
      <c r="D255" s="18">
        <v>5808.2471604973625</v>
      </c>
      <c r="E255" s="23">
        <v>1.2788021107628977</v>
      </c>
      <c r="F255" s="18">
        <v>10.185295047494874</v>
      </c>
      <c r="G255" s="18">
        <v>3.6540086273412427</v>
      </c>
      <c r="H255" s="18">
        <v>9.2154562965939088E-2</v>
      </c>
      <c r="I255" s="18">
        <v>3.8278137467018394</v>
      </c>
      <c r="J255" s="18">
        <v>6.9863045241671078E-3</v>
      </c>
      <c r="K255" s="18">
        <v>1.1367624840950539</v>
      </c>
      <c r="L255" s="18">
        <v>0.29697434601527384</v>
      </c>
      <c r="M255" s="18">
        <v>44.880021724578498</v>
      </c>
      <c r="N255" s="18">
        <v>0.50840742769672431</v>
      </c>
      <c r="O255" s="18">
        <v>89.508461678738684</v>
      </c>
      <c r="P255" s="18">
        <v>3.2795552970957615</v>
      </c>
      <c r="Q255" s="18">
        <v>1541.249098638044</v>
      </c>
      <c r="R255" s="18">
        <v>68.753087341700962</v>
      </c>
      <c r="S255" s="27">
        <v>43.802</v>
      </c>
      <c r="T255" s="27">
        <v>0.503</v>
      </c>
      <c r="U255" s="27"/>
      <c r="V255" s="28">
        <v>71.3</v>
      </c>
      <c r="W255" s="20" t="str">
        <f t="shared" si="7"/>
        <v>discord.</v>
      </c>
      <c r="X255" s="20"/>
    </row>
    <row r="256" spans="1:24" s="35" customFormat="1" x14ac:dyDescent="0.25">
      <c r="A256" s="18" t="s">
        <v>588</v>
      </c>
      <c r="B256" s="22">
        <v>117.87962139825304</v>
      </c>
      <c r="C256" s="22">
        <f t="shared" si="6"/>
        <v>140.83716967395566</v>
      </c>
      <c r="D256" s="18">
        <v>4085.6466503641905</v>
      </c>
      <c r="E256" s="23">
        <v>1.206649364118201</v>
      </c>
      <c r="F256" s="18">
        <v>14.623395518651582</v>
      </c>
      <c r="G256" s="18">
        <v>5.0077894300877626</v>
      </c>
      <c r="H256" s="18">
        <v>6.1500708226518416E-2</v>
      </c>
      <c r="I256" s="18">
        <v>5.2275715890169714</v>
      </c>
      <c r="J256" s="18">
        <v>6.8657832385544343E-3</v>
      </c>
      <c r="K256" s="18">
        <v>1.4647609809210234</v>
      </c>
      <c r="L256" s="18">
        <v>0.28019912419725818</v>
      </c>
      <c r="M256" s="18">
        <v>44.108435637924764</v>
      </c>
      <c r="N256" s="18">
        <v>0.64387783517272368</v>
      </c>
      <c r="O256" s="18">
        <v>60.601786419285702</v>
      </c>
      <c r="P256" s="18">
        <v>3.0753252671837252</v>
      </c>
      <c r="Q256" s="18">
        <v>773.22769773166146</v>
      </c>
      <c r="R256" s="18">
        <v>105.66613772206045</v>
      </c>
      <c r="S256" s="27">
        <v>43.834000000000003</v>
      </c>
      <c r="T256" s="27">
        <v>0.64200000000000002</v>
      </c>
      <c r="U256" s="27"/>
      <c r="V256" s="28">
        <v>32.6</v>
      </c>
      <c r="W256" s="20" t="str">
        <f t="shared" si="7"/>
        <v>discord.</v>
      </c>
      <c r="X256" s="20"/>
    </row>
    <row r="257" spans="1:24" s="35" customFormat="1" x14ac:dyDescent="0.25">
      <c r="A257" s="18" t="s">
        <v>455</v>
      </c>
      <c r="B257" s="22">
        <v>128.49748318350117</v>
      </c>
      <c r="C257" s="22">
        <f t="shared" si="6"/>
        <v>148.73449867564227</v>
      </c>
      <c r="D257" s="18">
        <v>5953.5924103490688</v>
      </c>
      <c r="E257" s="23">
        <v>1.4921621500882638</v>
      </c>
      <c r="F257" s="18">
        <v>15.62275937338093</v>
      </c>
      <c r="G257" s="18">
        <v>6.5494554857617286</v>
      </c>
      <c r="H257" s="18">
        <v>5.8297286019696297E-2</v>
      </c>
      <c r="I257" s="18">
        <v>6.7519602011206858</v>
      </c>
      <c r="J257" s="18">
        <v>6.8477967435895629E-3</v>
      </c>
      <c r="K257" s="18">
        <v>1.5911203639036413</v>
      </c>
      <c r="L257" s="18">
        <v>0.23565310169327536</v>
      </c>
      <c r="M257" s="18">
        <v>43.993276861241718</v>
      </c>
      <c r="N257" s="18">
        <v>0.69760290162678373</v>
      </c>
      <c r="O257" s="18">
        <v>57.532906171137206</v>
      </c>
      <c r="P257" s="18">
        <v>3.7766126348313982</v>
      </c>
      <c r="Q257" s="18">
        <v>665.25869802601005</v>
      </c>
      <c r="R257" s="18">
        <v>140.65106304439939</v>
      </c>
      <c r="S257" s="27">
        <v>43.853000000000002</v>
      </c>
      <c r="T257" s="27">
        <v>0.69699999999999995</v>
      </c>
      <c r="U257" s="27"/>
      <c r="V257" s="28">
        <v>27.5</v>
      </c>
      <c r="W257" s="20" t="str">
        <f t="shared" si="7"/>
        <v>discord.</v>
      </c>
      <c r="X257" s="20"/>
    </row>
    <row r="258" spans="1:24" s="35" customFormat="1" x14ac:dyDescent="0.25">
      <c r="A258" s="18" t="s">
        <v>592</v>
      </c>
      <c r="B258" s="22">
        <v>273.76923606336413</v>
      </c>
      <c r="C258" s="22">
        <f t="shared" si="6"/>
        <v>340.88064655758149</v>
      </c>
      <c r="D258" s="18">
        <v>5381.677373595362</v>
      </c>
      <c r="E258" s="23">
        <v>0.958641310041219</v>
      </c>
      <c r="F258" s="18">
        <v>20.97947856323059</v>
      </c>
      <c r="G258" s="18">
        <v>2.1257210949954115</v>
      </c>
      <c r="H258" s="18">
        <v>4.2338681121049458E-2</v>
      </c>
      <c r="I258" s="18">
        <v>3.5450761478490231</v>
      </c>
      <c r="J258" s="18">
        <v>6.8308036484959747E-3</v>
      </c>
      <c r="K258" s="18">
        <v>1.4223925489112559</v>
      </c>
      <c r="L258" s="18">
        <v>0.40123046433693477</v>
      </c>
      <c r="M258" s="18">
        <v>43.884476450698081</v>
      </c>
      <c r="N258" s="18">
        <v>0.62208966025714574</v>
      </c>
      <c r="O258" s="18">
        <v>42.104808231772736</v>
      </c>
      <c r="P258" s="18">
        <v>1.4621241477160787</v>
      </c>
      <c r="Q258" s="18" t="s">
        <v>857</v>
      </c>
      <c r="R258" s="18" t="s">
        <v>857</v>
      </c>
      <c r="S258" s="27">
        <v>43.862000000000002</v>
      </c>
      <c r="T258" s="27">
        <v>0.622</v>
      </c>
      <c r="U258" s="27"/>
      <c r="V258" s="28">
        <v>-4.2300000000000004</v>
      </c>
      <c r="W258" s="20" t="str">
        <f t="shared" si="7"/>
        <v>rev discord.</v>
      </c>
      <c r="X258" s="20"/>
    </row>
    <row r="259" spans="1:24" s="35" customFormat="1" x14ac:dyDescent="0.25">
      <c r="A259" s="18" t="s">
        <v>296</v>
      </c>
      <c r="B259" s="22">
        <v>99.471384739291793</v>
      </c>
      <c r="C259" s="22">
        <f t="shared" si="6"/>
        <v>113.21411588897978</v>
      </c>
      <c r="D259" s="18">
        <v>3008.8726976706694</v>
      </c>
      <c r="E259" s="23">
        <v>1.7009555931147133</v>
      </c>
      <c r="F259" s="18">
        <v>15.998899312629343</v>
      </c>
      <c r="G259" s="18">
        <v>5.1083738902539206</v>
      </c>
      <c r="H259" s="18">
        <v>5.4884952825582166E-2</v>
      </c>
      <c r="I259" s="18">
        <v>5.4533439172686897</v>
      </c>
      <c r="J259" s="18">
        <v>6.8711059851819618E-3</v>
      </c>
      <c r="K259" s="18">
        <v>1.6471483068815751</v>
      </c>
      <c r="L259" s="18">
        <v>0.30204372434052329</v>
      </c>
      <c r="M259" s="18">
        <v>44.142514200553435</v>
      </c>
      <c r="N259" s="18">
        <v>0.72460892816988931</v>
      </c>
      <c r="O259" s="18">
        <v>54.253654391309603</v>
      </c>
      <c r="P259" s="18">
        <v>2.8809927240635638</v>
      </c>
      <c r="Q259" s="18">
        <v>527.24659868430365</v>
      </c>
      <c r="R259" s="18">
        <v>114.03846134891739</v>
      </c>
      <c r="S259" s="27">
        <v>43.994999999999997</v>
      </c>
      <c r="T259" s="27">
        <v>0.72399999999999998</v>
      </c>
      <c r="U259" s="27"/>
      <c r="V259" s="28">
        <v>21.1</v>
      </c>
      <c r="W259" s="20" t="str">
        <f t="shared" si="7"/>
        <v>discord.</v>
      </c>
      <c r="X259" s="20"/>
    </row>
    <row r="260" spans="1:24" s="35" customFormat="1" x14ac:dyDescent="0.25">
      <c r="A260" s="18" t="s">
        <v>361</v>
      </c>
      <c r="B260" s="22">
        <v>221.23973585213159</v>
      </c>
      <c r="C260" s="22">
        <f t="shared" si="6"/>
        <v>257.20453222688667</v>
      </c>
      <c r="D260" s="18">
        <v>3876.7921789584552</v>
      </c>
      <c r="E260" s="23">
        <v>1.4456174694692672</v>
      </c>
      <c r="F260" s="18">
        <v>17.268856314189907</v>
      </c>
      <c r="G260" s="18">
        <v>3.0946521633528086</v>
      </c>
      <c r="H260" s="18">
        <v>5.1372724297089313E-2</v>
      </c>
      <c r="I260" s="18">
        <v>3.6545108727594462</v>
      </c>
      <c r="J260" s="18">
        <v>6.8778584887600512E-3</v>
      </c>
      <c r="K260" s="18">
        <v>1.4076845274912604</v>
      </c>
      <c r="L260" s="18">
        <v>0.3851909534553789</v>
      </c>
      <c r="M260" s="18">
        <v>44.185746436148342</v>
      </c>
      <c r="N260" s="18">
        <v>0.61986910227930991</v>
      </c>
      <c r="O260" s="18">
        <v>50.86730648980339</v>
      </c>
      <c r="P260" s="18">
        <v>1.8131574623075402</v>
      </c>
      <c r="Q260" s="18">
        <v>378.20112587471738</v>
      </c>
      <c r="R260" s="18">
        <v>75.876739195380395</v>
      </c>
      <c r="S260" s="27">
        <v>44.064</v>
      </c>
      <c r="T260" s="27">
        <v>0.61899999999999999</v>
      </c>
      <c r="U260" s="27"/>
      <c r="V260" s="28">
        <v>14.4</v>
      </c>
      <c r="W260" s="20" t="str">
        <f t="shared" si="7"/>
        <v>discord.</v>
      </c>
      <c r="X260" s="20"/>
    </row>
    <row r="261" spans="1:24" s="35" customFormat="1" x14ac:dyDescent="0.25">
      <c r="A261" s="18" t="s">
        <v>419</v>
      </c>
      <c r="B261" s="22">
        <v>348.97897631772639</v>
      </c>
      <c r="C261" s="22">
        <f t="shared" si="6"/>
        <v>396.65965346431369</v>
      </c>
      <c r="D261" s="18">
        <v>6335.5400991214256</v>
      </c>
      <c r="E261" s="23">
        <v>1.7199852087363963</v>
      </c>
      <c r="F261" s="18">
        <v>20.299078391193699</v>
      </c>
      <c r="G261" s="18">
        <v>2.0270874009069102</v>
      </c>
      <c r="H261" s="18">
        <v>4.4365410226004119E-2</v>
      </c>
      <c r="I261" s="18">
        <v>2.4109220843918986</v>
      </c>
      <c r="J261" s="18">
        <v>6.8601008531481416E-3</v>
      </c>
      <c r="K261" s="18">
        <v>1.2732994067073837</v>
      </c>
      <c r="L261" s="18">
        <v>0.52813793317943125</v>
      </c>
      <c r="M261" s="18">
        <v>44.072054310992122</v>
      </c>
      <c r="N261" s="18">
        <v>0.55925530510817723</v>
      </c>
      <c r="O261" s="18">
        <v>44.077207713185572</v>
      </c>
      <c r="P261" s="18">
        <v>1.0399327609484672</v>
      </c>
      <c r="Q261" s="18">
        <v>44.362128426474669</v>
      </c>
      <c r="R261" s="18" t="s">
        <v>857</v>
      </c>
      <c r="S261" s="27">
        <v>44.072000000000003</v>
      </c>
      <c r="T261" s="27">
        <v>0.55900000000000005</v>
      </c>
      <c r="U261" s="27"/>
      <c r="V261" s="28">
        <v>1.1900000000000001E-2</v>
      </c>
      <c r="W261" s="20" t="str">
        <f t="shared" si="7"/>
        <v>concordant</v>
      </c>
      <c r="X261" s="20"/>
    </row>
    <row r="262" spans="1:24" s="35" customFormat="1" x14ac:dyDescent="0.25">
      <c r="A262" s="18" t="s">
        <v>390</v>
      </c>
      <c r="B262" s="22">
        <v>3258.8301247902959</v>
      </c>
      <c r="C262" s="22">
        <f t="shared" si="6"/>
        <v>4395.2770389110847</v>
      </c>
      <c r="D262" s="18">
        <v>51104.092592641202</v>
      </c>
      <c r="E262" s="23">
        <v>0.67387668514037002</v>
      </c>
      <c r="F262" s="18">
        <v>21.140028621724106</v>
      </c>
      <c r="G262" s="18">
        <v>0.83671647809360228</v>
      </c>
      <c r="H262" s="18">
        <v>4.471778772893599E-2</v>
      </c>
      <c r="I262" s="18">
        <v>1.4469417428927855</v>
      </c>
      <c r="J262" s="18">
        <v>6.8801070540934518E-3</v>
      </c>
      <c r="K262" s="18">
        <v>1.1800506381240523</v>
      </c>
      <c r="L262" s="18">
        <v>0.81554813379344959</v>
      </c>
      <c r="M262" s="18">
        <v>44.200142588716602</v>
      </c>
      <c r="N262" s="18">
        <v>0.51980001274831622</v>
      </c>
      <c r="O262" s="18">
        <v>44.419748545039091</v>
      </c>
      <c r="P262" s="18">
        <v>0.6288721076980579</v>
      </c>
      <c r="Q262" s="18">
        <v>56.287238691717505</v>
      </c>
      <c r="R262" s="18">
        <v>19.970324206449668</v>
      </c>
      <c r="S262" s="27">
        <v>44.206000000000003</v>
      </c>
      <c r="T262" s="27">
        <v>0.52</v>
      </c>
      <c r="U262" s="27"/>
      <c r="V262" s="28">
        <v>0.50600000000000001</v>
      </c>
      <c r="W262" s="20" t="str">
        <f t="shared" si="7"/>
        <v>concordant</v>
      </c>
      <c r="X262" s="20"/>
    </row>
    <row r="263" spans="1:24" s="35" customFormat="1" x14ac:dyDescent="0.25">
      <c r="A263" s="18" t="s">
        <v>412</v>
      </c>
      <c r="B263" s="22">
        <v>168.39073185079894</v>
      </c>
      <c r="C263" s="22">
        <f t="shared" si="6"/>
        <v>187.76534099880604</v>
      </c>
      <c r="D263" s="18">
        <v>5079.2040408694174</v>
      </c>
      <c r="E263" s="23">
        <v>2.0424578210914879</v>
      </c>
      <c r="F263" s="18">
        <v>20.106042512286571</v>
      </c>
      <c r="G263" s="18">
        <v>3.2528612117771245</v>
      </c>
      <c r="H263" s="18">
        <v>4.4576852265396733E-2</v>
      </c>
      <c r="I263" s="18">
        <v>4.6718861815883077</v>
      </c>
      <c r="J263" s="18">
        <v>6.8821712286056356E-3</v>
      </c>
      <c r="K263" s="18">
        <v>1.2455991866312051</v>
      </c>
      <c r="L263" s="18">
        <v>0.2666159101949136</v>
      </c>
      <c r="M263" s="18">
        <v>44.213358174283329</v>
      </c>
      <c r="N263" s="18">
        <v>0.5488369538827591</v>
      </c>
      <c r="O263" s="18">
        <v>44.282761182167022</v>
      </c>
      <c r="P263" s="18">
        <v>2.0243786126028063</v>
      </c>
      <c r="Q263" s="18">
        <v>48.061277857633478</v>
      </c>
      <c r="R263" s="18" t="s">
        <v>857</v>
      </c>
      <c r="S263" s="27">
        <v>44.213000000000001</v>
      </c>
      <c r="T263" s="27">
        <v>0.54900000000000004</v>
      </c>
      <c r="U263" s="27"/>
      <c r="V263" s="28">
        <v>0.16</v>
      </c>
      <c r="W263" s="20" t="str">
        <f t="shared" si="7"/>
        <v>concordant</v>
      </c>
      <c r="X263" s="20"/>
    </row>
    <row r="264" spans="1:24" s="35" customFormat="1" x14ac:dyDescent="0.25">
      <c r="A264" s="18" t="s">
        <v>331</v>
      </c>
      <c r="B264" s="22">
        <v>267.60497533331329</v>
      </c>
      <c r="C264" s="22">
        <f t="shared" si="6"/>
        <v>329.44869590121948</v>
      </c>
      <c r="D264" s="18">
        <v>3581.9578094226945</v>
      </c>
      <c r="E264" s="23">
        <v>1.0168723457424702</v>
      </c>
      <c r="F264" s="18">
        <v>10.299549871119922</v>
      </c>
      <c r="G264" s="18">
        <v>12.262328003294995</v>
      </c>
      <c r="H264" s="18">
        <v>8.9849183683555545E-2</v>
      </c>
      <c r="I264" s="18">
        <v>12.394023569045654</v>
      </c>
      <c r="J264" s="18">
        <v>6.9833668267636319E-3</v>
      </c>
      <c r="K264" s="18">
        <v>1.7971125260905039</v>
      </c>
      <c r="L264" s="18">
        <v>0.14499831439556385</v>
      </c>
      <c r="M264" s="18">
        <v>44.861215468978465</v>
      </c>
      <c r="N264" s="18">
        <v>0.80340778838861482</v>
      </c>
      <c r="O264" s="18">
        <v>87.362870563902135</v>
      </c>
      <c r="P264" s="18">
        <v>10.375405418175127</v>
      </c>
      <c r="Q264" s="18">
        <v>1494.2562427369205</v>
      </c>
      <c r="R264" s="18">
        <v>232.91629277222955</v>
      </c>
      <c r="S264" s="27">
        <v>44.628999999999998</v>
      </c>
      <c r="T264" s="27">
        <v>0.80100000000000005</v>
      </c>
      <c r="U264" s="27"/>
      <c r="V264" s="28">
        <v>68.8</v>
      </c>
      <c r="W264" s="20" t="str">
        <f t="shared" si="7"/>
        <v>discord.</v>
      </c>
      <c r="X264" s="20"/>
    </row>
    <row r="265" spans="1:24" s="35" customFormat="1" x14ac:dyDescent="0.25">
      <c r="A265" s="18" t="s">
        <v>316</v>
      </c>
      <c r="B265" s="22">
        <v>225.26919420042154</v>
      </c>
      <c r="C265" s="22">
        <f t="shared" si="6"/>
        <v>259.27852972525386</v>
      </c>
      <c r="D265" s="18">
        <v>3748.4179627866333</v>
      </c>
      <c r="E265" s="23">
        <v>1.5565802689219133</v>
      </c>
      <c r="F265" s="18">
        <v>8.8126134301549168</v>
      </c>
      <c r="G265" s="18">
        <v>6.3357396533987407</v>
      </c>
      <c r="H265" s="18">
        <v>0.10763154103598885</v>
      </c>
      <c r="I265" s="18">
        <v>6.5486536225061345</v>
      </c>
      <c r="J265" s="18">
        <v>7.0866693196689617E-3</v>
      </c>
      <c r="K265" s="18">
        <v>1.4995632839077679</v>
      </c>
      <c r="L265" s="18">
        <v>0.22898802873832488</v>
      </c>
      <c r="M265" s="18">
        <v>45.522494018328828</v>
      </c>
      <c r="N265" s="18">
        <v>0.68023398566286275</v>
      </c>
      <c r="O265" s="18">
        <v>103.79650589294357</v>
      </c>
      <c r="P265" s="18">
        <v>6.4614804859419408</v>
      </c>
      <c r="Q265" s="18">
        <v>1801.9145187825159</v>
      </c>
      <c r="R265" s="18">
        <v>116.07042419208074</v>
      </c>
      <c r="S265" s="27">
        <v>44.720999999999997</v>
      </c>
      <c r="T265" s="27">
        <v>0.67500000000000004</v>
      </c>
      <c r="U265" s="27"/>
      <c r="V265" s="28">
        <v>85.4</v>
      </c>
      <c r="W265" s="20" t="str">
        <f t="shared" si="7"/>
        <v>discord.</v>
      </c>
      <c r="X265" s="20"/>
    </row>
    <row r="266" spans="1:24" s="35" customFormat="1" x14ac:dyDescent="0.25">
      <c r="A266" s="18" t="s">
        <v>320</v>
      </c>
      <c r="B266" s="22">
        <v>236.50204346925108</v>
      </c>
      <c r="C266" s="22">
        <f t="shared" si="6"/>
        <v>278.33222095085011</v>
      </c>
      <c r="D266" s="18">
        <v>3149.0287169253616</v>
      </c>
      <c r="E266" s="23">
        <v>1.3286575281618778</v>
      </c>
      <c r="F266" s="18">
        <v>16.188385229334767</v>
      </c>
      <c r="G266" s="18">
        <v>4.4925462595331185</v>
      </c>
      <c r="H266" s="18">
        <v>5.5120474675204818E-2</v>
      </c>
      <c r="I266" s="18">
        <v>4.80533352468938</v>
      </c>
      <c r="J266" s="18">
        <v>6.9831329262212199E-3</v>
      </c>
      <c r="K266" s="18">
        <v>1.3510263725600193</v>
      </c>
      <c r="L266" s="18">
        <v>0.28115142593507075</v>
      </c>
      <c r="M266" s="18">
        <v>44.859718105667739</v>
      </c>
      <c r="N266" s="18">
        <v>0.6039627395447269</v>
      </c>
      <c r="O266" s="18">
        <v>54.480331434557733</v>
      </c>
      <c r="P266" s="18">
        <v>2.5489731307714614</v>
      </c>
      <c r="Q266" s="18">
        <v>501.10236757124449</v>
      </c>
      <c r="R266" s="18">
        <v>101.57935454571077</v>
      </c>
      <c r="S266" s="27">
        <v>44.746000000000002</v>
      </c>
      <c r="T266" s="27">
        <v>0.60299999999999998</v>
      </c>
      <c r="U266" s="27"/>
      <c r="V266" s="28">
        <v>19.899999999999999</v>
      </c>
      <c r="W266" s="20" t="str">
        <f t="shared" si="7"/>
        <v>discord.</v>
      </c>
      <c r="X266" s="20"/>
    </row>
    <row r="267" spans="1:24" s="35" customFormat="1" x14ac:dyDescent="0.25">
      <c r="A267" s="18" t="s">
        <v>566</v>
      </c>
      <c r="B267" s="22">
        <v>555.10590473014952</v>
      </c>
      <c r="C267" s="22">
        <f t="shared" si="6"/>
        <v>718.16624611079408</v>
      </c>
      <c r="D267" s="18">
        <v>21327.116348406133</v>
      </c>
      <c r="E267" s="23">
        <v>0.8000099012859645</v>
      </c>
      <c r="F267" s="18">
        <v>18.510210276241839</v>
      </c>
      <c r="G267" s="18">
        <v>3.4465305975694434</v>
      </c>
      <c r="H267" s="18">
        <v>5.1969486911161662E-2</v>
      </c>
      <c r="I267" s="18">
        <v>3.7083898539292872</v>
      </c>
      <c r="J267" s="18">
        <v>7.0486333412332573E-3</v>
      </c>
      <c r="K267" s="18">
        <v>1.3591335192057317</v>
      </c>
      <c r="L267" s="18">
        <v>0.36650232924287568</v>
      </c>
      <c r="M267" s="18">
        <v>45.279019143007361</v>
      </c>
      <c r="N267" s="18">
        <v>0.61324611487785674</v>
      </c>
      <c r="O267" s="18">
        <v>51.443477745414008</v>
      </c>
      <c r="P267" s="18">
        <v>1.8602061117493491</v>
      </c>
      <c r="Q267" s="18">
        <v>348.93871304828156</v>
      </c>
      <c r="R267" s="18">
        <v>78.027150696542833</v>
      </c>
      <c r="S267" s="27">
        <v>45.188000000000002</v>
      </c>
      <c r="T267" s="27">
        <v>0.61299999999999999</v>
      </c>
      <c r="U267" s="27"/>
      <c r="V267" s="28">
        <v>13.1</v>
      </c>
      <c r="W267" s="20" t="str">
        <f t="shared" si="7"/>
        <v>discord.</v>
      </c>
      <c r="X267" s="20"/>
    </row>
    <row r="268" spans="1:24" s="35" customFormat="1" x14ac:dyDescent="0.25">
      <c r="A268" s="18" t="s">
        <v>428</v>
      </c>
      <c r="B268" s="22">
        <v>2011.8699377052642</v>
      </c>
      <c r="C268" s="22">
        <f t="shared" si="6"/>
        <v>2654.4860190877603</v>
      </c>
      <c r="D268" s="18">
        <v>120702.05663654261</v>
      </c>
      <c r="E268" s="23">
        <v>0.73572611868597881</v>
      </c>
      <c r="F268" s="18">
        <v>20.913175837615832</v>
      </c>
      <c r="G268" s="18">
        <v>1.2004359696687956</v>
      </c>
      <c r="H268" s="18">
        <v>4.6515048414379895E-2</v>
      </c>
      <c r="I268" s="18">
        <v>1.757100525523118</v>
      </c>
      <c r="J268" s="18">
        <v>7.0571850594610634E-3</v>
      </c>
      <c r="K268" s="18">
        <v>1.2830119707857179</v>
      </c>
      <c r="L268" s="18">
        <v>0.73018700532443581</v>
      </c>
      <c r="M268" s="18">
        <v>45.333760971526658</v>
      </c>
      <c r="N268" s="18">
        <v>0.57959721336726489</v>
      </c>
      <c r="O268" s="18">
        <v>46.165042957067342</v>
      </c>
      <c r="P268" s="18">
        <v>0.79300259288310215</v>
      </c>
      <c r="Q268" s="18">
        <v>89.583885962377053</v>
      </c>
      <c r="R268" s="18">
        <v>28.435806670667755</v>
      </c>
      <c r="S268" s="27">
        <v>45.334000000000003</v>
      </c>
      <c r="T268" s="27">
        <v>0.57999999999999996</v>
      </c>
      <c r="U268" s="27"/>
      <c r="V268" s="28">
        <v>1.86</v>
      </c>
      <c r="W268" s="20" t="str">
        <f t="shared" si="7"/>
        <v>concordant</v>
      </c>
      <c r="X268" s="20"/>
    </row>
    <row r="269" spans="1:24" s="35" customFormat="1" x14ac:dyDescent="0.25">
      <c r="A269" s="18" t="s">
        <v>501</v>
      </c>
      <c r="B269" s="22">
        <v>141.18290340479408</v>
      </c>
      <c r="C269" s="22">
        <f t="shared" si="6"/>
        <v>155.26796613466627</v>
      </c>
      <c r="D269" s="18">
        <v>9610.9306930693037</v>
      </c>
      <c r="E269" s="23">
        <v>2.3555438081053999</v>
      </c>
      <c r="F269" s="18">
        <v>19.443589754850791</v>
      </c>
      <c r="G269" s="18">
        <v>3.2319282724345109</v>
      </c>
      <c r="H269" s="18">
        <v>4.8690471721843195E-2</v>
      </c>
      <c r="I269" s="18">
        <v>3.4640808244556163</v>
      </c>
      <c r="J269" s="18">
        <v>7.0836704181837821E-3</v>
      </c>
      <c r="K269" s="18">
        <v>1.2124673576089624</v>
      </c>
      <c r="L269" s="18">
        <v>0.35001127833081175</v>
      </c>
      <c r="M269" s="18">
        <v>45.503297865269509</v>
      </c>
      <c r="N269" s="18">
        <v>0.54977002131717612</v>
      </c>
      <c r="O269" s="18">
        <v>48.273560458176817</v>
      </c>
      <c r="P269" s="18">
        <v>1.6331082086104516</v>
      </c>
      <c r="Q269" s="18">
        <v>188.08576118742252</v>
      </c>
      <c r="R269" s="18">
        <v>75.531456907692572</v>
      </c>
      <c r="S269" s="27">
        <v>45.488</v>
      </c>
      <c r="T269" s="27">
        <v>0.55000000000000004</v>
      </c>
      <c r="U269" s="27"/>
      <c r="V269" s="28">
        <v>6.05</v>
      </c>
      <c r="W269" s="20" t="str">
        <f t="shared" si="7"/>
        <v>discord.</v>
      </c>
      <c r="X269" s="20"/>
    </row>
    <row r="270" spans="1:24" s="35" customFormat="1" x14ac:dyDescent="0.25">
      <c r="A270" s="18" t="s">
        <v>527</v>
      </c>
      <c r="B270" s="22">
        <v>1086.9492690402653</v>
      </c>
      <c r="C270" s="22">
        <f t="shared" si="6"/>
        <v>1377.2213260339495</v>
      </c>
      <c r="D270" s="18">
        <v>14735.476355896673</v>
      </c>
      <c r="E270" s="23">
        <v>0.87997818622279611</v>
      </c>
      <c r="F270" s="18">
        <v>20.35906266614565</v>
      </c>
      <c r="G270" s="18">
        <v>1.6643563661334384</v>
      </c>
      <c r="H270" s="18">
        <v>4.7386356763269667E-2</v>
      </c>
      <c r="I270" s="18">
        <v>2.0825430318373637</v>
      </c>
      <c r="J270" s="18">
        <v>7.1548408502815127E-3</v>
      </c>
      <c r="K270" s="18">
        <v>1.250068373183383</v>
      </c>
      <c r="L270" s="18">
        <v>0.6002605247875652</v>
      </c>
      <c r="M270" s="18">
        <v>45.958848764972643</v>
      </c>
      <c r="N270" s="18">
        <v>0.57247392162553723</v>
      </c>
      <c r="O270" s="18">
        <v>47.010079672263124</v>
      </c>
      <c r="P270" s="18">
        <v>0.9566882293989174</v>
      </c>
      <c r="Q270" s="18">
        <v>100.95797683396074</v>
      </c>
      <c r="R270" s="18">
        <v>39.418691000708741</v>
      </c>
      <c r="S270" s="27">
        <v>45.956000000000003</v>
      </c>
      <c r="T270" s="27">
        <v>0.57299999999999995</v>
      </c>
      <c r="U270" s="27"/>
      <c r="V270" s="28">
        <v>2.31</v>
      </c>
      <c r="W270" s="20" t="str">
        <f t="shared" si="7"/>
        <v>concordant</v>
      </c>
      <c r="X270" s="20"/>
    </row>
    <row r="271" spans="1:24" s="35" customFormat="1" x14ac:dyDescent="0.25">
      <c r="A271" s="18" t="s">
        <v>305</v>
      </c>
      <c r="B271" s="22">
        <v>1223.4179005007538</v>
      </c>
      <c r="C271" s="22">
        <f t="shared" si="6"/>
        <v>1632.3599041922785</v>
      </c>
      <c r="D271" s="18">
        <v>17819.529257434908</v>
      </c>
      <c r="E271" s="23">
        <v>0.70304151694465755</v>
      </c>
      <c r="F271" s="18">
        <v>20.703329060835053</v>
      </c>
      <c r="G271" s="18">
        <v>1.4450790464796293</v>
      </c>
      <c r="H271" s="18">
        <v>4.7018951459495792E-2</v>
      </c>
      <c r="I271" s="18">
        <v>2.2195304275023728</v>
      </c>
      <c r="J271" s="18">
        <v>7.1743743412865501E-3</v>
      </c>
      <c r="K271" s="18">
        <v>1.4405181565807481</v>
      </c>
      <c r="L271" s="18">
        <v>0.64901933252690613</v>
      </c>
      <c r="M271" s="18">
        <v>46.083873981800124</v>
      </c>
      <c r="N271" s="18">
        <v>0.66147937825812519</v>
      </c>
      <c r="O271" s="18">
        <v>46.653838097157553</v>
      </c>
      <c r="P271" s="18">
        <v>1.0120676776124782</v>
      </c>
      <c r="Q271" s="18">
        <v>76.023683337283643</v>
      </c>
      <c r="R271" s="18">
        <v>40.132003252644466</v>
      </c>
      <c r="S271" s="27">
        <v>46.087000000000003</v>
      </c>
      <c r="T271" s="27">
        <v>0.66200000000000003</v>
      </c>
      <c r="U271" s="27"/>
      <c r="V271" s="28">
        <v>1.26</v>
      </c>
      <c r="W271" s="20" t="str">
        <f t="shared" si="7"/>
        <v>concordant</v>
      </c>
      <c r="X271" s="20"/>
    </row>
    <row r="272" spans="1:24" s="35" customFormat="1" x14ac:dyDescent="0.25">
      <c r="A272" s="18" t="s">
        <v>415</v>
      </c>
      <c r="B272" s="22">
        <v>134.07838261334277</v>
      </c>
      <c r="C272" s="22">
        <f t="shared" si="6"/>
        <v>158.77926943687791</v>
      </c>
      <c r="D272" s="18">
        <v>5519.4311178102807</v>
      </c>
      <c r="E272" s="23">
        <v>1.2755987321116804</v>
      </c>
      <c r="F272" s="18">
        <v>6.4611613295477408</v>
      </c>
      <c r="G272" s="18">
        <v>7.6815815237033318</v>
      </c>
      <c r="H272" s="18">
        <v>0.15597494197045525</v>
      </c>
      <c r="I272" s="18">
        <v>7.9009365931496989</v>
      </c>
      <c r="J272" s="18">
        <v>7.4145347424440892E-3</v>
      </c>
      <c r="K272" s="18">
        <v>1.6842914568135301</v>
      </c>
      <c r="L272" s="18">
        <v>0.21317617689450272</v>
      </c>
      <c r="M272" s="18">
        <v>47.620836104798265</v>
      </c>
      <c r="N272" s="18">
        <v>0.79911842755410945</v>
      </c>
      <c r="O272" s="18">
        <v>147.17377622897001</v>
      </c>
      <c r="P272" s="18">
        <v>10.82508595099678</v>
      </c>
      <c r="Q272" s="18">
        <v>2374.9209008389448</v>
      </c>
      <c r="R272" s="18">
        <v>131.81223272934199</v>
      </c>
      <c r="S272" s="27">
        <v>46.570999999999998</v>
      </c>
      <c r="T272" s="27">
        <v>0.79100000000000004</v>
      </c>
      <c r="U272" s="27"/>
      <c r="V272" s="28">
        <v>118</v>
      </c>
      <c r="W272" s="20" t="str">
        <f t="shared" si="7"/>
        <v>discord.</v>
      </c>
      <c r="X272" s="20"/>
    </row>
    <row r="273" spans="1:24" s="35" customFormat="1" x14ac:dyDescent="0.25">
      <c r="A273" s="18" t="s">
        <v>524</v>
      </c>
      <c r="B273" s="22">
        <v>415.86503560023829</v>
      </c>
      <c r="C273" s="22">
        <f t="shared" si="6"/>
        <v>505.05045132130243</v>
      </c>
      <c r="D273" s="18">
        <v>4870.5793582855249</v>
      </c>
      <c r="E273" s="23">
        <v>1.0957877201773714</v>
      </c>
      <c r="F273" s="18">
        <v>7.7908271953706691</v>
      </c>
      <c r="G273" s="18">
        <v>9.6630201037183685</v>
      </c>
      <c r="H273" s="18">
        <v>0.12699643132918842</v>
      </c>
      <c r="I273" s="18">
        <v>9.8427416548165478</v>
      </c>
      <c r="J273" s="18">
        <v>7.3282918265791547E-3</v>
      </c>
      <c r="K273" s="18">
        <v>1.5767407252241918</v>
      </c>
      <c r="L273" s="18">
        <v>0.16019324498399432</v>
      </c>
      <c r="M273" s="18">
        <v>47.068946753019162</v>
      </c>
      <c r="N273" s="18">
        <v>0.73945238862597051</v>
      </c>
      <c r="O273" s="18">
        <v>121.39520589954471</v>
      </c>
      <c r="P273" s="18">
        <v>11.262447590623495</v>
      </c>
      <c r="Q273" s="18">
        <v>2038.4662302388117</v>
      </c>
      <c r="R273" s="18">
        <v>172.25386852148745</v>
      </c>
      <c r="S273" s="27">
        <v>46.594999999999999</v>
      </c>
      <c r="T273" s="27">
        <v>0.73599999999999999</v>
      </c>
      <c r="U273" s="27"/>
      <c r="V273" s="28">
        <v>98.5</v>
      </c>
      <c r="W273" s="20" t="str">
        <f t="shared" si="7"/>
        <v>discord.</v>
      </c>
      <c r="X273" s="20"/>
    </row>
    <row r="274" spans="1:24" s="35" customFormat="1" x14ac:dyDescent="0.25">
      <c r="A274" s="18" t="s">
        <v>323</v>
      </c>
      <c r="B274" s="22">
        <v>261.36634599900589</v>
      </c>
      <c r="C274" s="22">
        <f t="shared" si="6"/>
        <v>300.43514809917792</v>
      </c>
      <c r="D274" s="18">
        <v>34833.363120801216</v>
      </c>
      <c r="E274" s="23">
        <v>1.5721263004758446</v>
      </c>
      <c r="F274" s="18">
        <v>22.46183603313095</v>
      </c>
      <c r="G274" s="18">
        <v>3.0535180782168521</v>
      </c>
      <c r="H274" s="18">
        <v>4.5659720927523691E-2</v>
      </c>
      <c r="I274" s="18">
        <v>3.9552395414830679</v>
      </c>
      <c r="J274" s="18">
        <v>7.4884893154186392E-3</v>
      </c>
      <c r="K274" s="18">
        <v>2.5064477263580653</v>
      </c>
      <c r="L274" s="18">
        <v>0.63370314239380821</v>
      </c>
      <c r="M274" s="18">
        <v>48.094051741060824</v>
      </c>
      <c r="N274" s="18">
        <v>1.2009667496774732</v>
      </c>
      <c r="O274" s="18">
        <v>45.334820648443873</v>
      </c>
      <c r="P274" s="18">
        <v>1.7536624666705336</v>
      </c>
      <c r="Q274" s="18" t="s">
        <v>857</v>
      </c>
      <c r="R274" s="18" t="s">
        <v>857</v>
      </c>
      <c r="S274" s="27">
        <v>47.927999999999997</v>
      </c>
      <c r="T274" s="27">
        <v>1.1970000000000001</v>
      </c>
      <c r="U274" s="27"/>
      <c r="V274" s="28">
        <v>-6.05</v>
      </c>
      <c r="W274" s="20" t="str">
        <f t="shared" si="7"/>
        <v>rev discord.</v>
      </c>
      <c r="X274" s="20"/>
    </row>
    <row r="275" spans="1:24" s="35" customFormat="1" x14ac:dyDescent="0.25">
      <c r="A275" s="18" t="s">
        <v>567</v>
      </c>
      <c r="B275" s="22">
        <v>5958.6100996120567</v>
      </c>
      <c r="C275" s="22">
        <f t="shared" si="6"/>
        <v>7729.0268096927421</v>
      </c>
      <c r="D275" s="18">
        <v>68420.536932556875</v>
      </c>
      <c r="E275" s="23">
        <v>0.79092869234442365</v>
      </c>
      <c r="F275" s="18">
        <v>21.238938798922131</v>
      </c>
      <c r="G275" s="18">
        <v>1.2859097185891157</v>
      </c>
      <c r="H275" s="18">
        <v>4.851871809330989E-2</v>
      </c>
      <c r="I275" s="18">
        <v>1.9277570152991816</v>
      </c>
      <c r="J275" s="18">
        <v>7.4998733218384099E-3</v>
      </c>
      <c r="K275" s="18">
        <v>1.4353555740862953</v>
      </c>
      <c r="L275" s="18">
        <v>0.74457287028133701</v>
      </c>
      <c r="M275" s="18">
        <v>48.166891884254795</v>
      </c>
      <c r="N275" s="18">
        <v>0.68878968554178144</v>
      </c>
      <c r="O275" s="18">
        <v>48.107248270546812</v>
      </c>
      <c r="P275" s="18">
        <v>0.9057648191598382</v>
      </c>
      <c r="Q275" s="18">
        <v>45.113057477257939</v>
      </c>
      <c r="R275" s="18">
        <v>30.743756947811768</v>
      </c>
      <c r="S275" s="27">
        <v>48.164999999999999</v>
      </c>
      <c r="T275" s="27">
        <v>0.68899999999999995</v>
      </c>
      <c r="U275" s="27"/>
      <c r="V275" s="28">
        <v>-0.127</v>
      </c>
      <c r="W275" s="20" t="str">
        <f t="shared" si="7"/>
        <v>concordant</v>
      </c>
      <c r="X275" s="20"/>
    </row>
    <row r="276" spans="1:24" s="35" customFormat="1" x14ac:dyDescent="0.25">
      <c r="A276" s="18" t="s">
        <v>384</v>
      </c>
      <c r="B276" s="22">
        <v>270.21637888637241</v>
      </c>
      <c r="C276" s="22">
        <f t="shared" si="6"/>
        <v>303.45813845298727</v>
      </c>
      <c r="D276" s="18">
        <v>22206.881160461198</v>
      </c>
      <c r="E276" s="23">
        <v>1.9102733990673675</v>
      </c>
      <c r="F276" s="18">
        <v>17.495790033716585</v>
      </c>
      <c r="G276" s="18">
        <v>1.6935080830603595</v>
      </c>
      <c r="H276" s="18">
        <v>0.11806016737010988</v>
      </c>
      <c r="I276" s="18">
        <v>2.1287135696758157</v>
      </c>
      <c r="J276" s="18">
        <v>1.5129565997037273E-2</v>
      </c>
      <c r="K276" s="18">
        <v>1.2470063517561212</v>
      </c>
      <c r="L276" s="18">
        <v>0.58580279165788784</v>
      </c>
      <c r="M276" s="18">
        <v>96.801002904972918</v>
      </c>
      <c r="N276" s="18">
        <v>1.1980966926725998</v>
      </c>
      <c r="O276" s="18">
        <v>113.3118650075892</v>
      </c>
      <c r="P276" s="18">
        <v>2.2823702092793638</v>
      </c>
      <c r="Q276" s="18">
        <v>475.75859683209421</v>
      </c>
      <c r="R276" s="18">
        <v>38.152768424997873</v>
      </c>
      <c r="S276" s="27">
        <v>95.894999999999996</v>
      </c>
      <c r="T276" s="27">
        <v>1.1970000000000001</v>
      </c>
      <c r="U276" s="27"/>
      <c r="V276" s="28">
        <v>16.600000000000001</v>
      </c>
      <c r="W276" s="20" t="str">
        <f t="shared" si="7"/>
        <v>discord.</v>
      </c>
      <c r="X276" s="20"/>
    </row>
    <row r="277" spans="1:24" s="35" customFormat="1" x14ac:dyDescent="0.25">
      <c r="A277" s="18" t="s">
        <v>420</v>
      </c>
      <c r="B277" s="22">
        <v>99.106375121001349</v>
      </c>
      <c r="C277" s="22">
        <f t="shared" si="6"/>
        <v>108.19755744172028</v>
      </c>
      <c r="D277" s="18">
        <v>75875.829796454622</v>
      </c>
      <c r="E277" s="23">
        <v>2.5618228005786556</v>
      </c>
      <c r="F277" s="18">
        <v>20.648072270038604</v>
      </c>
      <c r="G277" s="18">
        <v>2.89739704721373</v>
      </c>
      <c r="H277" s="18">
        <v>0.10582511024436851</v>
      </c>
      <c r="I277" s="18">
        <v>3.1176020120906309</v>
      </c>
      <c r="J277" s="18">
        <v>1.5903362474463296E-2</v>
      </c>
      <c r="K277" s="18">
        <v>1.1507815284453362</v>
      </c>
      <c r="L277" s="18">
        <v>0.36912393691766765</v>
      </c>
      <c r="M277" s="18">
        <v>101.7129989219448</v>
      </c>
      <c r="N277" s="18">
        <v>1.1613086271207393</v>
      </c>
      <c r="O277" s="18">
        <v>102.13917086553003</v>
      </c>
      <c r="P277" s="18">
        <v>3.029382795515744</v>
      </c>
      <c r="Q277" s="18">
        <v>112.11069707169881</v>
      </c>
      <c r="R277" s="18">
        <v>68.397854938685867</v>
      </c>
      <c r="S277" s="27">
        <v>101.71599999999999</v>
      </c>
      <c r="T277" s="27">
        <v>1.161</v>
      </c>
      <c r="U277" s="27"/>
      <c r="V277" s="28">
        <v>0.439</v>
      </c>
      <c r="W277" s="20" t="str">
        <f t="shared" si="7"/>
        <v>concordant</v>
      </c>
      <c r="X277" s="20"/>
    </row>
    <row r="278" spans="1:24" s="35" customFormat="1" x14ac:dyDescent="0.25">
      <c r="A278" s="18" t="s">
        <v>309</v>
      </c>
      <c r="B278" s="22">
        <v>83.118995994289293</v>
      </c>
      <c r="C278" s="22">
        <f t="shared" si="6"/>
        <v>88.881808065018873</v>
      </c>
      <c r="D278" s="18">
        <v>34039.802553992384</v>
      </c>
      <c r="E278" s="23">
        <v>3.3894848242353119</v>
      </c>
      <c r="F278" s="18">
        <v>18.929644399590142</v>
      </c>
      <c r="G278" s="18">
        <v>2.4452959765290241</v>
      </c>
      <c r="H278" s="18">
        <v>0.12023641816850168</v>
      </c>
      <c r="I278" s="18">
        <v>2.8314828854747818</v>
      </c>
      <c r="J278" s="18">
        <v>1.6589072902712436E-2</v>
      </c>
      <c r="K278" s="18">
        <v>1.4270965001233575</v>
      </c>
      <c r="L278" s="18">
        <v>0.50401028642772905</v>
      </c>
      <c r="M278" s="18">
        <v>106.06270622737701</v>
      </c>
      <c r="N278" s="18">
        <v>1.5012334506941443</v>
      </c>
      <c r="O278" s="18">
        <v>115.286338713091</v>
      </c>
      <c r="P278" s="18">
        <v>3.0858266948594988</v>
      </c>
      <c r="Q278" s="18">
        <v>310.12770384341763</v>
      </c>
      <c r="R278" s="18">
        <v>55.665994895744987</v>
      </c>
      <c r="S278" s="27">
        <v>105.931</v>
      </c>
      <c r="T278" s="27">
        <v>1.5029999999999999</v>
      </c>
      <c r="U278" s="27"/>
      <c r="V278" s="28">
        <v>8.81</v>
      </c>
      <c r="W278" s="20" t="str">
        <f t="shared" si="7"/>
        <v>discord.</v>
      </c>
      <c r="X278" s="20"/>
    </row>
    <row r="279" spans="1:24" s="35" customFormat="1" x14ac:dyDescent="0.25">
      <c r="A279" s="18" t="s">
        <v>359</v>
      </c>
      <c r="B279" s="22">
        <v>80.021994318989016</v>
      </c>
      <c r="C279" s="22">
        <f t="shared" si="6"/>
        <v>88.669136847056393</v>
      </c>
      <c r="D279" s="18">
        <v>3934.8444176130342</v>
      </c>
      <c r="E279" s="23">
        <v>2.1747263450236365</v>
      </c>
      <c r="F279" s="18">
        <v>19.749471468506357</v>
      </c>
      <c r="G279" s="18">
        <v>2.3057243820211522</v>
      </c>
      <c r="H279" s="18">
        <v>0.10840345986323538</v>
      </c>
      <c r="I279" s="18">
        <v>2.6644993671226165</v>
      </c>
      <c r="J279" s="18">
        <v>1.6779443157488878E-2</v>
      </c>
      <c r="K279" s="18">
        <v>1.1210235407548901</v>
      </c>
      <c r="L279" s="18">
        <v>0.42072576731946432</v>
      </c>
      <c r="M279" s="18">
        <v>107.26977273217911</v>
      </c>
      <c r="N279" s="18">
        <v>1.1925695878011382</v>
      </c>
      <c r="O279" s="18">
        <v>104.5038894198812</v>
      </c>
      <c r="P279" s="18">
        <v>2.646011857789361</v>
      </c>
      <c r="Q279" s="18">
        <v>41.887293522684914</v>
      </c>
      <c r="R279" s="18" t="s">
        <v>857</v>
      </c>
      <c r="S279" s="27">
        <v>107.22199999999999</v>
      </c>
      <c r="T279" s="27">
        <v>1.1919999999999999</v>
      </c>
      <c r="U279" s="27"/>
      <c r="V279" s="28">
        <v>-2.75</v>
      </c>
      <c r="W279" s="20" t="str">
        <f t="shared" si="7"/>
        <v>rev discord.</v>
      </c>
      <c r="X279" s="20"/>
    </row>
    <row r="280" spans="1:24" s="35" customFormat="1" x14ac:dyDescent="0.25">
      <c r="A280" s="18" t="s">
        <v>294</v>
      </c>
      <c r="B280" s="22">
        <v>440.1738431494166</v>
      </c>
      <c r="C280" s="22">
        <f t="shared" si="6"/>
        <v>486.64269758026387</v>
      </c>
      <c r="D280" s="18">
        <v>23970.337327062887</v>
      </c>
      <c r="E280" s="23">
        <v>2.2260254617218647</v>
      </c>
      <c r="F280" s="18">
        <v>19.985215558851714</v>
      </c>
      <c r="G280" s="18">
        <v>1.6018061252329601</v>
      </c>
      <c r="H280" s="18">
        <v>0.11524583420080499</v>
      </c>
      <c r="I280" s="18">
        <v>2.032488931828127</v>
      </c>
      <c r="J280" s="18">
        <v>1.6849990279013367E-2</v>
      </c>
      <c r="K280" s="18">
        <v>1.2241183650242571</v>
      </c>
      <c r="L280" s="18">
        <v>0.60227553806318657</v>
      </c>
      <c r="M280" s="18">
        <v>107.71702822269083</v>
      </c>
      <c r="N280" s="18">
        <v>1.3076285400739778</v>
      </c>
      <c r="O280" s="18">
        <v>110.75276408996025</v>
      </c>
      <c r="P280" s="18">
        <v>2.1326194453267107</v>
      </c>
      <c r="Q280" s="18">
        <v>176.49787782565065</v>
      </c>
      <c r="R280" s="18">
        <v>37.833372214827264</v>
      </c>
      <c r="S280" s="27">
        <v>107.74299999999999</v>
      </c>
      <c r="T280" s="27">
        <v>1.3089999999999999</v>
      </c>
      <c r="U280" s="27"/>
      <c r="V280" s="28">
        <v>2.93</v>
      </c>
      <c r="W280" s="20" t="str">
        <f t="shared" si="7"/>
        <v>concordant</v>
      </c>
      <c r="X280" s="20"/>
    </row>
    <row r="281" spans="1:24" s="35" customFormat="1" x14ac:dyDescent="0.25">
      <c r="A281" s="18" t="s">
        <v>581</v>
      </c>
      <c r="B281" s="22">
        <v>70.206148910124796</v>
      </c>
      <c r="C281" s="22">
        <f t="shared" si="6"/>
        <v>78.229348265933666</v>
      </c>
      <c r="D281" s="18">
        <v>14703.378928844937</v>
      </c>
      <c r="E281" s="23">
        <v>2.0563423968686867</v>
      </c>
      <c r="F281" s="18">
        <v>19.240220685603656</v>
      </c>
      <c r="G281" s="18">
        <v>2.8669979008917195</v>
      </c>
      <c r="H281" s="18">
        <v>0.12244759028733136</v>
      </c>
      <c r="I281" s="18">
        <v>3.3410500769920661</v>
      </c>
      <c r="J281" s="18">
        <v>1.7407996970802423E-2</v>
      </c>
      <c r="K281" s="18">
        <v>1.6545320248927737</v>
      </c>
      <c r="L281" s="18">
        <v>0.49521317752361932</v>
      </c>
      <c r="M281" s="18">
        <v>111.25359277293836</v>
      </c>
      <c r="N281" s="18">
        <v>1.8249335286149275</v>
      </c>
      <c r="O281" s="18">
        <v>117.28857123121743</v>
      </c>
      <c r="P281" s="18">
        <v>3.7008287546828385</v>
      </c>
      <c r="Q281" s="18">
        <v>241.51806708537367</v>
      </c>
      <c r="R281" s="18">
        <v>66.928726695244748</v>
      </c>
      <c r="S281" s="27">
        <v>111.23399999999999</v>
      </c>
      <c r="T281" s="27">
        <v>1.8260000000000001</v>
      </c>
      <c r="U281" s="27"/>
      <c r="V281" s="28">
        <v>5.59</v>
      </c>
      <c r="W281" s="20" t="str">
        <f t="shared" si="7"/>
        <v>discord.</v>
      </c>
      <c r="X281" s="20"/>
    </row>
    <row r="282" spans="1:24" s="35" customFormat="1" x14ac:dyDescent="0.25">
      <c r="A282" s="18" t="s">
        <v>343</v>
      </c>
      <c r="B282" s="22">
        <v>81.651434288957091</v>
      </c>
      <c r="C282" s="22">
        <f t="shared" ref="C282:C322" si="8">B282+((B282/E282)*0.235)</f>
        <v>91.598940439848334</v>
      </c>
      <c r="D282" s="18">
        <v>77462.914378987945</v>
      </c>
      <c r="E282" s="23">
        <v>1.9289344250554454</v>
      </c>
      <c r="F282" s="18">
        <v>19.157692580353174</v>
      </c>
      <c r="G282" s="18">
        <v>2.5561217277964334</v>
      </c>
      <c r="H282" s="18">
        <v>0.12543101765001383</v>
      </c>
      <c r="I282" s="18">
        <v>2.893655784808236</v>
      </c>
      <c r="J282" s="18">
        <v>1.7439402436726304E-2</v>
      </c>
      <c r="K282" s="18">
        <v>1.3547285429419664</v>
      </c>
      <c r="L282" s="18">
        <v>0.46817197472288319</v>
      </c>
      <c r="M282" s="18">
        <v>111.45257834895972</v>
      </c>
      <c r="N282" s="18">
        <v>1.4969025958975877</v>
      </c>
      <c r="O282" s="18">
        <v>119.98384432356576</v>
      </c>
      <c r="P282" s="18">
        <v>3.2746459389317764</v>
      </c>
      <c r="Q282" s="18">
        <v>292.58957600097062</v>
      </c>
      <c r="R282" s="18">
        <v>58.388349458983086</v>
      </c>
      <c r="S282" s="27">
        <v>111.378</v>
      </c>
      <c r="T282" s="27">
        <v>1.498</v>
      </c>
      <c r="U282" s="27"/>
      <c r="V282" s="28">
        <v>7.81</v>
      </c>
      <c r="W282" s="20" t="str">
        <f t="shared" ref="W282:W322" si="9">IF(V282&gt;3.67, "discord.", IF(V282&lt;-1.69, "rev discord.", "concordant"))</f>
        <v>discord.</v>
      </c>
      <c r="X282" s="20"/>
    </row>
    <row r="283" spans="1:24" s="35" customFormat="1" x14ac:dyDescent="0.25">
      <c r="A283" s="18" t="s">
        <v>547</v>
      </c>
      <c r="B283" s="22">
        <v>243.99783790680678</v>
      </c>
      <c r="C283" s="22">
        <f t="shared" si="8"/>
        <v>273.54456683920489</v>
      </c>
      <c r="D283" s="18">
        <v>18595.613218737504</v>
      </c>
      <c r="E283" s="23">
        <v>1.9406375588746321</v>
      </c>
      <c r="F283" s="18">
        <v>21.000418196770031</v>
      </c>
      <c r="G283" s="18">
        <v>1.5444782902841554</v>
      </c>
      <c r="H283" s="18">
        <v>0.11400289603338819</v>
      </c>
      <c r="I283" s="18">
        <v>2.044115906517717</v>
      </c>
      <c r="J283" s="18">
        <v>1.7628542134013561E-2</v>
      </c>
      <c r="K283" s="18">
        <v>1.297803630261297</v>
      </c>
      <c r="L283" s="18">
        <v>0.63489728059119155</v>
      </c>
      <c r="M283" s="18">
        <v>112.65084087749739</v>
      </c>
      <c r="N283" s="18">
        <v>1.4492867309539079</v>
      </c>
      <c r="O283" s="18">
        <v>109.62049162067125</v>
      </c>
      <c r="P283" s="18">
        <v>2.1240543541005863</v>
      </c>
      <c r="Q283" s="18">
        <v>44.279151040698245</v>
      </c>
      <c r="R283" s="18">
        <v>37.741059996371007</v>
      </c>
      <c r="S283" s="27">
        <v>112.48</v>
      </c>
      <c r="T283" s="27">
        <v>1.4450000000000001</v>
      </c>
      <c r="U283" s="27"/>
      <c r="V283" s="28">
        <v>-2.88</v>
      </c>
      <c r="W283" s="20" t="str">
        <f t="shared" si="9"/>
        <v>rev discord.</v>
      </c>
      <c r="X283" s="20"/>
    </row>
    <row r="284" spans="1:24" s="35" customFormat="1" x14ac:dyDescent="0.25">
      <c r="A284" s="18" t="s">
        <v>411</v>
      </c>
      <c r="B284" s="22">
        <v>255.20399433320642</v>
      </c>
      <c r="C284" s="22">
        <f t="shared" si="8"/>
        <v>273.09004035869032</v>
      </c>
      <c r="D284" s="18">
        <v>26487.428572285007</v>
      </c>
      <c r="E284" s="23">
        <v>3.3530573824340264</v>
      </c>
      <c r="F284" s="18">
        <v>19.836141677310689</v>
      </c>
      <c r="G284" s="18">
        <v>1.7552327382262862</v>
      </c>
      <c r="H284" s="18">
        <v>0.12635678529784902</v>
      </c>
      <c r="I284" s="18">
        <v>2.1103550905396911</v>
      </c>
      <c r="J284" s="18">
        <v>1.8397319506003918E-2</v>
      </c>
      <c r="K284" s="18">
        <v>1.0306550021097234</v>
      </c>
      <c r="L284" s="18">
        <v>0.48837989716988761</v>
      </c>
      <c r="M284" s="18">
        <v>117.51900850009757</v>
      </c>
      <c r="N284" s="18">
        <v>1.2002420254322814</v>
      </c>
      <c r="O284" s="18">
        <v>120.81874433732045</v>
      </c>
      <c r="P284" s="18">
        <v>2.4038582075514725</v>
      </c>
      <c r="Q284" s="18">
        <v>186.25468723785858</v>
      </c>
      <c r="R284" s="18">
        <v>42.870025140261902</v>
      </c>
      <c r="S284" s="27">
        <v>117.539</v>
      </c>
      <c r="T284" s="27">
        <v>1.2010000000000001</v>
      </c>
      <c r="U284" s="27"/>
      <c r="V284" s="28">
        <v>2.93</v>
      </c>
      <c r="W284" s="20" t="str">
        <f t="shared" si="9"/>
        <v>concordant</v>
      </c>
      <c r="X284" s="20"/>
    </row>
    <row r="285" spans="1:24" s="35" customFormat="1" x14ac:dyDescent="0.25">
      <c r="A285" s="18" t="s">
        <v>360</v>
      </c>
      <c r="B285" s="22">
        <v>329.84269211946463</v>
      </c>
      <c r="C285" s="22">
        <f t="shared" si="8"/>
        <v>355.83781874234131</v>
      </c>
      <c r="D285" s="18">
        <v>173295.66012698307</v>
      </c>
      <c r="E285" s="23">
        <v>2.9818293933548219</v>
      </c>
      <c r="F285" s="18">
        <v>19.462233548760519</v>
      </c>
      <c r="G285" s="18">
        <v>1.8587575468631798</v>
      </c>
      <c r="H285" s="18">
        <v>0.13410232192198152</v>
      </c>
      <c r="I285" s="18">
        <v>2.1534721641109162</v>
      </c>
      <c r="J285" s="18">
        <v>1.8937745848040106E-2</v>
      </c>
      <c r="K285" s="18">
        <v>1.08716329506062</v>
      </c>
      <c r="L285" s="18">
        <v>0.50484204680187594</v>
      </c>
      <c r="M285" s="18">
        <v>120.93897822097922</v>
      </c>
      <c r="N285" s="18">
        <v>1.3025476684639088</v>
      </c>
      <c r="O285" s="18">
        <v>127.7772576603097</v>
      </c>
      <c r="P285" s="18">
        <v>2.5855573173349882</v>
      </c>
      <c r="Q285" s="18">
        <v>256.91683653176642</v>
      </c>
      <c r="R285" s="18">
        <v>42.742430211959771</v>
      </c>
      <c r="S285" s="27">
        <v>120.91800000000001</v>
      </c>
      <c r="T285" s="27">
        <v>1.304</v>
      </c>
      <c r="U285" s="27"/>
      <c r="V285" s="28">
        <v>5.84</v>
      </c>
      <c r="W285" s="20" t="str">
        <f t="shared" si="9"/>
        <v>discord.</v>
      </c>
      <c r="X285" s="20"/>
    </row>
    <row r="286" spans="1:24" s="35" customFormat="1" x14ac:dyDescent="0.25">
      <c r="A286" s="18" t="s">
        <v>378</v>
      </c>
      <c r="B286" s="22">
        <v>1055.6614695338637</v>
      </c>
      <c r="C286" s="22">
        <f t="shared" si="8"/>
        <v>1560.654344427842</v>
      </c>
      <c r="D286" s="18">
        <v>33714.191261789332</v>
      </c>
      <c r="E286" s="23">
        <v>0.49125533779569014</v>
      </c>
      <c r="F286" s="18">
        <v>18.144543131817795</v>
      </c>
      <c r="G286" s="18">
        <v>2.8264729317506085</v>
      </c>
      <c r="H286" s="18">
        <v>0.1829527764436685</v>
      </c>
      <c r="I286" s="18">
        <v>3.1392875179297297</v>
      </c>
      <c r="J286" s="18">
        <v>2.425434291237424E-2</v>
      </c>
      <c r="K286" s="18">
        <v>1.3641719810293915</v>
      </c>
      <c r="L286" s="18">
        <v>0.43454827671503754</v>
      </c>
      <c r="M286" s="18">
        <v>154.4875263564318</v>
      </c>
      <c r="N286" s="18">
        <v>2.0824234475813768</v>
      </c>
      <c r="O286" s="18">
        <v>170.59822889185415</v>
      </c>
      <c r="P286" s="18">
        <v>4.9298761986760837</v>
      </c>
      <c r="Q286" s="18">
        <v>400.27422946468539</v>
      </c>
      <c r="R286" s="18">
        <v>63.371320958708111</v>
      </c>
      <c r="S286" s="27">
        <v>154.33099999999999</v>
      </c>
      <c r="T286" s="27">
        <v>2.085</v>
      </c>
      <c r="U286" s="27"/>
      <c r="V286" s="28">
        <v>10.7</v>
      </c>
      <c r="W286" s="20" t="str">
        <f t="shared" si="9"/>
        <v>discord.</v>
      </c>
      <c r="X286" s="20"/>
    </row>
    <row r="287" spans="1:24" s="35" customFormat="1" x14ac:dyDescent="0.25">
      <c r="A287" s="18" t="s">
        <v>348</v>
      </c>
      <c r="B287" s="22">
        <v>85.651284322769953</v>
      </c>
      <c r="C287" s="22">
        <f t="shared" si="8"/>
        <v>104.16324886668059</v>
      </c>
      <c r="D287" s="18">
        <v>20180.369530052791</v>
      </c>
      <c r="E287" s="23">
        <v>1.0872996092935956</v>
      </c>
      <c r="F287" s="18">
        <v>19.996838347615071</v>
      </c>
      <c r="G287" s="18">
        <v>2.3116482044705564</v>
      </c>
      <c r="H287" s="18">
        <v>0.16739754484778877</v>
      </c>
      <c r="I287" s="18">
        <v>2.7790729517639514</v>
      </c>
      <c r="J287" s="18">
        <v>2.4616758705102885E-2</v>
      </c>
      <c r="K287" s="18">
        <v>1.5390751630963067</v>
      </c>
      <c r="L287" s="18">
        <v>0.55380883834640415</v>
      </c>
      <c r="M287" s="18">
        <v>156.76808205228699</v>
      </c>
      <c r="N287" s="18">
        <v>2.3836773447332433</v>
      </c>
      <c r="O287" s="18">
        <v>157.15789276651867</v>
      </c>
      <c r="P287" s="18">
        <v>4.046340868836964</v>
      </c>
      <c r="Q287" s="18">
        <v>163.01520830582996</v>
      </c>
      <c r="R287" s="18">
        <v>54.108957976320234</v>
      </c>
      <c r="S287" s="27">
        <v>156.78</v>
      </c>
      <c r="T287" s="27">
        <v>2.3820000000000001</v>
      </c>
      <c r="U287" s="27"/>
      <c r="V287" s="28">
        <v>0.26800000000000002</v>
      </c>
      <c r="W287" s="20" t="str">
        <f t="shared" si="9"/>
        <v>concordant</v>
      </c>
      <c r="X287" s="20"/>
    </row>
    <row r="288" spans="1:24" s="35" customFormat="1" x14ac:dyDescent="0.25">
      <c r="A288" s="18" t="s">
        <v>551</v>
      </c>
      <c r="B288" s="22">
        <v>269.6171126744008</v>
      </c>
      <c r="C288" s="22">
        <f t="shared" si="8"/>
        <v>308.51683115122762</v>
      </c>
      <c r="D288" s="18">
        <v>30337.535653775078</v>
      </c>
      <c r="E288" s="23">
        <v>1.6288041137425917</v>
      </c>
      <c r="F288" s="18">
        <v>8.5006910572079608</v>
      </c>
      <c r="G288" s="18">
        <v>8.4932727428749502</v>
      </c>
      <c r="H288" s="18">
        <v>0.41118573048779528</v>
      </c>
      <c r="I288" s="18">
        <v>8.7367758505352597</v>
      </c>
      <c r="J288" s="18">
        <v>2.5412112996322119E-2</v>
      </c>
      <c r="K288" s="18">
        <v>2.0476832407530594</v>
      </c>
      <c r="L288" s="18">
        <v>0.23437516033189759</v>
      </c>
      <c r="M288" s="18">
        <v>161.77014178983086</v>
      </c>
      <c r="N288" s="18">
        <v>3.2713224419250366</v>
      </c>
      <c r="O288" s="18">
        <v>349.72868416863048</v>
      </c>
      <c r="P288" s="18">
        <v>25.854063098510466</v>
      </c>
      <c r="Q288" s="18">
        <v>1916.2905493137052</v>
      </c>
      <c r="R288" s="18">
        <v>152.65227299653702</v>
      </c>
      <c r="S288" s="27">
        <v>158.84700000000001</v>
      </c>
      <c r="T288" s="27">
        <v>3.2469999999999999</v>
      </c>
      <c r="U288" s="27"/>
      <c r="V288" s="28">
        <v>86.9</v>
      </c>
      <c r="W288" s="20" t="str">
        <f t="shared" si="9"/>
        <v>discord.</v>
      </c>
      <c r="X288" s="20"/>
    </row>
    <row r="289" spans="1:24" s="35" customFormat="1" x14ac:dyDescent="0.25">
      <c r="A289" s="18" t="s">
        <v>292</v>
      </c>
      <c r="B289" s="22">
        <v>545.28585129245494</v>
      </c>
      <c r="C289" s="22">
        <f t="shared" si="8"/>
        <v>581.30925210714224</v>
      </c>
      <c r="D289" s="18">
        <v>29493.872191532133</v>
      </c>
      <c r="E289" s="23">
        <v>3.5571926069090387</v>
      </c>
      <c r="F289" s="18">
        <v>20.298036340606661</v>
      </c>
      <c r="G289" s="18">
        <v>1.0697811891718991</v>
      </c>
      <c r="H289" s="18">
        <v>0.16980934318454025</v>
      </c>
      <c r="I289" s="18">
        <v>1.4866119847151036</v>
      </c>
      <c r="J289" s="18">
        <v>2.5172483351356207E-2</v>
      </c>
      <c r="K289" s="18">
        <v>1.0245125334580572</v>
      </c>
      <c r="L289" s="18">
        <v>0.68915933948588204</v>
      </c>
      <c r="M289" s="18">
        <v>160.26349636633057</v>
      </c>
      <c r="N289" s="18">
        <v>1.6216779510713906</v>
      </c>
      <c r="O289" s="18">
        <v>159.25347107478561</v>
      </c>
      <c r="P289" s="18">
        <v>2.1911631270438221</v>
      </c>
      <c r="Q289" s="18">
        <v>144.23483478454128</v>
      </c>
      <c r="R289" s="18">
        <v>25.251177415238267</v>
      </c>
      <c r="S289" s="27">
        <v>160.19</v>
      </c>
      <c r="T289" s="27">
        <v>1.617</v>
      </c>
      <c r="U289" s="27"/>
      <c r="V289" s="28">
        <v>-0.68200000000000005</v>
      </c>
      <c r="W289" s="20" t="str">
        <f t="shared" si="9"/>
        <v>concordant</v>
      </c>
      <c r="X289" s="20"/>
    </row>
    <row r="290" spans="1:24" s="35" customFormat="1" x14ac:dyDescent="0.25">
      <c r="A290" s="18" t="s">
        <v>306</v>
      </c>
      <c r="B290" s="22">
        <v>277.52840507400379</v>
      </c>
      <c r="C290" s="22">
        <f t="shared" si="8"/>
        <v>313.37349897601274</v>
      </c>
      <c r="D290" s="18">
        <v>29392.406397364713</v>
      </c>
      <c r="E290" s="23">
        <v>1.8194728508923135</v>
      </c>
      <c r="F290" s="18">
        <v>18.466682439252168</v>
      </c>
      <c r="G290" s="18">
        <v>2.2955301323340422</v>
      </c>
      <c r="H290" s="18">
        <v>0.19046749748237243</v>
      </c>
      <c r="I290" s="18">
        <v>2.6133380085678484</v>
      </c>
      <c r="J290" s="18">
        <v>2.5663906645090766E-2</v>
      </c>
      <c r="K290" s="18">
        <v>1.1620438621223195</v>
      </c>
      <c r="L290" s="18">
        <v>0.44465884562676156</v>
      </c>
      <c r="M290" s="18">
        <v>163.35288776413736</v>
      </c>
      <c r="N290" s="18">
        <v>1.8743834146899729</v>
      </c>
      <c r="O290" s="18">
        <v>177.02806011403763</v>
      </c>
      <c r="P290" s="18">
        <v>4.2455245793696292</v>
      </c>
      <c r="Q290" s="18">
        <v>363.7794833806467</v>
      </c>
      <c r="R290" s="18">
        <v>52.775510315260647</v>
      </c>
      <c r="S290" s="27">
        <v>163.285</v>
      </c>
      <c r="T290" s="27">
        <v>1.877</v>
      </c>
      <c r="U290" s="27"/>
      <c r="V290" s="28">
        <v>8.73</v>
      </c>
      <c r="W290" s="20" t="str">
        <f t="shared" si="9"/>
        <v>discord.</v>
      </c>
      <c r="X290" s="20"/>
    </row>
    <row r="291" spans="1:24" s="35" customFormat="1" x14ac:dyDescent="0.25">
      <c r="A291" s="18" t="s">
        <v>332</v>
      </c>
      <c r="B291" s="22">
        <v>148.8298969908839</v>
      </c>
      <c r="C291" s="22">
        <f t="shared" si="8"/>
        <v>166.95917180475948</v>
      </c>
      <c r="D291" s="18">
        <v>36186.65511303379</v>
      </c>
      <c r="E291" s="23">
        <v>1.9292015898004309</v>
      </c>
      <c r="F291" s="18">
        <v>19.938216441352282</v>
      </c>
      <c r="G291" s="18">
        <v>2.1890364282107502</v>
      </c>
      <c r="H291" s="18">
        <v>0.17744187004142636</v>
      </c>
      <c r="I291" s="18">
        <v>2.3950118996976211</v>
      </c>
      <c r="J291" s="18">
        <v>2.5796191170313534E-2</v>
      </c>
      <c r="K291" s="18">
        <v>0.90271260002643239</v>
      </c>
      <c r="L291" s="18">
        <v>0.37691361789910233</v>
      </c>
      <c r="M291" s="18">
        <v>164.18425742281096</v>
      </c>
      <c r="N291" s="18">
        <v>1.463397207246345</v>
      </c>
      <c r="O291" s="18">
        <v>165.85691061725581</v>
      </c>
      <c r="P291" s="18">
        <v>3.6648491454186995</v>
      </c>
      <c r="Q291" s="18">
        <v>189.81692972624273</v>
      </c>
      <c r="R291" s="18">
        <v>51.608517555194226</v>
      </c>
      <c r="S291" s="27">
        <v>164.20099999999999</v>
      </c>
      <c r="T291" s="27">
        <v>1.4630000000000001</v>
      </c>
      <c r="U291" s="27"/>
      <c r="V291" s="28">
        <v>1.1000000000000001</v>
      </c>
      <c r="W291" s="20" t="str">
        <f t="shared" si="9"/>
        <v>concordant</v>
      </c>
      <c r="X291" s="20"/>
    </row>
    <row r="292" spans="1:24" s="35" customFormat="1" x14ac:dyDescent="0.25">
      <c r="A292" s="18" t="s">
        <v>507</v>
      </c>
      <c r="B292" s="22">
        <v>181.46219649825878</v>
      </c>
      <c r="C292" s="22">
        <f t="shared" si="8"/>
        <v>203.33738400953305</v>
      </c>
      <c r="D292" s="18">
        <v>801663.17535572662</v>
      </c>
      <c r="E292" s="23">
        <v>1.9494057436130634</v>
      </c>
      <c r="F292" s="18">
        <v>20.180365180985991</v>
      </c>
      <c r="G292" s="18">
        <v>1.9413364699483981</v>
      </c>
      <c r="H292" s="18">
        <v>0.1835987785342747</v>
      </c>
      <c r="I292" s="18">
        <v>2.4457952075420368</v>
      </c>
      <c r="J292" s="18">
        <v>2.6854125653497162E-2</v>
      </c>
      <c r="K292" s="18">
        <v>1.4876570693425653</v>
      </c>
      <c r="L292" s="18">
        <v>0.60825087266305666</v>
      </c>
      <c r="M292" s="18">
        <v>170.82921239065166</v>
      </c>
      <c r="N292" s="18">
        <v>2.5079756876986039</v>
      </c>
      <c r="O292" s="18">
        <v>171.15257100207143</v>
      </c>
      <c r="P292" s="18">
        <v>3.8522757195168822</v>
      </c>
      <c r="Q292" s="18">
        <v>175.60181507849356</v>
      </c>
      <c r="R292" s="18">
        <v>45.277705046627091</v>
      </c>
      <c r="S292" s="27">
        <v>170.84299999999999</v>
      </c>
      <c r="T292" s="27">
        <v>2.5049999999999999</v>
      </c>
      <c r="U292" s="27"/>
      <c r="V292" s="28">
        <v>0.20499999999999999</v>
      </c>
      <c r="W292" s="20" t="str">
        <f t="shared" si="9"/>
        <v>concordant</v>
      </c>
      <c r="X292" s="20"/>
    </row>
    <row r="293" spans="1:24" s="35" customFormat="1" x14ac:dyDescent="0.25">
      <c r="A293" s="18" t="s">
        <v>468</v>
      </c>
      <c r="B293" s="22">
        <v>584.00035688347589</v>
      </c>
      <c r="C293" s="22">
        <f t="shared" si="8"/>
        <v>656.34952083685289</v>
      </c>
      <c r="D293" s="18">
        <v>36762.913891038901</v>
      </c>
      <c r="E293" s="23">
        <v>1.8969131966204409</v>
      </c>
      <c r="F293" s="18">
        <v>20.374078434270885</v>
      </c>
      <c r="G293" s="18">
        <v>1.0956778625870058</v>
      </c>
      <c r="H293" s="18">
        <v>0.18512287282914844</v>
      </c>
      <c r="I293" s="18">
        <v>1.8247533197058454</v>
      </c>
      <c r="J293" s="18">
        <v>2.7532860670684309E-2</v>
      </c>
      <c r="K293" s="18">
        <v>1.4570828141471186</v>
      </c>
      <c r="L293" s="18">
        <v>0.79850947435569197</v>
      </c>
      <c r="M293" s="18">
        <v>175.08878688076928</v>
      </c>
      <c r="N293" s="18">
        <v>2.5168543334896043</v>
      </c>
      <c r="O293" s="18">
        <v>172.45921649268675</v>
      </c>
      <c r="P293" s="18">
        <v>2.89422273369658</v>
      </c>
      <c r="Q293" s="18">
        <v>136.52147710078259</v>
      </c>
      <c r="R293" s="18">
        <v>25.803743889220847</v>
      </c>
      <c r="S293" s="27">
        <v>174.63399999999999</v>
      </c>
      <c r="T293" s="27">
        <v>2.4929999999999999</v>
      </c>
      <c r="U293" s="27"/>
      <c r="V293" s="28">
        <v>-1.65</v>
      </c>
      <c r="W293" s="20" t="str">
        <f t="shared" si="9"/>
        <v>concordant</v>
      </c>
      <c r="X293" s="20"/>
    </row>
    <row r="294" spans="1:24" s="35" customFormat="1" x14ac:dyDescent="0.25">
      <c r="A294" s="18" t="s">
        <v>342</v>
      </c>
      <c r="B294" s="22">
        <v>139.21595189789701</v>
      </c>
      <c r="C294" s="22">
        <f t="shared" si="8"/>
        <v>159.28948642258666</v>
      </c>
      <c r="D294" s="18">
        <v>30346.733021443164</v>
      </c>
      <c r="E294" s="23">
        <v>1.6297951243099091</v>
      </c>
      <c r="F294" s="18">
        <v>19.625198149986542</v>
      </c>
      <c r="G294" s="18">
        <v>1.3917719338261723</v>
      </c>
      <c r="H294" s="18">
        <v>0.19846105341420517</v>
      </c>
      <c r="I294" s="18">
        <v>1.8120999420939323</v>
      </c>
      <c r="J294" s="18">
        <v>2.8436539422640423E-2</v>
      </c>
      <c r="K294" s="18">
        <v>1.1597250732804185</v>
      </c>
      <c r="L294" s="18">
        <v>0.63998957581794502</v>
      </c>
      <c r="M294" s="18">
        <v>180.75568824376484</v>
      </c>
      <c r="N294" s="18">
        <v>2.0671524794041432</v>
      </c>
      <c r="O294" s="18">
        <v>183.82319973193299</v>
      </c>
      <c r="P294" s="18">
        <v>3.0469457918559328</v>
      </c>
      <c r="Q294" s="18">
        <v>223.42856582677979</v>
      </c>
      <c r="R294" s="18">
        <v>32.176195267738194</v>
      </c>
      <c r="S294" s="27">
        <v>180.88399999999999</v>
      </c>
      <c r="T294" s="27">
        <v>2.0670000000000002</v>
      </c>
      <c r="U294" s="27"/>
      <c r="V294" s="28">
        <v>1.83</v>
      </c>
      <c r="W294" s="20" t="str">
        <f t="shared" si="9"/>
        <v>concordant</v>
      </c>
      <c r="X294" s="20"/>
    </row>
    <row r="295" spans="1:24" s="35" customFormat="1" x14ac:dyDescent="0.25">
      <c r="A295" s="18" t="s">
        <v>557</v>
      </c>
      <c r="B295" s="22">
        <v>674.35624791254315</v>
      </c>
      <c r="C295" s="22">
        <f t="shared" si="8"/>
        <v>768.01205811384978</v>
      </c>
      <c r="D295" s="18">
        <v>49143.54258553595</v>
      </c>
      <c r="E295" s="23">
        <v>1.6920863523450329</v>
      </c>
      <c r="F295" s="18">
        <v>19.544673375477693</v>
      </c>
      <c r="G295" s="18">
        <v>0.95172808534812137</v>
      </c>
      <c r="H295" s="18">
        <v>0.20675256252072674</v>
      </c>
      <c r="I295" s="18">
        <v>1.3717595085054621</v>
      </c>
      <c r="J295" s="18">
        <v>2.93958994026427E-2</v>
      </c>
      <c r="K295" s="18">
        <v>0.98252516311781601</v>
      </c>
      <c r="L295" s="18">
        <v>0.71625176062258999</v>
      </c>
      <c r="M295" s="18">
        <v>186.7663158460895</v>
      </c>
      <c r="N295" s="18">
        <v>1.8086986616500553</v>
      </c>
      <c r="O295" s="18">
        <v>190.82390114791306</v>
      </c>
      <c r="P295" s="18">
        <v>2.3863896724840998</v>
      </c>
      <c r="Q295" s="18">
        <v>241.3441998319035</v>
      </c>
      <c r="R295" s="18">
        <v>22.041864756163164</v>
      </c>
      <c r="S295" s="27">
        <v>187.01</v>
      </c>
      <c r="T295" s="27">
        <v>1.8089999999999999</v>
      </c>
      <c r="U295" s="27"/>
      <c r="V295" s="28">
        <v>2.35</v>
      </c>
      <c r="W295" s="20" t="str">
        <f t="shared" si="9"/>
        <v>concordant</v>
      </c>
      <c r="X295" s="20"/>
    </row>
    <row r="296" spans="1:24" s="35" customFormat="1" x14ac:dyDescent="0.25">
      <c r="A296" s="18" t="s">
        <v>377</v>
      </c>
      <c r="B296" s="22">
        <v>1698.1969263434385</v>
      </c>
      <c r="C296" s="22">
        <f t="shared" si="8"/>
        <v>1790.7349459814573</v>
      </c>
      <c r="D296" s="18">
        <v>115452.26538727814</v>
      </c>
      <c r="E296" s="23">
        <v>4.3125655730668919</v>
      </c>
      <c r="F296" s="18">
        <v>19.698071478161435</v>
      </c>
      <c r="G296" s="18">
        <v>0.84031732789790292</v>
      </c>
      <c r="H296" s="18">
        <v>0.20795561313144417</v>
      </c>
      <c r="I296" s="18">
        <v>1.5254539063078016</v>
      </c>
      <c r="J296" s="18">
        <v>2.9664833938033642E-2</v>
      </c>
      <c r="K296" s="18">
        <v>1.2721377546408925</v>
      </c>
      <c r="L296" s="18">
        <v>0.83394047462238075</v>
      </c>
      <c r="M296" s="18">
        <v>188.4502520066801</v>
      </c>
      <c r="N296" s="18">
        <v>2.362644653286992</v>
      </c>
      <c r="O296" s="18">
        <v>191.83566506681802</v>
      </c>
      <c r="P296" s="18">
        <v>2.6665496201453038</v>
      </c>
      <c r="Q296" s="18">
        <v>233.72122049594583</v>
      </c>
      <c r="R296" s="18">
        <v>19.423422292751582</v>
      </c>
      <c r="S296" s="27">
        <v>188.93299999999999</v>
      </c>
      <c r="T296" s="27">
        <v>2.3610000000000002</v>
      </c>
      <c r="U296" s="27"/>
      <c r="V296" s="28">
        <v>1.95</v>
      </c>
      <c r="W296" s="20" t="str">
        <f t="shared" si="9"/>
        <v>concordant</v>
      </c>
      <c r="X296" s="20"/>
    </row>
    <row r="297" spans="1:24" s="35" customFormat="1" x14ac:dyDescent="0.25">
      <c r="A297" s="18" t="s">
        <v>498</v>
      </c>
      <c r="B297" s="22">
        <v>306.60201754440845</v>
      </c>
      <c r="C297" s="22">
        <f t="shared" si="8"/>
        <v>339.86595907179742</v>
      </c>
      <c r="D297" s="18">
        <v>34262.96888522619</v>
      </c>
      <c r="E297" s="23">
        <v>2.1660534144340677</v>
      </c>
      <c r="F297" s="18">
        <v>20.068911540312492</v>
      </c>
      <c r="G297" s="18">
        <v>1.2592339952989493</v>
      </c>
      <c r="H297" s="18">
        <v>0.20314198284438814</v>
      </c>
      <c r="I297" s="18">
        <v>1.6303204541960294</v>
      </c>
      <c r="J297" s="18">
        <v>2.9775445563156051E-2</v>
      </c>
      <c r="K297" s="18">
        <v>0.97061324830356699</v>
      </c>
      <c r="L297" s="18">
        <v>0.5953512058353041</v>
      </c>
      <c r="M297" s="18">
        <v>189.14272010753092</v>
      </c>
      <c r="N297" s="18">
        <v>1.809173295699992</v>
      </c>
      <c r="O297" s="18">
        <v>187.78134132640267</v>
      </c>
      <c r="P297" s="18">
        <v>2.7950320404662961</v>
      </c>
      <c r="Q297" s="18">
        <v>170.6729684409348</v>
      </c>
      <c r="R297" s="18">
        <v>30.579154149596803</v>
      </c>
      <c r="S297" s="27">
        <v>189.071</v>
      </c>
      <c r="T297" s="27">
        <v>1.8049999999999999</v>
      </c>
      <c r="U297" s="27"/>
      <c r="V297" s="28">
        <v>-0.78900000000000003</v>
      </c>
      <c r="W297" s="20" t="str">
        <f t="shared" si="9"/>
        <v>concordant</v>
      </c>
      <c r="X297" s="20"/>
    </row>
    <row r="298" spans="1:24" s="35" customFormat="1" x14ac:dyDescent="0.25">
      <c r="A298" s="18" t="s">
        <v>526</v>
      </c>
      <c r="B298" s="22">
        <v>501.22723697779224</v>
      </c>
      <c r="C298" s="22">
        <f t="shared" si="8"/>
        <v>544.62861832110241</v>
      </c>
      <c r="D298" s="18">
        <v>23102.518538748445</v>
      </c>
      <c r="E298" s="23">
        <v>2.7139320695362379</v>
      </c>
      <c r="F298" s="18">
        <v>19.967062383622515</v>
      </c>
      <c r="G298" s="18">
        <v>0.78067834133654435</v>
      </c>
      <c r="H298" s="18">
        <v>0.20404155201068314</v>
      </c>
      <c r="I298" s="18">
        <v>1.6111964749451442</v>
      </c>
      <c r="J298" s="18">
        <v>2.9883273314111555E-2</v>
      </c>
      <c r="K298" s="18">
        <v>1.4022442419728869</v>
      </c>
      <c r="L298" s="18">
        <v>0.87031238199588823</v>
      </c>
      <c r="M298" s="18">
        <v>189.81768857414957</v>
      </c>
      <c r="N298" s="18">
        <v>2.6229019563953955</v>
      </c>
      <c r="O298" s="18">
        <v>188.54024260333699</v>
      </c>
      <c r="P298" s="18">
        <v>2.7724047637826175</v>
      </c>
      <c r="Q298" s="18">
        <v>172.54778004376152</v>
      </c>
      <c r="R298" s="18">
        <v>18.543476039040073</v>
      </c>
      <c r="S298" s="27">
        <v>189.44499999999999</v>
      </c>
      <c r="T298" s="27">
        <v>2.5870000000000002</v>
      </c>
      <c r="U298" s="27"/>
      <c r="V298" s="28">
        <v>-0.751</v>
      </c>
      <c r="W298" s="20" t="str">
        <f t="shared" si="9"/>
        <v>concordant</v>
      </c>
      <c r="X298" s="20"/>
    </row>
    <row r="299" spans="1:24" s="35" customFormat="1" x14ac:dyDescent="0.25">
      <c r="A299" s="18" t="s">
        <v>599</v>
      </c>
      <c r="B299" s="22">
        <v>131.18562222618246</v>
      </c>
      <c r="C299" s="22">
        <f t="shared" si="8"/>
        <v>142.94808261203298</v>
      </c>
      <c r="D299" s="18">
        <v>46403.554989092765</v>
      </c>
      <c r="E299" s="23">
        <v>2.6209330541285163</v>
      </c>
      <c r="F299" s="18">
        <v>20.174748050140664</v>
      </c>
      <c r="G299" s="18">
        <v>1.9183737342785059</v>
      </c>
      <c r="H299" s="18">
        <v>0.20506123055562303</v>
      </c>
      <c r="I299" s="18">
        <v>2.408026086074881</v>
      </c>
      <c r="J299" s="18">
        <v>3.0174195502370195E-2</v>
      </c>
      <c r="K299" s="18">
        <v>1.4547690457082036</v>
      </c>
      <c r="L299" s="18">
        <v>0.6041334245176303</v>
      </c>
      <c r="M299" s="18">
        <v>191.6384192684508</v>
      </c>
      <c r="N299" s="18">
        <v>2.7468650025661532</v>
      </c>
      <c r="O299" s="18">
        <v>189.3997861509369</v>
      </c>
      <c r="P299" s="18">
        <v>4.160715047486562</v>
      </c>
      <c r="Q299" s="18">
        <v>161.56883217331261</v>
      </c>
      <c r="R299" s="18">
        <v>44.879182995229414</v>
      </c>
      <c r="S299" s="27">
        <v>191.505</v>
      </c>
      <c r="T299" s="27">
        <v>2.738</v>
      </c>
      <c r="U299" s="27"/>
      <c r="V299" s="28">
        <v>-1.28</v>
      </c>
      <c r="W299" s="20" t="str">
        <f t="shared" si="9"/>
        <v>concordant</v>
      </c>
      <c r="X299" s="20"/>
    </row>
    <row r="300" spans="1:24" s="35" customFormat="1" x14ac:dyDescent="0.25">
      <c r="A300" s="18" t="s">
        <v>504</v>
      </c>
      <c r="B300" s="22">
        <v>1074.9308475967807</v>
      </c>
      <c r="C300" s="22">
        <f t="shared" si="8"/>
        <v>1183.2516799097132</v>
      </c>
      <c r="D300" s="18">
        <v>157698.08799215464</v>
      </c>
      <c r="E300" s="23">
        <v>2.3320421731571601</v>
      </c>
      <c r="F300" s="18">
        <v>20.107365024366977</v>
      </c>
      <c r="G300" s="18">
        <v>0.83361022580626321</v>
      </c>
      <c r="H300" s="18">
        <v>0.20711062604298189</v>
      </c>
      <c r="I300" s="18">
        <v>1.6943210158969202</v>
      </c>
      <c r="J300" s="18">
        <v>3.0265280882029243E-2</v>
      </c>
      <c r="K300" s="18">
        <v>1.4749768635431475</v>
      </c>
      <c r="L300" s="18">
        <v>0.87054156190250709</v>
      </c>
      <c r="M300" s="18">
        <v>192.20836960218193</v>
      </c>
      <c r="N300" s="18">
        <v>2.7931810362356657</v>
      </c>
      <c r="O300" s="18">
        <v>191.12513747056499</v>
      </c>
      <c r="P300" s="18">
        <v>2.9517674568085823</v>
      </c>
      <c r="Q300" s="18">
        <v>177.7439059394917</v>
      </c>
      <c r="R300" s="18">
        <v>19.441072577947295</v>
      </c>
      <c r="S300" s="27">
        <v>191.892</v>
      </c>
      <c r="T300" s="27">
        <v>2.7559999999999998</v>
      </c>
      <c r="U300" s="27"/>
      <c r="V300" s="28">
        <v>-0.629</v>
      </c>
      <c r="W300" s="20" t="str">
        <f t="shared" si="9"/>
        <v>concordant</v>
      </c>
      <c r="X300" s="20"/>
    </row>
    <row r="301" spans="1:24" s="35" customFormat="1" x14ac:dyDescent="0.25">
      <c r="A301" s="18" t="s">
        <v>485</v>
      </c>
      <c r="B301" s="22">
        <v>161.61373801607462</v>
      </c>
      <c r="C301" s="22">
        <f t="shared" si="8"/>
        <v>176.66950604879398</v>
      </c>
      <c r="D301" s="18">
        <v>23148.904896907639</v>
      </c>
      <c r="E301" s="23">
        <v>2.5225699779141575</v>
      </c>
      <c r="F301" s="18">
        <v>20.02214348596139</v>
      </c>
      <c r="G301" s="18">
        <v>1.5346003628083087</v>
      </c>
      <c r="H301" s="18">
        <v>0.20724711867439216</v>
      </c>
      <c r="I301" s="18">
        <v>2.0679251780281693</v>
      </c>
      <c r="J301" s="18">
        <v>3.0444827746526806E-2</v>
      </c>
      <c r="K301" s="18">
        <v>1.2271043956020955</v>
      </c>
      <c r="L301" s="18">
        <v>0.59339883697928431</v>
      </c>
      <c r="M301" s="18">
        <v>193.33170417673801</v>
      </c>
      <c r="N301" s="18">
        <v>2.3371603713859201</v>
      </c>
      <c r="O301" s="18">
        <v>191.23994423876618</v>
      </c>
      <c r="P301" s="18">
        <v>3.6046149528899036</v>
      </c>
      <c r="Q301" s="18">
        <v>165.47435510303472</v>
      </c>
      <c r="R301" s="18">
        <v>38.900586257533185</v>
      </c>
      <c r="S301" s="27">
        <v>193.214</v>
      </c>
      <c r="T301" s="27">
        <v>2.33</v>
      </c>
      <c r="U301" s="27"/>
      <c r="V301" s="28">
        <v>-1.19</v>
      </c>
      <c r="W301" s="20" t="str">
        <f t="shared" si="9"/>
        <v>concordant</v>
      </c>
      <c r="X301" s="20"/>
    </row>
    <row r="302" spans="1:24" s="35" customFormat="1" x14ac:dyDescent="0.25">
      <c r="A302" s="18" t="s">
        <v>438</v>
      </c>
      <c r="B302" s="22">
        <v>179.07593697078417</v>
      </c>
      <c r="C302" s="22">
        <f t="shared" si="8"/>
        <v>196.10546722286855</v>
      </c>
      <c r="D302" s="18">
        <v>8460.2281039988811</v>
      </c>
      <c r="E302" s="23">
        <v>2.4711688793050168</v>
      </c>
      <c r="F302" s="18">
        <v>18.151466661737743</v>
      </c>
      <c r="G302" s="18">
        <v>2.8572158646978645</v>
      </c>
      <c r="H302" s="18">
        <v>0.22657084175626377</v>
      </c>
      <c r="I302" s="18">
        <v>3.1194545755646894</v>
      </c>
      <c r="J302" s="18">
        <v>3.0742306380333415E-2</v>
      </c>
      <c r="K302" s="18">
        <v>1.2504808713126898</v>
      </c>
      <c r="L302" s="18">
        <v>0.40086522852679346</v>
      </c>
      <c r="M302" s="18">
        <v>195.19244788642823</v>
      </c>
      <c r="N302" s="18">
        <v>2.4042610621442009</v>
      </c>
      <c r="O302" s="18">
        <v>207.36390549613537</v>
      </c>
      <c r="P302" s="18">
        <v>5.850928153774646</v>
      </c>
      <c r="Q302" s="18">
        <v>348.06630847655441</v>
      </c>
      <c r="R302" s="18">
        <v>64.629610716163285</v>
      </c>
      <c r="S302" s="27">
        <v>195.22300000000001</v>
      </c>
      <c r="T302" s="27">
        <v>2.407</v>
      </c>
      <c r="U302" s="27"/>
      <c r="V302" s="28">
        <v>6.67</v>
      </c>
      <c r="W302" s="20" t="str">
        <f t="shared" si="9"/>
        <v>discord.</v>
      </c>
      <c r="X302" s="20"/>
    </row>
    <row r="303" spans="1:24" s="35" customFormat="1" x14ac:dyDescent="0.25">
      <c r="A303" s="18" t="s">
        <v>368</v>
      </c>
      <c r="B303" s="22">
        <v>291.12226797691955</v>
      </c>
      <c r="C303" s="22">
        <f t="shared" si="8"/>
        <v>309.75351104940501</v>
      </c>
      <c r="D303" s="18">
        <v>80683.556963462455</v>
      </c>
      <c r="E303" s="23">
        <v>3.6719897168648457</v>
      </c>
      <c r="F303" s="18">
        <v>20.251327541725477</v>
      </c>
      <c r="G303" s="18">
        <v>1.3590530481835223</v>
      </c>
      <c r="H303" s="18">
        <v>0.21070236044070045</v>
      </c>
      <c r="I303" s="18">
        <v>1.7514657318086757</v>
      </c>
      <c r="J303" s="18">
        <v>3.1037929302301051E-2</v>
      </c>
      <c r="K303" s="18">
        <v>1.1046159141786793</v>
      </c>
      <c r="L303" s="18">
        <v>0.63068086010337332</v>
      </c>
      <c r="M303" s="18">
        <v>197.04105209439163</v>
      </c>
      <c r="N303" s="18">
        <v>2.1436190835253797</v>
      </c>
      <c r="O303" s="18">
        <v>194.14190422825695</v>
      </c>
      <c r="P303" s="18">
        <v>3.0950303504072849</v>
      </c>
      <c r="Q303" s="18">
        <v>159.02188458092584</v>
      </c>
      <c r="R303" s="18">
        <v>31.803252501047048</v>
      </c>
      <c r="S303" s="27">
        <v>196.83</v>
      </c>
      <c r="T303" s="27">
        <v>2.1339999999999999</v>
      </c>
      <c r="U303" s="27"/>
      <c r="V303" s="28">
        <v>-1.62</v>
      </c>
      <c r="W303" s="20" t="str">
        <f t="shared" si="9"/>
        <v>concordant</v>
      </c>
      <c r="X303" s="20"/>
    </row>
    <row r="304" spans="1:24" s="35" customFormat="1" x14ac:dyDescent="0.25">
      <c r="A304" s="18" t="s">
        <v>426</v>
      </c>
      <c r="B304" s="22">
        <v>403.55899397063939</v>
      </c>
      <c r="C304" s="22">
        <f t="shared" si="8"/>
        <v>425.22790885830523</v>
      </c>
      <c r="D304" s="18">
        <v>65469.361972145591</v>
      </c>
      <c r="E304" s="23">
        <v>4.3766087999672791</v>
      </c>
      <c r="F304" s="18">
        <v>20.397632616363914</v>
      </c>
      <c r="G304" s="18">
        <v>1.1659495677342906</v>
      </c>
      <c r="H304" s="18">
        <v>0.21346188297653892</v>
      </c>
      <c r="I304" s="18">
        <v>1.4773149000000445</v>
      </c>
      <c r="J304" s="18">
        <v>3.1633481104913264E-2</v>
      </c>
      <c r="K304" s="18">
        <v>0.90307660377830623</v>
      </c>
      <c r="L304" s="18">
        <v>0.61129594223836681</v>
      </c>
      <c r="M304" s="18">
        <v>200.76357781889965</v>
      </c>
      <c r="N304" s="18">
        <v>1.7851074628858754</v>
      </c>
      <c r="O304" s="18">
        <v>196.45360702303418</v>
      </c>
      <c r="P304" s="18">
        <v>2.6387494979829</v>
      </c>
      <c r="Q304" s="18">
        <v>144.97836882214403</v>
      </c>
      <c r="R304" s="18">
        <v>27.411998458238962</v>
      </c>
      <c r="S304" s="27">
        <v>200.44900000000001</v>
      </c>
      <c r="T304" s="27">
        <v>1.776</v>
      </c>
      <c r="U304" s="27"/>
      <c r="V304" s="28">
        <v>-2.38</v>
      </c>
      <c r="W304" s="20" t="str">
        <f t="shared" si="9"/>
        <v>rev discord.</v>
      </c>
      <c r="X304" s="20"/>
    </row>
    <row r="305" spans="1:24" s="35" customFormat="1" x14ac:dyDescent="0.25">
      <c r="A305" s="18" t="s">
        <v>459</v>
      </c>
      <c r="B305" s="22">
        <v>193.744653293737</v>
      </c>
      <c r="C305" s="22">
        <f t="shared" si="8"/>
        <v>231.64907102949491</v>
      </c>
      <c r="D305" s="18">
        <v>66346.962148775667</v>
      </c>
      <c r="E305" s="23">
        <v>1.2011790773685083</v>
      </c>
      <c r="F305" s="18">
        <v>17.095420756650601</v>
      </c>
      <c r="G305" s="18">
        <v>1.0459497384958198</v>
      </c>
      <c r="H305" s="18">
        <v>0.71522678492970782</v>
      </c>
      <c r="I305" s="18">
        <v>1.3713567907780353</v>
      </c>
      <c r="J305" s="18">
        <v>8.9128321041137298E-2</v>
      </c>
      <c r="K305" s="18">
        <v>0.8796736295982448</v>
      </c>
      <c r="L305" s="18">
        <v>0.64146226242053639</v>
      </c>
      <c r="M305" s="18">
        <v>550.37982813349527</v>
      </c>
      <c r="N305" s="18">
        <v>4.6406255612567406</v>
      </c>
      <c r="O305" s="18">
        <v>547.84516219332511</v>
      </c>
      <c r="P305" s="18">
        <v>5.8064050192137415</v>
      </c>
      <c r="Q305" s="18">
        <v>537.31757477779001</v>
      </c>
      <c r="R305" s="18">
        <v>23.036788566501514</v>
      </c>
      <c r="S305" s="27">
        <v>549.85299999999995</v>
      </c>
      <c r="T305" s="27">
        <v>4.5389999999999997</v>
      </c>
      <c r="U305" s="27"/>
      <c r="V305" s="28">
        <v>-0.58199999999999996</v>
      </c>
      <c r="W305" s="20" t="str">
        <f t="shared" si="9"/>
        <v>concordant</v>
      </c>
      <c r="X305" s="20"/>
    </row>
    <row r="306" spans="1:24" s="35" customFormat="1" x14ac:dyDescent="0.25">
      <c r="A306" s="18" t="s">
        <v>416</v>
      </c>
      <c r="B306" s="22">
        <v>147.48149496032457</v>
      </c>
      <c r="C306" s="22">
        <f t="shared" si="8"/>
        <v>196.8080368767755</v>
      </c>
      <c r="D306" s="18">
        <v>76734.841900600368</v>
      </c>
      <c r="E306" s="23">
        <v>0.702626820553934</v>
      </c>
      <c r="F306" s="18">
        <v>17.298183687237952</v>
      </c>
      <c r="G306" s="18">
        <v>1.1677208011201832</v>
      </c>
      <c r="H306" s="18">
        <v>0.72134491674311962</v>
      </c>
      <c r="I306" s="18">
        <v>1.4770909426622707</v>
      </c>
      <c r="J306" s="18">
        <v>9.07573890143729E-2</v>
      </c>
      <c r="K306" s="18">
        <v>0.90163132454861517</v>
      </c>
      <c r="L306" s="18">
        <v>0.61041016399676673</v>
      </c>
      <c r="M306" s="18">
        <v>560.01487348733986</v>
      </c>
      <c r="N306" s="18">
        <v>4.836164982840728</v>
      </c>
      <c r="O306" s="18">
        <v>551.46054081097395</v>
      </c>
      <c r="P306" s="18">
        <v>6.2851806805458637</v>
      </c>
      <c r="Q306" s="18">
        <v>516.26377127518049</v>
      </c>
      <c r="R306" s="18">
        <v>25.70120481568199</v>
      </c>
      <c r="S306" s="27">
        <v>558.35299999999995</v>
      </c>
      <c r="T306" s="27">
        <v>4.7220000000000004</v>
      </c>
      <c r="U306" s="27"/>
      <c r="V306" s="28">
        <v>-1.95</v>
      </c>
      <c r="W306" s="20" t="str">
        <f t="shared" si="9"/>
        <v>rev discord.</v>
      </c>
      <c r="X306" s="20"/>
    </row>
    <row r="307" spans="1:24" s="35" customFormat="1" x14ac:dyDescent="0.25">
      <c r="A307" s="18" t="s">
        <v>535</v>
      </c>
      <c r="B307" s="22">
        <v>84.461013905249402</v>
      </c>
      <c r="C307" s="22">
        <f t="shared" si="8"/>
        <v>100.84731069074523</v>
      </c>
      <c r="D307" s="18">
        <v>18436.543355435751</v>
      </c>
      <c r="E307" s="23">
        <v>1.211276625070173</v>
      </c>
      <c r="F307" s="18">
        <v>16.162059901213354</v>
      </c>
      <c r="G307" s="18">
        <v>1.7616325127773362</v>
      </c>
      <c r="H307" s="18">
        <v>0.76689397671472492</v>
      </c>
      <c r="I307" s="18">
        <v>2.2511024693048971</v>
      </c>
      <c r="J307" s="18">
        <v>9.1024237997347143E-2</v>
      </c>
      <c r="K307" s="18">
        <v>1.3794017712840938</v>
      </c>
      <c r="L307" s="18">
        <v>0.61276720633247317</v>
      </c>
      <c r="M307" s="18">
        <v>561.59176739423458</v>
      </c>
      <c r="N307" s="18">
        <v>7.418768676233924</v>
      </c>
      <c r="O307" s="18">
        <v>577.97958031998462</v>
      </c>
      <c r="P307" s="18">
        <v>9.9211914897430233</v>
      </c>
      <c r="Q307" s="18">
        <v>642.9531344546333</v>
      </c>
      <c r="R307" s="18">
        <v>38.243415395437069</v>
      </c>
      <c r="S307" s="27">
        <v>563.95600000000002</v>
      </c>
      <c r="T307" s="27">
        <v>7.3680000000000003</v>
      </c>
      <c r="U307" s="27"/>
      <c r="V307" s="28">
        <v>3.68</v>
      </c>
      <c r="W307" s="20" t="str">
        <f t="shared" si="9"/>
        <v>discord.</v>
      </c>
      <c r="X307" s="20"/>
    </row>
    <row r="308" spans="1:24" s="35" customFormat="1" x14ac:dyDescent="0.25">
      <c r="A308" s="18" t="s">
        <v>340</v>
      </c>
      <c r="B308" s="22">
        <v>504.55465228544222</v>
      </c>
      <c r="C308" s="22">
        <f t="shared" si="8"/>
        <v>537.32434000288174</v>
      </c>
      <c r="D308" s="18">
        <v>115212.44110236739</v>
      </c>
      <c r="E308" s="23">
        <v>3.6182933541956697</v>
      </c>
      <c r="F308" s="18">
        <v>10.921682937301952</v>
      </c>
      <c r="G308" s="18">
        <v>1.0310866464694282</v>
      </c>
      <c r="H308" s="18">
        <v>1.3629808293187289</v>
      </c>
      <c r="I308" s="18">
        <v>1.6443229444965459</v>
      </c>
      <c r="J308" s="18">
        <v>0.1079582980877772</v>
      </c>
      <c r="K308" s="18">
        <v>1.2808228280532694</v>
      </c>
      <c r="L308" s="18">
        <v>0.77893629857815327</v>
      </c>
      <c r="M308" s="18">
        <v>660.87961651509545</v>
      </c>
      <c r="N308" s="18">
        <v>8.0452603987993143</v>
      </c>
      <c r="O308" s="18">
        <v>873.15214023941212</v>
      </c>
      <c r="P308" s="18">
        <v>9.6307387014826986</v>
      </c>
      <c r="Q308" s="18">
        <v>1458.3748805474806</v>
      </c>
      <c r="R308" s="18">
        <v>19.606491579842555</v>
      </c>
      <c r="S308" s="27">
        <v>610.05100000000004</v>
      </c>
      <c r="T308" s="27">
        <v>8.9049999999999994</v>
      </c>
      <c r="U308" s="27"/>
      <c r="V308" s="28">
        <v>42.8</v>
      </c>
      <c r="W308" s="20" t="str">
        <f t="shared" si="9"/>
        <v>discord.</v>
      </c>
      <c r="X308" s="20"/>
    </row>
    <row r="309" spans="1:24" s="35" customFormat="1" x14ac:dyDescent="0.25">
      <c r="A309" s="18" t="s">
        <v>483</v>
      </c>
      <c r="B309" s="22">
        <v>607.54825771013577</v>
      </c>
      <c r="C309" s="22">
        <f t="shared" si="8"/>
        <v>654.09858286102099</v>
      </c>
      <c r="D309" s="18">
        <v>10494.592371834633</v>
      </c>
      <c r="E309" s="23">
        <v>3.0670857850961055</v>
      </c>
      <c r="F309" s="18">
        <v>8.9104294751599618</v>
      </c>
      <c r="G309" s="18">
        <v>0.89027452364950421</v>
      </c>
      <c r="H309" s="18">
        <v>2.0559630635043749</v>
      </c>
      <c r="I309" s="18">
        <v>1.7715481409798879</v>
      </c>
      <c r="J309" s="18">
        <v>0.13427722691415439</v>
      </c>
      <c r="K309" s="18">
        <v>1.4159818110382552</v>
      </c>
      <c r="L309" s="18">
        <v>0.79929061947762814</v>
      </c>
      <c r="M309" s="18">
        <v>812.22010382821043</v>
      </c>
      <c r="N309" s="18">
        <v>10.805862519521042</v>
      </c>
      <c r="O309" s="18">
        <v>1134.2791132473124</v>
      </c>
      <c r="P309" s="18">
        <v>12.102376003202494</v>
      </c>
      <c r="Q309" s="18">
        <v>1816.626339717461</v>
      </c>
      <c r="R309" s="18">
        <v>19.329779890038253</v>
      </c>
      <c r="S309" s="27">
        <v>676.85</v>
      </c>
      <c r="T309" s="27">
        <v>12.12</v>
      </c>
      <c r="U309" s="27"/>
      <c r="V309" s="28">
        <v>61.3</v>
      </c>
      <c r="W309" s="20" t="str">
        <f t="shared" si="9"/>
        <v>discord.</v>
      </c>
      <c r="X309" s="20"/>
    </row>
    <row r="310" spans="1:24" s="35" customFormat="1" x14ac:dyDescent="0.25">
      <c r="A310" s="18" t="s">
        <v>500</v>
      </c>
      <c r="B310" s="22">
        <v>118.67848599662227</v>
      </c>
      <c r="C310" s="22">
        <f t="shared" si="8"/>
        <v>134.91153530954972</v>
      </c>
      <c r="D310" s="18">
        <v>31992.727967930678</v>
      </c>
      <c r="E310" s="23">
        <v>1.7180656370578535</v>
      </c>
      <c r="F310" s="18">
        <v>15.446188921693722</v>
      </c>
      <c r="G310" s="18">
        <v>0.91830322608476245</v>
      </c>
      <c r="H310" s="18">
        <v>1.1102672262468298</v>
      </c>
      <c r="I310" s="18">
        <v>1.4620252356350656</v>
      </c>
      <c r="J310" s="18">
        <v>0.12504534762669409</v>
      </c>
      <c r="K310" s="18">
        <v>1.1374347398438391</v>
      </c>
      <c r="L310" s="18">
        <v>0.77798570922051635</v>
      </c>
      <c r="M310" s="18">
        <v>759.53807474941766</v>
      </c>
      <c r="N310" s="18">
        <v>8.1497152625840386</v>
      </c>
      <c r="O310" s="18">
        <v>758.30287554368886</v>
      </c>
      <c r="P310" s="18">
        <v>7.810582273393095</v>
      </c>
      <c r="Q310" s="18">
        <v>754.6420233895833</v>
      </c>
      <c r="R310" s="18">
        <v>19.367764011667191</v>
      </c>
      <c r="S310" s="27">
        <v>758.80100000000004</v>
      </c>
      <c r="T310" s="27">
        <v>7.4980000000000002</v>
      </c>
      <c r="U310" s="27"/>
      <c r="V310" s="28">
        <v>-0.222</v>
      </c>
      <c r="W310" s="20" t="str">
        <f t="shared" si="9"/>
        <v>concordant</v>
      </c>
      <c r="X310" s="20"/>
    </row>
    <row r="311" spans="1:24" s="35" customFormat="1" x14ac:dyDescent="0.25">
      <c r="A311" s="18" t="s">
        <v>471</v>
      </c>
      <c r="B311" s="22">
        <v>268.88788199726724</v>
      </c>
      <c r="C311" s="22">
        <f t="shared" si="8"/>
        <v>306.5673355945018</v>
      </c>
      <c r="D311" s="18">
        <v>56524.256104407919</v>
      </c>
      <c r="E311" s="23">
        <v>1.6770055358232538</v>
      </c>
      <c r="F311" s="18">
        <v>12.859719077963582</v>
      </c>
      <c r="G311" s="18">
        <v>0.98859567811346516</v>
      </c>
      <c r="H311" s="18">
        <v>1.5535218626869893</v>
      </c>
      <c r="I311" s="18">
        <v>1.6998353660458783</v>
      </c>
      <c r="J311" s="18">
        <v>0.14552637991978287</v>
      </c>
      <c r="K311" s="18">
        <v>1.3827660531631116</v>
      </c>
      <c r="L311" s="18">
        <v>0.81347057531793399</v>
      </c>
      <c r="M311" s="18">
        <v>875.83723978139517</v>
      </c>
      <c r="N311" s="18">
        <v>11.324107735827909</v>
      </c>
      <c r="O311" s="18">
        <v>951.89473414234612</v>
      </c>
      <c r="P311" s="18">
        <v>10.500985125689112</v>
      </c>
      <c r="Q311" s="18">
        <v>1132.1074519369483</v>
      </c>
      <c r="R311" s="18">
        <v>19.684469381425401</v>
      </c>
      <c r="S311" s="27">
        <v>922.12</v>
      </c>
      <c r="T311" s="27">
        <v>11.38</v>
      </c>
      <c r="U311" s="27"/>
      <c r="V311" s="28">
        <v>11.8</v>
      </c>
      <c r="W311" s="20" t="str">
        <f t="shared" si="9"/>
        <v>discord.</v>
      </c>
      <c r="X311" s="20"/>
    </row>
    <row r="312" spans="1:24" s="35" customFormat="1" x14ac:dyDescent="0.25">
      <c r="A312" s="18" t="s">
        <v>429</v>
      </c>
      <c r="B312" s="22">
        <v>82.388572690528207</v>
      </c>
      <c r="C312" s="22">
        <f t="shared" si="8"/>
        <v>88.658927718813146</v>
      </c>
      <c r="D312" s="18">
        <v>53864.372356387619</v>
      </c>
      <c r="E312" s="23">
        <v>3.087754121566828</v>
      </c>
      <c r="F312" s="18">
        <v>14.28562335355935</v>
      </c>
      <c r="G312" s="18">
        <v>1.1733900757346305</v>
      </c>
      <c r="H312" s="18">
        <v>1.5121863337306536</v>
      </c>
      <c r="I312" s="18">
        <v>1.4866190154154093</v>
      </c>
      <c r="J312" s="18">
        <v>0.1568193601740327</v>
      </c>
      <c r="K312" s="18">
        <v>0.90931679958604639</v>
      </c>
      <c r="L312" s="18">
        <v>0.61166767689430779</v>
      </c>
      <c r="M312" s="18">
        <v>939.07692670892118</v>
      </c>
      <c r="N312" s="18">
        <v>7.9463514592381443</v>
      </c>
      <c r="O312" s="18">
        <v>935.32357546376477</v>
      </c>
      <c r="P312" s="18">
        <v>9.0864584947300955</v>
      </c>
      <c r="Q312" s="18">
        <v>926.47663543204953</v>
      </c>
      <c r="R312" s="18">
        <v>24.16287265385165</v>
      </c>
      <c r="S312" s="27">
        <v>937.82399999999996</v>
      </c>
      <c r="T312" s="27">
        <v>7.524</v>
      </c>
      <c r="U312" s="27"/>
      <c r="V312" s="28">
        <v>-0.57099999999999995</v>
      </c>
      <c r="W312" s="20" t="str">
        <f t="shared" si="9"/>
        <v>concordant</v>
      </c>
      <c r="X312" s="20"/>
    </row>
    <row r="313" spans="1:24" s="35" customFormat="1" x14ac:dyDescent="0.25">
      <c r="A313" s="18" t="s">
        <v>394</v>
      </c>
      <c r="B313" s="22">
        <v>57.394426918334247</v>
      </c>
      <c r="C313" s="22">
        <f t="shared" si="8"/>
        <v>64.941534048894482</v>
      </c>
      <c r="D313" s="18">
        <v>769799.8551712709</v>
      </c>
      <c r="E313" s="23">
        <v>1.7871338106747319</v>
      </c>
      <c r="F313" s="18">
        <v>13.294171732422834</v>
      </c>
      <c r="G313" s="18">
        <v>1.2156866226047836</v>
      </c>
      <c r="H313" s="18">
        <v>1.9246107743708736</v>
      </c>
      <c r="I313" s="18">
        <v>1.7230012367834853</v>
      </c>
      <c r="J313" s="18">
        <v>0.18554038959529318</v>
      </c>
      <c r="K313" s="18">
        <v>1.2209992930110742</v>
      </c>
      <c r="L313" s="18">
        <v>0.70864678849009266</v>
      </c>
      <c r="M313" s="18">
        <v>1097.1712851844463</v>
      </c>
      <c r="N313" s="18">
        <v>12.318455428128914</v>
      </c>
      <c r="O313" s="18">
        <v>1089.6699022574555</v>
      </c>
      <c r="P313" s="18">
        <v>11.513542003949397</v>
      </c>
      <c r="Q313" s="18">
        <v>1074.7272446428585</v>
      </c>
      <c r="R313" s="18">
        <v>24.393738637598176</v>
      </c>
      <c r="S313" s="27">
        <v>1092.52</v>
      </c>
      <c r="T313" s="27">
        <v>10.9</v>
      </c>
      <c r="U313" s="27"/>
      <c r="V313" s="28">
        <v>-1</v>
      </c>
      <c r="W313" s="20" t="str">
        <f t="shared" si="9"/>
        <v>concordant</v>
      </c>
      <c r="X313" s="20"/>
    </row>
    <row r="314" spans="1:24" s="35" customFormat="1" x14ac:dyDescent="0.25">
      <c r="A314" s="18" t="s">
        <v>299</v>
      </c>
      <c r="B314" s="22">
        <v>107.93818629477433</v>
      </c>
      <c r="C314" s="22">
        <f t="shared" si="8"/>
        <v>115.87159377437973</v>
      </c>
      <c r="D314" s="18">
        <v>191441.49606571411</v>
      </c>
      <c r="E314" s="23">
        <v>3.1972987451457118</v>
      </c>
      <c r="F314" s="18">
        <v>12.759249682990436</v>
      </c>
      <c r="G314" s="18">
        <v>0.76787008028748138</v>
      </c>
      <c r="H314" s="18">
        <v>2.2268976706149926</v>
      </c>
      <c r="I314" s="18">
        <v>1.275295405872658</v>
      </c>
      <c r="J314" s="18">
        <v>0.20613179390268868</v>
      </c>
      <c r="K314" s="18">
        <v>1.0181275340994769</v>
      </c>
      <c r="L314" s="18">
        <v>0.79834642970645198</v>
      </c>
      <c r="M314" s="18">
        <v>1208.1764652840845</v>
      </c>
      <c r="N314" s="18">
        <v>11.216853390834558</v>
      </c>
      <c r="O314" s="18">
        <v>1189.5427752353428</v>
      </c>
      <c r="P314" s="18">
        <v>8.9364902646057089</v>
      </c>
      <c r="Q314" s="18">
        <v>1155.8108780373514</v>
      </c>
      <c r="R314" s="18">
        <v>15.245272136736617</v>
      </c>
      <c r="S314" s="27">
        <v>1189.385</v>
      </c>
      <c r="T314" s="27">
        <v>8.8190000000000008</v>
      </c>
      <c r="U314" s="27"/>
      <c r="V314" s="28">
        <v>-2.41</v>
      </c>
      <c r="W314" s="20" t="str">
        <f t="shared" si="9"/>
        <v>rev discord.</v>
      </c>
      <c r="X314" s="20"/>
    </row>
    <row r="315" spans="1:24" s="35" customFormat="1" x14ac:dyDescent="0.25">
      <c r="A315" s="18" t="s">
        <v>495</v>
      </c>
      <c r="B315" s="22">
        <v>176.20394798585698</v>
      </c>
      <c r="C315" s="22">
        <f t="shared" si="8"/>
        <v>187.85201938821075</v>
      </c>
      <c r="D315" s="18">
        <v>190336.56924398645</v>
      </c>
      <c r="E315" s="23">
        <v>3.5549170627773612</v>
      </c>
      <c r="F315" s="18">
        <v>12.253934427883776</v>
      </c>
      <c r="G315" s="18">
        <v>0.92435641304726157</v>
      </c>
      <c r="H315" s="18">
        <v>2.2930496308466779</v>
      </c>
      <c r="I315" s="18">
        <v>1.6667693383664992</v>
      </c>
      <c r="J315" s="18">
        <v>0.20374850890513746</v>
      </c>
      <c r="K315" s="18">
        <v>1.386920978832098</v>
      </c>
      <c r="L315" s="18">
        <v>0.83210132734463171</v>
      </c>
      <c r="M315" s="18">
        <v>1195.4259173011553</v>
      </c>
      <c r="N315" s="18">
        <v>15.133152119645388</v>
      </c>
      <c r="O315" s="18">
        <v>1210.1478142877231</v>
      </c>
      <c r="P315" s="18">
        <v>11.785285111509893</v>
      </c>
      <c r="Q315" s="18">
        <v>1236.500928046893</v>
      </c>
      <c r="R315" s="18">
        <v>18.130570457807494</v>
      </c>
      <c r="S315" s="27">
        <v>1212.0999999999999</v>
      </c>
      <c r="T315" s="27">
        <v>11.85</v>
      </c>
      <c r="U315" s="27"/>
      <c r="V315" s="28">
        <v>1.96</v>
      </c>
      <c r="W315" s="20" t="str">
        <f t="shared" si="9"/>
        <v>concordant</v>
      </c>
      <c r="X315" s="20"/>
    </row>
    <row r="316" spans="1:24" s="35" customFormat="1" x14ac:dyDescent="0.25">
      <c r="A316" s="18" t="s">
        <v>523</v>
      </c>
      <c r="B316" s="22">
        <v>258.88570693919075</v>
      </c>
      <c r="C316" s="22">
        <f t="shared" si="8"/>
        <v>292.11707152825096</v>
      </c>
      <c r="D316" s="18">
        <v>188908.99164436548</v>
      </c>
      <c r="E316" s="23">
        <v>1.8307445957466875</v>
      </c>
      <c r="F316" s="18">
        <v>12.050085166485916</v>
      </c>
      <c r="G316" s="18">
        <v>0.73863872177497858</v>
      </c>
      <c r="H316" s="18">
        <v>2.3947120705755056</v>
      </c>
      <c r="I316" s="18">
        <v>1.3453205085043212</v>
      </c>
      <c r="J316" s="18">
        <v>0.20959082141886207</v>
      </c>
      <c r="K316" s="18">
        <v>1.12437175106639</v>
      </c>
      <c r="L316" s="18">
        <v>0.83576496749939977</v>
      </c>
      <c r="M316" s="18">
        <v>1226.6374749500617</v>
      </c>
      <c r="N316" s="18">
        <v>12.55921392019502</v>
      </c>
      <c r="O316" s="18">
        <v>1241.0204067308619</v>
      </c>
      <c r="P316" s="18">
        <v>9.6364943438270529</v>
      </c>
      <c r="Q316" s="18">
        <v>1266.0597566266192</v>
      </c>
      <c r="R316" s="18">
        <v>14.424254964298143</v>
      </c>
      <c r="S316" s="27">
        <v>1243.4849999999999</v>
      </c>
      <c r="T316" s="27">
        <v>9.6489999999999991</v>
      </c>
      <c r="U316" s="27"/>
      <c r="V316" s="28">
        <v>1.89</v>
      </c>
      <c r="W316" s="20" t="str">
        <f t="shared" si="9"/>
        <v>concordant</v>
      </c>
      <c r="X316" s="20"/>
    </row>
    <row r="317" spans="1:24" s="35" customFormat="1" x14ac:dyDescent="0.25">
      <c r="A317" s="18" t="s">
        <v>598</v>
      </c>
      <c r="B317" s="22">
        <v>76.406894555885032</v>
      </c>
      <c r="C317" s="22">
        <f t="shared" si="8"/>
        <v>85.02373759374079</v>
      </c>
      <c r="D317" s="18">
        <v>62741.936944563313</v>
      </c>
      <c r="E317" s="23">
        <v>2.0837817448629212</v>
      </c>
      <c r="F317" s="18">
        <v>12.120904156295191</v>
      </c>
      <c r="G317" s="18">
        <v>0.87106766760756893</v>
      </c>
      <c r="H317" s="18">
        <v>2.4457296846427159</v>
      </c>
      <c r="I317" s="18">
        <v>1.2776548139250814</v>
      </c>
      <c r="J317" s="18">
        <v>0.21521347346945563</v>
      </c>
      <c r="K317" s="18">
        <v>0.93181417648623976</v>
      </c>
      <c r="L317" s="18">
        <v>0.72931606121657755</v>
      </c>
      <c r="M317" s="18">
        <v>1256.5335032273204</v>
      </c>
      <c r="N317" s="18">
        <v>10.638117773744398</v>
      </c>
      <c r="O317" s="18">
        <v>1256.1666160357063</v>
      </c>
      <c r="P317" s="18">
        <v>9.2083666367761907</v>
      </c>
      <c r="Q317" s="18">
        <v>1255.5567984147576</v>
      </c>
      <c r="R317" s="18">
        <v>17.095527819728886</v>
      </c>
      <c r="S317" s="27">
        <v>1256.2550000000001</v>
      </c>
      <c r="T317" s="27">
        <v>9.0280000000000005</v>
      </c>
      <c r="U317" s="27"/>
      <c r="V317" s="28">
        <v>-4.3999999999999997E-2</v>
      </c>
      <c r="W317" s="20" t="str">
        <f t="shared" si="9"/>
        <v>concordant</v>
      </c>
      <c r="X317" s="20"/>
    </row>
    <row r="318" spans="1:24" s="35" customFormat="1" x14ac:dyDescent="0.25">
      <c r="A318" s="18" t="s">
        <v>322</v>
      </c>
      <c r="B318" s="22">
        <v>73.339123371451066</v>
      </c>
      <c r="C318" s="22">
        <f t="shared" si="8"/>
        <v>89.722574389970234</v>
      </c>
      <c r="D318" s="18">
        <v>55745.755870439789</v>
      </c>
      <c r="E318" s="23">
        <v>1.0519574888593146</v>
      </c>
      <c r="F318" s="18">
        <v>11.050805251010118</v>
      </c>
      <c r="G318" s="18">
        <v>0.71344313022093719</v>
      </c>
      <c r="H318" s="18">
        <v>3.1460729348805625</v>
      </c>
      <c r="I318" s="18">
        <v>1.1369021287816483</v>
      </c>
      <c r="J318" s="18">
        <v>0.25289175742431053</v>
      </c>
      <c r="K318" s="18">
        <v>0.88486817026315312</v>
      </c>
      <c r="L318" s="18">
        <v>0.77831516703325598</v>
      </c>
      <c r="M318" s="18">
        <v>1453.3717031425549</v>
      </c>
      <c r="N318" s="18">
        <v>11.513791561747666</v>
      </c>
      <c r="O318" s="18">
        <v>1444.0387932016611</v>
      </c>
      <c r="P318" s="18">
        <v>8.7598287014847074</v>
      </c>
      <c r="Q318" s="18">
        <v>1430.3041685969376</v>
      </c>
      <c r="R318" s="18">
        <v>13.62414912810641</v>
      </c>
      <c r="S318" s="27">
        <v>1443.7080000000001</v>
      </c>
      <c r="T318" s="27">
        <v>8.7089999999999996</v>
      </c>
      <c r="U318" s="27"/>
      <c r="V318" s="28">
        <v>-1.02</v>
      </c>
      <c r="W318" s="20" t="str">
        <f t="shared" si="9"/>
        <v>concordant</v>
      </c>
      <c r="X318" s="20"/>
    </row>
    <row r="319" spans="1:24" s="35" customFormat="1" x14ac:dyDescent="0.25">
      <c r="A319" s="18" t="s">
        <v>493</v>
      </c>
      <c r="B319" s="22">
        <v>72.979372322836667</v>
      </c>
      <c r="C319" s="22">
        <f t="shared" si="8"/>
        <v>77.788079258993662</v>
      </c>
      <c r="D319" s="18">
        <v>156329.8779000034</v>
      </c>
      <c r="E319" s="23">
        <v>3.5664790397005626</v>
      </c>
      <c r="F319" s="18">
        <v>11.070393215640808</v>
      </c>
      <c r="G319" s="18">
        <v>1.1015199994420271</v>
      </c>
      <c r="H319" s="18">
        <v>3.1522220314059299</v>
      </c>
      <c r="I319" s="18">
        <v>1.6693148589118163</v>
      </c>
      <c r="J319" s="18">
        <v>0.25301450408394038</v>
      </c>
      <c r="K319" s="18">
        <v>1.2542923741995198</v>
      </c>
      <c r="L319" s="18">
        <v>0.75138154285474967</v>
      </c>
      <c r="M319" s="18">
        <v>1454.0032317996572</v>
      </c>
      <c r="N319" s="18">
        <v>16.327031690967601</v>
      </c>
      <c r="O319" s="18">
        <v>1445.543605834341</v>
      </c>
      <c r="P319" s="18">
        <v>12.868491871180368</v>
      </c>
      <c r="Q319" s="18">
        <v>1433.1042167227315</v>
      </c>
      <c r="R319" s="18">
        <v>21.016098493771324</v>
      </c>
      <c r="S319" s="27">
        <v>1446.08</v>
      </c>
      <c r="T319" s="27">
        <v>12.78</v>
      </c>
      <c r="U319" s="27"/>
      <c r="V319" s="28">
        <v>-0.91300000000000003</v>
      </c>
      <c r="W319" s="20" t="str">
        <f t="shared" si="9"/>
        <v>concordant</v>
      </c>
      <c r="X319" s="20"/>
    </row>
    <row r="320" spans="1:24" s="35" customFormat="1" x14ac:dyDescent="0.25">
      <c r="A320" s="18" t="s">
        <v>392</v>
      </c>
      <c r="B320" s="22">
        <v>111.61098712538775</v>
      </c>
      <c r="C320" s="22">
        <f t="shared" si="8"/>
        <v>143.94204451103872</v>
      </c>
      <c r="D320" s="18">
        <v>209139.14151344291</v>
      </c>
      <c r="E320" s="23">
        <v>0.81125036096427794</v>
      </c>
      <c r="F320" s="18">
        <v>8.9483394785925032</v>
      </c>
      <c r="G320" s="18">
        <v>0.88742558638230906</v>
      </c>
      <c r="H320" s="18">
        <v>5.13811081971261</v>
      </c>
      <c r="I320" s="18">
        <v>1.3022450134104264</v>
      </c>
      <c r="J320" s="18">
        <v>0.33280961561537004</v>
      </c>
      <c r="K320" s="18">
        <v>0.95300689157716412</v>
      </c>
      <c r="L320" s="18">
        <v>0.73181842261875973</v>
      </c>
      <c r="M320" s="18">
        <v>1851.9852183837713</v>
      </c>
      <c r="N320" s="18">
        <v>15.340616556293412</v>
      </c>
      <c r="O320" s="18">
        <v>1842.4298225401808</v>
      </c>
      <c r="P320" s="18">
        <v>11.069004370126891</v>
      </c>
      <c r="Q320" s="18">
        <v>1831.6383382145129</v>
      </c>
      <c r="R320" s="18">
        <v>16.083874912118063</v>
      </c>
      <c r="S320" s="27">
        <v>1842.26</v>
      </c>
      <c r="T320" s="27">
        <v>11.02</v>
      </c>
      <c r="U320" s="27"/>
      <c r="V320" s="28">
        <v>-0.84199999999999997</v>
      </c>
      <c r="W320" s="20" t="str">
        <f t="shared" si="9"/>
        <v>concordant</v>
      </c>
      <c r="X320" s="20"/>
    </row>
    <row r="321" spans="1:24" s="35" customFormat="1" x14ac:dyDescent="0.25">
      <c r="A321" s="18" t="s">
        <v>537</v>
      </c>
      <c r="B321" s="22">
        <v>116.18409725433197</v>
      </c>
      <c r="C321" s="22">
        <f t="shared" si="8"/>
        <v>126.81951290973805</v>
      </c>
      <c r="D321" s="18">
        <v>135057.31429914222</v>
      </c>
      <c r="E321" s="23">
        <v>2.5672022363215783</v>
      </c>
      <c r="F321" s="18">
        <v>5.8468597482246336</v>
      </c>
      <c r="G321" s="18">
        <v>0.76885534746278317</v>
      </c>
      <c r="H321" s="18">
        <v>11.444916577093284</v>
      </c>
      <c r="I321" s="18">
        <v>1.3761611785121088</v>
      </c>
      <c r="J321" s="18">
        <v>0.48474944470167297</v>
      </c>
      <c r="K321" s="18">
        <v>1.1413139917580215</v>
      </c>
      <c r="L321" s="18">
        <v>0.8293461620476742</v>
      </c>
      <c r="M321" s="18">
        <v>2547.9196384369511</v>
      </c>
      <c r="N321" s="18">
        <v>24.020912747771945</v>
      </c>
      <c r="O321" s="18">
        <v>2560.0977128191207</v>
      </c>
      <c r="P321" s="18">
        <v>12.851181084289465</v>
      </c>
      <c r="Q321" s="18">
        <v>2569.7426967205738</v>
      </c>
      <c r="R321" s="18">
        <v>12.85642714339383</v>
      </c>
      <c r="S321" s="27">
        <v>2564.91</v>
      </c>
      <c r="T321" s="27">
        <v>11.34</v>
      </c>
      <c r="U321" s="27"/>
      <c r="V321" s="28">
        <v>0.85599999999999998</v>
      </c>
      <c r="W321" s="20" t="str">
        <f t="shared" si="9"/>
        <v>concordant</v>
      </c>
      <c r="X321" s="20"/>
    </row>
    <row r="322" spans="1:24" s="35" customFormat="1" x14ac:dyDescent="0.25">
      <c r="A322" s="18" t="s">
        <v>351</v>
      </c>
      <c r="B322" s="22">
        <v>83.085882868598674</v>
      </c>
      <c r="C322" s="22">
        <f t="shared" si="8"/>
        <v>95.53385179955292</v>
      </c>
      <c r="D322" s="18">
        <v>187829.99079931132</v>
      </c>
      <c r="E322" s="23">
        <v>1.5685436381165445</v>
      </c>
      <c r="F322" s="18">
        <v>4.4994139711996493</v>
      </c>
      <c r="G322" s="18">
        <v>0.81514983012660913</v>
      </c>
      <c r="H322" s="18">
        <v>18.346907032251423</v>
      </c>
      <c r="I322" s="18">
        <v>1.2844073555438171</v>
      </c>
      <c r="J322" s="18">
        <v>0.59733642214604632</v>
      </c>
      <c r="K322" s="18">
        <v>0.99258735943756882</v>
      </c>
      <c r="L322" s="18">
        <v>0.77279794074155561</v>
      </c>
      <c r="M322" s="18">
        <v>3019.0975398807368</v>
      </c>
      <c r="N322" s="18">
        <v>23.928283310913685</v>
      </c>
      <c r="O322" s="18">
        <v>3008.1053596029747</v>
      </c>
      <c r="P322" s="18">
        <v>12.368171213728147</v>
      </c>
      <c r="Q322" s="18">
        <v>3000.7544770984509</v>
      </c>
      <c r="R322" s="18">
        <v>13.105217941711089</v>
      </c>
      <c r="S322" s="27">
        <v>3005</v>
      </c>
      <c r="T322" s="27">
        <v>11.48</v>
      </c>
      <c r="U322" s="27"/>
      <c r="V322" s="28">
        <v>-0.64200000000000002</v>
      </c>
      <c r="W322" s="20" t="str">
        <f t="shared" si="9"/>
        <v>concordant</v>
      </c>
      <c r="X322" s="20"/>
    </row>
  </sheetData>
  <mergeCells count="1">
    <mergeCell ref="S21:T21"/>
  </mergeCells>
  <pageMargins left="0.7" right="0.7" top="0.75" bottom="0.75" header="0.3" footer="0.3"/>
  <pageSetup orientation="portrait" horizontalDpi="1200" verticalDpi="120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5FE71D-919A-4F20-B4D3-2AA6E81F0DD9}">
  <dimension ref="A1:Y328"/>
  <sheetViews>
    <sheetView zoomScaleNormal="100" workbookViewId="0"/>
  </sheetViews>
  <sheetFormatPr defaultRowHeight="15" x14ac:dyDescent="0.25"/>
  <cols>
    <col min="1" max="1" width="33.7109375" style="18" customWidth="1"/>
    <col min="2" max="2" width="13.7109375" style="18" customWidth="1"/>
    <col min="3" max="18" width="11.7109375" style="18" customWidth="1"/>
    <col min="19" max="24" width="11.7109375" style="20" customWidth="1"/>
    <col min="25" max="25" width="11.7109375" style="21" customWidth="1"/>
    <col min="26" max="256" width="9.140625" style="18"/>
    <col min="257" max="257" width="18.42578125" style="18" customWidth="1"/>
    <col min="258" max="258" width="7.140625" style="18" customWidth="1"/>
    <col min="259" max="259" width="7.7109375" style="18" customWidth="1"/>
    <col min="260" max="263" width="5.28515625" style="18" customWidth="1"/>
    <col min="264" max="264" width="12" style="18" bestFit="1" customWidth="1"/>
    <col min="265" max="265" width="13.28515625" style="18" bestFit="1" customWidth="1"/>
    <col min="266" max="268" width="12" style="18" bestFit="1" customWidth="1"/>
    <col min="269" max="274" width="5.140625" style="18" customWidth="1"/>
    <col min="275" max="275" width="10.28515625" style="18" customWidth="1"/>
    <col min="276" max="276" width="9.140625" style="18" customWidth="1"/>
    <col min="277" max="277" width="12" style="18" customWidth="1"/>
    <col min="278" max="278" width="9.140625" style="18" customWidth="1"/>
    <col min="279" max="279" width="12.42578125" style="18" bestFit="1" customWidth="1"/>
    <col min="280" max="280" width="8.28515625" style="18" customWidth="1"/>
    <col min="281" max="281" width="21.28515625" style="18" customWidth="1"/>
    <col min="282" max="512" width="9.140625" style="18"/>
    <col min="513" max="513" width="18.42578125" style="18" customWidth="1"/>
    <col min="514" max="514" width="7.140625" style="18" customWidth="1"/>
    <col min="515" max="515" width="7.7109375" style="18" customWidth="1"/>
    <col min="516" max="519" width="5.28515625" style="18" customWidth="1"/>
    <col min="520" max="520" width="12" style="18" bestFit="1" customWidth="1"/>
    <col min="521" max="521" width="13.28515625" style="18" bestFit="1" customWidth="1"/>
    <col min="522" max="524" width="12" style="18" bestFit="1" customWidth="1"/>
    <col min="525" max="530" width="5.140625" style="18" customWidth="1"/>
    <col min="531" max="531" width="10.28515625" style="18" customWidth="1"/>
    <col min="532" max="532" width="9.140625" style="18" customWidth="1"/>
    <col min="533" max="533" width="12" style="18" customWidth="1"/>
    <col min="534" max="534" width="9.140625" style="18" customWidth="1"/>
    <col min="535" max="535" width="12.42578125" style="18" bestFit="1" customWidth="1"/>
    <col min="536" max="536" width="8.28515625" style="18" customWidth="1"/>
    <col min="537" max="537" width="21.28515625" style="18" customWidth="1"/>
    <col min="538" max="768" width="9.140625" style="18"/>
    <col min="769" max="769" width="18.42578125" style="18" customWidth="1"/>
    <col min="770" max="770" width="7.140625" style="18" customWidth="1"/>
    <col min="771" max="771" width="7.7109375" style="18" customWidth="1"/>
    <col min="772" max="775" width="5.28515625" style="18" customWidth="1"/>
    <col min="776" max="776" width="12" style="18" bestFit="1" customWidth="1"/>
    <col min="777" max="777" width="13.28515625" style="18" bestFit="1" customWidth="1"/>
    <col min="778" max="780" width="12" style="18" bestFit="1" customWidth="1"/>
    <col min="781" max="786" width="5.140625" style="18" customWidth="1"/>
    <col min="787" max="787" width="10.28515625" style="18" customWidth="1"/>
    <col min="788" max="788" width="9.140625" style="18" customWidth="1"/>
    <col min="789" max="789" width="12" style="18" customWidth="1"/>
    <col min="790" max="790" width="9.140625" style="18" customWidth="1"/>
    <col min="791" max="791" width="12.42578125" style="18" bestFit="1" customWidth="1"/>
    <col min="792" max="792" width="8.28515625" style="18" customWidth="1"/>
    <col min="793" max="793" width="21.28515625" style="18" customWidth="1"/>
    <col min="794" max="1024" width="9.140625" style="18"/>
    <col min="1025" max="1025" width="18.42578125" style="18" customWidth="1"/>
    <col min="1026" max="1026" width="7.140625" style="18" customWidth="1"/>
    <col min="1027" max="1027" width="7.7109375" style="18" customWidth="1"/>
    <col min="1028" max="1031" width="5.28515625" style="18" customWidth="1"/>
    <col min="1032" max="1032" width="12" style="18" bestFit="1" customWidth="1"/>
    <col min="1033" max="1033" width="13.28515625" style="18" bestFit="1" customWidth="1"/>
    <col min="1034" max="1036" width="12" style="18" bestFit="1" customWidth="1"/>
    <col min="1037" max="1042" width="5.140625" style="18" customWidth="1"/>
    <col min="1043" max="1043" width="10.28515625" style="18" customWidth="1"/>
    <col min="1044" max="1044" width="9.140625" style="18" customWidth="1"/>
    <col min="1045" max="1045" width="12" style="18" customWidth="1"/>
    <col min="1046" max="1046" width="9.140625" style="18" customWidth="1"/>
    <col min="1047" max="1047" width="12.42578125" style="18" bestFit="1" customWidth="1"/>
    <col min="1048" max="1048" width="8.28515625" style="18" customWidth="1"/>
    <col min="1049" max="1049" width="21.28515625" style="18" customWidth="1"/>
    <col min="1050" max="1280" width="9.140625" style="18"/>
    <col min="1281" max="1281" width="18.42578125" style="18" customWidth="1"/>
    <col min="1282" max="1282" width="7.140625" style="18" customWidth="1"/>
    <col min="1283" max="1283" width="7.7109375" style="18" customWidth="1"/>
    <col min="1284" max="1287" width="5.28515625" style="18" customWidth="1"/>
    <col min="1288" max="1288" width="12" style="18" bestFit="1" customWidth="1"/>
    <col min="1289" max="1289" width="13.28515625" style="18" bestFit="1" customWidth="1"/>
    <col min="1290" max="1292" width="12" style="18" bestFit="1" customWidth="1"/>
    <col min="1293" max="1298" width="5.140625" style="18" customWidth="1"/>
    <col min="1299" max="1299" width="10.28515625" style="18" customWidth="1"/>
    <col min="1300" max="1300" width="9.140625" style="18" customWidth="1"/>
    <col min="1301" max="1301" width="12" style="18" customWidth="1"/>
    <col min="1302" max="1302" width="9.140625" style="18" customWidth="1"/>
    <col min="1303" max="1303" width="12.42578125" style="18" bestFit="1" customWidth="1"/>
    <col min="1304" max="1304" width="8.28515625" style="18" customWidth="1"/>
    <col min="1305" max="1305" width="21.28515625" style="18" customWidth="1"/>
    <col min="1306" max="1536" width="9.140625" style="18"/>
    <col min="1537" max="1537" width="18.42578125" style="18" customWidth="1"/>
    <col min="1538" max="1538" width="7.140625" style="18" customWidth="1"/>
    <col min="1539" max="1539" width="7.7109375" style="18" customWidth="1"/>
    <col min="1540" max="1543" width="5.28515625" style="18" customWidth="1"/>
    <col min="1544" max="1544" width="12" style="18" bestFit="1" customWidth="1"/>
    <col min="1545" max="1545" width="13.28515625" style="18" bestFit="1" customWidth="1"/>
    <col min="1546" max="1548" width="12" style="18" bestFit="1" customWidth="1"/>
    <col min="1549" max="1554" width="5.140625" style="18" customWidth="1"/>
    <col min="1555" max="1555" width="10.28515625" style="18" customWidth="1"/>
    <col min="1556" max="1556" width="9.140625" style="18" customWidth="1"/>
    <col min="1557" max="1557" width="12" style="18" customWidth="1"/>
    <col min="1558" max="1558" width="9.140625" style="18" customWidth="1"/>
    <col min="1559" max="1559" width="12.42578125" style="18" bestFit="1" customWidth="1"/>
    <col min="1560" max="1560" width="8.28515625" style="18" customWidth="1"/>
    <col min="1561" max="1561" width="21.28515625" style="18" customWidth="1"/>
    <col min="1562" max="1792" width="9.140625" style="18"/>
    <col min="1793" max="1793" width="18.42578125" style="18" customWidth="1"/>
    <col min="1794" max="1794" width="7.140625" style="18" customWidth="1"/>
    <col min="1795" max="1795" width="7.7109375" style="18" customWidth="1"/>
    <col min="1796" max="1799" width="5.28515625" style="18" customWidth="1"/>
    <col min="1800" max="1800" width="12" style="18" bestFit="1" customWidth="1"/>
    <col min="1801" max="1801" width="13.28515625" style="18" bestFit="1" customWidth="1"/>
    <col min="1802" max="1804" width="12" style="18" bestFit="1" customWidth="1"/>
    <col min="1805" max="1810" width="5.140625" style="18" customWidth="1"/>
    <col min="1811" max="1811" width="10.28515625" style="18" customWidth="1"/>
    <col min="1812" max="1812" width="9.140625" style="18" customWidth="1"/>
    <col min="1813" max="1813" width="12" style="18" customWidth="1"/>
    <col min="1814" max="1814" width="9.140625" style="18" customWidth="1"/>
    <col min="1815" max="1815" width="12.42578125" style="18" bestFit="1" customWidth="1"/>
    <col min="1816" max="1816" width="8.28515625" style="18" customWidth="1"/>
    <col min="1817" max="1817" width="21.28515625" style="18" customWidth="1"/>
    <col min="1818" max="2048" width="9.140625" style="18"/>
    <col min="2049" max="2049" width="18.42578125" style="18" customWidth="1"/>
    <col min="2050" max="2050" width="7.140625" style="18" customWidth="1"/>
    <col min="2051" max="2051" width="7.7109375" style="18" customWidth="1"/>
    <col min="2052" max="2055" width="5.28515625" style="18" customWidth="1"/>
    <col min="2056" max="2056" width="12" style="18" bestFit="1" customWidth="1"/>
    <col min="2057" max="2057" width="13.28515625" style="18" bestFit="1" customWidth="1"/>
    <col min="2058" max="2060" width="12" style="18" bestFit="1" customWidth="1"/>
    <col min="2061" max="2066" width="5.140625" style="18" customWidth="1"/>
    <col min="2067" max="2067" width="10.28515625" style="18" customWidth="1"/>
    <col min="2068" max="2068" width="9.140625" style="18" customWidth="1"/>
    <col min="2069" max="2069" width="12" style="18" customWidth="1"/>
    <col min="2070" max="2070" width="9.140625" style="18" customWidth="1"/>
    <col min="2071" max="2071" width="12.42578125" style="18" bestFit="1" customWidth="1"/>
    <col min="2072" max="2072" width="8.28515625" style="18" customWidth="1"/>
    <col min="2073" max="2073" width="21.28515625" style="18" customWidth="1"/>
    <col min="2074" max="2304" width="9.140625" style="18"/>
    <col min="2305" max="2305" width="18.42578125" style="18" customWidth="1"/>
    <col min="2306" max="2306" width="7.140625" style="18" customWidth="1"/>
    <col min="2307" max="2307" width="7.7109375" style="18" customWidth="1"/>
    <col min="2308" max="2311" width="5.28515625" style="18" customWidth="1"/>
    <col min="2312" max="2312" width="12" style="18" bestFit="1" customWidth="1"/>
    <col min="2313" max="2313" width="13.28515625" style="18" bestFit="1" customWidth="1"/>
    <col min="2314" max="2316" width="12" style="18" bestFit="1" customWidth="1"/>
    <col min="2317" max="2322" width="5.140625" style="18" customWidth="1"/>
    <col min="2323" max="2323" width="10.28515625" style="18" customWidth="1"/>
    <col min="2324" max="2324" width="9.140625" style="18" customWidth="1"/>
    <col min="2325" max="2325" width="12" style="18" customWidth="1"/>
    <col min="2326" max="2326" width="9.140625" style="18" customWidth="1"/>
    <col min="2327" max="2327" width="12.42578125" style="18" bestFit="1" customWidth="1"/>
    <col min="2328" max="2328" width="8.28515625" style="18" customWidth="1"/>
    <col min="2329" max="2329" width="21.28515625" style="18" customWidth="1"/>
    <col min="2330" max="2560" width="9.140625" style="18"/>
    <col min="2561" max="2561" width="18.42578125" style="18" customWidth="1"/>
    <col min="2562" max="2562" width="7.140625" style="18" customWidth="1"/>
    <col min="2563" max="2563" width="7.7109375" style="18" customWidth="1"/>
    <col min="2564" max="2567" width="5.28515625" style="18" customWidth="1"/>
    <col min="2568" max="2568" width="12" style="18" bestFit="1" customWidth="1"/>
    <col min="2569" max="2569" width="13.28515625" style="18" bestFit="1" customWidth="1"/>
    <col min="2570" max="2572" width="12" style="18" bestFit="1" customWidth="1"/>
    <col min="2573" max="2578" width="5.140625" style="18" customWidth="1"/>
    <col min="2579" max="2579" width="10.28515625" style="18" customWidth="1"/>
    <col min="2580" max="2580" width="9.140625" style="18" customWidth="1"/>
    <col min="2581" max="2581" width="12" style="18" customWidth="1"/>
    <col min="2582" max="2582" width="9.140625" style="18" customWidth="1"/>
    <col min="2583" max="2583" width="12.42578125" style="18" bestFit="1" customWidth="1"/>
    <col min="2584" max="2584" width="8.28515625" style="18" customWidth="1"/>
    <col min="2585" max="2585" width="21.28515625" style="18" customWidth="1"/>
    <col min="2586" max="2816" width="9.140625" style="18"/>
    <col min="2817" max="2817" width="18.42578125" style="18" customWidth="1"/>
    <col min="2818" max="2818" width="7.140625" style="18" customWidth="1"/>
    <col min="2819" max="2819" width="7.7109375" style="18" customWidth="1"/>
    <col min="2820" max="2823" width="5.28515625" style="18" customWidth="1"/>
    <col min="2824" max="2824" width="12" style="18" bestFit="1" customWidth="1"/>
    <col min="2825" max="2825" width="13.28515625" style="18" bestFit="1" customWidth="1"/>
    <col min="2826" max="2828" width="12" style="18" bestFit="1" customWidth="1"/>
    <col min="2829" max="2834" width="5.140625" style="18" customWidth="1"/>
    <col min="2835" max="2835" width="10.28515625" style="18" customWidth="1"/>
    <col min="2836" max="2836" width="9.140625" style="18" customWidth="1"/>
    <col min="2837" max="2837" width="12" style="18" customWidth="1"/>
    <col min="2838" max="2838" width="9.140625" style="18" customWidth="1"/>
    <col min="2839" max="2839" width="12.42578125" style="18" bestFit="1" customWidth="1"/>
    <col min="2840" max="2840" width="8.28515625" style="18" customWidth="1"/>
    <col min="2841" max="2841" width="21.28515625" style="18" customWidth="1"/>
    <col min="2842" max="3072" width="9.140625" style="18"/>
    <col min="3073" max="3073" width="18.42578125" style="18" customWidth="1"/>
    <col min="3074" max="3074" width="7.140625" style="18" customWidth="1"/>
    <col min="3075" max="3075" width="7.7109375" style="18" customWidth="1"/>
    <col min="3076" max="3079" width="5.28515625" style="18" customWidth="1"/>
    <col min="3080" max="3080" width="12" style="18" bestFit="1" customWidth="1"/>
    <col min="3081" max="3081" width="13.28515625" style="18" bestFit="1" customWidth="1"/>
    <col min="3082" max="3084" width="12" style="18" bestFit="1" customWidth="1"/>
    <col min="3085" max="3090" width="5.140625" style="18" customWidth="1"/>
    <col min="3091" max="3091" width="10.28515625" style="18" customWidth="1"/>
    <col min="3092" max="3092" width="9.140625" style="18" customWidth="1"/>
    <col min="3093" max="3093" width="12" style="18" customWidth="1"/>
    <col min="3094" max="3094" width="9.140625" style="18" customWidth="1"/>
    <col min="3095" max="3095" width="12.42578125" style="18" bestFit="1" customWidth="1"/>
    <col min="3096" max="3096" width="8.28515625" style="18" customWidth="1"/>
    <col min="3097" max="3097" width="21.28515625" style="18" customWidth="1"/>
    <col min="3098" max="3328" width="9.140625" style="18"/>
    <col min="3329" max="3329" width="18.42578125" style="18" customWidth="1"/>
    <col min="3330" max="3330" width="7.140625" style="18" customWidth="1"/>
    <col min="3331" max="3331" width="7.7109375" style="18" customWidth="1"/>
    <col min="3332" max="3335" width="5.28515625" style="18" customWidth="1"/>
    <col min="3336" max="3336" width="12" style="18" bestFit="1" customWidth="1"/>
    <col min="3337" max="3337" width="13.28515625" style="18" bestFit="1" customWidth="1"/>
    <col min="3338" max="3340" width="12" style="18" bestFit="1" customWidth="1"/>
    <col min="3341" max="3346" width="5.140625" style="18" customWidth="1"/>
    <col min="3347" max="3347" width="10.28515625" style="18" customWidth="1"/>
    <col min="3348" max="3348" width="9.140625" style="18" customWidth="1"/>
    <col min="3349" max="3349" width="12" style="18" customWidth="1"/>
    <col min="3350" max="3350" width="9.140625" style="18" customWidth="1"/>
    <col min="3351" max="3351" width="12.42578125" style="18" bestFit="1" customWidth="1"/>
    <col min="3352" max="3352" width="8.28515625" style="18" customWidth="1"/>
    <col min="3353" max="3353" width="21.28515625" style="18" customWidth="1"/>
    <col min="3354" max="3584" width="9.140625" style="18"/>
    <col min="3585" max="3585" width="18.42578125" style="18" customWidth="1"/>
    <col min="3586" max="3586" width="7.140625" style="18" customWidth="1"/>
    <col min="3587" max="3587" width="7.7109375" style="18" customWidth="1"/>
    <col min="3588" max="3591" width="5.28515625" style="18" customWidth="1"/>
    <col min="3592" max="3592" width="12" style="18" bestFit="1" customWidth="1"/>
    <col min="3593" max="3593" width="13.28515625" style="18" bestFit="1" customWidth="1"/>
    <col min="3594" max="3596" width="12" style="18" bestFit="1" customWidth="1"/>
    <col min="3597" max="3602" width="5.140625" style="18" customWidth="1"/>
    <col min="3603" max="3603" width="10.28515625" style="18" customWidth="1"/>
    <col min="3604" max="3604" width="9.140625" style="18" customWidth="1"/>
    <col min="3605" max="3605" width="12" style="18" customWidth="1"/>
    <col min="3606" max="3606" width="9.140625" style="18" customWidth="1"/>
    <col min="3607" max="3607" width="12.42578125" style="18" bestFit="1" customWidth="1"/>
    <col min="3608" max="3608" width="8.28515625" style="18" customWidth="1"/>
    <col min="3609" max="3609" width="21.28515625" style="18" customWidth="1"/>
    <col min="3610" max="3840" width="9.140625" style="18"/>
    <col min="3841" max="3841" width="18.42578125" style="18" customWidth="1"/>
    <col min="3842" max="3842" width="7.140625" style="18" customWidth="1"/>
    <col min="3843" max="3843" width="7.7109375" style="18" customWidth="1"/>
    <col min="3844" max="3847" width="5.28515625" style="18" customWidth="1"/>
    <col min="3848" max="3848" width="12" style="18" bestFit="1" customWidth="1"/>
    <col min="3849" max="3849" width="13.28515625" style="18" bestFit="1" customWidth="1"/>
    <col min="3850" max="3852" width="12" style="18" bestFit="1" customWidth="1"/>
    <col min="3853" max="3858" width="5.140625" style="18" customWidth="1"/>
    <col min="3859" max="3859" width="10.28515625" style="18" customWidth="1"/>
    <col min="3860" max="3860" width="9.140625" style="18" customWidth="1"/>
    <col min="3861" max="3861" width="12" style="18" customWidth="1"/>
    <col min="3862" max="3862" width="9.140625" style="18" customWidth="1"/>
    <col min="3863" max="3863" width="12.42578125" style="18" bestFit="1" customWidth="1"/>
    <col min="3864" max="3864" width="8.28515625" style="18" customWidth="1"/>
    <col min="3865" max="3865" width="21.28515625" style="18" customWidth="1"/>
    <col min="3866" max="4096" width="9.140625" style="18"/>
    <col min="4097" max="4097" width="18.42578125" style="18" customWidth="1"/>
    <col min="4098" max="4098" width="7.140625" style="18" customWidth="1"/>
    <col min="4099" max="4099" width="7.7109375" style="18" customWidth="1"/>
    <col min="4100" max="4103" width="5.28515625" style="18" customWidth="1"/>
    <col min="4104" max="4104" width="12" style="18" bestFit="1" customWidth="1"/>
    <col min="4105" max="4105" width="13.28515625" style="18" bestFit="1" customWidth="1"/>
    <col min="4106" max="4108" width="12" style="18" bestFit="1" customWidth="1"/>
    <col min="4109" max="4114" width="5.140625" style="18" customWidth="1"/>
    <col min="4115" max="4115" width="10.28515625" style="18" customWidth="1"/>
    <col min="4116" max="4116" width="9.140625" style="18" customWidth="1"/>
    <col min="4117" max="4117" width="12" style="18" customWidth="1"/>
    <col min="4118" max="4118" width="9.140625" style="18" customWidth="1"/>
    <col min="4119" max="4119" width="12.42578125" style="18" bestFit="1" customWidth="1"/>
    <col min="4120" max="4120" width="8.28515625" style="18" customWidth="1"/>
    <col min="4121" max="4121" width="21.28515625" style="18" customWidth="1"/>
    <col min="4122" max="4352" width="9.140625" style="18"/>
    <col min="4353" max="4353" width="18.42578125" style="18" customWidth="1"/>
    <col min="4354" max="4354" width="7.140625" style="18" customWidth="1"/>
    <col min="4355" max="4355" width="7.7109375" style="18" customWidth="1"/>
    <col min="4356" max="4359" width="5.28515625" style="18" customWidth="1"/>
    <col min="4360" max="4360" width="12" style="18" bestFit="1" customWidth="1"/>
    <col min="4361" max="4361" width="13.28515625" style="18" bestFit="1" customWidth="1"/>
    <col min="4362" max="4364" width="12" style="18" bestFit="1" customWidth="1"/>
    <col min="4365" max="4370" width="5.140625" style="18" customWidth="1"/>
    <col min="4371" max="4371" width="10.28515625" style="18" customWidth="1"/>
    <col min="4372" max="4372" width="9.140625" style="18" customWidth="1"/>
    <col min="4373" max="4373" width="12" style="18" customWidth="1"/>
    <col min="4374" max="4374" width="9.140625" style="18" customWidth="1"/>
    <col min="4375" max="4375" width="12.42578125" style="18" bestFit="1" customWidth="1"/>
    <col min="4376" max="4376" width="8.28515625" style="18" customWidth="1"/>
    <col min="4377" max="4377" width="21.28515625" style="18" customWidth="1"/>
    <col min="4378" max="4608" width="9.140625" style="18"/>
    <col min="4609" max="4609" width="18.42578125" style="18" customWidth="1"/>
    <col min="4610" max="4610" width="7.140625" style="18" customWidth="1"/>
    <col min="4611" max="4611" width="7.7109375" style="18" customWidth="1"/>
    <col min="4612" max="4615" width="5.28515625" style="18" customWidth="1"/>
    <col min="4616" max="4616" width="12" style="18" bestFit="1" customWidth="1"/>
    <col min="4617" max="4617" width="13.28515625" style="18" bestFit="1" customWidth="1"/>
    <col min="4618" max="4620" width="12" style="18" bestFit="1" customWidth="1"/>
    <col min="4621" max="4626" width="5.140625" style="18" customWidth="1"/>
    <col min="4627" max="4627" width="10.28515625" style="18" customWidth="1"/>
    <col min="4628" max="4628" width="9.140625" style="18" customWidth="1"/>
    <col min="4629" max="4629" width="12" style="18" customWidth="1"/>
    <col min="4630" max="4630" width="9.140625" style="18" customWidth="1"/>
    <col min="4631" max="4631" width="12.42578125" style="18" bestFit="1" customWidth="1"/>
    <col min="4632" max="4632" width="8.28515625" style="18" customWidth="1"/>
    <col min="4633" max="4633" width="21.28515625" style="18" customWidth="1"/>
    <col min="4634" max="4864" width="9.140625" style="18"/>
    <col min="4865" max="4865" width="18.42578125" style="18" customWidth="1"/>
    <col min="4866" max="4866" width="7.140625" style="18" customWidth="1"/>
    <col min="4867" max="4867" width="7.7109375" style="18" customWidth="1"/>
    <col min="4868" max="4871" width="5.28515625" style="18" customWidth="1"/>
    <col min="4872" max="4872" width="12" style="18" bestFit="1" customWidth="1"/>
    <col min="4873" max="4873" width="13.28515625" style="18" bestFit="1" customWidth="1"/>
    <col min="4874" max="4876" width="12" style="18" bestFit="1" customWidth="1"/>
    <col min="4877" max="4882" width="5.140625" style="18" customWidth="1"/>
    <col min="4883" max="4883" width="10.28515625" style="18" customWidth="1"/>
    <col min="4884" max="4884" width="9.140625" style="18" customWidth="1"/>
    <col min="4885" max="4885" width="12" style="18" customWidth="1"/>
    <col min="4886" max="4886" width="9.140625" style="18" customWidth="1"/>
    <col min="4887" max="4887" width="12.42578125" style="18" bestFit="1" customWidth="1"/>
    <col min="4888" max="4888" width="8.28515625" style="18" customWidth="1"/>
    <col min="4889" max="4889" width="21.28515625" style="18" customWidth="1"/>
    <col min="4890" max="5120" width="9.140625" style="18"/>
    <col min="5121" max="5121" width="18.42578125" style="18" customWidth="1"/>
    <col min="5122" max="5122" width="7.140625" style="18" customWidth="1"/>
    <col min="5123" max="5123" width="7.7109375" style="18" customWidth="1"/>
    <col min="5124" max="5127" width="5.28515625" style="18" customWidth="1"/>
    <col min="5128" max="5128" width="12" style="18" bestFit="1" customWidth="1"/>
    <col min="5129" max="5129" width="13.28515625" style="18" bestFit="1" customWidth="1"/>
    <col min="5130" max="5132" width="12" style="18" bestFit="1" customWidth="1"/>
    <col min="5133" max="5138" width="5.140625" style="18" customWidth="1"/>
    <col min="5139" max="5139" width="10.28515625" style="18" customWidth="1"/>
    <col min="5140" max="5140" width="9.140625" style="18" customWidth="1"/>
    <col min="5141" max="5141" width="12" style="18" customWidth="1"/>
    <col min="5142" max="5142" width="9.140625" style="18" customWidth="1"/>
    <col min="5143" max="5143" width="12.42578125" style="18" bestFit="1" customWidth="1"/>
    <col min="5144" max="5144" width="8.28515625" style="18" customWidth="1"/>
    <col min="5145" max="5145" width="21.28515625" style="18" customWidth="1"/>
    <col min="5146" max="5376" width="9.140625" style="18"/>
    <col min="5377" max="5377" width="18.42578125" style="18" customWidth="1"/>
    <col min="5378" max="5378" width="7.140625" style="18" customWidth="1"/>
    <col min="5379" max="5379" width="7.7109375" style="18" customWidth="1"/>
    <col min="5380" max="5383" width="5.28515625" style="18" customWidth="1"/>
    <col min="5384" max="5384" width="12" style="18" bestFit="1" customWidth="1"/>
    <col min="5385" max="5385" width="13.28515625" style="18" bestFit="1" customWidth="1"/>
    <col min="5386" max="5388" width="12" style="18" bestFit="1" customWidth="1"/>
    <col min="5389" max="5394" width="5.140625" style="18" customWidth="1"/>
    <col min="5395" max="5395" width="10.28515625" style="18" customWidth="1"/>
    <col min="5396" max="5396" width="9.140625" style="18" customWidth="1"/>
    <col min="5397" max="5397" width="12" style="18" customWidth="1"/>
    <col min="5398" max="5398" width="9.140625" style="18" customWidth="1"/>
    <col min="5399" max="5399" width="12.42578125" style="18" bestFit="1" customWidth="1"/>
    <col min="5400" max="5400" width="8.28515625" style="18" customWidth="1"/>
    <col min="5401" max="5401" width="21.28515625" style="18" customWidth="1"/>
    <col min="5402" max="5632" width="9.140625" style="18"/>
    <col min="5633" max="5633" width="18.42578125" style="18" customWidth="1"/>
    <col min="5634" max="5634" width="7.140625" style="18" customWidth="1"/>
    <col min="5635" max="5635" width="7.7109375" style="18" customWidth="1"/>
    <col min="5636" max="5639" width="5.28515625" style="18" customWidth="1"/>
    <col min="5640" max="5640" width="12" style="18" bestFit="1" customWidth="1"/>
    <col min="5641" max="5641" width="13.28515625" style="18" bestFit="1" customWidth="1"/>
    <col min="5642" max="5644" width="12" style="18" bestFit="1" customWidth="1"/>
    <col min="5645" max="5650" width="5.140625" style="18" customWidth="1"/>
    <col min="5651" max="5651" width="10.28515625" style="18" customWidth="1"/>
    <col min="5652" max="5652" width="9.140625" style="18" customWidth="1"/>
    <col min="5653" max="5653" width="12" style="18" customWidth="1"/>
    <col min="5654" max="5654" width="9.140625" style="18" customWidth="1"/>
    <col min="5655" max="5655" width="12.42578125" style="18" bestFit="1" customWidth="1"/>
    <col min="5656" max="5656" width="8.28515625" style="18" customWidth="1"/>
    <col min="5657" max="5657" width="21.28515625" style="18" customWidth="1"/>
    <col min="5658" max="5888" width="9.140625" style="18"/>
    <col min="5889" max="5889" width="18.42578125" style="18" customWidth="1"/>
    <col min="5890" max="5890" width="7.140625" style="18" customWidth="1"/>
    <col min="5891" max="5891" width="7.7109375" style="18" customWidth="1"/>
    <col min="5892" max="5895" width="5.28515625" style="18" customWidth="1"/>
    <col min="5896" max="5896" width="12" style="18" bestFit="1" customWidth="1"/>
    <col min="5897" max="5897" width="13.28515625" style="18" bestFit="1" customWidth="1"/>
    <col min="5898" max="5900" width="12" style="18" bestFit="1" customWidth="1"/>
    <col min="5901" max="5906" width="5.140625" style="18" customWidth="1"/>
    <col min="5907" max="5907" width="10.28515625" style="18" customWidth="1"/>
    <col min="5908" max="5908" width="9.140625" style="18" customWidth="1"/>
    <col min="5909" max="5909" width="12" style="18" customWidth="1"/>
    <col min="5910" max="5910" width="9.140625" style="18" customWidth="1"/>
    <col min="5911" max="5911" width="12.42578125" style="18" bestFit="1" customWidth="1"/>
    <col min="5912" max="5912" width="8.28515625" style="18" customWidth="1"/>
    <col min="5913" max="5913" width="21.28515625" style="18" customWidth="1"/>
    <col min="5914" max="6144" width="9.140625" style="18"/>
    <col min="6145" max="6145" width="18.42578125" style="18" customWidth="1"/>
    <col min="6146" max="6146" width="7.140625" style="18" customWidth="1"/>
    <col min="6147" max="6147" width="7.7109375" style="18" customWidth="1"/>
    <col min="6148" max="6151" width="5.28515625" style="18" customWidth="1"/>
    <col min="6152" max="6152" width="12" style="18" bestFit="1" customWidth="1"/>
    <col min="6153" max="6153" width="13.28515625" style="18" bestFit="1" customWidth="1"/>
    <col min="6154" max="6156" width="12" style="18" bestFit="1" customWidth="1"/>
    <col min="6157" max="6162" width="5.140625" style="18" customWidth="1"/>
    <col min="6163" max="6163" width="10.28515625" style="18" customWidth="1"/>
    <col min="6164" max="6164" width="9.140625" style="18" customWidth="1"/>
    <col min="6165" max="6165" width="12" style="18" customWidth="1"/>
    <col min="6166" max="6166" width="9.140625" style="18" customWidth="1"/>
    <col min="6167" max="6167" width="12.42578125" style="18" bestFit="1" customWidth="1"/>
    <col min="6168" max="6168" width="8.28515625" style="18" customWidth="1"/>
    <col min="6169" max="6169" width="21.28515625" style="18" customWidth="1"/>
    <col min="6170" max="6400" width="9.140625" style="18"/>
    <col min="6401" max="6401" width="18.42578125" style="18" customWidth="1"/>
    <col min="6402" max="6402" width="7.140625" style="18" customWidth="1"/>
    <col min="6403" max="6403" width="7.7109375" style="18" customWidth="1"/>
    <col min="6404" max="6407" width="5.28515625" style="18" customWidth="1"/>
    <col min="6408" max="6408" width="12" style="18" bestFit="1" customWidth="1"/>
    <col min="6409" max="6409" width="13.28515625" style="18" bestFit="1" customWidth="1"/>
    <col min="6410" max="6412" width="12" style="18" bestFit="1" customWidth="1"/>
    <col min="6413" max="6418" width="5.140625" style="18" customWidth="1"/>
    <col min="6419" max="6419" width="10.28515625" style="18" customWidth="1"/>
    <col min="6420" max="6420" width="9.140625" style="18" customWidth="1"/>
    <col min="6421" max="6421" width="12" style="18" customWidth="1"/>
    <col min="6422" max="6422" width="9.140625" style="18" customWidth="1"/>
    <col min="6423" max="6423" width="12.42578125" style="18" bestFit="1" customWidth="1"/>
    <col min="6424" max="6424" width="8.28515625" style="18" customWidth="1"/>
    <col min="6425" max="6425" width="21.28515625" style="18" customWidth="1"/>
    <col min="6426" max="6656" width="9.140625" style="18"/>
    <col min="6657" max="6657" width="18.42578125" style="18" customWidth="1"/>
    <col min="6658" max="6658" width="7.140625" style="18" customWidth="1"/>
    <col min="6659" max="6659" width="7.7109375" style="18" customWidth="1"/>
    <col min="6660" max="6663" width="5.28515625" style="18" customWidth="1"/>
    <col min="6664" max="6664" width="12" style="18" bestFit="1" customWidth="1"/>
    <col min="6665" max="6665" width="13.28515625" style="18" bestFit="1" customWidth="1"/>
    <col min="6666" max="6668" width="12" style="18" bestFit="1" customWidth="1"/>
    <col min="6669" max="6674" width="5.140625" style="18" customWidth="1"/>
    <col min="6675" max="6675" width="10.28515625" style="18" customWidth="1"/>
    <col min="6676" max="6676" width="9.140625" style="18" customWidth="1"/>
    <col min="6677" max="6677" width="12" style="18" customWidth="1"/>
    <col min="6678" max="6678" width="9.140625" style="18" customWidth="1"/>
    <col min="6679" max="6679" width="12.42578125" style="18" bestFit="1" customWidth="1"/>
    <col min="6680" max="6680" width="8.28515625" style="18" customWidth="1"/>
    <col min="6681" max="6681" width="21.28515625" style="18" customWidth="1"/>
    <col min="6682" max="6912" width="9.140625" style="18"/>
    <col min="6913" max="6913" width="18.42578125" style="18" customWidth="1"/>
    <col min="6914" max="6914" width="7.140625" style="18" customWidth="1"/>
    <col min="6915" max="6915" width="7.7109375" style="18" customWidth="1"/>
    <col min="6916" max="6919" width="5.28515625" style="18" customWidth="1"/>
    <col min="6920" max="6920" width="12" style="18" bestFit="1" customWidth="1"/>
    <col min="6921" max="6921" width="13.28515625" style="18" bestFit="1" customWidth="1"/>
    <col min="6922" max="6924" width="12" style="18" bestFit="1" customWidth="1"/>
    <col min="6925" max="6930" width="5.140625" style="18" customWidth="1"/>
    <col min="6931" max="6931" width="10.28515625" style="18" customWidth="1"/>
    <col min="6932" max="6932" width="9.140625" style="18" customWidth="1"/>
    <col min="6933" max="6933" width="12" style="18" customWidth="1"/>
    <col min="6934" max="6934" width="9.140625" style="18" customWidth="1"/>
    <col min="6935" max="6935" width="12.42578125" style="18" bestFit="1" customWidth="1"/>
    <col min="6936" max="6936" width="8.28515625" style="18" customWidth="1"/>
    <col min="6937" max="6937" width="21.28515625" style="18" customWidth="1"/>
    <col min="6938" max="7168" width="9.140625" style="18"/>
    <col min="7169" max="7169" width="18.42578125" style="18" customWidth="1"/>
    <col min="7170" max="7170" width="7.140625" style="18" customWidth="1"/>
    <col min="7171" max="7171" width="7.7109375" style="18" customWidth="1"/>
    <col min="7172" max="7175" width="5.28515625" style="18" customWidth="1"/>
    <col min="7176" max="7176" width="12" style="18" bestFit="1" customWidth="1"/>
    <col min="7177" max="7177" width="13.28515625" style="18" bestFit="1" customWidth="1"/>
    <col min="7178" max="7180" width="12" style="18" bestFit="1" customWidth="1"/>
    <col min="7181" max="7186" width="5.140625" style="18" customWidth="1"/>
    <col min="7187" max="7187" width="10.28515625" style="18" customWidth="1"/>
    <col min="7188" max="7188" width="9.140625" style="18" customWidth="1"/>
    <col min="7189" max="7189" width="12" style="18" customWidth="1"/>
    <col min="7190" max="7190" width="9.140625" style="18" customWidth="1"/>
    <col min="7191" max="7191" width="12.42578125" style="18" bestFit="1" customWidth="1"/>
    <col min="7192" max="7192" width="8.28515625" style="18" customWidth="1"/>
    <col min="7193" max="7193" width="21.28515625" style="18" customWidth="1"/>
    <col min="7194" max="7424" width="9.140625" style="18"/>
    <col min="7425" max="7425" width="18.42578125" style="18" customWidth="1"/>
    <col min="7426" max="7426" width="7.140625" style="18" customWidth="1"/>
    <col min="7427" max="7427" width="7.7109375" style="18" customWidth="1"/>
    <col min="7428" max="7431" width="5.28515625" style="18" customWidth="1"/>
    <col min="7432" max="7432" width="12" style="18" bestFit="1" customWidth="1"/>
    <col min="7433" max="7433" width="13.28515625" style="18" bestFit="1" customWidth="1"/>
    <col min="7434" max="7436" width="12" style="18" bestFit="1" customWidth="1"/>
    <col min="7437" max="7442" width="5.140625" style="18" customWidth="1"/>
    <col min="7443" max="7443" width="10.28515625" style="18" customWidth="1"/>
    <col min="7444" max="7444" width="9.140625" style="18" customWidth="1"/>
    <col min="7445" max="7445" width="12" style="18" customWidth="1"/>
    <col min="7446" max="7446" width="9.140625" style="18" customWidth="1"/>
    <col min="7447" max="7447" width="12.42578125" style="18" bestFit="1" customWidth="1"/>
    <col min="7448" max="7448" width="8.28515625" style="18" customWidth="1"/>
    <col min="7449" max="7449" width="21.28515625" style="18" customWidth="1"/>
    <col min="7450" max="7680" width="9.140625" style="18"/>
    <col min="7681" max="7681" width="18.42578125" style="18" customWidth="1"/>
    <col min="7682" max="7682" width="7.140625" style="18" customWidth="1"/>
    <col min="7683" max="7683" width="7.7109375" style="18" customWidth="1"/>
    <col min="7684" max="7687" width="5.28515625" style="18" customWidth="1"/>
    <col min="7688" max="7688" width="12" style="18" bestFit="1" customWidth="1"/>
    <col min="7689" max="7689" width="13.28515625" style="18" bestFit="1" customWidth="1"/>
    <col min="7690" max="7692" width="12" style="18" bestFit="1" customWidth="1"/>
    <col min="7693" max="7698" width="5.140625" style="18" customWidth="1"/>
    <col min="7699" max="7699" width="10.28515625" style="18" customWidth="1"/>
    <col min="7700" max="7700" width="9.140625" style="18" customWidth="1"/>
    <col min="7701" max="7701" width="12" style="18" customWidth="1"/>
    <col min="7702" max="7702" width="9.140625" style="18" customWidth="1"/>
    <col min="7703" max="7703" width="12.42578125" style="18" bestFit="1" customWidth="1"/>
    <col min="7704" max="7704" width="8.28515625" style="18" customWidth="1"/>
    <col min="7705" max="7705" width="21.28515625" style="18" customWidth="1"/>
    <col min="7706" max="7936" width="9.140625" style="18"/>
    <col min="7937" max="7937" width="18.42578125" style="18" customWidth="1"/>
    <col min="7938" max="7938" width="7.140625" style="18" customWidth="1"/>
    <col min="7939" max="7939" width="7.7109375" style="18" customWidth="1"/>
    <col min="7940" max="7943" width="5.28515625" style="18" customWidth="1"/>
    <col min="7944" max="7944" width="12" style="18" bestFit="1" customWidth="1"/>
    <col min="7945" max="7945" width="13.28515625" style="18" bestFit="1" customWidth="1"/>
    <col min="7946" max="7948" width="12" style="18" bestFit="1" customWidth="1"/>
    <col min="7949" max="7954" width="5.140625" style="18" customWidth="1"/>
    <col min="7955" max="7955" width="10.28515625" style="18" customWidth="1"/>
    <col min="7956" max="7956" width="9.140625" style="18" customWidth="1"/>
    <col min="7957" max="7957" width="12" style="18" customWidth="1"/>
    <col min="7958" max="7958" width="9.140625" style="18" customWidth="1"/>
    <col min="7959" max="7959" width="12.42578125" style="18" bestFit="1" customWidth="1"/>
    <col min="7960" max="7960" width="8.28515625" style="18" customWidth="1"/>
    <col min="7961" max="7961" width="21.28515625" style="18" customWidth="1"/>
    <col min="7962" max="8192" width="9.140625" style="18"/>
    <col min="8193" max="8193" width="18.42578125" style="18" customWidth="1"/>
    <col min="8194" max="8194" width="7.140625" style="18" customWidth="1"/>
    <col min="8195" max="8195" width="7.7109375" style="18" customWidth="1"/>
    <col min="8196" max="8199" width="5.28515625" style="18" customWidth="1"/>
    <col min="8200" max="8200" width="12" style="18" bestFit="1" customWidth="1"/>
    <col min="8201" max="8201" width="13.28515625" style="18" bestFit="1" customWidth="1"/>
    <col min="8202" max="8204" width="12" style="18" bestFit="1" customWidth="1"/>
    <col min="8205" max="8210" width="5.140625" style="18" customWidth="1"/>
    <col min="8211" max="8211" width="10.28515625" style="18" customWidth="1"/>
    <col min="8212" max="8212" width="9.140625" style="18" customWidth="1"/>
    <col min="8213" max="8213" width="12" style="18" customWidth="1"/>
    <col min="8214" max="8214" width="9.140625" style="18" customWidth="1"/>
    <col min="8215" max="8215" width="12.42578125" style="18" bestFit="1" customWidth="1"/>
    <col min="8216" max="8216" width="8.28515625" style="18" customWidth="1"/>
    <col min="8217" max="8217" width="21.28515625" style="18" customWidth="1"/>
    <col min="8218" max="8448" width="9.140625" style="18"/>
    <col min="8449" max="8449" width="18.42578125" style="18" customWidth="1"/>
    <col min="8450" max="8450" width="7.140625" style="18" customWidth="1"/>
    <col min="8451" max="8451" width="7.7109375" style="18" customWidth="1"/>
    <col min="8452" max="8455" width="5.28515625" style="18" customWidth="1"/>
    <col min="8456" max="8456" width="12" style="18" bestFit="1" customWidth="1"/>
    <col min="8457" max="8457" width="13.28515625" style="18" bestFit="1" customWidth="1"/>
    <col min="8458" max="8460" width="12" style="18" bestFit="1" customWidth="1"/>
    <col min="8461" max="8466" width="5.140625" style="18" customWidth="1"/>
    <col min="8467" max="8467" width="10.28515625" style="18" customWidth="1"/>
    <col min="8468" max="8468" width="9.140625" style="18" customWidth="1"/>
    <col min="8469" max="8469" width="12" style="18" customWidth="1"/>
    <col min="8470" max="8470" width="9.140625" style="18" customWidth="1"/>
    <col min="8471" max="8471" width="12.42578125" style="18" bestFit="1" customWidth="1"/>
    <col min="8472" max="8472" width="8.28515625" style="18" customWidth="1"/>
    <col min="8473" max="8473" width="21.28515625" style="18" customWidth="1"/>
    <col min="8474" max="8704" width="9.140625" style="18"/>
    <col min="8705" max="8705" width="18.42578125" style="18" customWidth="1"/>
    <col min="8706" max="8706" width="7.140625" style="18" customWidth="1"/>
    <col min="8707" max="8707" width="7.7109375" style="18" customWidth="1"/>
    <col min="8708" max="8711" width="5.28515625" style="18" customWidth="1"/>
    <col min="8712" max="8712" width="12" style="18" bestFit="1" customWidth="1"/>
    <col min="8713" max="8713" width="13.28515625" style="18" bestFit="1" customWidth="1"/>
    <col min="8714" max="8716" width="12" style="18" bestFit="1" customWidth="1"/>
    <col min="8717" max="8722" width="5.140625" style="18" customWidth="1"/>
    <col min="8723" max="8723" width="10.28515625" style="18" customWidth="1"/>
    <col min="8724" max="8724" width="9.140625" style="18" customWidth="1"/>
    <col min="8725" max="8725" width="12" style="18" customWidth="1"/>
    <col min="8726" max="8726" width="9.140625" style="18" customWidth="1"/>
    <col min="8727" max="8727" width="12.42578125" style="18" bestFit="1" customWidth="1"/>
    <col min="8728" max="8728" width="8.28515625" style="18" customWidth="1"/>
    <col min="8729" max="8729" width="21.28515625" style="18" customWidth="1"/>
    <col min="8730" max="8960" width="9.140625" style="18"/>
    <col min="8961" max="8961" width="18.42578125" style="18" customWidth="1"/>
    <col min="8962" max="8962" width="7.140625" style="18" customWidth="1"/>
    <col min="8963" max="8963" width="7.7109375" style="18" customWidth="1"/>
    <col min="8964" max="8967" width="5.28515625" style="18" customWidth="1"/>
    <col min="8968" max="8968" width="12" style="18" bestFit="1" customWidth="1"/>
    <col min="8969" max="8969" width="13.28515625" style="18" bestFit="1" customWidth="1"/>
    <col min="8970" max="8972" width="12" style="18" bestFit="1" customWidth="1"/>
    <col min="8973" max="8978" width="5.140625" style="18" customWidth="1"/>
    <col min="8979" max="8979" width="10.28515625" style="18" customWidth="1"/>
    <col min="8980" max="8980" width="9.140625" style="18" customWidth="1"/>
    <col min="8981" max="8981" width="12" style="18" customWidth="1"/>
    <col min="8982" max="8982" width="9.140625" style="18" customWidth="1"/>
    <col min="8983" max="8983" width="12.42578125" style="18" bestFit="1" customWidth="1"/>
    <col min="8984" max="8984" width="8.28515625" style="18" customWidth="1"/>
    <col min="8985" max="8985" width="21.28515625" style="18" customWidth="1"/>
    <col min="8986" max="9216" width="9.140625" style="18"/>
    <col min="9217" max="9217" width="18.42578125" style="18" customWidth="1"/>
    <col min="9218" max="9218" width="7.140625" style="18" customWidth="1"/>
    <col min="9219" max="9219" width="7.7109375" style="18" customWidth="1"/>
    <col min="9220" max="9223" width="5.28515625" style="18" customWidth="1"/>
    <col min="9224" max="9224" width="12" style="18" bestFit="1" customWidth="1"/>
    <col min="9225" max="9225" width="13.28515625" style="18" bestFit="1" customWidth="1"/>
    <col min="9226" max="9228" width="12" style="18" bestFit="1" customWidth="1"/>
    <col min="9229" max="9234" width="5.140625" style="18" customWidth="1"/>
    <col min="9235" max="9235" width="10.28515625" style="18" customWidth="1"/>
    <col min="9236" max="9236" width="9.140625" style="18" customWidth="1"/>
    <col min="9237" max="9237" width="12" style="18" customWidth="1"/>
    <col min="9238" max="9238" width="9.140625" style="18" customWidth="1"/>
    <col min="9239" max="9239" width="12.42578125" style="18" bestFit="1" customWidth="1"/>
    <col min="9240" max="9240" width="8.28515625" style="18" customWidth="1"/>
    <col min="9241" max="9241" width="21.28515625" style="18" customWidth="1"/>
    <col min="9242" max="9472" width="9.140625" style="18"/>
    <col min="9473" max="9473" width="18.42578125" style="18" customWidth="1"/>
    <col min="9474" max="9474" width="7.140625" style="18" customWidth="1"/>
    <col min="9475" max="9475" width="7.7109375" style="18" customWidth="1"/>
    <col min="9476" max="9479" width="5.28515625" style="18" customWidth="1"/>
    <col min="9480" max="9480" width="12" style="18" bestFit="1" customWidth="1"/>
    <col min="9481" max="9481" width="13.28515625" style="18" bestFit="1" customWidth="1"/>
    <col min="9482" max="9484" width="12" style="18" bestFit="1" customWidth="1"/>
    <col min="9485" max="9490" width="5.140625" style="18" customWidth="1"/>
    <col min="9491" max="9491" width="10.28515625" style="18" customWidth="1"/>
    <col min="9492" max="9492" width="9.140625" style="18" customWidth="1"/>
    <col min="9493" max="9493" width="12" style="18" customWidth="1"/>
    <col min="9494" max="9494" width="9.140625" style="18" customWidth="1"/>
    <col min="9495" max="9495" width="12.42578125" style="18" bestFit="1" customWidth="1"/>
    <col min="9496" max="9496" width="8.28515625" style="18" customWidth="1"/>
    <col min="9497" max="9497" width="21.28515625" style="18" customWidth="1"/>
    <col min="9498" max="9728" width="9.140625" style="18"/>
    <col min="9729" max="9729" width="18.42578125" style="18" customWidth="1"/>
    <col min="9730" max="9730" width="7.140625" style="18" customWidth="1"/>
    <col min="9731" max="9731" width="7.7109375" style="18" customWidth="1"/>
    <col min="9732" max="9735" width="5.28515625" style="18" customWidth="1"/>
    <col min="9736" max="9736" width="12" style="18" bestFit="1" customWidth="1"/>
    <col min="9737" max="9737" width="13.28515625" style="18" bestFit="1" customWidth="1"/>
    <col min="9738" max="9740" width="12" style="18" bestFit="1" customWidth="1"/>
    <col min="9741" max="9746" width="5.140625" style="18" customWidth="1"/>
    <col min="9747" max="9747" width="10.28515625" style="18" customWidth="1"/>
    <col min="9748" max="9748" width="9.140625" style="18" customWidth="1"/>
    <col min="9749" max="9749" width="12" style="18" customWidth="1"/>
    <col min="9750" max="9750" width="9.140625" style="18" customWidth="1"/>
    <col min="9751" max="9751" width="12.42578125" style="18" bestFit="1" customWidth="1"/>
    <col min="9752" max="9752" width="8.28515625" style="18" customWidth="1"/>
    <col min="9753" max="9753" width="21.28515625" style="18" customWidth="1"/>
    <col min="9754" max="9984" width="9.140625" style="18"/>
    <col min="9985" max="9985" width="18.42578125" style="18" customWidth="1"/>
    <col min="9986" max="9986" width="7.140625" style="18" customWidth="1"/>
    <col min="9987" max="9987" width="7.7109375" style="18" customWidth="1"/>
    <col min="9988" max="9991" width="5.28515625" style="18" customWidth="1"/>
    <col min="9992" max="9992" width="12" style="18" bestFit="1" customWidth="1"/>
    <col min="9993" max="9993" width="13.28515625" style="18" bestFit="1" customWidth="1"/>
    <col min="9994" max="9996" width="12" style="18" bestFit="1" customWidth="1"/>
    <col min="9997" max="10002" width="5.140625" style="18" customWidth="1"/>
    <col min="10003" max="10003" width="10.28515625" style="18" customWidth="1"/>
    <col min="10004" max="10004" width="9.140625" style="18" customWidth="1"/>
    <col min="10005" max="10005" width="12" style="18" customWidth="1"/>
    <col min="10006" max="10006" width="9.140625" style="18" customWidth="1"/>
    <col min="10007" max="10007" width="12.42578125" style="18" bestFit="1" customWidth="1"/>
    <col min="10008" max="10008" width="8.28515625" style="18" customWidth="1"/>
    <col min="10009" max="10009" width="21.28515625" style="18" customWidth="1"/>
    <col min="10010" max="10240" width="9.140625" style="18"/>
    <col min="10241" max="10241" width="18.42578125" style="18" customWidth="1"/>
    <col min="10242" max="10242" width="7.140625" style="18" customWidth="1"/>
    <col min="10243" max="10243" width="7.7109375" style="18" customWidth="1"/>
    <col min="10244" max="10247" width="5.28515625" style="18" customWidth="1"/>
    <col min="10248" max="10248" width="12" style="18" bestFit="1" customWidth="1"/>
    <col min="10249" max="10249" width="13.28515625" style="18" bestFit="1" customWidth="1"/>
    <col min="10250" max="10252" width="12" style="18" bestFit="1" customWidth="1"/>
    <col min="10253" max="10258" width="5.140625" style="18" customWidth="1"/>
    <col min="10259" max="10259" width="10.28515625" style="18" customWidth="1"/>
    <col min="10260" max="10260" width="9.140625" style="18" customWidth="1"/>
    <col min="10261" max="10261" width="12" style="18" customWidth="1"/>
    <col min="10262" max="10262" width="9.140625" style="18" customWidth="1"/>
    <col min="10263" max="10263" width="12.42578125" style="18" bestFit="1" customWidth="1"/>
    <col min="10264" max="10264" width="8.28515625" style="18" customWidth="1"/>
    <col min="10265" max="10265" width="21.28515625" style="18" customWidth="1"/>
    <col min="10266" max="10496" width="9.140625" style="18"/>
    <col min="10497" max="10497" width="18.42578125" style="18" customWidth="1"/>
    <col min="10498" max="10498" width="7.140625" style="18" customWidth="1"/>
    <col min="10499" max="10499" width="7.7109375" style="18" customWidth="1"/>
    <col min="10500" max="10503" width="5.28515625" style="18" customWidth="1"/>
    <col min="10504" max="10504" width="12" style="18" bestFit="1" customWidth="1"/>
    <col min="10505" max="10505" width="13.28515625" style="18" bestFit="1" customWidth="1"/>
    <col min="10506" max="10508" width="12" style="18" bestFit="1" customWidth="1"/>
    <col min="10509" max="10514" width="5.140625" style="18" customWidth="1"/>
    <col min="10515" max="10515" width="10.28515625" style="18" customWidth="1"/>
    <col min="10516" max="10516" width="9.140625" style="18" customWidth="1"/>
    <col min="10517" max="10517" width="12" style="18" customWidth="1"/>
    <col min="10518" max="10518" width="9.140625" style="18" customWidth="1"/>
    <col min="10519" max="10519" width="12.42578125" style="18" bestFit="1" customWidth="1"/>
    <col min="10520" max="10520" width="8.28515625" style="18" customWidth="1"/>
    <col min="10521" max="10521" width="21.28515625" style="18" customWidth="1"/>
    <col min="10522" max="10752" width="9.140625" style="18"/>
    <col min="10753" max="10753" width="18.42578125" style="18" customWidth="1"/>
    <col min="10754" max="10754" width="7.140625" style="18" customWidth="1"/>
    <col min="10755" max="10755" width="7.7109375" style="18" customWidth="1"/>
    <col min="10756" max="10759" width="5.28515625" style="18" customWidth="1"/>
    <col min="10760" max="10760" width="12" style="18" bestFit="1" customWidth="1"/>
    <col min="10761" max="10761" width="13.28515625" style="18" bestFit="1" customWidth="1"/>
    <col min="10762" max="10764" width="12" style="18" bestFit="1" customWidth="1"/>
    <col min="10765" max="10770" width="5.140625" style="18" customWidth="1"/>
    <col min="10771" max="10771" width="10.28515625" style="18" customWidth="1"/>
    <col min="10772" max="10772" width="9.140625" style="18" customWidth="1"/>
    <col min="10773" max="10773" width="12" style="18" customWidth="1"/>
    <col min="10774" max="10774" width="9.140625" style="18" customWidth="1"/>
    <col min="10775" max="10775" width="12.42578125" style="18" bestFit="1" customWidth="1"/>
    <col min="10776" max="10776" width="8.28515625" style="18" customWidth="1"/>
    <col min="10777" max="10777" width="21.28515625" style="18" customWidth="1"/>
    <col min="10778" max="11008" width="9.140625" style="18"/>
    <col min="11009" max="11009" width="18.42578125" style="18" customWidth="1"/>
    <col min="11010" max="11010" width="7.140625" style="18" customWidth="1"/>
    <col min="11011" max="11011" width="7.7109375" style="18" customWidth="1"/>
    <col min="11012" max="11015" width="5.28515625" style="18" customWidth="1"/>
    <col min="11016" max="11016" width="12" style="18" bestFit="1" customWidth="1"/>
    <col min="11017" max="11017" width="13.28515625" style="18" bestFit="1" customWidth="1"/>
    <col min="11018" max="11020" width="12" style="18" bestFit="1" customWidth="1"/>
    <col min="11021" max="11026" width="5.140625" style="18" customWidth="1"/>
    <col min="11027" max="11027" width="10.28515625" style="18" customWidth="1"/>
    <col min="11028" max="11028" width="9.140625" style="18" customWidth="1"/>
    <col min="11029" max="11029" width="12" style="18" customWidth="1"/>
    <col min="11030" max="11030" width="9.140625" style="18" customWidth="1"/>
    <col min="11031" max="11031" width="12.42578125" style="18" bestFit="1" customWidth="1"/>
    <col min="11032" max="11032" width="8.28515625" style="18" customWidth="1"/>
    <col min="11033" max="11033" width="21.28515625" style="18" customWidth="1"/>
    <col min="11034" max="11264" width="9.140625" style="18"/>
    <col min="11265" max="11265" width="18.42578125" style="18" customWidth="1"/>
    <col min="11266" max="11266" width="7.140625" style="18" customWidth="1"/>
    <col min="11267" max="11267" width="7.7109375" style="18" customWidth="1"/>
    <col min="11268" max="11271" width="5.28515625" style="18" customWidth="1"/>
    <col min="11272" max="11272" width="12" style="18" bestFit="1" customWidth="1"/>
    <col min="11273" max="11273" width="13.28515625" style="18" bestFit="1" customWidth="1"/>
    <col min="11274" max="11276" width="12" style="18" bestFit="1" customWidth="1"/>
    <col min="11277" max="11282" width="5.140625" style="18" customWidth="1"/>
    <col min="11283" max="11283" width="10.28515625" style="18" customWidth="1"/>
    <col min="11284" max="11284" width="9.140625" style="18" customWidth="1"/>
    <col min="11285" max="11285" width="12" style="18" customWidth="1"/>
    <col min="11286" max="11286" width="9.140625" style="18" customWidth="1"/>
    <col min="11287" max="11287" width="12.42578125" style="18" bestFit="1" customWidth="1"/>
    <col min="11288" max="11288" width="8.28515625" style="18" customWidth="1"/>
    <col min="11289" max="11289" width="21.28515625" style="18" customWidth="1"/>
    <col min="11290" max="11520" width="9.140625" style="18"/>
    <col min="11521" max="11521" width="18.42578125" style="18" customWidth="1"/>
    <col min="11522" max="11522" width="7.140625" style="18" customWidth="1"/>
    <col min="11523" max="11523" width="7.7109375" style="18" customWidth="1"/>
    <col min="11524" max="11527" width="5.28515625" style="18" customWidth="1"/>
    <col min="11528" max="11528" width="12" style="18" bestFit="1" customWidth="1"/>
    <col min="11529" max="11529" width="13.28515625" style="18" bestFit="1" customWidth="1"/>
    <col min="11530" max="11532" width="12" style="18" bestFit="1" customWidth="1"/>
    <col min="11533" max="11538" width="5.140625" style="18" customWidth="1"/>
    <col min="11539" max="11539" width="10.28515625" style="18" customWidth="1"/>
    <col min="11540" max="11540" width="9.140625" style="18" customWidth="1"/>
    <col min="11541" max="11541" width="12" style="18" customWidth="1"/>
    <col min="11542" max="11542" width="9.140625" style="18" customWidth="1"/>
    <col min="11543" max="11543" width="12.42578125" style="18" bestFit="1" customWidth="1"/>
    <col min="11544" max="11544" width="8.28515625" style="18" customWidth="1"/>
    <col min="11545" max="11545" width="21.28515625" style="18" customWidth="1"/>
    <col min="11546" max="11776" width="9.140625" style="18"/>
    <col min="11777" max="11777" width="18.42578125" style="18" customWidth="1"/>
    <col min="11778" max="11778" width="7.140625" style="18" customWidth="1"/>
    <col min="11779" max="11779" width="7.7109375" style="18" customWidth="1"/>
    <col min="11780" max="11783" width="5.28515625" style="18" customWidth="1"/>
    <col min="11784" max="11784" width="12" style="18" bestFit="1" customWidth="1"/>
    <col min="11785" max="11785" width="13.28515625" style="18" bestFit="1" customWidth="1"/>
    <col min="11786" max="11788" width="12" style="18" bestFit="1" customWidth="1"/>
    <col min="11789" max="11794" width="5.140625" style="18" customWidth="1"/>
    <col min="11795" max="11795" width="10.28515625" style="18" customWidth="1"/>
    <col min="11796" max="11796" width="9.140625" style="18" customWidth="1"/>
    <col min="11797" max="11797" width="12" style="18" customWidth="1"/>
    <col min="11798" max="11798" width="9.140625" style="18" customWidth="1"/>
    <col min="11799" max="11799" width="12.42578125" style="18" bestFit="1" customWidth="1"/>
    <col min="11800" max="11800" width="8.28515625" style="18" customWidth="1"/>
    <col min="11801" max="11801" width="21.28515625" style="18" customWidth="1"/>
    <col min="11802" max="12032" width="9.140625" style="18"/>
    <col min="12033" max="12033" width="18.42578125" style="18" customWidth="1"/>
    <col min="12034" max="12034" width="7.140625" style="18" customWidth="1"/>
    <col min="12035" max="12035" width="7.7109375" style="18" customWidth="1"/>
    <col min="12036" max="12039" width="5.28515625" style="18" customWidth="1"/>
    <col min="12040" max="12040" width="12" style="18" bestFit="1" customWidth="1"/>
    <col min="12041" max="12041" width="13.28515625" style="18" bestFit="1" customWidth="1"/>
    <col min="12042" max="12044" width="12" style="18" bestFit="1" customWidth="1"/>
    <col min="12045" max="12050" width="5.140625" style="18" customWidth="1"/>
    <col min="12051" max="12051" width="10.28515625" style="18" customWidth="1"/>
    <col min="12052" max="12052" width="9.140625" style="18" customWidth="1"/>
    <col min="12053" max="12053" width="12" style="18" customWidth="1"/>
    <col min="12054" max="12054" width="9.140625" style="18" customWidth="1"/>
    <col min="12055" max="12055" width="12.42578125" style="18" bestFit="1" customWidth="1"/>
    <col min="12056" max="12056" width="8.28515625" style="18" customWidth="1"/>
    <col min="12057" max="12057" width="21.28515625" style="18" customWidth="1"/>
    <col min="12058" max="12288" width="9.140625" style="18"/>
    <col min="12289" max="12289" width="18.42578125" style="18" customWidth="1"/>
    <col min="12290" max="12290" width="7.140625" style="18" customWidth="1"/>
    <col min="12291" max="12291" width="7.7109375" style="18" customWidth="1"/>
    <col min="12292" max="12295" width="5.28515625" style="18" customWidth="1"/>
    <col min="12296" max="12296" width="12" style="18" bestFit="1" customWidth="1"/>
    <col min="12297" max="12297" width="13.28515625" style="18" bestFit="1" customWidth="1"/>
    <col min="12298" max="12300" width="12" style="18" bestFit="1" customWidth="1"/>
    <col min="12301" max="12306" width="5.140625" style="18" customWidth="1"/>
    <col min="12307" max="12307" width="10.28515625" style="18" customWidth="1"/>
    <col min="12308" max="12308" width="9.140625" style="18" customWidth="1"/>
    <col min="12309" max="12309" width="12" style="18" customWidth="1"/>
    <col min="12310" max="12310" width="9.140625" style="18" customWidth="1"/>
    <col min="12311" max="12311" width="12.42578125" style="18" bestFit="1" customWidth="1"/>
    <col min="12312" max="12312" width="8.28515625" style="18" customWidth="1"/>
    <col min="12313" max="12313" width="21.28515625" style="18" customWidth="1"/>
    <col min="12314" max="12544" width="9.140625" style="18"/>
    <col min="12545" max="12545" width="18.42578125" style="18" customWidth="1"/>
    <col min="12546" max="12546" width="7.140625" style="18" customWidth="1"/>
    <col min="12547" max="12547" width="7.7109375" style="18" customWidth="1"/>
    <col min="12548" max="12551" width="5.28515625" style="18" customWidth="1"/>
    <col min="12552" max="12552" width="12" style="18" bestFit="1" customWidth="1"/>
    <col min="12553" max="12553" width="13.28515625" style="18" bestFit="1" customWidth="1"/>
    <col min="12554" max="12556" width="12" style="18" bestFit="1" customWidth="1"/>
    <col min="12557" max="12562" width="5.140625" style="18" customWidth="1"/>
    <col min="12563" max="12563" width="10.28515625" style="18" customWidth="1"/>
    <col min="12564" max="12564" width="9.140625" style="18" customWidth="1"/>
    <col min="12565" max="12565" width="12" style="18" customWidth="1"/>
    <col min="12566" max="12566" width="9.140625" style="18" customWidth="1"/>
    <col min="12567" max="12567" width="12.42578125" style="18" bestFit="1" customWidth="1"/>
    <col min="12568" max="12568" width="8.28515625" style="18" customWidth="1"/>
    <col min="12569" max="12569" width="21.28515625" style="18" customWidth="1"/>
    <col min="12570" max="12800" width="9.140625" style="18"/>
    <col min="12801" max="12801" width="18.42578125" style="18" customWidth="1"/>
    <col min="12802" max="12802" width="7.140625" style="18" customWidth="1"/>
    <col min="12803" max="12803" width="7.7109375" style="18" customWidth="1"/>
    <col min="12804" max="12807" width="5.28515625" style="18" customWidth="1"/>
    <col min="12808" max="12808" width="12" style="18" bestFit="1" customWidth="1"/>
    <col min="12809" max="12809" width="13.28515625" style="18" bestFit="1" customWidth="1"/>
    <col min="12810" max="12812" width="12" style="18" bestFit="1" customWidth="1"/>
    <col min="12813" max="12818" width="5.140625" style="18" customWidth="1"/>
    <col min="12819" max="12819" width="10.28515625" style="18" customWidth="1"/>
    <col min="12820" max="12820" width="9.140625" style="18" customWidth="1"/>
    <col min="12821" max="12821" width="12" style="18" customWidth="1"/>
    <col min="12822" max="12822" width="9.140625" style="18" customWidth="1"/>
    <col min="12823" max="12823" width="12.42578125" style="18" bestFit="1" customWidth="1"/>
    <col min="12824" max="12824" width="8.28515625" style="18" customWidth="1"/>
    <col min="12825" max="12825" width="21.28515625" style="18" customWidth="1"/>
    <col min="12826" max="13056" width="9.140625" style="18"/>
    <col min="13057" max="13057" width="18.42578125" style="18" customWidth="1"/>
    <col min="13058" max="13058" width="7.140625" style="18" customWidth="1"/>
    <col min="13059" max="13059" width="7.7109375" style="18" customWidth="1"/>
    <col min="13060" max="13063" width="5.28515625" style="18" customWidth="1"/>
    <col min="13064" max="13064" width="12" style="18" bestFit="1" customWidth="1"/>
    <col min="13065" max="13065" width="13.28515625" style="18" bestFit="1" customWidth="1"/>
    <col min="13066" max="13068" width="12" style="18" bestFit="1" customWidth="1"/>
    <col min="13069" max="13074" width="5.140625" style="18" customWidth="1"/>
    <col min="13075" max="13075" width="10.28515625" style="18" customWidth="1"/>
    <col min="13076" max="13076" width="9.140625" style="18" customWidth="1"/>
    <col min="13077" max="13077" width="12" style="18" customWidth="1"/>
    <col min="13078" max="13078" width="9.140625" style="18" customWidth="1"/>
    <col min="13079" max="13079" width="12.42578125" style="18" bestFit="1" customWidth="1"/>
    <col min="13080" max="13080" width="8.28515625" style="18" customWidth="1"/>
    <col min="13081" max="13081" width="21.28515625" style="18" customWidth="1"/>
    <col min="13082" max="13312" width="9.140625" style="18"/>
    <col min="13313" max="13313" width="18.42578125" style="18" customWidth="1"/>
    <col min="13314" max="13314" width="7.140625" style="18" customWidth="1"/>
    <col min="13315" max="13315" width="7.7109375" style="18" customWidth="1"/>
    <col min="13316" max="13319" width="5.28515625" style="18" customWidth="1"/>
    <col min="13320" max="13320" width="12" style="18" bestFit="1" customWidth="1"/>
    <col min="13321" max="13321" width="13.28515625" style="18" bestFit="1" customWidth="1"/>
    <col min="13322" max="13324" width="12" style="18" bestFit="1" customWidth="1"/>
    <col min="13325" max="13330" width="5.140625" style="18" customWidth="1"/>
    <col min="13331" max="13331" width="10.28515625" style="18" customWidth="1"/>
    <col min="13332" max="13332" width="9.140625" style="18" customWidth="1"/>
    <col min="13333" max="13333" width="12" style="18" customWidth="1"/>
    <col min="13334" max="13334" width="9.140625" style="18" customWidth="1"/>
    <col min="13335" max="13335" width="12.42578125" style="18" bestFit="1" customWidth="1"/>
    <col min="13336" max="13336" width="8.28515625" style="18" customWidth="1"/>
    <col min="13337" max="13337" width="21.28515625" style="18" customWidth="1"/>
    <col min="13338" max="13568" width="9.140625" style="18"/>
    <col min="13569" max="13569" width="18.42578125" style="18" customWidth="1"/>
    <col min="13570" max="13570" width="7.140625" style="18" customWidth="1"/>
    <col min="13571" max="13571" width="7.7109375" style="18" customWidth="1"/>
    <col min="13572" max="13575" width="5.28515625" style="18" customWidth="1"/>
    <col min="13576" max="13576" width="12" style="18" bestFit="1" customWidth="1"/>
    <col min="13577" max="13577" width="13.28515625" style="18" bestFit="1" customWidth="1"/>
    <col min="13578" max="13580" width="12" style="18" bestFit="1" customWidth="1"/>
    <col min="13581" max="13586" width="5.140625" style="18" customWidth="1"/>
    <col min="13587" max="13587" width="10.28515625" style="18" customWidth="1"/>
    <col min="13588" max="13588" width="9.140625" style="18" customWidth="1"/>
    <col min="13589" max="13589" width="12" style="18" customWidth="1"/>
    <col min="13590" max="13590" width="9.140625" style="18" customWidth="1"/>
    <col min="13591" max="13591" width="12.42578125" style="18" bestFit="1" customWidth="1"/>
    <col min="13592" max="13592" width="8.28515625" style="18" customWidth="1"/>
    <col min="13593" max="13593" width="21.28515625" style="18" customWidth="1"/>
    <col min="13594" max="13824" width="9.140625" style="18"/>
    <col min="13825" max="13825" width="18.42578125" style="18" customWidth="1"/>
    <col min="13826" max="13826" width="7.140625" style="18" customWidth="1"/>
    <col min="13827" max="13827" width="7.7109375" style="18" customWidth="1"/>
    <col min="13828" max="13831" width="5.28515625" style="18" customWidth="1"/>
    <col min="13832" max="13832" width="12" style="18" bestFit="1" customWidth="1"/>
    <col min="13833" max="13833" width="13.28515625" style="18" bestFit="1" customWidth="1"/>
    <col min="13834" max="13836" width="12" style="18" bestFit="1" customWidth="1"/>
    <col min="13837" max="13842" width="5.140625" style="18" customWidth="1"/>
    <col min="13843" max="13843" width="10.28515625" style="18" customWidth="1"/>
    <col min="13844" max="13844" width="9.140625" style="18" customWidth="1"/>
    <col min="13845" max="13845" width="12" style="18" customWidth="1"/>
    <col min="13846" max="13846" width="9.140625" style="18" customWidth="1"/>
    <col min="13847" max="13847" width="12.42578125" style="18" bestFit="1" customWidth="1"/>
    <col min="13848" max="13848" width="8.28515625" style="18" customWidth="1"/>
    <col min="13849" max="13849" width="21.28515625" style="18" customWidth="1"/>
    <col min="13850" max="14080" width="9.140625" style="18"/>
    <col min="14081" max="14081" width="18.42578125" style="18" customWidth="1"/>
    <col min="14082" max="14082" width="7.140625" style="18" customWidth="1"/>
    <col min="14083" max="14083" width="7.7109375" style="18" customWidth="1"/>
    <col min="14084" max="14087" width="5.28515625" style="18" customWidth="1"/>
    <col min="14088" max="14088" width="12" style="18" bestFit="1" customWidth="1"/>
    <col min="14089" max="14089" width="13.28515625" style="18" bestFit="1" customWidth="1"/>
    <col min="14090" max="14092" width="12" style="18" bestFit="1" customWidth="1"/>
    <col min="14093" max="14098" width="5.140625" style="18" customWidth="1"/>
    <col min="14099" max="14099" width="10.28515625" style="18" customWidth="1"/>
    <col min="14100" max="14100" width="9.140625" style="18" customWidth="1"/>
    <col min="14101" max="14101" width="12" style="18" customWidth="1"/>
    <col min="14102" max="14102" width="9.140625" style="18" customWidth="1"/>
    <col min="14103" max="14103" width="12.42578125" style="18" bestFit="1" customWidth="1"/>
    <col min="14104" max="14104" width="8.28515625" style="18" customWidth="1"/>
    <col min="14105" max="14105" width="21.28515625" style="18" customWidth="1"/>
    <col min="14106" max="14336" width="9.140625" style="18"/>
    <col min="14337" max="14337" width="18.42578125" style="18" customWidth="1"/>
    <col min="14338" max="14338" width="7.140625" style="18" customWidth="1"/>
    <col min="14339" max="14339" width="7.7109375" style="18" customWidth="1"/>
    <col min="14340" max="14343" width="5.28515625" style="18" customWidth="1"/>
    <col min="14344" max="14344" width="12" style="18" bestFit="1" customWidth="1"/>
    <col min="14345" max="14345" width="13.28515625" style="18" bestFit="1" customWidth="1"/>
    <col min="14346" max="14348" width="12" style="18" bestFit="1" customWidth="1"/>
    <col min="14349" max="14354" width="5.140625" style="18" customWidth="1"/>
    <col min="14355" max="14355" width="10.28515625" style="18" customWidth="1"/>
    <col min="14356" max="14356" width="9.140625" style="18" customWidth="1"/>
    <col min="14357" max="14357" width="12" style="18" customWidth="1"/>
    <col min="14358" max="14358" width="9.140625" style="18" customWidth="1"/>
    <col min="14359" max="14359" width="12.42578125" style="18" bestFit="1" customWidth="1"/>
    <col min="14360" max="14360" width="8.28515625" style="18" customWidth="1"/>
    <col min="14361" max="14361" width="21.28515625" style="18" customWidth="1"/>
    <col min="14362" max="14592" width="9.140625" style="18"/>
    <col min="14593" max="14593" width="18.42578125" style="18" customWidth="1"/>
    <col min="14594" max="14594" width="7.140625" style="18" customWidth="1"/>
    <col min="14595" max="14595" width="7.7109375" style="18" customWidth="1"/>
    <col min="14596" max="14599" width="5.28515625" style="18" customWidth="1"/>
    <col min="14600" max="14600" width="12" style="18" bestFit="1" customWidth="1"/>
    <col min="14601" max="14601" width="13.28515625" style="18" bestFit="1" customWidth="1"/>
    <col min="14602" max="14604" width="12" style="18" bestFit="1" customWidth="1"/>
    <col min="14605" max="14610" width="5.140625" style="18" customWidth="1"/>
    <col min="14611" max="14611" width="10.28515625" style="18" customWidth="1"/>
    <col min="14612" max="14612" width="9.140625" style="18" customWidth="1"/>
    <col min="14613" max="14613" width="12" style="18" customWidth="1"/>
    <col min="14614" max="14614" width="9.140625" style="18" customWidth="1"/>
    <col min="14615" max="14615" width="12.42578125" style="18" bestFit="1" customWidth="1"/>
    <col min="14616" max="14616" width="8.28515625" style="18" customWidth="1"/>
    <col min="14617" max="14617" width="21.28515625" style="18" customWidth="1"/>
    <col min="14618" max="14848" width="9.140625" style="18"/>
    <col min="14849" max="14849" width="18.42578125" style="18" customWidth="1"/>
    <col min="14850" max="14850" width="7.140625" style="18" customWidth="1"/>
    <col min="14851" max="14851" width="7.7109375" style="18" customWidth="1"/>
    <col min="14852" max="14855" width="5.28515625" style="18" customWidth="1"/>
    <col min="14856" max="14856" width="12" style="18" bestFit="1" customWidth="1"/>
    <col min="14857" max="14857" width="13.28515625" style="18" bestFit="1" customWidth="1"/>
    <col min="14858" max="14860" width="12" style="18" bestFit="1" customWidth="1"/>
    <col min="14861" max="14866" width="5.140625" style="18" customWidth="1"/>
    <col min="14867" max="14867" width="10.28515625" style="18" customWidth="1"/>
    <col min="14868" max="14868" width="9.140625" style="18" customWidth="1"/>
    <col min="14869" max="14869" width="12" style="18" customWidth="1"/>
    <col min="14870" max="14870" width="9.140625" style="18" customWidth="1"/>
    <col min="14871" max="14871" width="12.42578125" style="18" bestFit="1" customWidth="1"/>
    <col min="14872" max="14872" width="8.28515625" style="18" customWidth="1"/>
    <col min="14873" max="14873" width="21.28515625" style="18" customWidth="1"/>
    <col min="14874" max="15104" width="9.140625" style="18"/>
    <col min="15105" max="15105" width="18.42578125" style="18" customWidth="1"/>
    <col min="15106" max="15106" width="7.140625" style="18" customWidth="1"/>
    <col min="15107" max="15107" width="7.7109375" style="18" customWidth="1"/>
    <col min="15108" max="15111" width="5.28515625" style="18" customWidth="1"/>
    <col min="15112" max="15112" width="12" style="18" bestFit="1" customWidth="1"/>
    <col min="15113" max="15113" width="13.28515625" style="18" bestFit="1" customWidth="1"/>
    <col min="15114" max="15116" width="12" style="18" bestFit="1" customWidth="1"/>
    <col min="15117" max="15122" width="5.140625" style="18" customWidth="1"/>
    <col min="15123" max="15123" width="10.28515625" style="18" customWidth="1"/>
    <col min="15124" max="15124" width="9.140625" style="18" customWidth="1"/>
    <col min="15125" max="15125" width="12" style="18" customWidth="1"/>
    <col min="15126" max="15126" width="9.140625" style="18" customWidth="1"/>
    <col min="15127" max="15127" width="12.42578125" style="18" bestFit="1" customWidth="1"/>
    <col min="15128" max="15128" width="8.28515625" style="18" customWidth="1"/>
    <col min="15129" max="15129" width="21.28515625" style="18" customWidth="1"/>
    <col min="15130" max="15360" width="9.140625" style="18"/>
    <col min="15361" max="15361" width="18.42578125" style="18" customWidth="1"/>
    <col min="15362" max="15362" width="7.140625" style="18" customWidth="1"/>
    <col min="15363" max="15363" width="7.7109375" style="18" customWidth="1"/>
    <col min="15364" max="15367" width="5.28515625" style="18" customWidth="1"/>
    <col min="15368" max="15368" width="12" style="18" bestFit="1" customWidth="1"/>
    <col min="15369" max="15369" width="13.28515625" style="18" bestFit="1" customWidth="1"/>
    <col min="15370" max="15372" width="12" style="18" bestFit="1" customWidth="1"/>
    <col min="15373" max="15378" width="5.140625" style="18" customWidth="1"/>
    <col min="15379" max="15379" width="10.28515625" style="18" customWidth="1"/>
    <col min="15380" max="15380" width="9.140625" style="18" customWidth="1"/>
    <col min="15381" max="15381" width="12" style="18" customWidth="1"/>
    <col min="15382" max="15382" width="9.140625" style="18" customWidth="1"/>
    <col min="15383" max="15383" width="12.42578125" style="18" bestFit="1" customWidth="1"/>
    <col min="15384" max="15384" width="8.28515625" style="18" customWidth="1"/>
    <col min="15385" max="15385" width="21.28515625" style="18" customWidth="1"/>
    <col min="15386" max="15616" width="9.140625" style="18"/>
    <col min="15617" max="15617" width="18.42578125" style="18" customWidth="1"/>
    <col min="15618" max="15618" width="7.140625" style="18" customWidth="1"/>
    <col min="15619" max="15619" width="7.7109375" style="18" customWidth="1"/>
    <col min="15620" max="15623" width="5.28515625" style="18" customWidth="1"/>
    <col min="15624" max="15624" width="12" style="18" bestFit="1" customWidth="1"/>
    <col min="15625" max="15625" width="13.28515625" style="18" bestFit="1" customWidth="1"/>
    <col min="15626" max="15628" width="12" style="18" bestFit="1" customWidth="1"/>
    <col min="15629" max="15634" width="5.140625" style="18" customWidth="1"/>
    <col min="15635" max="15635" width="10.28515625" style="18" customWidth="1"/>
    <col min="15636" max="15636" width="9.140625" style="18" customWidth="1"/>
    <col min="15637" max="15637" width="12" style="18" customWidth="1"/>
    <col min="15638" max="15638" width="9.140625" style="18" customWidth="1"/>
    <col min="15639" max="15639" width="12.42578125" style="18" bestFit="1" customWidth="1"/>
    <col min="15640" max="15640" width="8.28515625" style="18" customWidth="1"/>
    <col min="15641" max="15641" width="21.28515625" style="18" customWidth="1"/>
    <col min="15642" max="15872" width="9.140625" style="18"/>
    <col min="15873" max="15873" width="18.42578125" style="18" customWidth="1"/>
    <col min="15874" max="15874" width="7.140625" style="18" customWidth="1"/>
    <col min="15875" max="15875" width="7.7109375" style="18" customWidth="1"/>
    <col min="15876" max="15879" width="5.28515625" style="18" customWidth="1"/>
    <col min="15880" max="15880" width="12" style="18" bestFit="1" customWidth="1"/>
    <col min="15881" max="15881" width="13.28515625" style="18" bestFit="1" customWidth="1"/>
    <col min="15882" max="15884" width="12" style="18" bestFit="1" customWidth="1"/>
    <col min="15885" max="15890" width="5.140625" style="18" customWidth="1"/>
    <col min="15891" max="15891" width="10.28515625" style="18" customWidth="1"/>
    <col min="15892" max="15892" width="9.140625" style="18" customWidth="1"/>
    <col min="15893" max="15893" width="12" style="18" customWidth="1"/>
    <col min="15894" max="15894" width="9.140625" style="18" customWidth="1"/>
    <col min="15895" max="15895" width="12.42578125" style="18" bestFit="1" customWidth="1"/>
    <col min="15896" max="15896" width="8.28515625" style="18" customWidth="1"/>
    <col min="15897" max="15897" width="21.28515625" style="18" customWidth="1"/>
    <col min="15898" max="16128" width="9.140625" style="18"/>
    <col min="16129" max="16129" width="18.42578125" style="18" customWidth="1"/>
    <col min="16130" max="16130" width="7.140625" style="18" customWidth="1"/>
    <col min="16131" max="16131" width="7.7109375" style="18" customWidth="1"/>
    <col min="16132" max="16135" width="5.28515625" style="18" customWidth="1"/>
    <col min="16136" max="16136" width="12" style="18" bestFit="1" customWidth="1"/>
    <col min="16137" max="16137" width="13.28515625" style="18" bestFit="1" customWidth="1"/>
    <col min="16138" max="16140" width="12" style="18" bestFit="1" customWidth="1"/>
    <col min="16141" max="16146" width="5.140625" style="18" customWidth="1"/>
    <col min="16147" max="16147" width="10.28515625" style="18" customWidth="1"/>
    <col min="16148" max="16148" width="9.140625" style="18" customWidth="1"/>
    <col min="16149" max="16149" width="12" style="18" customWidth="1"/>
    <col min="16150" max="16150" width="9.140625" style="18" customWidth="1"/>
    <col min="16151" max="16151" width="12.42578125" style="18" bestFit="1" customWidth="1"/>
    <col min="16152" max="16152" width="8.28515625" style="18" customWidth="1"/>
    <col min="16153" max="16153" width="21.28515625" style="18" customWidth="1"/>
    <col min="16154" max="16384" width="9.140625" style="18"/>
  </cols>
  <sheetData>
    <row r="1" spans="1:2" x14ac:dyDescent="0.25">
      <c r="A1" s="18" t="s">
        <v>806</v>
      </c>
      <c r="B1" s="17" t="s">
        <v>601</v>
      </c>
    </row>
    <row r="2" spans="1:2" x14ac:dyDescent="0.25">
      <c r="A2" s="18" t="s">
        <v>807</v>
      </c>
      <c r="B2" s="21" t="s">
        <v>974</v>
      </c>
    </row>
    <row r="3" spans="1:2" x14ac:dyDescent="0.25">
      <c r="A3" s="18" t="s">
        <v>809</v>
      </c>
      <c r="B3" s="21" t="s">
        <v>31</v>
      </c>
    </row>
    <row r="4" spans="1:2" x14ac:dyDescent="0.25">
      <c r="A4" s="18" t="s">
        <v>810</v>
      </c>
      <c r="B4" s="21" t="s">
        <v>936</v>
      </c>
    </row>
    <row r="5" spans="1:2" x14ac:dyDescent="0.25">
      <c r="A5" s="18" t="s">
        <v>812</v>
      </c>
      <c r="B5" s="21" t="s">
        <v>813</v>
      </c>
    </row>
    <row r="6" spans="1:2" x14ac:dyDescent="0.25">
      <c r="A6" s="18" t="s">
        <v>814</v>
      </c>
      <c r="B6" s="21" t="s">
        <v>815</v>
      </c>
    </row>
    <row r="7" spans="1:2" x14ac:dyDescent="0.25">
      <c r="A7" s="18" t="s">
        <v>816</v>
      </c>
      <c r="B7" s="21">
        <v>43.340772000000001</v>
      </c>
    </row>
    <row r="8" spans="1:2" x14ac:dyDescent="0.25">
      <c r="A8" s="18" t="s">
        <v>817</v>
      </c>
      <c r="B8" s="21">
        <v>-124.36269299999999</v>
      </c>
    </row>
    <row r="9" spans="1:2" x14ac:dyDescent="0.25">
      <c r="A9" s="18" t="s">
        <v>818</v>
      </c>
      <c r="B9" s="21" t="s">
        <v>819</v>
      </c>
    </row>
    <row r="10" spans="1:2" x14ac:dyDescent="0.25">
      <c r="A10" s="18" t="s">
        <v>820</v>
      </c>
      <c r="B10" s="33">
        <v>1.0382629040421336</v>
      </c>
    </row>
    <row r="11" spans="1:2" x14ac:dyDescent="0.25">
      <c r="A11" s="18" t="s">
        <v>821</v>
      </c>
      <c r="B11" s="33">
        <v>0.96091849303501609</v>
      </c>
    </row>
    <row r="12" spans="1:2" x14ac:dyDescent="0.25">
      <c r="A12" s="18" t="s">
        <v>822</v>
      </c>
      <c r="B12" s="33" t="s">
        <v>823</v>
      </c>
    </row>
    <row r="13" spans="1:2" x14ac:dyDescent="0.25">
      <c r="A13" s="18" t="s">
        <v>824</v>
      </c>
      <c r="B13" s="33" t="s">
        <v>825</v>
      </c>
    </row>
    <row r="14" spans="1:2" x14ac:dyDescent="0.25">
      <c r="A14" s="18" t="s">
        <v>826</v>
      </c>
      <c r="B14" s="33" t="s">
        <v>827</v>
      </c>
    </row>
    <row r="15" spans="1:2" x14ac:dyDescent="0.25">
      <c r="A15" s="18" t="s">
        <v>828</v>
      </c>
      <c r="B15" s="33"/>
    </row>
    <row r="16" spans="1:2" x14ac:dyDescent="0.25">
      <c r="A16" s="18" t="s">
        <v>829</v>
      </c>
      <c r="B16" s="33" t="s">
        <v>830</v>
      </c>
    </row>
    <row r="17" spans="1:25" x14ac:dyDescent="0.25">
      <c r="A17" s="18" t="s">
        <v>831</v>
      </c>
      <c r="B17" s="18" t="s">
        <v>832</v>
      </c>
    </row>
    <row r="18" spans="1:25" x14ac:dyDescent="0.25">
      <c r="B18" s="18" t="s">
        <v>833</v>
      </c>
    </row>
    <row r="21" spans="1:25" x14ac:dyDescent="0.25">
      <c r="I21" s="43" t="s">
        <v>834</v>
      </c>
      <c r="O21" s="43" t="s">
        <v>835</v>
      </c>
      <c r="S21" s="85" t="s">
        <v>836</v>
      </c>
      <c r="T21" s="85"/>
      <c r="U21" s="16"/>
    </row>
    <row r="23" spans="1:25" ht="33" x14ac:dyDescent="0.35">
      <c r="A23" s="43" t="s">
        <v>837</v>
      </c>
      <c r="B23" s="37" t="s">
        <v>838</v>
      </c>
      <c r="C23" s="37" t="s">
        <v>839</v>
      </c>
      <c r="D23" s="37" t="s">
        <v>840</v>
      </c>
      <c r="E23" s="37" t="s">
        <v>841</v>
      </c>
      <c r="F23" s="37" t="s">
        <v>842</v>
      </c>
      <c r="G23" s="37" t="s">
        <v>843</v>
      </c>
      <c r="H23" s="37" t="s">
        <v>844</v>
      </c>
      <c r="I23" s="37" t="s">
        <v>843</v>
      </c>
      <c r="J23" s="37" t="s">
        <v>842</v>
      </c>
      <c r="K23" s="37" t="s">
        <v>843</v>
      </c>
      <c r="L23" s="37" t="s">
        <v>845</v>
      </c>
      <c r="M23" s="37" t="s">
        <v>842</v>
      </c>
      <c r="N23" s="37" t="s">
        <v>843</v>
      </c>
      <c r="O23" s="37" t="s">
        <v>844</v>
      </c>
      <c r="P23" s="37" t="s">
        <v>843</v>
      </c>
      <c r="Q23" s="37" t="s">
        <v>842</v>
      </c>
      <c r="R23" s="37" t="s">
        <v>843</v>
      </c>
      <c r="S23" s="36" t="s">
        <v>1038</v>
      </c>
      <c r="T23" s="37" t="s">
        <v>846</v>
      </c>
      <c r="U23" s="36" t="s">
        <v>1040</v>
      </c>
      <c r="V23" s="36" t="s">
        <v>1039</v>
      </c>
      <c r="W23" s="37" t="s">
        <v>847</v>
      </c>
      <c r="X23" s="37" t="s">
        <v>1045</v>
      </c>
      <c r="Y23" s="37" t="s">
        <v>848</v>
      </c>
    </row>
    <row r="24" spans="1:25" x14ac:dyDescent="0.25">
      <c r="A24" s="43"/>
      <c r="B24" s="37" t="s">
        <v>849</v>
      </c>
      <c r="C24" s="37" t="s">
        <v>849</v>
      </c>
      <c r="D24" s="37" t="s">
        <v>850</v>
      </c>
      <c r="E24" s="37" t="s">
        <v>851</v>
      </c>
      <c r="F24" s="37" t="s">
        <v>844</v>
      </c>
      <c r="G24" s="37" t="s">
        <v>852</v>
      </c>
      <c r="H24" s="37" t="s">
        <v>853</v>
      </c>
      <c r="I24" s="37" t="s">
        <v>852</v>
      </c>
      <c r="J24" s="37" t="s">
        <v>854</v>
      </c>
      <c r="K24" s="37" t="s">
        <v>852</v>
      </c>
      <c r="L24" s="37" t="s">
        <v>855</v>
      </c>
      <c r="M24" s="37" t="s">
        <v>854</v>
      </c>
      <c r="N24" s="37" t="s">
        <v>856</v>
      </c>
      <c r="O24" s="37" t="s">
        <v>853</v>
      </c>
      <c r="P24" s="37" t="s">
        <v>856</v>
      </c>
      <c r="Q24" s="37" t="s">
        <v>844</v>
      </c>
      <c r="R24" s="37" t="s">
        <v>856</v>
      </c>
      <c r="S24" s="37" t="s">
        <v>856</v>
      </c>
      <c r="T24" s="37" t="s">
        <v>856</v>
      </c>
      <c r="U24" s="37"/>
      <c r="V24" s="37" t="s">
        <v>852</v>
      </c>
      <c r="W24" s="19"/>
      <c r="X24" s="19"/>
      <c r="Y24" s="19"/>
    </row>
    <row r="26" spans="1:25" x14ac:dyDescent="0.25">
      <c r="A26" s="18" t="s">
        <v>559</v>
      </c>
      <c r="B26" s="22">
        <v>669.17118934697749</v>
      </c>
      <c r="C26" s="22">
        <f t="shared" ref="C26:C89" si="0">B26+((B26/E26)*0.235)</f>
        <v>905.15543438546467</v>
      </c>
      <c r="D26" s="18">
        <v>21104.247741307849</v>
      </c>
      <c r="E26" s="23">
        <v>0.666380204622951</v>
      </c>
      <c r="F26" s="18">
        <v>19.916246149650114</v>
      </c>
      <c r="G26" s="18">
        <v>2.1019453239543617</v>
      </c>
      <c r="H26" s="18">
        <v>3.8760308675103362E-2</v>
      </c>
      <c r="I26" s="18">
        <v>3.1540025135487704</v>
      </c>
      <c r="J26" s="18">
        <v>5.7202711757689834E-3</v>
      </c>
      <c r="K26" s="18">
        <v>2.3468302618003825</v>
      </c>
      <c r="L26" s="18">
        <v>0.74408002267563611</v>
      </c>
      <c r="M26" s="18">
        <v>36.770169541384064</v>
      </c>
      <c r="N26" s="18">
        <v>0.86047706945682023</v>
      </c>
      <c r="O26" s="18">
        <v>38.612977868609612</v>
      </c>
      <c r="P26" s="18">
        <v>1.194989327450692</v>
      </c>
      <c r="Q26" s="18">
        <v>154.7226168561439</v>
      </c>
      <c r="R26" s="18">
        <v>49.369729889341336</v>
      </c>
      <c r="S26" s="27">
        <v>36.695</v>
      </c>
      <c r="T26" s="27">
        <v>0.86099999999999999</v>
      </c>
      <c r="U26" s="38" t="s">
        <v>954</v>
      </c>
      <c r="V26" s="28">
        <v>4.99</v>
      </c>
      <c r="W26" s="20" t="str">
        <f t="shared" ref="W26:W89" si="1">IF(V26&gt;3.67, "discord.", IF(V26&lt;-1.69, "rev discord.", "concordant"))</f>
        <v>discord.</v>
      </c>
      <c r="X26" s="20" t="s">
        <v>868</v>
      </c>
      <c r="Y26" s="21" t="s">
        <v>975</v>
      </c>
    </row>
    <row r="27" spans="1:25" x14ac:dyDescent="0.25">
      <c r="A27" s="18" t="s">
        <v>307</v>
      </c>
      <c r="B27" s="22">
        <v>670.2210146146067</v>
      </c>
      <c r="C27" s="22">
        <f t="shared" si="0"/>
        <v>737.73542101140129</v>
      </c>
      <c r="D27" s="18">
        <v>27648.266291162396</v>
      </c>
      <c r="E27" s="23">
        <v>2.3328641521153988</v>
      </c>
      <c r="F27" s="18">
        <v>19.138934374452443</v>
      </c>
      <c r="G27" s="18">
        <v>1.7657486246772134</v>
      </c>
      <c r="H27" s="18">
        <v>4.1690601310977696E-2</v>
      </c>
      <c r="I27" s="18">
        <v>2.7668502861625961</v>
      </c>
      <c r="J27" s="18">
        <v>5.8783401086323116E-3</v>
      </c>
      <c r="K27" s="18">
        <v>2.1278819555651527</v>
      </c>
      <c r="L27" s="18">
        <v>0.76906291829629769</v>
      </c>
      <c r="M27" s="18">
        <v>37.7832720628749</v>
      </c>
      <c r="N27" s="18">
        <v>0.8016319033011996</v>
      </c>
      <c r="O27" s="18">
        <v>41.473291886907184</v>
      </c>
      <c r="P27" s="18">
        <v>1.1243853069526679</v>
      </c>
      <c r="Q27" s="18">
        <v>260.48149667594708</v>
      </c>
      <c r="R27" s="18">
        <v>40.620053028471773</v>
      </c>
      <c r="S27" s="27">
        <v>37.408000000000001</v>
      </c>
      <c r="T27" s="27">
        <v>0.8</v>
      </c>
      <c r="U27" s="38" t="s">
        <v>954</v>
      </c>
      <c r="V27" s="28">
        <v>9.57</v>
      </c>
      <c r="W27" s="20" t="str">
        <f t="shared" si="1"/>
        <v>discord.</v>
      </c>
      <c r="X27" s="20" t="s">
        <v>868</v>
      </c>
      <c r="Y27" s="21" t="s">
        <v>869</v>
      </c>
    </row>
    <row r="28" spans="1:25" x14ac:dyDescent="0.25">
      <c r="A28" s="18" t="s">
        <v>540</v>
      </c>
      <c r="B28" s="22">
        <v>838.30585982617902</v>
      </c>
      <c r="C28" s="22">
        <f t="shared" si="0"/>
        <v>932.67590204054272</v>
      </c>
      <c r="D28" s="18">
        <v>22797.183481057727</v>
      </c>
      <c r="E28" s="23">
        <v>2.0875467726469563</v>
      </c>
      <c r="F28" s="18">
        <v>20.46237495856295</v>
      </c>
      <c r="G28" s="18">
        <v>2.5502469793032416</v>
      </c>
      <c r="H28" s="18">
        <v>4.1053346695348145E-2</v>
      </c>
      <c r="I28" s="18">
        <v>3.0800206941664805</v>
      </c>
      <c r="J28" s="18">
        <v>6.1909519503960501E-3</v>
      </c>
      <c r="K28" s="18">
        <v>1.7115919898618719</v>
      </c>
      <c r="L28" s="18">
        <v>0.55570795128214701</v>
      </c>
      <c r="M28" s="18">
        <v>39.786409265365265</v>
      </c>
      <c r="N28" s="18">
        <v>0.67888385122812878</v>
      </c>
      <c r="O28" s="18">
        <v>40.851940848407146</v>
      </c>
      <c r="P28" s="18">
        <v>1.2332733333895156</v>
      </c>
      <c r="Q28" s="18">
        <v>103.87625910522462</v>
      </c>
      <c r="R28" s="18">
        <v>60.52675623203136</v>
      </c>
      <c r="S28" s="34">
        <v>39.780999999999999</v>
      </c>
      <c r="T28" s="34">
        <v>0.67900000000000005</v>
      </c>
      <c r="U28" s="32" t="s">
        <v>1037</v>
      </c>
      <c r="V28" s="39">
        <v>2.7</v>
      </c>
      <c r="W28" s="30" t="str">
        <f t="shared" si="1"/>
        <v>concordant</v>
      </c>
      <c r="X28" s="30" t="s">
        <v>858</v>
      </c>
      <c r="Y28" s="31" t="s">
        <v>1043</v>
      </c>
    </row>
    <row r="29" spans="1:25" x14ac:dyDescent="0.25">
      <c r="A29" s="18" t="s">
        <v>312</v>
      </c>
      <c r="B29" s="22">
        <v>409.31464326192349</v>
      </c>
      <c r="C29" s="22">
        <f t="shared" si="0"/>
        <v>518.33608489668575</v>
      </c>
      <c r="D29" s="18">
        <v>24035.851037766246</v>
      </c>
      <c r="E29" s="23">
        <v>0.88229379215878467</v>
      </c>
      <c r="F29" s="18">
        <v>9.9343140623915289</v>
      </c>
      <c r="G29" s="18">
        <v>6.6537085577095185</v>
      </c>
      <c r="H29" s="18">
        <v>8.6196526201731155E-2</v>
      </c>
      <c r="I29" s="18">
        <v>6.7824119834612473</v>
      </c>
      <c r="J29" s="18">
        <v>6.2635598084116511E-3</v>
      </c>
      <c r="K29" s="18">
        <v>1.3103970806948351</v>
      </c>
      <c r="L29" s="18">
        <v>0.19320517301075268</v>
      </c>
      <c r="M29" s="18">
        <v>40.251572898246202</v>
      </c>
      <c r="N29" s="18">
        <v>0.52581213687738781</v>
      </c>
      <c r="O29" s="18">
        <v>83.954072694516796</v>
      </c>
      <c r="P29" s="18">
        <v>5.4651190289721399</v>
      </c>
      <c r="Q29" s="18">
        <v>1620.5002964008083</v>
      </c>
      <c r="R29" s="18">
        <v>123.97898093300762</v>
      </c>
      <c r="S29" s="27">
        <v>39.823999999999998</v>
      </c>
      <c r="T29" s="27">
        <v>0.52300000000000002</v>
      </c>
      <c r="U29" s="28" t="s">
        <v>941</v>
      </c>
      <c r="V29" s="28">
        <v>75.7</v>
      </c>
      <c r="W29" s="20" t="str">
        <f t="shared" si="1"/>
        <v>discord.</v>
      </c>
      <c r="X29" s="20" t="s">
        <v>862</v>
      </c>
      <c r="Y29" s="21" t="s">
        <v>864</v>
      </c>
    </row>
    <row r="30" spans="1:25" x14ac:dyDescent="0.25">
      <c r="A30" s="18" t="s">
        <v>515</v>
      </c>
      <c r="B30" s="22">
        <v>2723.8948377609072</v>
      </c>
      <c r="C30" s="22">
        <f t="shared" si="0"/>
        <v>3491.5640378958128</v>
      </c>
      <c r="D30" s="18">
        <v>38837.804242499944</v>
      </c>
      <c r="E30" s="23">
        <v>0.83384260663489307</v>
      </c>
      <c r="F30" s="18">
        <v>20.990376064348091</v>
      </c>
      <c r="G30" s="18">
        <v>1.056812110321367</v>
      </c>
      <c r="H30" s="18">
        <v>4.0193275258691451E-2</v>
      </c>
      <c r="I30" s="18">
        <v>1.6542091292671528</v>
      </c>
      <c r="J30" s="18">
        <v>6.2051024166007275E-3</v>
      </c>
      <c r="K30" s="18">
        <v>1.2717929839229951</v>
      </c>
      <c r="L30" s="18">
        <v>0.76882237041360335</v>
      </c>
      <c r="M30" s="18">
        <v>39.877067131474256</v>
      </c>
      <c r="N30" s="18">
        <v>0.50558836366463922</v>
      </c>
      <c r="O30" s="18">
        <v>40.012730346516719</v>
      </c>
      <c r="P30" s="18">
        <v>0.64902247868458218</v>
      </c>
      <c r="Q30" s="18">
        <v>48.137872028832234</v>
      </c>
      <c r="R30" s="18">
        <v>25.289993901629522</v>
      </c>
      <c r="S30" s="27">
        <v>39.880000000000003</v>
      </c>
      <c r="T30" s="27">
        <v>0.50600000000000001</v>
      </c>
      <c r="U30" s="28" t="s">
        <v>941</v>
      </c>
      <c r="V30" s="28">
        <v>0.34599999999999997</v>
      </c>
      <c r="W30" s="20" t="str">
        <f t="shared" si="1"/>
        <v>concordant</v>
      </c>
      <c r="X30" s="20" t="s">
        <v>860</v>
      </c>
      <c r="Y30" s="21" t="s">
        <v>861</v>
      </c>
    </row>
    <row r="31" spans="1:25" x14ac:dyDescent="0.25">
      <c r="A31" s="18" t="s">
        <v>521</v>
      </c>
      <c r="B31" s="22">
        <v>2035.1043321473414</v>
      </c>
      <c r="C31" s="22">
        <f t="shared" si="0"/>
        <v>2415.6388939503868</v>
      </c>
      <c r="D31" s="18">
        <v>23724.932153511763</v>
      </c>
      <c r="E31" s="23">
        <v>1.2567833938357345</v>
      </c>
      <c r="F31" s="18">
        <v>20.975840537997986</v>
      </c>
      <c r="G31" s="18">
        <v>1.2799292780962548</v>
      </c>
      <c r="H31" s="18">
        <v>4.0402024601021068E-2</v>
      </c>
      <c r="I31" s="18">
        <v>1.9901344154765821</v>
      </c>
      <c r="J31" s="18">
        <v>6.274448533476037E-3</v>
      </c>
      <c r="K31" s="18">
        <v>1.5237588902333576</v>
      </c>
      <c r="L31" s="18">
        <v>0.76565626843273282</v>
      </c>
      <c r="M31" s="18">
        <v>40.321328829701088</v>
      </c>
      <c r="N31" s="18">
        <v>0.61248234628395082</v>
      </c>
      <c r="O31" s="18">
        <v>40.216480249542464</v>
      </c>
      <c r="P31" s="18">
        <v>0.78471932391921584</v>
      </c>
      <c r="Q31" s="18">
        <v>33.970225064754118</v>
      </c>
      <c r="R31" s="18">
        <v>30.670331489624054</v>
      </c>
      <c r="S31" s="27">
        <v>40.317999999999998</v>
      </c>
      <c r="T31" s="27">
        <v>0.61199999999999999</v>
      </c>
      <c r="U31" s="28" t="s">
        <v>941</v>
      </c>
      <c r="V31" s="28">
        <v>-0.26600000000000001</v>
      </c>
      <c r="W31" s="20" t="str">
        <f t="shared" si="1"/>
        <v>concordant</v>
      </c>
      <c r="X31" s="20" t="s">
        <v>860</v>
      </c>
      <c r="Y31" s="21" t="s">
        <v>861</v>
      </c>
    </row>
    <row r="32" spans="1:25" x14ac:dyDescent="0.25">
      <c r="A32" s="18" t="s">
        <v>491</v>
      </c>
      <c r="B32" s="22">
        <v>278.10553869713578</v>
      </c>
      <c r="C32" s="22">
        <f t="shared" si="0"/>
        <v>316.10505949040106</v>
      </c>
      <c r="D32" s="18">
        <v>107453.64016789834</v>
      </c>
      <c r="E32" s="23">
        <v>1.7198848887960141</v>
      </c>
      <c r="F32" s="18">
        <v>20.198108268598869</v>
      </c>
      <c r="G32" s="18">
        <v>2.7498445401494842</v>
      </c>
      <c r="H32" s="18">
        <v>4.2723064986866101E-2</v>
      </c>
      <c r="I32" s="18">
        <v>3.1920544901802579</v>
      </c>
      <c r="J32" s="18">
        <v>6.2807849263338145E-3</v>
      </c>
      <c r="K32" s="18">
        <v>1.620967647809628</v>
      </c>
      <c r="L32" s="18">
        <v>0.50781327599394799</v>
      </c>
      <c r="M32" s="18">
        <v>40.361921020268191</v>
      </c>
      <c r="N32" s="18">
        <v>0.65220976405213449</v>
      </c>
      <c r="O32" s="18">
        <v>42.479182629505146</v>
      </c>
      <c r="P32" s="18">
        <v>1.3279871611095828</v>
      </c>
      <c r="Q32" s="18">
        <v>163.71756661937658</v>
      </c>
      <c r="R32" s="18">
        <v>64.302617040799532</v>
      </c>
      <c r="S32" s="27">
        <v>40.337000000000003</v>
      </c>
      <c r="T32" s="27">
        <v>0.65200000000000002</v>
      </c>
      <c r="U32" s="28" t="s">
        <v>941</v>
      </c>
      <c r="V32" s="28">
        <v>5.22</v>
      </c>
      <c r="W32" s="20" t="str">
        <f t="shared" si="1"/>
        <v>discord.</v>
      </c>
      <c r="X32" s="20" t="s">
        <v>862</v>
      </c>
      <c r="Y32" s="21" t="s">
        <v>864</v>
      </c>
    </row>
    <row r="33" spans="1:25" x14ac:dyDescent="0.25">
      <c r="A33" s="18" t="s">
        <v>498</v>
      </c>
      <c r="B33" s="22">
        <v>1451.2910959401042</v>
      </c>
      <c r="C33" s="22">
        <f t="shared" si="0"/>
        <v>1730.1091630783528</v>
      </c>
      <c r="D33" s="18">
        <v>330224.74415980245</v>
      </c>
      <c r="E33" s="23">
        <v>1.2232112898796381</v>
      </c>
      <c r="F33" s="18">
        <v>21.268625369451964</v>
      </c>
      <c r="G33" s="18">
        <v>1.1670160039899553</v>
      </c>
      <c r="H33" s="18">
        <v>4.0694822741935345E-2</v>
      </c>
      <c r="I33" s="18">
        <v>1.9334769903180831</v>
      </c>
      <c r="J33" s="18">
        <v>6.2940872527362897E-3</v>
      </c>
      <c r="K33" s="18">
        <v>1.5415407551756626</v>
      </c>
      <c r="L33" s="18">
        <v>0.7972894236109106</v>
      </c>
      <c r="M33" s="18">
        <v>40.447137532472105</v>
      </c>
      <c r="N33" s="18">
        <v>0.62155713489718778</v>
      </c>
      <c r="O33" s="18">
        <v>40.502197151810286</v>
      </c>
      <c r="P33" s="18">
        <v>0.76768802932175362</v>
      </c>
      <c r="Q33" s="18">
        <v>43.772771951271167</v>
      </c>
      <c r="R33" s="18">
        <v>27.901826663469073</v>
      </c>
      <c r="S33" s="27">
        <v>40.448999999999998</v>
      </c>
      <c r="T33" s="27">
        <v>0.621</v>
      </c>
      <c r="U33" s="28" t="s">
        <v>941</v>
      </c>
      <c r="V33" s="28">
        <v>0.13900000000000001</v>
      </c>
      <c r="W33" s="20" t="str">
        <f t="shared" si="1"/>
        <v>concordant</v>
      </c>
      <c r="X33" s="20" t="s">
        <v>860</v>
      </c>
      <c r="Y33" s="21" t="s">
        <v>861</v>
      </c>
    </row>
    <row r="34" spans="1:25" x14ac:dyDescent="0.25">
      <c r="A34" s="18" t="s">
        <v>346</v>
      </c>
      <c r="B34" s="22">
        <v>773.73307714952966</v>
      </c>
      <c r="C34" s="22">
        <f t="shared" si="0"/>
        <v>819.10708999348117</v>
      </c>
      <c r="D34" s="18">
        <v>19707.066904615862</v>
      </c>
      <c r="E34" s="23">
        <v>4.0072998117991583</v>
      </c>
      <c r="F34" s="18">
        <v>19.977146876828197</v>
      </c>
      <c r="G34" s="18">
        <v>2.5781169930513235</v>
      </c>
      <c r="H34" s="18">
        <v>4.2793207358858561E-2</v>
      </c>
      <c r="I34" s="18">
        <v>3.135851955452734</v>
      </c>
      <c r="J34" s="18">
        <v>6.3145259744120334E-3</v>
      </c>
      <c r="K34" s="18">
        <v>1.7702123398328131</v>
      </c>
      <c r="L34" s="18">
        <v>0.56450762503462693</v>
      </c>
      <c r="M34" s="18">
        <v>40.578068568354773</v>
      </c>
      <c r="N34" s="18">
        <v>0.71606192784624767</v>
      </c>
      <c r="O34" s="18">
        <v>42.547483583861258</v>
      </c>
      <c r="P34" s="18">
        <v>1.3066592475141299</v>
      </c>
      <c r="Q34" s="18">
        <v>155.06535237665804</v>
      </c>
      <c r="R34" s="18">
        <v>60.620899107658502</v>
      </c>
      <c r="S34" s="27">
        <v>40.549999999999997</v>
      </c>
      <c r="T34" s="27">
        <v>0.71599999999999997</v>
      </c>
      <c r="U34" s="28" t="s">
        <v>941</v>
      </c>
      <c r="V34" s="28">
        <v>4.84</v>
      </c>
      <c r="W34" s="20" t="str">
        <f t="shared" si="1"/>
        <v>discord.</v>
      </c>
      <c r="X34" s="20" t="s">
        <v>862</v>
      </c>
      <c r="Y34" s="21" t="s">
        <v>864</v>
      </c>
    </row>
    <row r="35" spans="1:25" x14ac:dyDescent="0.25">
      <c r="A35" s="18" t="s">
        <v>434</v>
      </c>
      <c r="B35" s="22">
        <v>278.35981057674888</v>
      </c>
      <c r="C35" s="22">
        <f t="shared" si="0"/>
        <v>303.69769371227989</v>
      </c>
      <c r="D35" s="18">
        <v>6356.993416560048</v>
      </c>
      <c r="E35" s="23">
        <v>2.5816898410825013</v>
      </c>
      <c r="F35" s="18">
        <v>19.667493144038751</v>
      </c>
      <c r="G35" s="18">
        <v>2.7128244903437255</v>
      </c>
      <c r="H35" s="18">
        <v>4.192739221061987E-2</v>
      </c>
      <c r="I35" s="18">
        <v>3.1061220747024518</v>
      </c>
      <c r="J35" s="18">
        <v>6.3158010547584515E-3</v>
      </c>
      <c r="K35" s="18">
        <v>1.5036712967684711</v>
      </c>
      <c r="L35" s="18">
        <v>0.48409922746275641</v>
      </c>
      <c r="M35" s="18">
        <v>40.586236681413695</v>
      </c>
      <c r="N35" s="18">
        <v>0.60836646428257524</v>
      </c>
      <c r="O35" s="18">
        <v>41.704076482206979</v>
      </c>
      <c r="P35" s="18">
        <v>1.269138597817971</v>
      </c>
      <c r="Q35" s="18">
        <v>106.5157125115209</v>
      </c>
      <c r="R35" s="18">
        <v>64.210504210825519</v>
      </c>
      <c r="S35" s="27">
        <v>40.582999999999998</v>
      </c>
      <c r="T35" s="27">
        <v>0.60799999999999998</v>
      </c>
      <c r="U35" s="28" t="s">
        <v>941</v>
      </c>
      <c r="V35" s="28">
        <v>2.77</v>
      </c>
      <c r="W35" s="20" t="str">
        <f t="shared" si="1"/>
        <v>concordant</v>
      </c>
      <c r="X35" s="20" t="s">
        <v>862</v>
      </c>
      <c r="Y35" s="21" t="s">
        <v>864</v>
      </c>
    </row>
    <row r="36" spans="1:25" x14ac:dyDescent="0.25">
      <c r="A36" s="18" t="s">
        <v>334</v>
      </c>
      <c r="B36" s="22">
        <v>490.1200371570373</v>
      </c>
      <c r="C36" s="22">
        <f t="shared" si="0"/>
        <v>548.2067741879755</v>
      </c>
      <c r="D36" s="18">
        <v>22646.181757800718</v>
      </c>
      <c r="E36" s="23">
        <v>1.9828658764316089</v>
      </c>
      <c r="F36" s="18">
        <v>20.422126258757039</v>
      </c>
      <c r="G36" s="18">
        <v>2.0160411636755784</v>
      </c>
      <c r="H36" s="18">
        <v>4.2002928351248539E-2</v>
      </c>
      <c r="I36" s="18">
        <v>2.702818724361912</v>
      </c>
      <c r="J36" s="18">
        <v>6.3264793801582611E-3</v>
      </c>
      <c r="K36" s="18">
        <v>1.7658934344286703</v>
      </c>
      <c r="L36" s="18">
        <v>0.65335252361238805</v>
      </c>
      <c r="M36" s="18">
        <v>40.654641195190464</v>
      </c>
      <c r="N36" s="18">
        <v>0.71565860182878183</v>
      </c>
      <c r="O36" s="18">
        <v>41.777685581685745</v>
      </c>
      <c r="P36" s="18">
        <v>1.106261075062811</v>
      </c>
      <c r="Q36" s="18">
        <v>106.77653062988762</v>
      </c>
      <c r="R36" s="18">
        <v>48.336650345358677</v>
      </c>
      <c r="S36" s="27">
        <v>40.646000000000001</v>
      </c>
      <c r="T36" s="27">
        <v>0.71599999999999997</v>
      </c>
      <c r="U36" s="28" t="s">
        <v>941</v>
      </c>
      <c r="V36" s="28">
        <v>2.78</v>
      </c>
      <c r="W36" s="20" t="str">
        <f t="shared" si="1"/>
        <v>concordant</v>
      </c>
      <c r="X36" s="20" t="s">
        <v>862</v>
      </c>
      <c r="Y36" s="21" t="s">
        <v>864</v>
      </c>
    </row>
    <row r="37" spans="1:25" x14ac:dyDescent="0.25">
      <c r="A37" s="18" t="s">
        <v>428</v>
      </c>
      <c r="B37" s="22">
        <v>968.52187518717426</v>
      </c>
      <c r="C37" s="22">
        <f t="shared" si="0"/>
        <v>1099.8502523982338</v>
      </c>
      <c r="D37" s="18">
        <v>64842.996102704557</v>
      </c>
      <c r="E37" s="23">
        <v>1.7330804316815906</v>
      </c>
      <c r="F37" s="18">
        <v>21.226152927001085</v>
      </c>
      <c r="G37" s="18">
        <v>1.4002360070399558</v>
      </c>
      <c r="H37" s="18">
        <v>4.0772371982234754E-2</v>
      </c>
      <c r="I37" s="18">
        <v>2.2252283760954663</v>
      </c>
      <c r="J37" s="18">
        <v>6.3490099430582626E-3</v>
      </c>
      <c r="K37" s="18">
        <v>1.7276482529194901</v>
      </c>
      <c r="L37" s="18">
        <v>0.77639143535951893</v>
      </c>
      <c r="M37" s="18">
        <v>40.798967830046614</v>
      </c>
      <c r="N37" s="18">
        <v>0.7026368391882869</v>
      </c>
      <c r="O37" s="18">
        <v>40.577857421286687</v>
      </c>
      <c r="P37" s="18">
        <v>0.88514584064551372</v>
      </c>
      <c r="Q37" s="18">
        <v>27.545321353835515</v>
      </c>
      <c r="R37" s="18" t="s">
        <v>857</v>
      </c>
      <c r="S37" s="27">
        <v>40.790999999999997</v>
      </c>
      <c r="T37" s="27">
        <v>0.70199999999999996</v>
      </c>
      <c r="U37" s="28" t="s">
        <v>941</v>
      </c>
      <c r="V37" s="28">
        <v>-0.55400000000000005</v>
      </c>
      <c r="W37" s="20" t="str">
        <f t="shared" si="1"/>
        <v>concordant</v>
      </c>
      <c r="X37" s="20" t="s">
        <v>860</v>
      </c>
      <c r="Y37" s="21" t="s">
        <v>861</v>
      </c>
    </row>
    <row r="38" spans="1:25" x14ac:dyDescent="0.25">
      <c r="A38" s="18" t="s">
        <v>414</v>
      </c>
      <c r="B38" s="22">
        <v>1165.2643774119686</v>
      </c>
      <c r="C38" s="22">
        <f t="shared" si="0"/>
        <v>1352.6423405232617</v>
      </c>
      <c r="D38" s="18">
        <v>26051.155409843261</v>
      </c>
      <c r="E38" s="23">
        <v>1.4614158684667038</v>
      </c>
      <c r="F38" s="18">
        <v>19.312211193456196</v>
      </c>
      <c r="G38" s="18">
        <v>1.3622696205505826</v>
      </c>
      <c r="H38" s="18">
        <v>4.5389880363994321E-2</v>
      </c>
      <c r="I38" s="18">
        <v>2.3975918401656311</v>
      </c>
      <c r="J38" s="18">
        <v>6.4455418317780162E-3</v>
      </c>
      <c r="K38" s="18">
        <v>1.9709514106742692</v>
      </c>
      <c r="L38" s="18">
        <v>0.822054603980514</v>
      </c>
      <c r="M38" s="18">
        <v>41.417296746325178</v>
      </c>
      <c r="N38" s="18">
        <v>0.81369805249621052</v>
      </c>
      <c r="O38" s="18">
        <v>45.072759397825216</v>
      </c>
      <c r="P38" s="18">
        <v>1.0570269637242156</v>
      </c>
      <c r="Q38" s="18">
        <v>244.16653920875697</v>
      </c>
      <c r="R38" s="18">
        <v>31.451895847761122</v>
      </c>
      <c r="S38" s="27">
        <v>40.942</v>
      </c>
      <c r="T38" s="27">
        <v>0.81200000000000006</v>
      </c>
      <c r="U38" s="28" t="s">
        <v>941</v>
      </c>
      <c r="V38" s="28">
        <v>8.74</v>
      </c>
      <c r="W38" s="20" t="str">
        <f t="shared" si="1"/>
        <v>discord.</v>
      </c>
      <c r="X38" s="20" t="s">
        <v>868</v>
      </c>
      <c r="Y38" s="21" t="s">
        <v>869</v>
      </c>
    </row>
    <row r="39" spans="1:25" x14ac:dyDescent="0.25">
      <c r="A39" s="18" t="s">
        <v>384</v>
      </c>
      <c r="B39" s="22">
        <v>671.00049972408112</v>
      </c>
      <c r="C39" s="22">
        <f t="shared" si="0"/>
        <v>879.8277698767713</v>
      </c>
      <c r="D39" s="18">
        <v>21131.234912970107</v>
      </c>
      <c r="E39" s="23">
        <v>0.75509830358775909</v>
      </c>
      <c r="F39" s="18">
        <v>20.411559153916919</v>
      </c>
      <c r="G39" s="18">
        <v>1.6909090278888868</v>
      </c>
      <c r="H39" s="18">
        <v>4.2209087018451288E-2</v>
      </c>
      <c r="I39" s="18">
        <v>2.2923315631744905</v>
      </c>
      <c r="J39" s="18">
        <v>6.38240951411863E-3</v>
      </c>
      <c r="K39" s="18">
        <v>1.525034294796946</v>
      </c>
      <c r="L39" s="18">
        <v>0.66527648935960737</v>
      </c>
      <c r="M39" s="18">
        <v>41.012913383336674</v>
      </c>
      <c r="N39" s="18">
        <v>0.62347557755090222</v>
      </c>
      <c r="O39" s="18">
        <v>41.978557677325348</v>
      </c>
      <c r="P39" s="18">
        <v>0.94266758350555335</v>
      </c>
      <c r="Q39" s="18">
        <v>97.541347542685983</v>
      </c>
      <c r="R39" s="18">
        <v>40.513645970848117</v>
      </c>
      <c r="S39" s="27">
        <v>41.008000000000003</v>
      </c>
      <c r="T39" s="27">
        <v>0.624</v>
      </c>
      <c r="U39" s="28" t="s">
        <v>941</v>
      </c>
      <c r="V39" s="28">
        <v>2.38</v>
      </c>
      <c r="W39" s="20" t="str">
        <f t="shared" si="1"/>
        <v>concordant</v>
      </c>
      <c r="X39" s="20" t="s">
        <v>862</v>
      </c>
      <c r="Y39" s="21" t="s">
        <v>864</v>
      </c>
    </row>
    <row r="40" spans="1:25" x14ac:dyDescent="0.25">
      <c r="A40" s="18" t="s">
        <v>513</v>
      </c>
      <c r="B40" s="22">
        <v>850.25724601948843</v>
      </c>
      <c r="C40" s="22">
        <f t="shared" si="0"/>
        <v>942.41060713531726</v>
      </c>
      <c r="D40" s="18">
        <v>38932.552413417667</v>
      </c>
      <c r="E40" s="23">
        <v>2.1682383626076893</v>
      </c>
      <c r="F40" s="18">
        <v>20.895592393206872</v>
      </c>
      <c r="G40" s="18">
        <v>1.8901346248817887</v>
      </c>
      <c r="H40" s="18">
        <v>4.1542445420722003E-2</v>
      </c>
      <c r="I40" s="18">
        <v>2.5541020583204013</v>
      </c>
      <c r="J40" s="18">
        <v>6.3840579269125028E-3</v>
      </c>
      <c r="K40" s="18">
        <v>1.7149740499059047</v>
      </c>
      <c r="L40" s="18">
        <v>0.6714587008452142</v>
      </c>
      <c r="M40" s="18">
        <v>41.023472334694368</v>
      </c>
      <c r="N40" s="18">
        <v>0.70130806067073692</v>
      </c>
      <c r="O40" s="18">
        <v>41.328867353420279</v>
      </c>
      <c r="P40" s="18">
        <v>1.0343878074917612</v>
      </c>
      <c r="Q40" s="18">
        <v>59.116966572993974</v>
      </c>
      <c r="R40" s="18">
        <v>45.126841348616992</v>
      </c>
      <c r="S40" s="27">
        <v>41.026000000000003</v>
      </c>
      <c r="T40" s="27">
        <v>0.70099999999999996</v>
      </c>
      <c r="U40" s="28" t="s">
        <v>941</v>
      </c>
      <c r="V40" s="28">
        <v>0.75700000000000001</v>
      </c>
      <c r="W40" s="20" t="str">
        <f t="shared" si="1"/>
        <v>concordant</v>
      </c>
      <c r="X40" s="20" t="s">
        <v>862</v>
      </c>
      <c r="Y40" s="21" t="s">
        <v>864</v>
      </c>
    </row>
    <row r="41" spans="1:25" x14ac:dyDescent="0.25">
      <c r="A41" s="18" t="s">
        <v>318</v>
      </c>
      <c r="B41" s="22">
        <v>342.60818402566167</v>
      </c>
      <c r="C41" s="22">
        <f t="shared" si="0"/>
        <v>377.36530742430597</v>
      </c>
      <c r="D41" s="18">
        <v>12367.419483120268</v>
      </c>
      <c r="E41" s="23">
        <v>2.3164438070030529</v>
      </c>
      <c r="F41" s="18">
        <v>20.809499438834663</v>
      </c>
      <c r="G41" s="18">
        <v>2.3905551514754189</v>
      </c>
      <c r="H41" s="18">
        <v>4.0957898585443887E-2</v>
      </c>
      <c r="I41" s="18">
        <v>2.7975685447538221</v>
      </c>
      <c r="J41" s="18">
        <v>6.3865277187931157E-3</v>
      </c>
      <c r="K41" s="18">
        <v>1.1919657669284145</v>
      </c>
      <c r="L41" s="18">
        <v>0.42607205073264914</v>
      </c>
      <c r="M41" s="18">
        <v>41.039292618952594</v>
      </c>
      <c r="N41" s="18">
        <v>0.48762052322528859</v>
      </c>
      <c r="O41" s="18">
        <v>40.758842030089284</v>
      </c>
      <c r="P41" s="18">
        <v>1.1176744518781874</v>
      </c>
      <c r="Q41" s="18">
        <v>24.277634594982977</v>
      </c>
      <c r="R41" s="18" t="s">
        <v>857</v>
      </c>
      <c r="S41" s="27">
        <v>41.037999999999997</v>
      </c>
      <c r="T41" s="27">
        <v>0.48799999999999999</v>
      </c>
      <c r="U41" s="28" t="s">
        <v>941</v>
      </c>
      <c r="V41" s="28">
        <v>-0.7</v>
      </c>
      <c r="W41" s="20" t="str">
        <f t="shared" si="1"/>
        <v>concordant</v>
      </c>
      <c r="X41" s="20" t="s">
        <v>862</v>
      </c>
      <c r="Y41" s="21" t="s">
        <v>864</v>
      </c>
    </row>
    <row r="42" spans="1:25" x14ac:dyDescent="0.25">
      <c r="A42" s="18" t="s">
        <v>329</v>
      </c>
      <c r="B42" s="22">
        <v>844.46716444276421</v>
      </c>
      <c r="C42" s="22">
        <f t="shared" si="0"/>
        <v>1003.248221837674</v>
      </c>
      <c r="D42" s="18">
        <v>11142.421478778848</v>
      </c>
      <c r="E42" s="23">
        <v>1.2498328635668319</v>
      </c>
      <c r="F42" s="18">
        <v>17.552768083170029</v>
      </c>
      <c r="G42" s="18">
        <v>2.4577577562929642</v>
      </c>
      <c r="H42" s="18">
        <v>4.9537106760794002E-2</v>
      </c>
      <c r="I42" s="18">
        <v>2.9796314543095064</v>
      </c>
      <c r="J42" s="18">
        <v>6.4614952275769289E-3</v>
      </c>
      <c r="K42" s="18">
        <v>1.6827761703205881</v>
      </c>
      <c r="L42" s="18">
        <v>0.56475983561213683</v>
      </c>
      <c r="M42" s="18">
        <v>41.519479504933216</v>
      </c>
      <c r="N42" s="18">
        <v>0.69643473554426905</v>
      </c>
      <c r="O42" s="18">
        <v>49.09297483087321</v>
      </c>
      <c r="P42" s="18">
        <v>1.4279913847218992</v>
      </c>
      <c r="Q42" s="18">
        <v>436.51970759206233</v>
      </c>
      <c r="R42" s="18">
        <v>54.758230595216872</v>
      </c>
      <c r="S42" s="27">
        <v>41.087000000000003</v>
      </c>
      <c r="T42" s="27">
        <v>0.69399999999999995</v>
      </c>
      <c r="U42" s="28" t="s">
        <v>941</v>
      </c>
      <c r="V42" s="28">
        <v>17.2</v>
      </c>
      <c r="W42" s="20" t="str">
        <f t="shared" si="1"/>
        <v>discord.</v>
      </c>
      <c r="X42" s="20" t="s">
        <v>868</v>
      </c>
      <c r="Y42" s="21" t="s">
        <v>869</v>
      </c>
    </row>
    <row r="43" spans="1:25" x14ac:dyDescent="0.25">
      <c r="A43" s="18" t="s">
        <v>450</v>
      </c>
      <c r="B43" s="22">
        <v>743.05999500119572</v>
      </c>
      <c r="C43" s="22">
        <f t="shared" si="0"/>
        <v>820.87030914019022</v>
      </c>
      <c r="D43" s="18">
        <v>198052.24789388198</v>
      </c>
      <c r="E43" s="23">
        <v>2.2441639101129263</v>
      </c>
      <c r="F43" s="18">
        <v>21.267562536797733</v>
      </c>
      <c r="G43" s="18">
        <v>2.1689793358933591</v>
      </c>
      <c r="H43" s="18">
        <v>4.1219851650379911E-2</v>
      </c>
      <c r="I43" s="18">
        <v>2.6696634966750894</v>
      </c>
      <c r="J43" s="18">
        <v>6.4072964460888089E-3</v>
      </c>
      <c r="K43" s="18">
        <v>1.5564798457574722</v>
      </c>
      <c r="L43" s="18">
        <v>0.58302473240390662</v>
      </c>
      <c r="M43" s="18">
        <v>41.172325437894074</v>
      </c>
      <c r="N43" s="18">
        <v>0.63879682610446764</v>
      </c>
      <c r="O43" s="18">
        <v>41.014327138656775</v>
      </c>
      <c r="P43" s="18">
        <v>1.073125662117306</v>
      </c>
      <c r="Q43" s="18">
        <v>31.782296449859086</v>
      </c>
      <c r="R43" s="18" t="s">
        <v>857</v>
      </c>
      <c r="S43" s="27">
        <v>41.170999999999999</v>
      </c>
      <c r="T43" s="27">
        <v>0.63900000000000001</v>
      </c>
      <c r="U43" s="28" t="s">
        <v>941</v>
      </c>
      <c r="V43" s="28">
        <v>-0.39200000000000002</v>
      </c>
      <c r="W43" s="20" t="str">
        <f t="shared" si="1"/>
        <v>concordant</v>
      </c>
      <c r="X43" s="20" t="s">
        <v>862</v>
      </c>
      <c r="Y43" s="21" t="s">
        <v>864</v>
      </c>
    </row>
    <row r="44" spans="1:25" x14ac:dyDescent="0.25">
      <c r="A44" s="18" t="s">
        <v>433</v>
      </c>
      <c r="B44" s="22">
        <v>533.34637518440513</v>
      </c>
      <c r="C44" s="22">
        <f t="shared" si="0"/>
        <v>589.81948565386699</v>
      </c>
      <c r="D44" s="18">
        <v>13421.291682146653</v>
      </c>
      <c r="E44" s="23">
        <v>2.2193995890506444</v>
      </c>
      <c r="F44" s="18">
        <v>21.096008575110545</v>
      </c>
      <c r="G44" s="18">
        <v>1.7810135127321665</v>
      </c>
      <c r="H44" s="18">
        <v>4.0852184122774256E-2</v>
      </c>
      <c r="I44" s="18">
        <v>2.7713718303924066</v>
      </c>
      <c r="J44" s="18">
        <v>6.4114043166547934E-3</v>
      </c>
      <c r="K44" s="18">
        <v>2.006942927998014</v>
      </c>
      <c r="L44" s="18">
        <v>0.72416949107613793</v>
      </c>
      <c r="M44" s="18">
        <v>41.19863782764331</v>
      </c>
      <c r="N44" s="18">
        <v>0.82419665238503015</v>
      </c>
      <c r="O44" s="18">
        <v>40.655719584038295</v>
      </c>
      <c r="P44" s="18">
        <v>1.104462826211428</v>
      </c>
      <c r="Q44" s="18">
        <v>8.7511624457397978</v>
      </c>
      <c r="R44" s="18" t="s">
        <v>857</v>
      </c>
      <c r="S44" s="27">
        <v>41.18</v>
      </c>
      <c r="T44" s="27">
        <v>0.82399999999999995</v>
      </c>
      <c r="U44" s="28" t="s">
        <v>941</v>
      </c>
      <c r="V44" s="28">
        <v>-1.35</v>
      </c>
      <c r="W44" s="20" t="str">
        <f t="shared" si="1"/>
        <v>concordant</v>
      </c>
      <c r="X44" s="20" t="s">
        <v>862</v>
      </c>
      <c r="Y44" s="21" t="s">
        <v>864</v>
      </c>
    </row>
    <row r="45" spans="1:25" x14ac:dyDescent="0.25">
      <c r="A45" s="18" t="s">
        <v>453</v>
      </c>
      <c r="B45" s="22">
        <v>767.45711641572268</v>
      </c>
      <c r="C45" s="22">
        <f t="shared" si="0"/>
        <v>910.15628376076745</v>
      </c>
      <c r="D45" s="18">
        <v>11450.365779660713</v>
      </c>
      <c r="E45" s="23">
        <v>1.2638645740770511</v>
      </c>
      <c r="F45" s="18">
        <v>17.089954476225451</v>
      </c>
      <c r="G45" s="18">
        <v>2.0020746336507931</v>
      </c>
      <c r="H45" s="18">
        <v>5.1142983847108379E-2</v>
      </c>
      <c r="I45" s="18">
        <v>2.7667366672193547</v>
      </c>
      <c r="J45" s="18">
        <v>6.4982944302337765E-3</v>
      </c>
      <c r="K45" s="18">
        <v>1.5510873647120991</v>
      </c>
      <c r="L45" s="18">
        <v>0.56061980277688794</v>
      </c>
      <c r="M45" s="18">
        <v>41.755175124033855</v>
      </c>
      <c r="N45" s="18">
        <v>0.64556623665909996</v>
      </c>
      <c r="O45" s="18">
        <v>50.645406068719225</v>
      </c>
      <c r="P45" s="18">
        <v>1.3668544329533674</v>
      </c>
      <c r="Q45" s="18">
        <v>494.65463212028544</v>
      </c>
      <c r="R45" s="18">
        <v>50.503574091882285</v>
      </c>
      <c r="S45" s="27">
        <v>41.197000000000003</v>
      </c>
      <c r="T45" s="27">
        <v>0.64200000000000002</v>
      </c>
      <c r="U45" s="28" t="s">
        <v>941</v>
      </c>
      <c r="V45" s="28">
        <v>19.8</v>
      </c>
      <c r="W45" s="20" t="str">
        <f t="shared" si="1"/>
        <v>discord.</v>
      </c>
      <c r="X45" s="20" t="s">
        <v>868</v>
      </c>
      <c r="Y45" s="21" t="s">
        <v>869</v>
      </c>
    </row>
    <row r="46" spans="1:25" x14ac:dyDescent="0.25">
      <c r="A46" s="18" t="s">
        <v>461</v>
      </c>
      <c r="B46" s="22">
        <v>369.53207481419878</v>
      </c>
      <c r="C46" s="22">
        <f t="shared" si="0"/>
        <v>470.96004189211396</v>
      </c>
      <c r="D46" s="18">
        <v>6822.8702617145527</v>
      </c>
      <c r="E46" s="23">
        <v>0.85617448602344282</v>
      </c>
      <c r="F46" s="18">
        <v>20.260450420330759</v>
      </c>
      <c r="G46" s="18">
        <v>2.0330250032442172</v>
      </c>
      <c r="H46" s="18">
        <v>4.1417944717527223E-2</v>
      </c>
      <c r="I46" s="18">
        <v>2.6660204916571888</v>
      </c>
      <c r="J46" s="18">
        <v>6.4137953774164149E-3</v>
      </c>
      <c r="K46" s="18">
        <v>1.5143098433230604</v>
      </c>
      <c r="L46" s="18">
        <v>0.56800382745061762</v>
      </c>
      <c r="M46" s="18">
        <v>41.213953383118543</v>
      </c>
      <c r="N46" s="18">
        <v>0.62211614369933343</v>
      </c>
      <c r="O46" s="18">
        <v>41.207486356554718</v>
      </c>
      <c r="P46" s="18">
        <v>1.0766066152592337</v>
      </c>
      <c r="Q46" s="18">
        <v>40.853912772200673</v>
      </c>
      <c r="R46" s="18" t="s">
        <v>857</v>
      </c>
      <c r="S46" s="27">
        <v>41.213999999999999</v>
      </c>
      <c r="T46" s="27">
        <v>0.622</v>
      </c>
      <c r="U46" s="28" t="s">
        <v>941</v>
      </c>
      <c r="V46" s="28">
        <v>-1.6E-2</v>
      </c>
      <c r="W46" s="20" t="str">
        <f t="shared" si="1"/>
        <v>concordant</v>
      </c>
      <c r="X46" s="20" t="s">
        <v>862</v>
      </c>
      <c r="Y46" s="21" t="s">
        <v>864</v>
      </c>
    </row>
    <row r="47" spans="1:25" x14ac:dyDescent="0.25">
      <c r="A47" s="18" t="s">
        <v>311</v>
      </c>
      <c r="B47" s="22">
        <v>417.73717541532824</v>
      </c>
      <c r="C47" s="22">
        <f t="shared" si="0"/>
        <v>463.22799783690408</v>
      </c>
      <c r="D47" s="18">
        <v>81685.618892501792</v>
      </c>
      <c r="E47" s="23">
        <v>2.1579789284275925</v>
      </c>
      <c r="F47" s="18">
        <v>21.235283591690614</v>
      </c>
      <c r="G47" s="18">
        <v>2.3296979060206588</v>
      </c>
      <c r="H47" s="18">
        <v>4.127673854537791E-2</v>
      </c>
      <c r="I47" s="18">
        <v>2.9184116621618945</v>
      </c>
      <c r="J47" s="18">
        <v>6.4146831477863249E-3</v>
      </c>
      <c r="K47" s="18">
        <v>1.7577197084428691</v>
      </c>
      <c r="L47" s="18">
        <v>0.60228641875039313</v>
      </c>
      <c r="M47" s="18">
        <v>41.219639844298854</v>
      </c>
      <c r="N47" s="18">
        <v>0.72221428556013478</v>
      </c>
      <c r="O47" s="18">
        <v>41.069800928548787</v>
      </c>
      <c r="P47" s="18">
        <v>1.1746699649793406</v>
      </c>
      <c r="Q47" s="18">
        <v>32.347191571906762</v>
      </c>
      <c r="R47" s="18" t="s">
        <v>857</v>
      </c>
      <c r="S47" s="27">
        <v>41.218000000000004</v>
      </c>
      <c r="T47" s="27">
        <v>0.72199999999999998</v>
      </c>
      <c r="U47" s="28" t="s">
        <v>941</v>
      </c>
      <c r="V47" s="28">
        <v>-0.372</v>
      </c>
      <c r="W47" s="20" t="str">
        <f t="shared" si="1"/>
        <v>concordant</v>
      </c>
      <c r="X47" s="20" t="s">
        <v>862</v>
      </c>
      <c r="Y47" s="21" t="s">
        <v>864</v>
      </c>
    </row>
    <row r="48" spans="1:25" x14ac:dyDescent="0.25">
      <c r="A48" s="18" t="s">
        <v>360</v>
      </c>
      <c r="B48" s="22">
        <v>326.98854762199528</v>
      </c>
      <c r="C48" s="22">
        <f t="shared" si="0"/>
        <v>387.44003618247126</v>
      </c>
      <c r="D48" s="18">
        <v>444434.84305009042</v>
      </c>
      <c r="E48" s="23">
        <v>1.2711400582682999</v>
      </c>
      <c r="F48" s="18">
        <v>20.019733319392206</v>
      </c>
      <c r="G48" s="18">
        <v>2.4764849060262133</v>
      </c>
      <c r="H48" s="18">
        <v>4.4186778774518189E-2</v>
      </c>
      <c r="I48" s="18">
        <v>2.742559746421485</v>
      </c>
      <c r="J48" s="18">
        <v>6.4233681601944901E-3</v>
      </c>
      <c r="K48" s="18">
        <v>1.1784126617088972</v>
      </c>
      <c r="L48" s="18">
        <v>0.42967620422727326</v>
      </c>
      <c r="M48" s="18">
        <v>41.275269940444545</v>
      </c>
      <c r="N48" s="18">
        <v>0.48483918115377378</v>
      </c>
      <c r="O48" s="18">
        <v>43.903518638031173</v>
      </c>
      <c r="P48" s="18">
        <v>1.1784206811754814</v>
      </c>
      <c r="Q48" s="18">
        <v>189.97336544200874</v>
      </c>
      <c r="R48" s="18">
        <v>57.611136209687103</v>
      </c>
      <c r="S48" s="27">
        <v>41.25</v>
      </c>
      <c r="T48" s="27">
        <v>0.48499999999999999</v>
      </c>
      <c r="U48" s="28" t="s">
        <v>941</v>
      </c>
      <c r="V48" s="28">
        <v>6.3</v>
      </c>
      <c r="W48" s="20" t="str">
        <f t="shared" si="1"/>
        <v>discord.</v>
      </c>
      <c r="X48" s="20" t="s">
        <v>868</v>
      </c>
      <c r="Y48" s="21" t="s">
        <v>869</v>
      </c>
    </row>
    <row r="49" spans="1:25" x14ac:dyDescent="0.25">
      <c r="A49" s="18" t="s">
        <v>462</v>
      </c>
      <c r="B49" s="22">
        <v>514.28569301909022</v>
      </c>
      <c r="C49" s="22">
        <f t="shared" si="0"/>
        <v>570.63136422170294</v>
      </c>
      <c r="D49" s="18">
        <v>21452.157715382877</v>
      </c>
      <c r="E49" s="23">
        <v>2.1449232084732386</v>
      </c>
      <c r="F49" s="18">
        <v>19.704424907985661</v>
      </c>
      <c r="G49" s="18">
        <v>1.8335229959445685</v>
      </c>
      <c r="H49" s="18">
        <v>4.4328428508466564E-2</v>
      </c>
      <c r="I49" s="18">
        <v>2.5300559029084955</v>
      </c>
      <c r="J49" s="18">
        <v>6.4381092547489685E-3</v>
      </c>
      <c r="K49" s="18">
        <v>1.7394969906919038</v>
      </c>
      <c r="L49" s="18">
        <v>0.68753302592729937</v>
      </c>
      <c r="M49" s="18">
        <v>41.369689951025869</v>
      </c>
      <c r="N49" s="18">
        <v>0.7173203608076939</v>
      </c>
      <c r="O49" s="18">
        <v>44.041251644780175</v>
      </c>
      <c r="P49" s="18">
        <v>1.0904491790573694</v>
      </c>
      <c r="Q49" s="18">
        <v>192.08513087952522</v>
      </c>
      <c r="R49" s="18">
        <v>42.731326663218027</v>
      </c>
      <c r="S49" s="27">
        <v>41.265000000000001</v>
      </c>
      <c r="T49" s="27">
        <v>0.71699999999999997</v>
      </c>
      <c r="U49" s="28" t="s">
        <v>941</v>
      </c>
      <c r="V49" s="28">
        <v>6.4</v>
      </c>
      <c r="W49" s="20" t="str">
        <f t="shared" si="1"/>
        <v>discord.</v>
      </c>
      <c r="X49" s="20" t="s">
        <v>868</v>
      </c>
      <c r="Y49" s="21" t="s">
        <v>869</v>
      </c>
    </row>
    <row r="50" spans="1:25" x14ac:dyDescent="0.25">
      <c r="A50" s="18" t="s">
        <v>514</v>
      </c>
      <c r="B50" s="22">
        <v>1101.4225698407113</v>
      </c>
      <c r="C50" s="22">
        <f t="shared" si="0"/>
        <v>1159.388386706001</v>
      </c>
      <c r="D50" s="18">
        <v>24545.13882476752</v>
      </c>
      <c r="E50" s="23">
        <v>4.4652920964451841</v>
      </c>
      <c r="F50" s="18">
        <v>21.221086693848346</v>
      </c>
      <c r="G50" s="18">
        <v>1.4046946214532368</v>
      </c>
      <c r="H50" s="18">
        <v>4.115957545552084E-2</v>
      </c>
      <c r="I50" s="18">
        <v>2.3168285643236426</v>
      </c>
      <c r="J50" s="18">
        <v>6.4281777659197349E-3</v>
      </c>
      <c r="K50" s="18">
        <v>1.7247667946500178</v>
      </c>
      <c r="L50" s="18">
        <v>0.74445162719820546</v>
      </c>
      <c r="M50" s="18">
        <v>41.306076693799383</v>
      </c>
      <c r="N50" s="18">
        <v>0.71015586890708704</v>
      </c>
      <c r="O50" s="18">
        <v>40.95554493403526</v>
      </c>
      <c r="P50" s="18">
        <v>0.92998837551997582</v>
      </c>
      <c r="Q50" s="18">
        <v>20.458069945496526</v>
      </c>
      <c r="R50" s="18" t="s">
        <v>857</v>
      </c>
      <c r="S50" s="27">
        <v>41.293999999999997</v>
      </c>
      <c r="T50" s="27">
        <v>0.71</v>
      </c>
      <c r="U50" s="28" t="s">
        <v>941</v>
      </c>
      <c r="V50" s="28">
        <v>-0.87</v>
      </c>
      <c r="W50" s="20" t="str">
        <f t="shared" si="1"/>
        <v>concordant</v>
      </c>
      <c r="X50" s="20" t="s">
        <v>860</v>
      </c>
      <c r="Y50" s="21" t="s">
        <v>861</v>
      </c>
    </row>
    <row r="51" spans="1:25" x14ac:dyDescent="0.25">
      <c r="A51" s="18" t="s">
        <v>416</v>
      </c>
      <c r="B51" s="22">
        <v>647.69421587575118</v>
      </c>
      <c r="C51" s="22">
        <f t="shared" si="0"/>
        <v>736.86962153952982</v>
      </c>
      <c r="D51" s="18">
        <v>39134.684232362459</v>
      </c>
      <c r="E51" s="23">
        <v>1.7068399027493919</v>
      </c>
      <c r="F51" s="18">
        <v>20.645548443959246</v>
      </c>
      <c r="G51" s="18">
        <v>2.0088712025384909</v>
      </c>
      <c r="H51" s="18">
        <v>4.2483353028228359E-2</v>
      </c>
      <c r="I51" s="18">
        <v>2.5122535479781583</v>
      </c>
      <c r="J51" s="18">
        <v>6.4290903511922785E-3</v>
      </c>
      <c r="K51" s="18">
        <v>1.5082559521089689</v>
      </c>
      <c r="L51" s="18">
        <v>0.60035976596502416</v>
      </c>
      <c r="M51" s="18">
        <v>41.311922018987005</v>
      </c>
      <c r="N51" s="18">
        <v>0.62109724451432413</v>
      </c>
      <c r="O51" s="18">
        <v>42.24572904003476</v>
      </c>
      <c r="P51" s="18">
        <v>1.0395447477677315</v>
      </c>
      <c r="Q51" s="18">
        <v>95.605567650472736</v>
      </c>
      <c r="R51" s="18">
        <v>47.56321770619347</v>
      </c>
      <c r="S51" s="27">
        <v>41.308999999999997</v>
      </c>
      <c r="T51" s="27">
        <v>0.621</v>
      </c>
      <c r="U51" s="28" t="s">
        <v>941</v>
      </c>
      <c r="V51" s="28">
        <v>2.2799999999999998</v>
      </c>
      <c r="W51" s="20" t="str">
        <f t="shared" si="1"/>
        <v>concordant</v>
      </c>
      <c r="X51" s="20" t="s">
        <v>862</v>
      </c>
      <c r="Y51" s="21" t="s">
        <v>864</v>
      </c>
    </row>
    <row r="52" spans="1:25" x14ac:dyDescent="0.25">
      <c r="A52" s="18" t="s">
        <v>366</v>
      </c>
      <c r="B52" s="22">
        <v>500.83827476991843</v>
      </c>
      <c r="C52" s="22">
        <f t="shared" si="0"/>
        <v>568.39736518817745</v>
      </c>
      <c r="D52" s="18">
        <v>36447.166216580677</v>
      </c>
      <c r="E52" s="23">
        <v>1.7421340909456826</v>
      </c>
      <c r="F52" s="18">
        <v>20.499942358520485</v>
      </c>
      <c r="G52" s="18">
        <v>1.7622231541148161</v>
      </c>
      <c r="H52" s="18">
        <v>4.2553948066806457E-2</v>
      </c>
      <c r="I52" s="18">
        <v>2.4273574357027448</v>
      </c>
      <c r="J52" s="18">
        <v>6.429918326914117E-3</v>
      </c>
      <c r="K52" s="18">
        <v>1.6687790891285512</v>
      </c>
      <c r="L52" s="18">
        <v>0.6874879919138992</v>
      </c>
      <c r="M52" s="18">
        <v>41.317225395340941</v>
      </c>
      <c r="N52" s="18">
        <v>0.68728833697161917</v>
      </c>
      <c r="O52" s="18">
        <v>42.314486568550976</v>
      </c>
      <c r="P52" s="18">
        <v>1.0060165075558061</v>
      </c>
      <c r="Q52" s="18">
        <v>99.215794006009503</v>
      </c>
      <c r="R52" s="18">
        <v>41.722824144471261</v>
      </c>
      <c r="S52" s="27">
        <v>41.311</v>
      </c>
      <c r="T52" s="27">
        <v>0.68799999999999994</v>
      </c>
      <c r="U52" s="28" t="s">
        <v>941</v>
      </c>
      <c r="V52" s="28">
        <v>2.4300000000000002</v>
      </c>
      <c r="W52" s="20" t="str">
        <f t="shared" si="1"/>
        <v>concordant</v>
      </c>
      <c r="X52" s="20" t="s">
        <v>862</v>
      </c>
      <c r="Y52" s="21" t="s">
        <v>864</v>
      </c>
    </row>
    <row r="53" spans="1:25" x14ac:dyDescent="0.25">
      <c r="A53" s="18" t="s">
        <v>372</v>
      </c>
      <c r="B53" s="22">
        <v>295.68839551972928</v>
      </c>
      <c r="C53" s="22">
        <f t="shared" si="0"/>
        <v>355.92020162860683</v>
      </c>
      <c r="D53" s="18">
        <v>17184.832678826217</v>
      </c>
      <c r="E53" s="23">
        <v>1.1536558080547867</v>
      </c>
      <c r="F53" s="18">
        <v>19.695577898565581</v>
      </c>
      <c r="G53" s="18">
        <v>2.4465255818971912</v>
      </c>
      <c r="H53" s="18">
        <v>4.422071880645892E-2</v>
      </c>
      <c r="I53" s="18">
        <v>2.8063272638211707</v>
      </c>
      <c r="J53" s="18">
        <v>6.4338405283333741E-3</v>
      </c>
      <c r="K53" s="18">
        <v>1.2730315368468776</v>
      </c>
      <c r="L53" s="18">
        <v>0.45362903794530485</v>
      </c>
      <c r="M53" s="18">
        <v>41.342347944984603</v>
      </c>
      <c r="N53" s="18">
        <v>0.5246170850040528</v>
      </c>
      <c r="O53" s="18">
        <v>43.936521903248824</v>
      </c>
      <c r="P53" s="18">
        <v>1.2067072513223458</v>
      </c>
      <c r="Q53" s="18">
        <v>187.92442120016</v>
      </c>
      <c r="R53" s="18">
        <v>58.226724694562435</v>
      </c>
      <c r="S53" s="27">
        <v>41.314</v>
      </c>
      <c r="T53" s="27">
        <v>0.52500000000000002</v>
      </c>
      <c r="U53" s="28" t="s">
        <v>941</v>
      </c>
      <c r="V53" s="28">
        <v>6.22</v>
      </c>
      <c r="W53" s="20" t="str">
        <f t="shared" si="1"/>
        <v>discord.</v>
      </c>
      <c r="X53" s="20" t="s">
        <v>868</v>
      </c>
      <c r="Y53" s="21" t="s">
        <v>869</v>
      </c>
    </row>
    <row r="54" spans="1:25" x14ac:dyDescent="0.25">
      <c r="A54" s="18" t="s">
        <v>469</v>
      </c>
      <c r="B54" s="22">
        <v>685.45372161902208</v>
      </c>
      <c r="C54" s="22">
        <f t="shared" si="0"/>
        <v>737.34921106242507</v>
      </c>
      <c r="D54" s="18">
        <v>17580.511158712503</v>
      </c>
      <c r="E54" s="23">
        <v>3.103961949451215</v>
      </c>
      <c r="F54" s="18">
        <v>21.126663897962473</v>
      </c>
      <c r="G54" s="18">
        <v>2.0534321287402548</v>
      </c>
      <c r="H54" s="18">
        <v>4.1181732023267976E-2</v>
      </c>
      <c r="I54" s="18">
        <v>2.7475218106544488</v>
      </c>
      <c r="J54" s="18">
        <v>6.4357441581985716E-3</v>
      </c>
      <c r="K54" s="18">
        <v>1.8186805076891004</v>
      </c>
      <c r="L54" s="18">
        <v>0.66193487550728403</v>
      </c>
      <c r="M54" s="18">
        <v>41.354541071309825</v>
      </c>
      <c r="N54" s="18">
        <v>0.74969970184839596</v>
      </c>
      <c r="O54" s="18">
        <v>40.97715273034499</v>
      </c>
      <c r="P54" s="18">
        <v>1.1034414629939988</v>
      </c>
      <c r="Q54" s="18">
        <v>18.957831574303977</v>
      </c>
      <c r="R54" s="18" t="s">
        <v>857</v>
      </c>
      <c r="S54" s="27">
        <v>41.345999999999997</v>
      </c>
      <c r="T54" s="27">
        <v>0.749</v>
      </c>
      <c r="U54" s="28" t="s">
        <v>941</v>
      </c>
      <c r="V54" s="28">
        <v>-0.93500000000000005</v>
      </c>
      <c r="W54" s="20" t="str">
        <f t="shared" si="1"/>
        <v>concordant</v>
      </c>
      <c r="X54" s="20" t="s">
        <v>862</v>
      </c>
      <c r="Y54" s="21" t="s">
        <v>864</v>
      </c>
    </row>
    <row r="55" spans="1:25" x14ac:dyDescent="0.25">
      <c r="A55" s="18" t="s">
        <v>584</v>
      </c>
      <c r="B55" s="22">
        <v>1030.0725666663513</v>
      </c>
      <c r="C55" s="22">
        <f t="shared" si="0"/>
        <v>1127.8102996233097</v>
      </c>
      <c r="D55" s="18">
        <v>151610.55796386689</v>
      </c>
      <c r="E55" s="23">
        <v>2.4767001018244783</v>
      </c>
      <c r="F55" s="18">
        <v>20.788271467535363</v>
      </c>
      <c r="G55" s="18">
        <v>1.5196277938484835</v>
      </c>
      <c r="H55" s="18">
        <v>4.2314684574167476E-2</v>
      </c>
      <c r="I55" s="18">
        <v>2.2261878064322609</v>
      </c>
      <c r="J55" s="18">
        <v>6.4419705006245409E-3</v>
      </c>
      <c r="K55" s="18">
        <v>1.6268276103277557</v>
      </c>
      <c r="L55" s="18">
        <v>0.73076835908779258</v>
      </c>
      <c r="M55" s="18">
        <v>41.394421866675181</v>
      </c>
      <c r="N55" s="18">
        <v>0.67125840094801603</v>
      </c>
      <c r="O55" s="18">
        <v>42.081431983766507</v>
      </c>
      <c r="P55" s="18">
        <v>0.91766481462060412</v>
      </c>
      <c r="Q55" s="18">
        <v>81.402152416431704</v>
      </c>
      <c r="R55" s="18">
        <v>36.07327137481262</v>
      </c>
      <c r="S55" s="27">
        <v>41.395000000000003</v>
      </c>
      <c r="T55" s="27">
        <v>0.67100000000000004</v>
      </c>
      <c r="U55" s="28" t="s">
        <v>941</v>
      </c>
      <c r="V55" s="28">
        <v>1.68</v>
      </c>
      <c r="W55" s="20" t="str">
        <f t="shared" si="1"/>
        <v>concordant</v>
      </c>
      <c r="X55" s="20" t="s">
        <v>860</v>
      </c>
      <c r="Y55" s="21" t="s">
        <v>861</v>
      </c>
    </row>
    <row r="56" spans="1:25" x14ac:dyDescent="0.25">
      <c r="A56" s="18" t="s">
        <v>298</v>
      </c>
      <c r="B56" s="22">
        <v>795.24932251934638</v>
      </c>
      <c r="C56" s="22">
        <f t="shared" si="0"/>
        <v>978.87656106363852</v>
      </c>
      <c r="D56" s="18">
        <v>21156.026873680399</v>
      </c>
      <c r="E56" s="23">
        <v>1.0177334924468129</v>
      </c>
      <c r="F56" s="18">
        <v>21.484836667370601</v>
      </c>
      <c r="G56" s="18">
        <v>1.4353201325406315</v>
      </c>
      <c r="H56" s="18">
        <v>4.0542970150745192E-2</v>
      </c>
      <c r="I56" s="18">
        <v>2.2742266761320216</v>
      </c>
      <c r="J56" s="18">
        <v>6.4544133460038627E-3</v>
      </c>
      <c r="K56" s="18">
        <v>1.7304244746014799</v>
      </c>
      <c r="L56" s="18">
        <v>0.76088478460052422</v>
      </c>
      <c r="M56" s="18">
        <v>41.47411969470464</v>
      </c>
      <c r="N56" s="18">
        <v>0.71537461010453285</v>
      </c>
      <c r="O56" s="18">
        <v>40.354027107534009</v>
      </c>
      <c r="P56" s="18">
        <v>0.89974473909887465</v>
      </c>
      <c r="Q56" s="18" t="s">
        <v>857</v>
      </c>
      <c r="R56" s="18" t="s">
        <v>857</v>
      </c>
      <c r="S56" s="27">
        <v>41.4</v>
      </c>
      <c r="T56" s="27">
        <v>0.71399999999999997</v>
      </c>
      <c r="U56" s="28" t="s">
        <v>941</v>
      </c>
      <c r="V56" s="28">
        <v>-2.8</v>
      </c>
      <c r="W56" s="20" t="str">
        <f t="shared" si="1"/>
        <v>rev discord.</v>
      </c>
      <c r="X56" s="20" t="s">
        <v>862</v>
      </c>
      <c r="Y56" s="21" t="s">
        <v>864</v>
      </c>
    </row>
    <row r="57" spans="1:25" x14ac:dyDescent="0.25">
      <c r="A57" s="18" t="s">
        <v>554</v>
      </c>
      <c r="B57" s="22">
        <v>348.25627770651784</v>
      </c>
      <c r="C57" s="22">
        <f t="shared" si="0"/>
        <v>369.30533401231753</v>
      </c>
      <c r="D57" s="18">
        <v>19068.814942098274</v>
      </c>
      <c r="E57" s="23">
        <v>3.8880709934004014</v>
      </c>
      <c r="F57" s="18">
        <v>21.079946169918895</v>
      </c>
      <c r="G57" s="18">
        <v>1.9265603572223102</v>
      </c>
      <c r="H57" s="18">
        <v>4.1460362900412551E-2</v>
      </c>
      <c r="I57" s="18">
        <v>2.3575758465380741</v>
      </c>
      <c r="J57" s="18">
        <v>6.4463305012719737E-3</v>
      </c>
      <c r="K57" s="18">
        <v>1.323512879565492</v>
      </c>
      <c r="L57" s="18">
        <v>0.56138718994299719</v>
      </c>
      <c r="M57" s="18">
        <v>41.422348274707808</v>
      </c>
      <c r="N57" s="18">
        <v>0.54647251716121659</v>
      </c>
      <c r="O57" s="18">
        <v>41.248843265309631</v>
      </c>
      <c r="P57" s="18">
        <v>0.95298500065159786</v>
      </c>
      <c r="Q57" s="18">
        <v>31.144954804278832</v>
      </c>
      <c r="R57" s="18" t="s">
        <v>857</v>
      </c>
      <c r="S57" s="27">
        <v>41.420999999999999</v>
      </c>
      <c r="T57" s="27">
        <v>0.54600000000000004</v>
      </c>
      <c r="U57" s="28" t="s">
        <v>941</v>
      </c>
      <c r="V57" s="28">
        <v>-0.42799999999999999</v>
      </c>
      <c r="W57" s="20" t="str">
        <f t="shared" si="1"/>
        <v>concordant</v>
      </c>
      <c r="X57" s="20" t="s">
        <v>862</v>
      </c>
      <c r="Y57" s="21" t="s">
        <v>864</v>
      </c>
    </row>
    <row r="58" spans="1:25" x14ac:dyDescent="0.25">
      <c r="A58" s="18" t="s">
        <v>534</v>
      </c>
      <c r="B58" s="22">
        <v>530.63304160470011</v>
      </c>
      <c r="C58" s="22">
        <f t="shared" si="0"/>
        <v>652.63603956616566</v>
      </c>
      <c r="D58" s="18">
        <v>421002.90885159309</v>
      </c>
      <c r="E58" s="23">
        <v>1.022095906335764</v>
      </c>
      <c r="F58" s="18">
        <v>20.740782740839535</v>
      </c>
      <c r="G58" s="18">
        <v>1.8034070902266577</v>
      </c>
      <c r="H58" s="18">
        <v>4.2602449846616194E-2</v>
      </c>
      <c r="I58" s="18">
        <v>2.3323512442160115</v>
      </c>
      <c r="J58" s="18">
        <v>6.4483716002557371E-3</v>
      </c>
      <c r="K58" s="18">
        <v>1.47904870269873</v>
      </c>
      <c r="L58" s="18">
        <v>0.63414492408320433</v>
      </c>
      <c r="M58" s="18">
        <v>41.435421754827047</v>
      </c>
      <c r="N58" s="18">
        <v>0.61088468401919371</v>
      </c>
      <c r="O58" s="18">
        <v>42.361723203011373</v>
      </c>
      <c r="P58" s="18">
        <v>0.96769796846053424</v>
      </c>
      <c r="Q58" s="18">
        <v>95.115790221755191</v>
      </c>
      <c r="R58" s="18">
        <v>42.691861528578173</v>
      </c>
      <c r="S58" s="27">
        <v>41.432000000000002</v>
      </c>
      <c r="T58" s="27">
        <v>0.61099999999999999</v>
      </c>
      <c r="U58" s="28" t="s">
        <v>941</v>
      </c>
      <c r="V58" s="28">
        <v>2.2599999999999998</v>
      </c>
      <c r="W58" s="20" t="str">
        <f t="shared" si="1"/>
        <v>concordant</v>
      </c>
      <c r="X58" s="20" t="s">
        <v>862</v>
      </c>
      <c r="Y58" s="21" t="s">
        <v>864</v>
      </c>
    </row>
    <row r="59" spans="1:25" x14ac:dyDescent="0.25">
      <c r="A59" s="18" t="s">
        <v>510</v>
      </c>
      <c r="B59" s="22">
        <v>681.20435895868252</v>
      </c>
      <c r="C59" s="22">
        <f t="shared" si="0"/>
        <v>715.61573377838045</v>
      </c>
      <c r="D59" s="18">
        <v>35928.805956284414</v>
      </c>
      <c r="E59" s="23">
        <v>4.6520380308564446</v>
      </c>
      <c r="F59" s="18">
        <v>20.641408480362525</v>
      </c>
      <c r="G59" s="18">
        <v>1.4604489986827145</v>
      </c>
      <c r="H59" s="18">
        <v>4.2525463351771459E-2</v>
      </c>
      <c r="I59" s="18">
        <v>2.219967608463949</v>
      </c>
      <c r="J59" s="18">
        <v>6.4632223073674087E-3</v>
      </c>
      <c r="K59" s="18">
        <v>1.6697258454504198</v>
      </c>
      <c r="L59" s="18">
        <v>0.75213973351878971</v>
      </c>
      <c r="M59" s="18">
        <v>41.530541490071791</v>
      </c>
      <c r="N59" s="18">
        <v>0.69121723923923284</v>
      </c>
      <c r="O59" s="18">
        <v>42.28674383916934</v>
      </c>
      <c r="P59" s="18">
        <v>0.91947314684492909</v>
      </c>
      <c r="Q59" s="18">
        <v>85.422972417486207</v>
      </c>
      <c r="R59" s="18">
        <v>34.690557516457993</v>
      </c>
      <c r="S59" s="27">
        <v>41.529000000000003</v>
      </c>
      <c r="T59" s="27">
        <v>0.69099999999999995</v>
      </c>
      <c r="U59" s="28" t="s">
        <v>941</v>
      </c>
      <c r="V59" s="28">
        <v>1.84</v>
      </c>
      <c r="W59" s="20" t="str">
        <f t="shared" si="1"/>
        <v>concordant</v>
      </c>
      <c r="X59" s="20" t="s">
        <v>862</v>
      </c>
      <c r="Y59" s="21" t="s">
        <v>864</v>
      </c>
    </row>
    <row r="60" spans="1:25" x14ac:dyDescent="0.25">
      <c r="A60" s="18" t="s">
        <v>385</v>
      </c>
      <c r="B60" s="22">
        <v>307.27596521612514</v>
      </c>
      <c r="C60" s="22">
        <f t="shared" si="0"/>
        <v>343.87025433959417</v>
      </c>
      <c r="D60" s="18">
        <v>12088.149862697315</v>
      </c>
      <c r="E60" s="23">
        <v>1.9732546677475706</v>
      </c>
      <c r="F60" s="18">
        <v>19.874197457510149</v>
      </c>
      <c r="G60" s="18">
        <v>2.5390137093069067</v>
      </c>
      <c r="H60" s="18">
        <v>4.3806650888711177E-2</v>
      </c>
      <c r="I60" s="18">
        <v>2.9513867635058886</v>
      </c>
      <c r="J60" s="18">
        <v>6.4680759257139432E-3</v>
      </c>
      <c r="K60" s="18">
        <v>1.4288043786998708</v>
      </c>
      <c r="L60" s="18">
        <v>0.4841128910541786</v>
      </c>
      <c r="M60" s="18">
        <v>41.561628923776013</v>
      </c>
      <c r="N60" s="18">
        <v>0.59192418430219362</v>
      </c>
      <c r="O60" s="18">
        <v>43.533809220271785</v>
      </c>
      <c r="P60" s="18">
        <v>1.2576976517010472</v>
      </c>
      <c r="Q60" s="18">
        <v>153.59526632156997</v>
      </c>
      <c r="R60" s="18">
        <v>60.485306322402892</v>
      </c>
      <c r="S60" s="27">
        <v>41.543999999999997</v>
      </c>
      <c r="T60" s="27">
        <v>0.59199999999999997</v>
      </c>
      <c r="U60" s="28" t="s">
        <v>941</v>
      </c>
      <c r="V60" s="28">
        <v>4.7300000000000004</v>
      </c>
      <c r="W60" s="20" t="str">
        <f t="shared" si="1"/>
        <v>discord.</v>
      </c>
      <c r="X60" s="20" t="s">
        <v>862</v>
      </c>
      <c r="Y60" s="21" t="s">
        <v>864</v>
      </c>
    </row>
    <row r="61" spans="1:25" x14ac:dyDescent="0.25">
      <c r="A61" s="18" t="s">
        <v>593</v>
      </c>
      <c r="B61" s="22">
        <v>421.62442008984721</v>
      </c>
      <c r="C61" s="22">
        <f t="shared" si="0"/>
        <v>464.9730212629957</v>
      </c>
      <c r="D61" s="18">
        <v>6262.7020713543861</v>
      </c>
      <c r="E61" s="23">
        <v>2.2856963325148429</v>
      </c>
      <c r="F61" s="18">
        <v>20.735723810492178</v>
      </c>
      <c r="G61" s="18">
        <v>1.9479812424323442</v>
      </c>
      <c r="H61" s="18">
        <v>4.0904560564757941E-2</v>
      </c>
      <c r="I61" s="18">
        <v>2.4326497977882475</v>
      </c>
      <c r="J61" s="18">
        <v>6.4719903843519664E-3</v>
      </c>
      <c r="K61" s="18">
        <v>1.4487007081885428</v>
      </c>
      <c r="L61" s="18">
        <v>0.59552374102745664</v>
      </c>
      <c r="M61" s="18">
        <v>41.586700928752663</v>
      </c>
      <c r="N61" s="18">
        <v>0.600527706673887</v>
      </c>
      <c r="O61" s="18">
        <v>40.706813115237004</v>
      </c>
      <c r="P61" s="18">
        <v>0.97066742653417748</v>
      </c>
      <c r="Q61" s="18" t="s">
        <v>857</v>
      </c>
      <c r="R61" s="18" t="s">
        <v>857</v>
      </c>
      <c r="S61" s="27">
        <v>41.567</v>
      </c>
      <c r="T61" s="27">
        <v>0.6</v>
      </c>
      <c r="U61" s="28" t="s">
        <v>941</v>
      </c>
      <c r="V61" s="28">
        <v>-2.1800000000000002</v>
      </c>
      <c r="W61" s="20" t="str">
        <f t="shared" si="1"/>
        <v>rev discord.</v>
      </c>
      <c r="X61" s="20" t="s">
        <v>862</v>
      </c>
      <c r="Y61" s="21" t="s">
        <v>864</v>
      </c>
    </row>
    <row r="62" spans="1:25" x14ac:dyDescent="0.25">
      <c r="A62" s="18" t="s">
        <v>415</v>
      </c>
      <c r="B62" s="22">
        <v>322.1233986441581</v>
      </c>
      <c r="C62" s="22">
        <f t="shared" si="0"/>
        <v>390.62836583193859</v>
      </c>
      <c r="D62" s="18">
        <v>10888.778581212846</v>
      </c>
      <c r="E62" s="23">
        <v>1.1050147425642425</v>
      </c>
      <c r="F62" s="18">
        <v>19.730368942110278</v>
      </c>
      <c r="G62" s="18">
        <v>1.8497234076565772</v>
      </c>
      <c r="H62" s="18">
        <v>4.3642544002616225E-2</v>
      </c>
      <c r="I62" s="18">
        <v>2.6561059679283359</v>
      </c>
      <c r="J62" s="18">
        <v>6.4760067265018754E-3</v>
      </c>
      <c r="K62" s="18">
        <v>1.5324443544743529</v>
      </c>
      <c r="L62" s="18">
        <v>0.57695151209257023</v>
      </c>
      <c r="M62" s="18">
        <v>41.612425393600212</v>
      </c>
      <c r="N62" s="18">
        <v>0.63563351093073095</v>
      </c>
      <c r="O62" s="18">
        <v>43.374158530985916</v>
      </c>
      <c r="P62" s="18">
        <v>1.127804363853528</v>
      </c>
      <c r="Q62" s="18">
        <v>141.92941383340889</v>
      </c>
      <c r="R62" s="18">
        <v>50.938558133775814</v>
      </c>
      <c r="S62" s="27">
        <v>41.591000000000001</v>
      </c>
      <c r="T62" s="27">
        <v>0.63600000000000001</v>
      </c>
      <c r="U62" s="28" t="s">
        <v>941</v>
      </c>
      <c r="V62" s="28">
        <v>4.24</v>
      </c>
      <c r="W62" s="20" t="str">
        <f t="shared" si="1"/>
        <v>discord.</v>
      </c>
      <c r="X62" s="20" t="s">
        <v>862</v>
      </c>
      <c r="Y62" s="21" t="s">
        <v>864</v>
      </c>
    </row>
    <row r="63" spans="1:25" x14ac:dyDescent="0.25">
      <c r="A63" s="18" t="s">
        <v>500</v>
      </c>
      <c r="B63" s="22">
        <v>94.826606256800815</v>
      </c>
      <c r="C63" s="22">
        <f t="shared" si="0"/>
        <v>107.75633781212156</v>
      </c>
      <c r="D63" s="18">
        <v>4226.2501677425171</v>
      </c>
      <c r="E63" s="23">
        <v>1.723489182664272</v>
      </c>
      <c r="F63" s="18">
        <v>19.042724757932874</v>
      </c>
      <c r="G63" s="18">
        <v>3.2276992265205835</v>
      </c>
      <c r="H63" s="18">
        <v>4.3499958255120666E-2</v>
      </c>
      <c r="I63" s="18">
        <v>4.493196988966881</v>
      </c>
      <c r="J63" s="18">
        <v>6.4738497506378976E-3</v>
      </c>
      <c r="K63" s="18">
        <v>1.621356484652388</v>
      </c>
      <c r="L63" s="18">
        <v>0.36084696233743013</v>
      </c>
      <c r="M63" s="18">
        <v>41.598610086918484</v>
      </c>
      <c r="N63" s="18">
        <v>0.67229029233111604</v>
      </c>
      <c r="O63" s="18">
        <v>43.235424207180529</v>
      </c>
      <c r="P63" s="18">
        <v>1.9018763675103756</v>
      </c>
      <c r="Q63" s="18">
        <v>135.01252312952946</v>
      </c>
      <c r="R63" s="18">
        <v>98.542437302483236</v>
      </c>
      <c r="S63" s="27">
        <v>41.593000000000004</v>
      </c>
      <c r="T63" s="27">
        <v>0.67200000000000004</v>
      </c>
      <c r="U63" s="28" t="s">
        <v>941</v>
      </c>
      <c r="V63" s="28">
        <v>3.94</v>
      </c>
      <c r="W63" s="20" t="str">
        <f t="shared" si="1"/>
        <v>discord.</v>
      </c>
      <c r="X63" s="20" t="s">
        <v>868</v>
      </c>
      <c r="Y63" s="21" t="s">
        <v>869</v>
      </c>
    </row>
    <row r="64" spans="1:25" x14ac:dyDescent="0.25">
      <c r="A64" s="18" t="s">
        <v>321</v>
      </c>
      <c r="B64" s="22">
        <v>394.9936595270193</v>
      </c>
      <c r="C64" s="22">
        <f t="shared" si="0"/>
        <v>468.98641626049209</v>
      </c>
      <c r="D64" s="18">
        <v>10200.169025254754</v>
      </c>
      <c r="E64" s="23">
        <v>1.2544945490165538</v>
      </c>
      <c r="F64" s="18">
        <v>21.884593833014574</v>
      </c>
      <c r="G64" s="18">
        <v>1.5047522972371783</v>
      </c>
      <c r="H64" s="18">
        <v>3.957529910094635E-2</v>
      </c>
      <c r="I64" s="18">
        <v>2.6260657194643167</v>
      </c>
      <c r="J64" s="18">
        <v>6.4869702551326952E-3</v>
      </c>
      <c r="K64" s="18">
        <v>1.4329055989211208</v>
      </c>
      <c r="L64" s="18">
        <v>0.54564727314342121</v>
      </c>
      <c r="M64" s="18">
        <v>41.682645707893087</v>
      </c>
      <c r="N64" s="18">
        <v>0.59534613145006077</v>
      </c>
      <c r="O64" s="18">
        <v>39.40931461642635</v>
      </c>
      <c r="P64" s="18">
        <v>1.0150884818251455</v>
      </c>
      <c r="Q64" s="18" t="s">
        <v>857</v>
      </c>
      <c r="R64" s="18" t="s">
        <v>857</v>
      </c>
      <c r="S64" s="27">
        <v>41.603000000000002</v>
      </c>
      <c r="T64" s="27">
        <v>0.59399999999999997</v>
      </c>
      <c r="U64" s="28" t="s">
        <v>941</v>
      </c>
      <c r="V64" s="28">
        <v>-5.72</v>
      </c>
      <c r="W64" s="20" t="str">
        <f t="shared" si="1"/>
        <v>rev discord.</v>
      </c>
      <c r="X64" s="20" t="s">
        <v>862</v>
      </c>
      <c r="Y64" s="21" t="s">
        <v>864</v>
      </c>
    </row>
    <row r="65" spans="1:25" x14ac:dyDescent="0.25">
      <c r="A65" s="18" t="s">
        <v>518</v>
      </c>
      <c r="B65" s="22">
        <v>428.80926754439815</v>
      </c>
      <c r="C65" s="22">
        <f t="shared" si="0"/>
        <v>493.64275111204114</v>
      </c>
      <c r="D65" s="18">
        <v>19116.773005647807</v>
      </c>
      <c r="E65" s="23">
        <v>1.5542922010013021</v>
      </c>
      <c r="F65" s="18">
        <v>21.422221984936325</v>
      </c>
      <c r="G65" s="18">
        <v>2.2370578720909964</v>
      </c>
      <c r="H65" s="18">
        <v>4.075051901093054E-2</v>
      </c>
      <c r="I65" s="18">
        <v>2.9867856588469031</v>
      </c>
      <c r="J65" s="18">
        <v>6.4816357463919156E-3</v>
      </c>
      <c r="K65" s="18">
        <v>1.9736484762331008</v>
      </c>
      <c r="L65" s="18">
        <v>0.66079347555025414</v>
      </c>
      <c r="M65" s="18">
        <v>41.648478803651805</v>
      </c>
      <c r="N65" s="18">
        <v>0.8193449424528545</v>
      </c>
      <c r="O65" s="18">
        <v>40.55653732260074</v>
      </c>
      <c r="P65" s="18">
        <v>1.187464607791533</v>
      </c>
      <c r="Q65" s="18" t="s">
        <v>857</v>
      </c>
      <c r="R65" s="18" t="s">
        <v>857</v>
      </c>
      <c r="S65" s="27">
        <v>41.609000000000002</v>
      </c>
      <c r="T65" s="27">
        <v>0.81799999999999995</v>
      </c>
      <c r="U65" s="28" t="s">
        <v>941</v>
      </c>
      <c r="V65" s="28">
        <v>-2.71</v>
      </c>
      <c r="W65" s="20" t="str">
        <f t="shared" si="1"/>
        <v>rev discord.</v>
      </c>
      <c r="X65" s="20" t="s">
        <v>862</v>
      </c>
      <c r="Y65" s="21" t="s">
        <v>864</v>
      </c>
    </row>
    <row r="66" spans="1:25" x14ac:dyDescent="0.25">
      <c r="A66" s="18" t="s">
        <v>550</v>
      </c>
      <c r="B66" s="22">
        <v>415.62996449749056</v>
      </c>
      <c r="C66" s="22">
        <f t="shared" si="0"/>
        <v>476.65747624819994</v>
      </c>
      <c r="D66" s="18">
        <v>63878.625603792607</v>
      </c>
      <c r="E66" s="23">
        <v>1.6004755700329691</v>
      </c>
      <c r="F66" s="18">
        <v>20.956346287950712</v>
      </c>
      <c r="G66" s="18">
        <v>1.8456061564957509</v>
      </c>
      <c r="H66" s="18">
        <v>4.2295298075123632E-2</v>
      </c>
      <c r="I66" s="18">
        <v>2.490076636193737</v>
      </c>
      <c r="J66" s="18">
        <v>6.4766865124618904E-3</v>
      </c>
      <c r="K66" s="18">
        <v>1.6709478239520228</v>
      </c>
      <c r="L66" s="18">
        <v>0.67104273003669013</v>
      </c>
      <c r="M66" s="18">
        <v>41.616779377544148</v>
      </c>
      <c r="N66" s="18">
        <v>0.69315482920399063</v>
      </c>
      <c r="O66" s="18">
        <v>42.062546223115319</v>
      </c>
      <c r="P66" s="18">
        <v>1.0259922572888307</v>
      </c>
      <c r="Q66" s="18">
        <v>67.585031697552424</v>
      </c>
      <c r="R66" s="18">
        <v>43.942125261194271</v>
      </c>
      <c r="S66" s="27">
        <v>41.619</v>
      </c>
      <c r="T66" s="27">
        <v>0.69299999999999995</v>
      </c>
      <c r="U66" s="28" t="s">
        <v>941</v>
      </c>
      <c r="V66" s="28">
        <v>1.0900000000000001</v>
      </c>
      <c r="W66" s="20" t="str">
        <f t="shared" si="1"/>
        <v>concordant</v>
      </c>
      <c r="X66" s="20" t="s">
        <v>862</v>
      </c>
      <c r="Y66" s="21" t="s">
        <v>864</v>
      </c>
    </row>
    <row r="67" spans="1:25" x14ac:dyDescent="0.25">
      <c r="A67" s="18" t="s">
        <v>358</v>
      </c>
      <c r="B67" s="22">
        <v>918.65641652818806</v>
      </c>
      <c r="C67" s="22">
        <f t="shared" si="0"/>
        <v>1022.5696923761702</v>
      </c>
      <c r="D67" s="18">
        <v>15856.928962933007</v>
      </c>
      <c r="E67" s="23">
        <v>2.0775426058162929</v>
      </c>
      <c r="F67" s="18">
        <v>20.506723605017871</v>
      </c>
      <c r="G67" s="18">
        <v>1.0975510154186965</v>
      </c>
      <c r="H67" s="18">
        <v>4.2467561923399275E-2</v>
      </c>
      <c r="I67" s="18">
        <v>2.1653084744070537</v>
      </c>
      <c r="J67" s="18">
        <v>6.4778848178311879E-3</v>
      </c>
      <c r="K67" s="18">
        <v>1.5923340374488366</v>
      </c>
      <c r="L67" s="18">
        <v>0.73538438345828783</v>
      </c>
      <c r="M67" s="18">
        <v>41.624454436721017</v>
      </c>
      <c r="N67" s="18">
        <v>0.66066510765613629</v>
      </c>
      <c r="O67" s="18">
        <v>42.230348322799671</v>
      </c>
      <c r="P67" s="18">
        <v>0.89566288417647044</v>
      </c>
      <c r="Q67" s="18">
        <v>76.763733873755598</v>
      </c>
      <c r="R67" s="18">
        <v>34.863420216665013</v>
      </c>
      <c r="S67" s="27">
        <v>41.625999999999998</v>
      </c>
      <c r="T67" s="27">
        <v>0.66100000000000003</v>
      </c>
      <c r="U67" s="28" t="s">
        <v>941</v>
      </c>
      <c r="V67" s="28">
        <v>1.48</v>
      </c>
      <c r="W67" s="20" t="str">
        <f t="shared" si="1"/>
        <v>concordant</v>
      </c>
      <c r="X67" s="20" t="s">
        <v>860</v>
      </c>
      <c r="Y67" s="21" t="s">
        <v>861</v>
      </c>
    </row>
    <row r="68" spans="1:25" x14ac:dyDescent="0.25">
      <c r="A68" s="18" t="s">
        <v>568</v>
      </c>
      <c r="B68" s="22">
        <v>443.06938118254169</v>
      </c>
      <c r="C68" s="22">
        <f t="shared" si="0"/>
        <v>493.01059287958623</v>
      </c>
      <c r="D68" s="18">
        <v>13310.413175028556</v>
      </c>
      <c r="E68" s="23">
        <v>2.0848774196653914</v>
      </c>
      <c r="F68" s="18">
        <v>20.255510111313367</v>
      </c>
      <c r="G68" s="18">
        <v>1.7495559759429919</v>
      </c>
      <c r="H68" s="18">
        <v>4.2938803400154629E-2</v>
      </c>
      <c r="I68" s="18">
        <v>2.5580442027575891</v>
      </c>
      <c r="J68" s="18">
        <v>6.4810270377408498E-3</v>
      </c>
      <c r="K68" s="18">
        <v>1.6083863192089587</v>
      </c>
      <c r="L68" s="18">
        <v>0.6287562652260299</v>
      </c>
      <c r="M68" s="18">
        <v>41.644580084462042</v>
      </c>
      <c r="N68" s="18">
        <v>0.66764687130718414</v>
      </c>
      <c r="O68" s="18">
        <v>42.689242690429808</v>
      </c>
      <c r="P68" s="18">
        <v>1.0693730318843357</v>
      </c>
      <c r="Q68" s="18">
        <v>101.79582716910845</v>
      </c>
      <c r="R68" s="18">
        <v>47.026726031885772</v>
      </c>
      <c r="S68" s="27">
        <v>41.639000000000003</v>
      </c>
      <c r="T68" s="27">
        <v>0.66800000000000004</v>
      </c>
      <c r="U68" s="28" t="s">
        <v>941</v>
      </c>
      <c r="V68" s="28">
        <v>2.5299999999999998</v>
      </c>
      <c r="W68" s="20" t="str">
        <f t="shared" si="1"/>
        <v>concordant</v>
      </c>
      <c r="X68" s="20" t="s">
        <v>862</v>
      </c>
      <c r="Y68" s="21" t="s">
        <v>864</v>
      </c>
    </row>
    <row r="69" spans="1:25" x14ac:dyDescent="0.25">
      <c r="A69" s="18" t="s">
        <v>364</v>
      </c>
      <c r="B69" s="22">
        <v>503.44222683412357</v>
      </c>
      <c r="C69" s="22">
        <f t="shared" si="0"/>
        <v>532.77109356959363</v>
      </c>
      <c r="D69" s="18">
        <v>8773.4093639694838</v>
      </c>
      <c r="E69" s="23">
        <v>4.0338729884485218</v>
      </c>
      <c r="F69" s="18">
        <v>21.087219918021454</v>
      </c>
      <c r="G69" s="18">
        <v>1.5638306060842369</v>
      </c>
      <c r="H69" s="18">
        <v>4.0826668167199716E-2</v>
      </c>
      <c r="I69" s="18">
        <v>2.2211085547707143</v>
      </c>
      <c r="J69" s="18">
        <v>6.490778336071249E-3</v>
      </c>
      <c r="K69" s="18">
        <v>1.5750579579003097</v>
      </c>
      <c r="L69" s="18">
        <v>0.70913146253804049</v>
      </c>
      <c r="M69" s="18">
        <v>41.707035909907319</v>
      </c>
      <c r="N69" s="18">
        <v>0.65478952639838894</v>
      </c>
      <c r="O69" s="18">
        <v>40.63082768599098</v>
      </c>
      <c r="P69" s="18">
        <v>0.88463747535351445</v>
      </c>
      <c r="Q69" s="18" t="s">
        <v>857</v>
      </c>
      <c r="R69" s="18" t="s">
        <v>857</v>
      </c>
      <c r="S69" s="27">
        <v>41.655999999999999</v>
      </c>
      <c r="T69" s="27">
        <v>0.65400000000000003</v>
      </c>
      <c r="U69" s="28" t="s">
        <v>941</v>
      </c>
      <c r="V69" s="28">
        <v>-2.67</v>
      </c>
      <c r="W69" s="20" t="str">
        <f t="shared" si="1"/>
        <v>rev discord.</v>
      </c>
      <c r="X69" s="20" t="s">
        <v>868</v>
      </c>
      <c r="Y69" s="21" t="s">
        <v>869</v>
      </c>
    </row>
    <row r="70" spans="1:25" x14ac:dyDescent="0.25">
      <c r="A70" s="18" t="s">
        <v>379</v>
      </c>
      <c r="B70" s="22">
        <v>373.18582081934989</v>
      </c>
      <c r="C70" s="22">
        <f t="shared" si="0"/>
        <v>426.5162498718841</v>
      </c>
      <c r="D70" s="18">
        <v>5594.7839655809548</v>
      </c>
      <c r="E70" s="23">
        <v>1.6444395713778688</v>
      </c>
      <c r="F70" s="18">
        <v>21.281211511320834</v>
      </c>
      <c r="G70" s="18">
        <v>1.9826476601224325</v>
      </c>
      <c r="H70" s="18">
        <v>3.9637687830772358E-2</v>
      </c>
      <c r="I70" s="18">
        <v>2.4813901478610187</v>
      </c>
      <c r="J70" s="18">
        <v>6.5010374088372248E-3</v>
      </c>
      <c r="K70" s="18">
        <v>1.293040393479042</v>
      </c>
      <c r="L70" s="18">
        <v>0.52109515893486347</v>
      </c>
      <c r="M70" s="18">
        <v>41.772743312845733</v>
      </c>
      <c r="N70" s="18">
        <v>0.53839217203917045</v>
      </c>
      <c r="O70" s="18">
        <v>39.47024965232368</v>
      </c>
      <c r="P70" s="18">
        <v>0.96061948654616103</v>
      </c>
      <c r="Q70" s="18" t="s">
        <v>857</v>
      </c>
      <c r="R70" s="18" t="s">
        <v>857</v>
      </c>
      <c r="S70" s="27">
        <v>41.701000000000001</v>
      </c>
      <c r="T70" s="27">
        <v>0.53800000000000003</v>
      </c>
      <c r="U70" s="28" t="s">
        <v>941</v>
      </c>
      <c r="V70" s="28">
        <v>-5.78</v>
      </c>
      <c r="W70" s="20" t="str">
        <f t="shared" si="1"/>
        <v>rev discord.</v>
      </c>
      <c r="X70" s="20" t="s">
        <v>862</v>
      </c>
      <c r="Y70" s="21" t="s">
        <v>864</v>
      </c>
    </row>
    <row r="71" spans="1:25" x14ac:dyDescent="0.25">
      <c r="A71" s="18" t="s">
        <v>483</v>
      </c>
      <c r="B71" s="22">
        <v>162.7375075285747</v>
      </c>
      <c r="C71" s="22">
        <f t="shared" si="0"/>
        <v>180.48179014296298</v>
      </c>
      <c r="D71" s="18">
        <v>3009.2312756744959</v>
      </c>
      <c r="E71" s="23">
        <v>2.1552471351084503</v>
      </c>
      <c r="F71" s="18">
        <v>18.039098662150391</v>
      </c>
      <c r="G71" s="18">
        <v>4.1144029351053826</v>
      </c>
      <c r="H71" s="18">
        <v>4.5125028283189664E-2</v>
      </c>
      <c r="I71" s="18">
        <v>4.3319390093136807</v>
      </c>
      <c r="J71" s="18">
        <v>6.4949973884861172E-3</v>
      </c>
      <c r="K71" s="18">
        <v>1.3184788388996838</v>
      </c>
      <c r="L71" s="18">
        <v>0.30436228120131636</v>
      </c>
      <c r="M71" s="18">
        <v>41.734058216422994</v>
      </c>
      <c r="N71" s="18">
        <v>0.54847739169020215</v>
      </c>
      <c r="O71" s="18">
        <v>44.815477027060695</v>
      </c>
      <c r="P71" s="18">
        <v>1.8991619019325974</v>
      </c>
      <c r="Q71" s="18">
        <v>212.96209309834495</v>
      </c>
      <c r="R71" s="18">
        <v>95.628159355038022</v>
      </c>
      <c r="S71" s="27">
        <v>41.718000000000004</v>
      </c>
      <c r="T71" s="27">
        <v>0.54800000000000004</v>
      </c>
      <c r="U71" s="28" t="s">
        <v>941</v>
      </c>
      <c r="V71" s="28">
        <v>7.28</v>
      </c>
      <c r="W71" s="20" t="str">
        <f t="shared" si="1"/>
        <v>discord.</v>
      </c>
      <c r="X71" s="20" t="s">
        <v>868</v>
      </c>
      <c r="Y71" s="21" t="s">
        <v>869</v>
      </c>
    </row>
    <row r="72" spans="1:25" x14ac:dyDescent="0.25">
      <c r="A72" s="18" t="s">
        <v>331</v>
      </c>
      <c r="B72" s="22">
        <v>761.96717338498001</v>
      </c>
      <c r="C72" s="22">
        <f t="shared" si="0"/>
        <v>838.80049214608073</v>
      </c>
      <c r="D72" s="18">
        <v>30230.094039197047</v>
      </c>
      <c r="E72" s="23">
        <v>2.3305291068088829</v>
      </c>
      <c r="F72" s="18">
        <v>21.918252050844018</v>
      </c>
      <c r="G72" s="18">
        <v>1.4941555555422823</v>
      </c>
      <c r="H72" s="18">
        <v>4.0235300500493398E-2</v>
      </c>
      <c r="I72" s="18">
        <v>2.218595202818022</v>
      </c>
      <c r="J72" s="18">
        <v>6.5166433197283869E-3</v>
      </c>
      <c r="K72" s="18">
        <v>1.6388857963776411</v>
      </c>
      <c r="L72" s="18">
        <v>0.73870429102882595</v>
      </c>
      <c r="M72" s="18">
        <v>41.872694909156451</v>
      </c>
      <c r="N72" s="18">
        <v>0.6840217148706671</v>
      </c>
      <c r="O72" s="18">
        <v>40.053752392490935</v>
      </c>
      <c r="P72" s="18">
        <v>0.87133216996121021</v>
      </c>
      <c r="Q72" s="18" t="s">
        <v>857</v>
      </c>
      <c r="R72" s="18" t="s">
        <v>857</v>
      </c>
      <c r="S72" s="27">
        <v>41.723999999999997</v>
      </c>
      <c r="T72" s="27">
        <v>0.68200000000000005</v>
      </c>
      <c r="U72" s="28" t="s">
        <v>941</v>
      </c>
      <c r="V72" s="28">
        <v>-4.54</v>
      </c>
      <c r="W72" s="20" t="str">
        <f t="shared" si="1"/>
        <v>rev discord.</v>
      </c>
      <c r="X72" s="20" t="s">
        <v>862</v>
      </c>
      <c r="Y72" s="21" t="s">
        <v>864</v>
      </c>
    </row>
    <row r="73" spans="1:25" x14ac:dyDescent="0.25">
      <c r="A73" s="18" t="s">
        <v>296</v>
      </c>
      <c r="B73" s="22">
        <v>196.51390246876349</v>
      </c>
      <c r="C73" s="22">
        <f t="shared" si="0"/>
        <v>235.90587502093777</v>
      </c>
      <c r="D73" s="18">
        <v>137847.54764074399</v>
      </c>
      <c r="E73" s="23">
        <v>1.1723395425043375</v>
      </c>
      <c r="F73" s="18">
        <v>20.326248420346925</v>
      </c>
      <c r="G73" s="18">
        <v>2.8670131555809539</v>
      </c>
      <c r="H73" s="18">
        <v>4.412884174236005E-2</v>
      </c>
      <c r="I73" s="18">
        <v>3.2664189889016173</v>
      </c>
      <c r="J73" s="18">
        <v>6.5033638998231707E-3</v>
      </c>
      <c r="K73" s="18">
        <v>1.5651577152412279</v>
      </c>
      <c r="L73" s="18">
        <v>0.47916624308124545</v>
      </c>
      <c r="M73" s="18">
        <v>41.787643950396316</v>
      </c>
      <c r="N73" s="18">
        <v>0.65192725596810064</v>
      </c>
      <c r="O73" s="18">
        <v>43.847178226604235</v>
      </c>
      <c r="P73" s="18">
        <v>1.4017498378349416</v>
      </c>
      <c r="Q73" s="18">
        <v>158.01682663905206</v>
      </c>
      <c r="R73" s="18">
        <v>67.105959309345167</v>
      </c>
      <c r="S73" s="27">
        <v>41.768999999999998</v>
      </c>
      <c r="T73" s="27">
        <v>0.65200000000000002</v>
      </c>
      <c r="U73" s="28" t="s">
        <v>941</v>
      </c>
      <c r="V73" s="28">
        <v>4.91</v>
      </c>
      <c r="W73" s="20" t="str">
        <f t="shared" si="1"/>
        <v>discord.</v>
      </c>
      <c r="X73" s="20" t="s">
        <v>862</v>
      </c>
      <c r="Y73" s="21" t="s">
        <v>864</v>
      </c>
    </row>
    <row r="74" spans="1:25" x14ac:dyDescent="0.25">
      <c r="A74" s="18" t="s">
        <v>306</v>
      </c>
      <c r="B74" s="22">
        <v>251.39300725523765</v>
      </c>
      <c r="C74" s="22">
        <f t="shared" si="0"/>
        <v>300.30407292064478</v>
      </c>
      <c r="D74" s="18">
        <v>11379.145785701074</v>
      </c>
      <c r="E74" s="23">
        <v>1.2078525769428061</v>
      </c>
      <c r="F74" s="18">
        <v>20.393752259149096</v>
      </c>
      <c r="G74" s="18">
        <v>2.4757287973569602</v>
      </c>
      <c r="H74" s="18">
        <v>4.2868179893093696E-2</v>
      </c>
      <c r="I74" s="18">
        <v>3.0304401491031157</v>
      </c>
      <c r="J74" s="18">
        <v>6.5063992644748435E-3</v>
      </c>
      <c r="K74" s="18">
        <v>1.4308610612208235</v>
      </c>
      <c r="L74" s="18">
        <v>0.47216278521266924</v>
      </c>
      <c r="M74" s="18">
        <v>41.807084708307805</v>
      </c>
      <c r="N74" s="18">
        <v>0.59626571955256225</v>
      </c>
      <c r="O74" s="18">
        <v>42.620482816833665</v>
      </c>
      <c r="P74" s="18">
        <v>1.2648571342096524</v>
      </c>
      <c r="Q74" s="18">
        <v>88.668904386890986</v>
      </c>
      <c r="R74" s="18">
        <v>63.334458461053586</v>
      </c>
      <c r="S74" s="27">
        <v>41.807000000000002</v>
      </c>
      <c r="T74" s="27">
        <v>0.59599999999999997</v>
      </c>
      <c r="U74" s="28" t="s">
        <v>941</v>
      </c>
      <c r="V74" s="28">
        <v>1.97</v>
      </c>
      <c r="W74" s="20" t="str">
        <f t="shared" si="1"/>
        <v>concordant</v>
      </c>
      <c r="X74" s="20" t="s">
        <v>862</v>
      </c>
      <c r="Y74" s="21" t="s">
        <v>864</v>
      </c>
    </row>
    <row r="75" spans="1:25" x14ac:dyDescent="0.25">
      <c r="A75" s="18" t="s">
        <v>597</v>
      </c>
      <c r="B75" s="22">
        <v>388.64559364293086</v>
      </c>
      <c r="C75" s="22">
        <f t="shared" si="0"/>
        <v>411.02963515723252</v>
      </c>
      <c r="D75" s="18">
        <v>37821.790080146777</v>
      </c>
      <c r="E75" s="23">
        <v>4.0802155610609905</v>
      </c>
      <c r="F75" s="18">
        <v>21.106927547857243</v>
      </c>
      <c r="G75" s="18">
        <v>1.9268450327556608</v>
      </c>
      <c r="H75" s="18">
        <v>4.1907208066067313E-2</v>
      </c>
      <c r="I75" s="18">
        <v>2.3458349671314256</v>
      </c>
      <c r="J75" s="18">
        <v>6.5110714392503889E-3</v>
      </c>
      <c r="K75" s="18">
        <v>1.3348443983135465</v>
      </c>
      <c r="L75" s="18">
        <v>0.56902741114215916</v>
      </c>
      <c r="M75" s="18">
        <v>41.837008714604359</v>
      </c>
      <c r="N75" s="18">
        <v>0.55665069278165547</v>
      </c>
      <c r="O75" s="18">
        <v>41.684406362207127</v>
      </c>
      <c r="P75" s="18">
        <v>0.95804780678585288</v>
      </c>
      <c r="Q75" s="18">
        <v>32.889682607140166</v>
      </c>
      <c r="R75" s="18" t="s">
        <v>857</v>
      </c>
      <c r="S75" s="27">
        <v>41.835000000000001</v>
      </c>
      <c r="T75" s="27">
        <v>0.55700000000000005</v>
      </c>
      <c r="U75" s="28" t="s">
        <v>941</v>
      </c>
      <c r="V75" s="28">
        <v>-0.373</v>
      </c>
      <c r="W75" s="20" t="str">
        <f t="shared" si="1"/>
        <v>concordant</v>
      </c>
      <c r="X75" s="20" t="s">
        <v>862</v>
      </c>
      <c r="Y75" s="21" t="s">
        <v>864</v>
      </c>
    </row>
    <row r="76" spans="1:25" x14ac:dyDescent="0.25">
      <c r="A76" s="18" t="s">
        <v>564</v>
      </c>
      <c r="B76" s="22">
        <v>396.5883237346498</v>
      </c>
      <c r="C76" s="22">
        <f t="shared" si="0"/>
        <v>418.9469202234053</v>
      </c>
      <c r="D76" s="18">
        <v>9600.9036782950971</v>
      </c>
      <c r="E76" s="23">
        <v>4.1683410729521269</v>
      </c>
      <c r="F76" s="18">
        <v>21.036311048280897</v>
      </c>
      <c r="G76" s="18">
        <v>2.110264482617815</v>
      </c>
      <c r="H76" s="18">
        <v>4.1098763741650134E-2</v>
      </c>
      <c r="I76" s="18">
        <v>3.0363999827595753</v>
      </c>
      <c r="J76" s="18">
        <v>6.5184311129243538E-3</v>
      </c>
      <c r="K76" s="18">
        <v>2.1351352363620038</v>
      </c>
      <c r="L76" s="18">
        <v>0.70317983417373287</v>
      </c>
      <c r="M76" s="18">
        <v>41.884145137281436</v>
      </c>
      <c r="N76" s="18">
        <v>0.89138422562393771</v>
      </c>
      <c r="O76" s="18">
        <v>40.896237034953934</v>
      </c>
      <c r="P76" s="18">
        <v>1.2170990590874844</v>
      </c>
      <c r="Q76" s="18" t="s">
        <v>857</v>
      </c>
      <c r="R76" s="18" t="s">
        <v>857</v>
      </c>
      <c r="S76" s="27">
        <v>41.841000000000001</v>
      </c>
      <c r="T76" s="27">
        <v>0.89</v>
      </c>
      <c r="U76" s="28" t="s">
        <v>941</v>
      </c>
      <c r="V76" s="28">
        <v>-2.44</v>
      </c>
      <c r="W76" s="20" t="str">
        <f t="shared" si="1"/>
        <v>rev discord.</v>
      </c>
      <c r="X76" s="20" t="s">
        <v>862</v>
      </c>
      <c r="Y76" s="21" t="s">
        <v>864</v>
      </c>
    </row>
    <row r="77" spans="1:25" x14ac:dyDescent="0.25">
      <c r="A77" s="18" t="s">
        <v>591</v>
      </c>
      <c r="B77" s="22">
        <v>1396.150217874736</v>
      </c>
      <c r="C77" s="22">
        <f t="shared" si="0"/>
        <v>1718.273052981187</v>
      </c>
      <c r="D77" s="18">
        <v>39713.232164369751</v>
      </c>
      <c r="E77" s="23">
        <v>1.0185409584270493</v>
      </c>
      <c r="F77" s="18">
        <v>21.039915308680506</v>
      </c>
      <c r="G77" s="18">
        <v>1.5969128893703604</v>
      </c>
      <c r="H77" s="18">
        <v>4.2067595616480186E-2</v>
      </c>
      <c r="I77" s="18">
        <v>2.5411003929060696</v>
      </c>
      <c r="J77" s="18">
        <v>6.5198025443298597E-3</v>
      </c>
      <c r="K77" s="18">
        <v>1.9762856133288784</v>
      </c>
      <c r="L77" s="18">
        <v>0.777728270337539</v>
      </c>
      <c r="M77" s="18">
        <v>41.892928691130258</v>
      </c>
      <c r="N77" s="18">
        <v>0.82523955530919935</v>
      </c>
      <c r="O77" s="18">
        <v>41.84069884777491</v>
      </c>
      <c r="P77" s="18">
        <v>1.0416065105283714</v>
      </c>
      <c r="Q77" s="18">
        <v>38.824266881349814</v>
      </c>
      <c r="R77" s="18">
        <v>38.211232455807043</v>
      </c>
      <c r="S77" s="27">
        <v>41.890999999999998</v>
      </c>
      <c r="T77" s="27">
        <v>0.82499999999999996</v>
      </c>
      <c r="U77" s="28" t="s">
        <v>941</v>
      </c>
      <c r="V77" s="28">
        <v>-0.127</v>
      </c>
      <c r="W77" s="20" t="str">
        <f t="shared" si="1"/>
        <v>concordant</v>
      </c>
      <c r="X77" s="20" t="s">
        <v>860</v>
      </c>
      <c r="Y77" s="21" t="s">
        <v>861</v>
      </c>
    </row>
    <row r="78" spans="1:25" x14ac:dyDescent="0.25">
      <c r="A78" s="18" t="s">
        <v>511</v>
      </c>
      <c r="B78" s="22">
        <v>199.60249001724466</v>
      </c>
      <c r="C78" s="22">
        <f t="shared" si="0"/>
        <v>234.92774436542066</v>
      </c>
      <c r="D78" s="18">
        <v>8179.7502729319986</v>
      </c>
      <c r="E78" s="23">
        <v>1.3278484760994926</v>
      </c>
      <c r="F78" s="18">
        <v>20.054960231702246</v>
      </c>
      <c r="G78" s="18">
        <v>2.948916610054594</v>
      </c>
      <c r="H78" s="18">
        <v>4.2930377758046118E-2</v>
      </c>
      <c r="I78" s="18">
        <v>3.742648422379673</v>
      </c>
      <c r="J78" s="18">
        <v>6.5216067643859834E-3</v>
      </c>
      <c r="K78" s="18">
        <v>1.3336415244604136</v>
      </c>
      <c r="L78" s="18">
        <v>0.35633630893185803</v>
      </c>
      <c r="M78" s="18">
        <v>41.904484091535288</v>
      </c>
      <c r="N78" s="18">
        <v>0.55704312953387713</v>
      </c>
      <c r="O78" s="18">
        <v>42.68103963120916</v>
      </c>
      <c r="P78" s="18">
        <v>1.5642950788729095</v>
      </c>
      <c r="Q78" s="18">
        <v>86.571052380667325</v>
      </c>
      <c r="R78" s="18">
        <v>82.938780232708652</v>
      </c>
      <c r="S78" s="27">
        <v>41.904000000000003</v>
      </c>
      <c r="T78" s="27">
        <v>0.55700000000000005</v>
      </c>
      <c r="U78" s="28" t="s">
        <v>941</v>
      </c>
      <c r="V78" s="28">
        <v>1.87</v>
      </c>
      <c r="W78" s="20" t="str">
        <f t="shared" si="1"/>
        <v>concordant</v>
      </c>
      <c r="X78" s="20" t="s">
        <v>862</v>
      </c>
      <c r="Y78" s="21" t="s">
        <v>864</v>
      </c>
    </row>
    <row r="79" spans="1:25" x14ac:dyDescent="0.25">
      <c r="A79" s="18" t="s">
        <v>301</v>
      </c>
      <c r="B79" s="22">
        <v>204.16581791274794</v>
      </c>
      <c r="C79" s="22">
        <f t="shared" si="0"/>
        <v>209.15737675336808</v>
      </c>
      <c r="D79" s="18">
        <v>26265.03192020423</v>
      </c>
      <c r="E79" s="23">
        <v>9.6120207617416238</v>
      </c>
      <c r="F79" s="18">
        <v>20.23246066839657</v>
      </c>
      <c r="G79" s="18">
        <v>2.6789429307549923</v>
      </c>
      <c r="H79" s="18">
        <v>4.4043037460937462E-2</v>
      </c>
      <c r="I79" s="18">
        <v>3.1452739515587198</v>
      </c>
      <c r="J79" s="18">
        <v>6.5273713079013916E-3</v>
      </c>
      <c r="K79" s="18">
        <v>1.6477305172087682</v>
      </c>
      <c r="L79" s="18">
        <v>0.52387504000794383</v>
      </c>
      <c r="M79" s="18">
        <v>41.941403844085841</v>
      </c>
      <c r="N79" s="18">
        <v>0.68883803789582387</v>
      </c>
      <c r="O79" s="18">
        <v>43.763732784042752</v>
      </c>
      <c r="P79" s="18">
        <v>1.3472478683853772</v>
      </c>
      <c r="Q79" s="18">
        <v>144.79208904689176</v>
      </c>
      <c r="R79" s="18">
        <v>62.882982337780255</v>
      </c>
      <c r="S79" s="27">
        <v>41.923999999999999</v>
      </c>
      <c r="T79" s="27">
        <v>0.68899999999999995</v>
      </c>
      <c r="U79" s="28" t="s">
        <v>941</v>
      </c>
      <c r="V79" s="28">
        <v>4.34</v>
      </c>
      <c r="W79" s="20" t="str">
        <f t="shared" si="1"/>
        <v>discord.</v>
      </c>
      <c r="X79" s="20" t="s">
        <v>862</v>
      </c>
      <c r="Y79" s="21" t="s">
        <v>864</v>
      </c>
    </row>
    <row r="80" spans="1:25" x14ac:dyDescent="0.25">
      <c r="A80" s="18" t="s">
        <v>565</v>
      </c>
      <c r="B80" s="22">
        <v>547.5830199530825</v>
      </c>
      <c r="C80" s="22">
        <f t="shared" si="0"/>
        <v>622.2364687180841</v>
      </c>
      <c r="D80" s="18">
        <v>17460.419975799421</v>
      </c>
      <c r="E80" s="23">
        <v>1.7237249158313754</v>
      </c>
      <c r="F80" s="18">
        <v>20.669656732353648</v>
      </c>
      <c r="G80" s="18">
        <v>1.6405354769257356</v>
      </c>
      <c r="H80" s="18">
        <v>4.2701107174012806E-2</v>
      </c>
      <c r="I80" s="18">
        <v>2.2153276729364313</v>
      </c>
      <c r="J80" s="18">
        <v>6.5286575738279012E-3</v>
      </c>
      <c r="K80" s="18">
        <v>1.4846335684681722</v>
      </c>
      <c r="L80" s="18">
        <v>0.67016432223783884</v>
      </c>
      <c r="M80" s="18">
        <v>41.949641869050062</v>
      </c>
      <c r="N80" s="18">
        <v>0.62077644413984601</v>
      </c>
      <c r="O80" s="18">
        <v>42.457800321429623</v>
      </c>
      <c r="P80" s="18">
        <v>0.92118594593048186</v>
      </c>
      <c r="Q80" s="18">
        <v>71.242341534783478</v>
      </c>
      <c r="R80" s="18">
        <v>39.087606913886397</v>
      </c>
      <c r="S80" s="27">
        <v>41.951999999999998</v>
      </c>
      <c r="T80" s="27">
        <v>0.621</v>
      </c>
      <c r="U80" s="28" t="s">
        <v>941</v>
      </c>
      <c r="V80" s="28">
        <v>1.23</v>
      </c>
      <c r="W80" s="20" t="str">
        <f t="shared" si="1"/>
        <v>concordant</v>
      </c>
      <c r="X80" s="20" t="s">
        <v>862</v>
      </c>
      <c r="Y80" s="21" t="s">
        <v>864</v>
      </c>
    </row>
    <row r="81" spans="1:25" x14ac:dyDescent="0.25">
      <c r="A81" s="18" t="s">
        <v>541</v>
      </c>
      <c r="B81" s="22">
        <v>387.62796430723654</v>
      </c>
      <c r="C81" s="22">
        <f t="shared" si="0"/>
        <v>451.41775588829233</v>
      </c>
      <c r="D81" s="18">
        <v>35590.304463794426</v>
      </c>
      <c r="E81" s="23">
        <v>1.4280117453660586</v>
      </c>
      <c r="F81" s="18">
        <v>20.783431215957624</v>
      </c>
      <c r="G81" s="18">
        <v>2.0812105657298452</v>
      </c>
      <c r="H81" s="18">
        <v>4.2862737100723809E-2</v>
      </c>
      <c r="I81" s="18">
        <v>2.752369939238767</v>
      </c>
      <c r="J81" s="18">
        <v>6.5353682934220442E-3</v>
      </c>
      <c r="K81" s="18">
        <v>1.7980877246253097</v>
      </c>
      <c r="L81" s="18">
        <v>0.65328708143158032</v>
      </c>
      <c r="M81" s="18">
        <v>41.99262120543213</v>
      </c>
      <c r="N81" s="18">
        <v>0.75261021811775208</v>
      </c>
      <c r="O81" s="18">
        <v>42.615183457180144</v>
      </c>
      <c r="P81" s="18">
        <v>1.1486551197063726</v>
      </c>
      <c r="Q81" s="18">
        <v>77.779412329864272</v>
      </c>
      <c r="R81" s="18">
        <v>49.521193344926878</v>
      </c>
      <c r="S81" s="27">
        <v>41.994</v>
      </c>
      <c r="T81" s="27">
        <v>0.753</v>
      </c>
      <c r="U81" s="28" t="s">
        <v>941</v>
      </c>
      <c r="V81" s="28">
        <v>1.5</v>
      </c>
      <c r="W81" s="20" t="str">
        <f t="shared" si="1"/>
        <v>concordant</v>
      </c>
      <c r="X81" s="20" t="s">
        <v>862</v>
      </c>
    </row>
    <row r="82" spans="1:25" x14ac:dyDescent="0.25">
      <c r="A82" s="18" t="s">
        <v>411</v>
      </c>
      <c r="B82" s="22">
        <v>394.68837390859693</v>
      </c>
      <c r="C82" s="22">
        <f t="shared" si="0"/>
        <v>463.58557331734187</v>
      </c>
      <c r="D82" s="18">
        <v>16427.650179052522</v>
      </c>
      <c r="E82" s="23">
        <v>1.3462342252586184</v>
      </c>
      <c r="F82" s="18">
        <v>20.312523367607149</v>
      </c>
      <c r="G82" s="18">
        <v>3.071054245152371</v>
      </c>
      <c r="H82" s="18">
        <v>4.352241751189783E-2</v>
      </c>
      <c r="I82" s="18">
        <v>3.3943307601083506</v>
      </c>
      <c r="J82" s="18">
        <v>6.5425747434142978E-3</v>
      </c>
      <c r="K82" s="18">
        <v>1.3600545074998467</v>
      </c>
      <c r="L82" s="18">
        <v>0.40068414177068346</v>
      </c>
      <c r="M82" s="18">
        <v>42.038775167422472</v>
      </c>
      <c r="N82" s="18">
        <v>0.56989003644191527</v>
      </c>
      <c r="O82" s="18">
        <v>43.257278068438367</v>
      </c>
      <c r="P82" s="18">
        <v>1.4374594035845014</v>
      </c>
      <c r="Q82" s="18">
        <v>111.38090397102124</v>
      </c>
      <c r="R82" s="18">
        <v>73.425704042139813</v>
      </c>
      <c r="S82" s="27">
        <v>42.036000000000001</v>
      </c>
      <c r="T82" s="27">
        <v>0.56999999999999995</v>
      </c>
      <c r="U82" s="28" t="s">
        <v>941</v>
      </c>
      <c r="V82" s="28">
        <v>2.92</v>
      </c>
      <c r="W82" s="20" t="str">
        <f t="shared" si="1"/>
        <v>concordant</v>
      </c>
      <c r="X82" s="20" t="s">
        <v>868</v>
      </c>
      <c r="Y82" s="21" t="s">
        <v>869</v>
      </c>
    </row>
    <row r="83" spans="1:25" x14ac:dyDescent="0.25">
      <c r="A83" s="18" t="s">
        <v>380</v>
      </c>
      <c r="B83" s="22">
        <v>126.36767817319028</v>
      </c>
      <c r="C83" s="22">
        <f t="shared" si="0"/>
        <v>150.48445616640001</v>
      </c>
      <c r="D83" s="18">
        <v>9316.2044834504377</v>
      </c>
      <c r="E83" s="23">
        <v>1.2313586988718384</v>
      </c>
      <c r="F83" s="18">
        <v>14.147798522633289</v>
      </c>
      <c r="G83" s="18">
        <v>6.63310854003588</v>
      </c>
      <c r="H83" s="18">
        <v>6.2334973914350354E-2</v>
      </c>
      <c r="I83" s="18">
        <v>6.7773450093306371</v>
      </c>
      <c r="J83" s="18">
        <v>6.5779979445907064E-3</v>
      </c>
      <c r="K83" s="18">
        <v>1.3801957668108074</v>
      </c>
      <c r="L83" s="18">
        <v>0.20364844417845607</v>
      </c>
      <c r="M83" s="18">
        <v>42.265639498910559</v>
      </c>
      <c r="N83" s="18">
        <v>0.58144039133466308</v>
      </c>
      <c r="O83" s="18">
        <v>61.399493409549265</v>
      </c>
      <c r="P83" s="18">
        <v>4.037960788520305</v>
      </c>
      <c r="Q83" s="18">
        <v>890.58225974880634</v>
      </c>
      <c r="R83" s="18">
        <v>137.19178834952237</v>
      </c>
      <c r="S83" s="27">
        <v>42.088999999999999</v>
      </c>
      <c r="T83" s="27">
        <v>0.57999999999999996</v>
      </c>
      <c r="U83" s="28" t="s">
        <v>941</v>
      </c>
      <c r="V83" s="28">
        <v>38.299999999999997</v>
      </c>
      <c r="W83" s="20" t="str">
        <f t="shared" si="1"/>
        <v>discord.</v>
      </c>
      <c r="X83" s="20" t="s">
        <v>868</v>
      </c>
      <c r="Y83" s="21" t="s">
        <v>869</v>
      </c>
    </row>
    <row r="84" spans="1:25" x14ac:dyDescent="0.25">
      <c r="A84" s="18" t="s">
        <v>330</v>
      </c>
      <c r="B84" s="22">
        <v>558.74632296148502</v>
      </c>
      <c r="C84" s="22">
        <f t="shared" si="0"/>
        <v>590.07827129371685</v>
      </c>
      <c r="D84" s="18">
        <v>1970244.509586249</v>
      </c>
      <c r="E84" s="23">
        <v>4.1907826638687604</v>
      </c>
      <c r="F84" s="18">
        <v>20.569474669165679</v>
      </c>
      <c r="G84" s="18">
        <v>1.7185850290030225</v>
      </c>
      <c r="H84" s="18">
        <v>4.4013328382913483E-2</v>
      </c>
      <c r="I84" s="18">
        <v>2.4624213859322355</v>
      </c>
      <c r="J84" s="18">
        <v>6.5692506521705463E-3</v>
      </c>
      <c r="K84" s="18">
        <v>1.763514835714288</v>
      </c>
      <c r="L84" s="18">
        <v>0.716171020033051</v>
      </c>
      <c r="M84" s="18">
        <v>42.209619086144279</v>
      </c>
      <c r="N84" s="18">
        <v>0.74194121801352608</v>
      </c>
      <c r="O84" s="18">
        <v>43.734838837644489</v>
      </c>
      <c r="P84" s="18">
        <v>1.0540728082548476</v>
      </c>
      <c r="Q84" s="18">
        <v>128.22666602683228</v>
      </c>
      <c r="R84" s="18">
        <v>40.420129478920479</v>
      </c>
      <c r="S84" s="27">
        <v>42.18</v>
      </c>
      <c r="T84" s="27">
        <v>0.74199999999999999</v>
      </c>
      <c r="U84" s="28" t="s">
        <v>941</v>
      </c>
      <c r="V84" s="28">
        <v>3.63</v>
      </c>
      <c r="W84" s="20" t="str">
        <f t="shared" si="1"/>
        <v>concordant</v>
      </c>
      <c r="X84" s="20" t="s">
        <v>868</v>
      </c>
      <c r="Y84" s="21" t="s">
        <v>869</v>
      </c>
    </row>
    <row r="85" spans="1:25" x14ac:dyDescent="0.25">
      <c r="A85" s="18" t="s">
        <v>547</v>
      </c>
      <c r="B85" s="22">
        <v>316.49076006991578</v>
      </c>
      <c r="C85" s="22">
        <f t="shared" si="0"/>
        <v>354.01001318076169</v>
      </c>
      <c r="D85" s="18">
        <v>118284.05775704409</v>
      </c>
      <c r="E85" s="23">
        <v>1.9823243388320559</v>
      </c>
      <c r="F85" s="18">
        <v>17.815448005834963</v>
      </c>
      <c r="G85" s="18">
        <v>2.2283304019007821</v>
      </c>
      <c r="H85" s="18">
        <v>5.0628560039732318E-2</v>
      </c>
      <c r="I85" s="18">
        <v>2.4835327751920961</v>
      </c>
      <c r="J85" s="18">
        <v>6.6011085335581886E-3</v>
      </c>
      <c r="K85" s="18">
        <v>1.0965495746935692</v>
      </c>
      <c r="L85" s="18">
        <v>0.44152812704827421</v>
      </c>
      <c r="M85" s="18">
        <v>42.413644639639152</v>
      </c>
      <c r="N85" s="18">
        <v>0.46355999131128911</v>
      </c>
      <c r="O85" s="18">
        <v>50.148361346469251</v>
      </c>
      <c r="P85" s="18">
        <v>1.2151961557524444</v>
      </c>
      <c r="Q85" s="18">
        <v>437.44784061157856</v>
      </c>
      <c r="R85" s="18">
        <v>49.62917144105063</v>
      </c>
      <c r="S85" s="27">
        <v>42.185000000000002</v>
      </c>
      <c r="T85" s="27">
        <v>0.46300000000000002</v>
      </c>
      <c r="U85" s="28" t="s">
        <v>941</v>
      </c>
      <c r="V85" s="28">
        <v>17.2</v>
      </c>
      <c r="W85" s="20" t="str">
        <f t="shared" si="1"/>
        <v>discord.</v>
      </c>
      <c r="X85" s="20" t="s">
        <v>868</v>
      </c>
      <c r="Y85" s="21" t="s">
        <v>869</v>
      </c>
    </row>
    <row r="86" spans="1:25" x14ac:dyDescent="0.25">
      <c r="A86" s="18" t="s">
        <v>507</v>
      </c>
      <c r="B86" s="22">
        <v>331.43278774155971</v>
      </c>
      <c r="C86" s="22">
        <f t="shared" si="0"/>
        <v>372.80229310682012</v>
      </c>
      <c r="D86" s="18">
        <v>19688.866411067444</v>
      </c>
      <c r="E86" s="23">
        <v>1.8827081549945486</v>
      </c>
      <c r="F86" s="18">
        <v>20.578874559289051</v>
      </c>
      <c r="G86" s="18">
        <v>2.3626926506081731</v>
      </c>
      <c r="H86" s="18">
        <v>4.3202011079954653E-2</v>
      </c>
      <c r="I86" s="18">
        <v>2.7186278209217867</v>
      </c>
      <c r="J86" s="18">
        <v>6.5693780612399747E-3</v>
      </c>
      <c r="K86" s="18">
        <v>1.3442221393165152</v>
      </c>
      <c r="L86" s="18">
        <v>0.49444875424718449</v>
      </c>
      <c r="M86" s="18">
        <v>42.210435057403799</v>
      </c>
      <c r="N86" s="18">
        <v>0.56554841847351156</v>
      </c>
      <c r="O86" s="18">
        <v>42.94546376344578</v>
      </c>
      <c r="P86" s="18">
        <v>1.1431820575492715</v>
      </c>
      <c r="Q86" s="18">
        <v>84.175233649027476</v>
      </c>
      <c r="R86" s="18">
        <v>56.081264551682224</v>
      </c>
      <c r="S86" s="27">
        <v>42.21</v>
      </c>
      <c r="T86" s="27">
        <v>0.56599999999999995</v>
      </c>
      <c r="U86" s="28" t="s">
        <v>941</v>
      </c>
      <c r="V86" s="28">
        <v>1.76</v>
      </c>
      <c r="W86" s="20" t="str">
        <f t="shared" si="1"/>
        <v>concordant</v>
      </c>
      <c r="X86" s="20" t="s">
        <v>862</v>
      </c>
    </row>
    <row r="87" spans="1:25" x14ac:dyDescent="0.25">
      <c r="A87" s="18" t="s">
        <v>442</v>
      </c>
      <c r="B87" s="22">
        <v>437.91694167786261</v>
      </c>
      <c r="C87" s="22">
        <f t="shared" si="0"/>
        <v>527.18756905432019</v>
      </c>
      <c r="D87" s="18">
        <v>499208.26925398718</v>
      </c>
      <c r="E87" s="23">
        <v>1.1527921816917497</v>
      </c>
      <c r="F87" s="18">
        <v>20.956437968939397</v>
      </c>
      <c r="G87" s="18">
        <v>1.968325573358809</v>
      </c>
      <c r="H87" s="18">
        <v>4.3177037563351166E-2</v>
      </c>
      <c r="I87" s="18">
        <v>2.4321964719179814</v>
      </c>
      <c r="J87" s="18">
        <v>6.5699736485771492E-3</v>
      </c>
      <c r="K87" s="18">
        <v>1.4287314945513281</v>
      </c>
      <c r="L87" s="18">
        <v>0.58742437588714147</v>
      </c>
      <c r="M87" s="18">
        <v>42.214249401059767</v>
      </c>
      <c r="N87" s="18">
        <v>0.6011577933325043</v>
      </c>
      <c r="O87" s="18">
        <v>42.921155922013803</v>
      </c>
      <c r="P87" s="18">
        <v>1.0221709502708869</v>
      </c>
      <c r="Q87" s="18">
        <v>82.587840104684204</v>
      </c>
      <c r="R87" s="18">
        <v>46.728679682076745</v>
      </c>
      <c r="S87" s="27">
        <v>42.213999999999999</v>
      </c>
      <c r="T87" s="27">
        <v>0.60099999999999998</v>
      </c>
      <c r="U87" s="28" t="s">
        <v>941</v>
      </c>
      <c r="V87" s="28">
        <v>1.7</v>
      </c>
      <c r="W87" s="20" t="str">
        <f t="shared" si="1"/>
        <v>concordant</v>
      </c>
      <c r="X87" s="20" t="s">
        <v>862</v>
      </c>
    </row>
    <row r="88" spans="1:25" x14ac:dyDescent="0.25">
      <c r="A88" s="18" t="s">
        <v>396</v>
      </c>
      <c r="B88" s="22">
        <v>2568.2793527740632</v>
      </c>
      <c r="C88" s="22">
        <f t="shared" si="0"/>
        <v>2780.6659836013851</v>
      </c>
      <c r="D88" s="18">
        <v>79557.679691535974</v>
      </c>
      <c r="E88" s="23">
        <v>2.8417308827343728</v>
      </c>
      <c r="F88" s="18">
        <v>21.158648735166064</v>
      </c>
      <c r="G88" s="18">
        <v>1.3002904399869382</v>
      </c>
      <c r="H88" s="18">
        <v>4.2386127349108071E-2</v>
      </c>
      <c r="I88" s="18">
        <v>1.9799948302892072</v>
      </c>
      <c r="J88" s="18">
        <v>6.5813622013551195E-3</v>
      </c>
      <c r="K88" s="18">
        <v>1.4892470958946535</v>
      </c>
      <c r="L88" s="18">
        <v>0.75214696175601981</v>
      </c>
      <c r="M88" s="18">
        <v>42.287185128081198</v>
      </c>
      <c r="N88" s="18">
        <v>0.62769963566294606</v>
      </c>
      <c r="O88" s="18">
        <v>42.151026414359023</v>
      </c>
      <c r="P88" s="18">
        <v>0.81750266413610362</v>
      </c>
      <c r="Q88" s="18">
        <v>34.417437684818573</v>
      </c>
      <c r="R88" s="18">
        <v>31.240616883956996</v>
      </c>
      <c r="S88" s="27">
        <v>42.283000000000001</v>
      </c>
      <c r="T88" s="27">
        <v>0.627</v>
      </c>
      <c r="U88" s="28" t="s">
        <v>941</v>
      </c>
      <c r="V88" s="28">
        <v>-0.32900000000000001</v>
      </c>
      <c r="W88" s="20" t="str">
        <f t="shared" si="1"/>
        <v>concordant</v>
      </c>
      <c r="X88" s="20" t="s">
        <v>860</v>
      </c>
      <c r="Y88" s="21" t="s">
        <v>861</v>
      </c>
    </row>
    <row r="89" spans="1:25" x14ac:dyDescent="0.25">
      <c r="A89" s="18" t="s">
        <v>563</v>
      </c>
      <c r="B89" s="22">
        <v>335.11443095540511</v>
      </c>
      <c r="C89" s="22">
        <f t="shared" si="0"/>
        <v>397.549326805193</v>
      </c>
      <c r="D89" s="18">
        <v>103219.96692783565</v>
      </c>
      <c r="E89" s="23">
        <v>1.2613441602271487</v>
      </c>
      <c r="F89" s="18">
        <v>20.504362294542823</v>
      </c>
      <c r="G89" s="18">
        <v>1.8217723951399964</v>
      </c>
      <c r="H89" s="18">
        <v>4.39624710118637E-2</v>
      </c>
      <c r="I89" s="18">
        <v>2.2928944657589172</v>
      </c>
      <c r="J89" s="18">
        <v>6.593451441618688E-3</v>
      </c>
      <c r="K89" s="18">
        <v>1.3922696260439611</v>
      </c>
      <c r="L89" s="18">
        <v>0.60721051353889421</v>
      </c>
      <c r="M89" s="18">
        <v>42.364607366188423</v>
      </c>
      <c r="N89" s="18">
        <v>0.58789567705704471</v>
      </c>
      <c r="O89" s="18">
        <v>43.685374937993792</v>
      </c>
      <c r="P89" s="18">
        <v>0.98041809931232748</v>
      </c>
      <c r="Q89" s="18">
        <v>116.80971896787426</v>
      </c>
      <c r="R89" s="18">
        <v>42.953927094182774</v>
      </c>
      <c r="S89" s="27">
        <v>42.353999999999999</v>
      </c>
      <c r="T89" s="27">
        <v>0.58799999999999997</v>
      </c>
      <c r="U89" s="28" t="s">
        <v>941</v>
      </c>
      <c r="V89" s="28">
        <v>3.14</v>
      </c>
      <c r="W89" s="20" t="str">
        <f t="shared" si="1"/>
        <v>concordant</v>
      </c>
      <c r="X89" s="20" t="s">
        <v>862</v>
      </c>
      <c r="Y89" s="21" t="s">
        <v>864</v>
      </c>
    </row>
    <row r="90" spans="1:25" x14ac:dyDescent="0.25">
      <c r="A90" s="18" t="s">
        <v>494</v>
      </c>
      <c r="B90" s="22">
        <v>1027.4332035873367</v>
      </c>
      <c r="C90" s="22">
        <f t="shared" ref="C90:C153" si="2">B90+((B90/E90)*0.235)</f>
        <v>1249.6744009062122</v>
      </c>
      <c r="D90" s="18">
        <v>178025.39430242879</v>
      </c>
      <c r="E90" s="23">
        <v>1.0864178458172724</v>
      </c>
      <c r="F90" s="18">
        <v>21.066416625060075</v>
      </c>
      <c r="G90" s="18">
        <v>1.4759287580939122</v>
      </c>
      <c r="H90" s="18">
        <v>4.2896576420494908E-2</v>
      </c>
      <c r="I90" s="18">
        <v>2.2528627367591882</v>
      </c>
      <c r="J90" s="18">
        <v>6.5933617569702797E-3</v>
      </c>
      <c r="K90" s="18">
        <v>1.7020516555347007</v>
      </c>
      <c r="L90" s="18">
        <v>0.75550615124610465</v>
      </c>
      <c r="M90" s="18">
        <v>42.364033008771209</v>
      </c>
      <c r="N90" s="18">
        <v>0.71869361479353699</v>
      </c>
      <c r="O90" s="18">
        <v>42.648130568200742</v>
      </c>
      <c r="P90" s="18">
        <v>0.94090582556528091</v>
      </c>
      <c r="Q90" s="18">
        <v>58.681369618882819</v>
      </c>
      <c r="R90" s="18">
        <v>35.18706743994904</v>
      </c>
      <c r="S90" s="27">
        <v>42.368000000000002</v>
      </c>
      <c r="T90" s="27">
        <v>0.71899999999999997</v>
      </c>
      <c r="U90" s="28" t="s">
        <v>941</v>
      </c>
      <c r="V90" s="28">
        <v>0.68200000000000005</v>
      </c>
      <c r="W90" s="20" t="str">
        <f t="shared" ref="W90:W153" si="3">IF(V90&gt;3.67, "discord.", IF(V90&lt;-1.69, "rev discord.", "concordant"))</f>
        <v>concordant</v>
      </c>
      <c r="X90" s="20" t="s">
        <v>860</v>
      </c>
      <c r="Y90" s="21" t="s">
        <v>861</v>
      </c>
    </row>
    <row r="91" spans="1:25" x14ac:dyDescent="0.25">
      <c r="A91" s="18" t="s">
        <v>443</v>
      </c>
      <c r="B91" s="22">
        <v>224.15782748280651</v>
      </c>
      <c r="C91" s="22">
        <f t="shared" si="2"/>
        <v>251.07701983390294</v>
      </c>
      <c r="D91" s="18">
        <v>6145.2428259124108</v>
      </c>
      <c r="E91" s="23">
        <v>1.9568599522382761</v>
      </c>
      <c r="F91" s="18">
        <v>20.590692036448146</v>
      </c>
      <c r="G91" s="18">
        <v>2.6791354895614274</v>
      </c>
      <c r="H91" s="18">
        <v>4.1944821292067946E-2</v>
      </c>
      <c r="I91" s="18">
        <v>3.6168441231996926</v>
      </c>
      <c r="J91" s="18">
        <v>6.5989071228312523E-3</v>
      </c>
      <c r="K91" s="18">
        <v>2.2915177750659019</v>
      </c>
      <c r="L91" s="18">
        <v>0.6335682979444186</v>
      </c>
      <c r="M91" s="18">
        <v>42.399546482256767</v>
      </c>
      <c r="N91" s="18">
        <v>0.96840494953087486</v>
      </c>
      <c r="O91" s="18">
        <v>41.721061395026446</v>
      </c>
      <c r="P91" s="18">
        <v>1.4784057322278059</v>
      </c>
      <c r="Q91" s="18">
        <v>2.8981152027431758</v>
      </c>
      <c r="R91" s="18" t="s">
        <v>857</v>
      </c>
      <c r="S91" s="27">
        <v>42.383000000000003</v>
      </c>
      <c r="T91" s="27">
        <v>0.96799999999999997</v>
      </c>
      <c r="U91" s="28" t="s">
        <v>941</v>
      </c>
      <c r="V91" s="28">
        <v>-1.65</v>
      </c>
      <c r="W91" s="20" t="str">
        <f t="shared" si="3"/>
        <v>concordant</v>
      </c>
    </row>
    <row r="92" spans="1:25" x14ac:dyDescent="0.25">
      <c r="A92" s="18" t="s">
        <v>338</v>
      </c>
      <c r="B92" s="22">
        <v>370.55453090809164</v>
      </c>
      <c r="C92" s="22">
        <f t="shared" si="2"/>
        <v>419.54090289932134</v>
      </c>
      <c r="D92" s="18">
        <v>43701.643739473839</v>
      </c>
      <c r="E92" s="23">
        <v>1.7776436838186758</v>
      </c>
      <c r="F92" s="18">
        <v>19.767781128672432</v>
      </c>
      <c r="G92" s="18">
        <v>3.3687292438464627</v>
      </c>
      <c r="H92" s="18">
        <v>4.5424309620460533E-2</v>
      </c>
      <c r="I92" s="18">
        <v>3.5311938078794798</v>
      </c>
      <c r="J92" s="18">
        <v>6.6059860774239886E-3</v>
      </c>
      <c r="K92" s="18">
        <v>1.0584480800479799</v>
      </c>
      <c r="L92" s="18">
        <v>0.29974227913692164</v>
      </c>
      <c r="M92" s="18">
        <v>42.444881036564112</v>
      </c>
      <c r="N92" s="18">
        <v>0.44778125683500747</v>
      </c>
      <c r="O92" s="18">
        <v>45.106199847696544</v>
      </c>
      <c r="P92" s="18">
        <v>1.5579285875021505</v>
      </c>
      <c r="Q92" s="18">
        <v>188.96947029498384</v>
      </c>
      <c r="R92" s="18">
        <v>78.38760409778719</v>
      </c>
      <c r="S92" s="27">
        <v>42.433999999999997</v>
      </c>
      <c r="T92" s="27">
        <v>0.44800000000000001</v>
      </c>
      <c r="U92" s="28" t="s">
        <v>941</v>
      </c>
      <c r="V92" s="28">
        <v>6.21</v>
      </c>
      <c r="W92" s="20" t="str">
        <f t="shared" si="3"/>
        <v>discord.</v>
      </c>
    </row>
    <row r="93" spans="1:25" x14ac:dyDescent="0.25">
      <c r="A93" s="18" t="s">
        <v>444</v>
      </c>
      <c r="B93" s="22">
        <v>237.41425790502004</v>
      </c>
      <c r="C93" s="22">
        <f t="shared" si="2"/>
        <v>262.09831249890789</v>
      </c>
      <c r="D93" s="18">
        <v>19657.705461771297</v>
      </c>
      <c r="E93" s="23">
        <v>2.2602587591705747</v>
      </c>
      <c r="F93" s="18">
        <v>20.690035139454018</v>
      </c>
      <c r="G93" s="18">
        <v>2.791724300459518</v>
      </c>
      <c r="H93" s="18">
        <v>4.3300744955585675E-2</v>
      </c>
      <c r="I93" s="18">
        <v>3.0903531636994703</v>
      </c>
      <c r="J93" s="18">
        <v>6.6289918716926494E-3</v>
      </c>
      <c r="K93" s="18">
        <v>1.1990085522118377</v>
      </c>
      <c r="L93" s="18">
        <v>0.38798431399228883</v>
      </c>
      <c r="M93" s="18">
        <v>42.592210960865529</v>
      </c>
      <c r="N93" s="18">
        <v>0.50900088726138293</v>
      </c>
      <c r="O93" s="18">
        <v>43.041560165794643</v>
      </c>
      <c r="P93" s="18">
        <v>1.3023391994796043</v>
      </c>
      <c r="Q93" s="18">
        <v>68.160220572332193</v>
      </c>
      <c r="R93" s="18">
        <v>67.784388090547594</v>
      </c>
      <c r="S93" s="27">
        <v>42.593000000000004</v>
      </c>
      <c r="T93" s="27">
        <v>0.50900000000000001</v>
      </c>
      <c r="U93" s="28" t="s">
        <v>941</v>
      </c>
      <c r="V93" s="28">
        <v>1.07</v>
      </c>
      <c r="W93" s="20" t="str">
        <f t="shared" si="3"/>
        <v>concordant</v>
      </c>
    </row>
    <row r="94" spans="1:25" x14ac:dyDescent="0.25">
      <c r="A94" s="18" t="s">
        <v>316</v>
      </c>
      <c r="B94" s="22">
        <v>574.4135002620784</v>
      </c>
      <c r="C94" s="22">
        <f t="shared" si="2"/>
        <v>720.09669221690501</v>
      </c>
      <c r="D94" s="18">
        <v>7495.0445917766638</v>
      </c>
      <c r="E94" s="23">
        <v>0.92658027841293555</v>
      </c>
      <c r="F94" s="18">
        <v>20.94529766885406</v>
      </c>
      <c r="G94" s="18">
        <v>1.9010194678263452</v>
      </c>
      <c r="H94" s="18">
        <v>4.1927238060275089E-2</v>
      </c>
      <c r="I94" s="18">
        <v>2.5049897717290834</v>
      </c>
      <c r="J94" s="18">
        <v>6.6433898172413245E-3</v>
      </c>
      <c r="K94" s="18">
        <v>1.6252833152353348</v>
      </c>
      <c r="L94" s="18">
        <v>0.6488183439222085</v>
      </c>
      <c r="M94" s="18">
        <v>42.684414202934633</v>
      </c>
      <c r="N94" s="18">
        <v>0.69145094515042871</v>
      </c>
      <c r="O94" s="18">
        <v>41.703926259014438</v>
      </c>
      <c r="P94" s="18">
        <v>1.0235165691948005</v>
      </c>
      <c r="Q94" s="18" t="s">
        <v>857</v>
      </c>
      <c r="R94" s="18" t="s">
        <v>857</v>
      </c>
      <c r="S94" s="27">
        <v>42.652999999999999</v>
      </c>
      <c r="T94" s="27">
        <v>0.69099999999999995</v>
      </c>
      <c r="U94" s="28" t="s">
        <v>941</v>
      </c>
      <c r="V94" s="28">
        <v>-2.37</v>
      </c>
      <c r="W94" s="20" t="str">
        <f t="shared" si="3"/>
        <v>rev discord.</v>
      </c>
    </row>
    <row r="95" spans="1:25" x14ac:dyDescent="0.25">
      <c r="A95" s="18" t="s">
        <v>537</v>
      </c>
      <c r="B95" s="22">
        <v>163.01765308904194</v>
      </c>
      <c r="C95" s="22">
        <f t="shared" si="2"/>
        <v>180.52420816777715</v>
      </c>
      <c r="D95" s="18">
        <v>4602.1241602799673</v>
      </c>
      <c r="E95" s="23">
        <v>2.188274523664457</v>
      </c>
      <c r="F95" s="18">
        <v>20.708084009088065</v>
      </c>
      <c r="G95" s="18">
        <v>3.0548550768101035</v>
      </c>
      <c r="H95" s="18">
        <v>4.1233506130840848E-2</v>
      </c>
      <c r="I95" s="18">
        <v>3.4532196463542251</v>
      </c>
      <c r="J95" s="18">
        <v>6.6434544176445674E-3</v>
      </c>
      <c r="K95" s="18">
        <v>1.4519286887988014</v>
      </c>
      <c r="L95" s="18">
        <v>0.42045651232515469</v>
      </c>
      <c r="M95" s="18">
        <v>42.6848278955556</v>
      </c>
      <c r="N95" s="18">
        <v>0.61770594200120854</v>
      </c>
      <c r="O95" s="18">
        <v>41.027642709936679</v>
      </c>
      <c r="P95" s="18">
        <v>1.3885339873846547</v>
      </c>
      <c r="Q95" s="18" t="s">
        <v>857</v>
      </c>
      <c r="R95" s="18" t="s">
        <v>857</v>
      </c>
      <c r="S95" s="27">
        <v>42.661999999999999</v>
      </c>
      <c r="T95" s="27">
        <v>0.61699999999999999</v>
      </c>
      <c r="U95" s="28" t="s">
        <v>941</v>
      </c>
      <c r="V95" s="28">
        <v>-4.04</v>
      </c>
      <c r="W95" s="20" t="str">
        <f t="shared" si="3"/>
        <v>rev discord.</v>
      </c>
    </row>
    <row r="96" spans="1:25" x14ac:dyDescent="0.25">
      <c r="A96" s="18" t="s">
        <v>463</v>
      </c>
      <c r="B96" s="22">
        <v>146.48695301566386</v>
      </c>
      <c r="C96" s="22">
        <f t="shared" si="2"/>
        <v>149.68529680573602</v>
      </c>
      <c r="D96" s="18">
        <v>3488.2174983240157</v>
      </c>
      <c r="E96" s="23">
        <v>10.763206277429092</v>
      </c>
      <c r="F96" s="18">
        <v>18.354879205395864</v>
      </c>
      <c r="G96" s="18">
        <v>4.1320250895494803</v>
      </c>
      <c r="H96" s="18">
        <v>4.595897166758664E-2</v>
      </c>
      <c r="I96" s="18">
        <v>4.7316405953947944</v>
      </c>
      <c r="J96" s="18">
        <v>6.6531571642386416E-3</v>
      </c>
      <c r="K96" s="18">
        <v>1.4439253910733045</v>
      </c>
      <c r="L96" s="18">
        <v>0.30516379297249396</v>
      </c>
      <c r="M96" s="18">
        <v>42.746962727442124</v>
      </c>
      <c r="N96" s="18">
        <v>0.61519228860823105</v>
      </c>
      <c r="O96" s="18">
        <v>45.625365127973787</v>
      </c>
      <c r="P96" s="18">
        <v>2.111047177816463</v>
      </c>
      <c r="Q96" s="18">
        <v>199.6623475605677</v>
      </c>
      <c r="R96" s="18">
        <v>104.69269525102492</v>
      </c>
      <c r="S96" s="27">
        <v>42.734000000000002</v>
      </c>
      <c r="T96" s="27">
        <v>0.61499999999999999</v>
      </c>
      <c r="U96" s="28" t="s">
        <v>941</v>
      </c>
      <c r="V96" s="28">
        <v>6.66</v>
      </c>
      <c r="W96" s="20" t="str">
        <f t="shared" si="3"/>
        <v>discord.</v>
      </c>
      <c r="X96" s="20" t="s">
        <v>937</v>
      </c>
      <c r="Y96" s="21" t="s">
        <v>873</v>
      </c>
    </row>
    <row r="97" spans="1:23" x14ac:dyDescent="0.25">
      <c r="A97" s="18" t="s">
        <v>535</v>
      </c>
      <c r="B97" s="22">
        <v>341.72457150537593</v>
      </c>
      <c r="C97" s="22">
        <f t="shared" si="2"/>
        <v>382.16523851055138</v>
      </c>
      <c r="D97" s="18">
        <v>115466.99780791838</v>
      </c>
      <c r="E97" s="23">
        <v>1.9857554350794013</v>
      </c>
      <c r="F97" s="18">
        <v>20.328798484015106</v>
      </c>
      <c r="G97" s="18">
        <v>2.7914183093804095</v>
      </c>
      <c r="H97" s="18">
        <v>4.4955680146127171E-2</v>
      </c>
      <c r="I97" s="18">
        <v>3.3138341508341242</v>
      </c>
      <c r="J97" s="18">
        <v>6.6644851085526542E-3</v>
      </c>
      <c r="K97" s="18">
        <v>1.7858924538293253</v>
      </c>
      <c r="L97" s="18">
        <v>0.53892028766128786</v>
      </c>
      <c r="M97" s="18">
        <v>42.819504306920983</v>
      </c>
      <c r="N97" s="18">
        <v>0.76217616721814352</v>
      </c>
      <c r="O97" s="18">
        <v>44.650934836745698</v>
      </c>
      <c r="P97" s="18">
        <v>1.4475970047157389</v>
      </c>
      <c r="Q97" s="18">
        <v>144.13941918191324</v>
      </c>
      <c r="R97" s="18">
        <v>65.510138528486522</v>
      </c>
      <c r="S97" s="27">
        <v>42.801000000000002</v>
      </c>
      <c r="T97" s="27">
        <v>0.76200000000000001</v>
      </c>
      <c r="U97" s="28" t="s">
        <v>941</v>
      </c>
      <c r="V97" s="28">
        <v>4.28</v>
      </c>
      <c r="W97" s="20" t="str">
        <f t="shared" si="3"/>
        <v>discord.</v>
      </c>
    </row>
    <row r="98" spans="1:23" x14ac:dyDescent="0.25">
      <c r="A98" s="18" t="s">
        <v>369</v>
      </c>
      <c r="B98" s="22">
        <v>227.57413409547783</v>
      </c>
      <c r="C98" s="22">
        <f t="shared" si="2"/>
        <v>257.26790492669664</v>
      </c>
      <c r="D98" s="18">
        <v>8207.1352325914104</v>
      </c>
      <c r="E98" s="23">
        <v>1.8010485032844219</v>
      </c>
      <c r="F98" s="18">
        <v>19.898986546142744</v>
      </c>
      <c r="G98" s="18">
        <v>2.2912673279180358</v>
      </c>
      <c r="H98" s="18">
        <v>4.4529961292421982E-2</v>
      </c>
      <c r="I98" s="18">
        <v>2.7786972746340135</v>
      </c>
      <c r="J98" s="18">
        <v>6.6694872046741023E-3</v>
      </c>
      <c r="K98" s="18">
        <v>1.3053607653147661</v>
      </c>
      <c r="L98" s="18">
        <v>0.46977437133258659</v>
      </c>
      <c r="M98" s="18">
        <v>42.851536333223251</v>
      </c>
      <c r="N98" s="18">
        <v>0.55751210358854664</v>
      </c>
      <c r="O98" s="18">
        <v>44.237179693457819</v>
      </c>
      <c r="P98" s="18">
        <v>1.2028258828529168</v>
      </c>
      <c r="Q98" s="18">
        <v>120.04430982178535</v>
      </c>
      <c r="R98" s="18">
        <v>57.799393011925886</v>
      </c>
      <c r="S98" s="27">
        <v>42.845999999999997</v>
      </c>
      <c r="T98" s="27">
        <v>0.55800000000000005</v>
      </c>
      <c r="U98" s="28" t="s">
        <v>941</v>
      </c>
      <c r="V98" s="28">
        <v>3.25</v>
      </c>
      <c r="W98" s="20" t="str">
        <f t="shared" si="3"/>
        <v>concordant</v>
      </c>
    </row>
    <row r="99" spans="1:23" x14ac:dyDescent="0.25">
      <c r="A99" s="18" t="s">
        <v>487</v>
      </c>
      <c r="B99" s="22">
        <v>652.08096717175272</v>
      </c>
      <c r="C99" s="22">
        <f t="shared" si="2"/>
        <v>702.41417708206541</v>
      </c>
      <c r="D99" s="18">
        <v>58461.092797978374</v>
      </c>
      <c r="E99" s="23">
        <v>3.0444914512389381</v>
      </c>
      <c r="F99" s="18">
        <v>20.80048866589317</v>
      </c>
      <c r="G99" s="18">
        <v>1.5486456684273535</v>
      </c>
      <c r="H99" s="18">
        <v>4.4130606733684685E-2</v>
      </c>
      <c r="I99" s="18">
        <v>2.2928631739258409</v>
      </c>
      <c r="J99" s="18">
        <v>6.7010227038599756E-3</v>
      </c>
      <c r="K99" s="18">
        <v>1.6900011454132662</v>
      </c>
      <c r="L99" s="18">
        <v>0.73707021187821076</v>
      </c>
      <c r="M99" s="18">
        <v>43.053477196275821</v>
      </c>
      <c r="N99" s="18">
        <v>0.72517994628472238</v>
      </c>
      <c r="O99" s="18">
        <v>43.848894624709359</v>
      </c>
      <c r="P99" s="18">
        <v>0.98399582946494846</v>
      </c>
      <c r="Q99" s="18">
        <v>87.601594880608161</v>
      </c>
      <c r="R99" s="18">
        <v>36.722134488201974</v>
      </c>
      <c r="S99" s="27">
        <v>43.052999999999997</v>
      </c>
      <c r="T99" s="27">
        <v>0.72499999999999998</v>
      </c>
      <c r="U99" s="28" t="s">
        <v>941</v>
      </c>
      <c r="V99" s="28">
        <v>1.87</v>
      </c>
      <c r="W99" s="20" t="str">
        <f t="shared" si="3"/>
        <v>concordant</v>
      </c>
    </row>
    <row r="100" spans="1:23" x14ac:dyDescent="0.25">
      <c r="A100" s="18" t="s">
        <v>389</v>
      </c>
      <c r="B100" s="22">
        <v>400.55365124698608</v>
      </c>
      <c r="C100" s="22">
        <f t="shared" si="2"/>
        <v>444.81288674754092</v>
      </c>
      <c r="D100" s="18">
        <v>13952.766305126584</v>
      </c>
      <c r="E100" s="23">
        <v>2.1267901936955433</v>
      </c>
      <c r="F100" s="18">
        <v>16.036883151149979</v>
      </c>
      <c r="G100" s="18">
        <v>4.5972785861968752</v>
      </c>
      <c r="H100" s="18">
        <v>5.7347179801974131E-2</v>
      </c>
      <c r="I100" s="18">
        <v>4.9890406844317834</v>
      </c>
      <c r="J100" s="18">
        <v>6.7799649812824861E-3</v>
      </c>
      <c r="K100" s="18">
        <v>1.842217637716725</v>
      </c>
      <c r="L100" s="18">
        <v>0.36925287930910955</v>
      </c>
      <c r="M100" s="18">
        <v>43.558964578692816</v>
      </c>
      <c r="N100" s="18">
        <v>0.79974591416977603</v>
      </c>
      <c r="O100" s="18">
        <v>56.620917571248704</v>
      </c>
      <c r="P100" s="18">
        <v>2.74753017097634</v>
      </c>
      <c r="Q100" s="18">
        <v>651.36307228082796</v>
      </c>
      <c r="R100" s="18">
        <v>99.567614179924078</v>
      </c>
      <c r="S100" s="27">
        <v>43.203000000000003</v>
      </c>
      <c r="T100" s="27">
        <v>0.79700000000000004</v>
      </c>
      <c r="U100" s="28" t="s">
        <v>941</v>
      </c>
      <c r="V100" s="28">
        <v>26.9</v>
      </c>
      <c r="W100" s="20" t="str">
        <f t="shared" si="3"/>
        <v>discord.</v>
      </c>
    </row>
    <row r="101" spans="1:23" x14ac:dyDescent="0.25">
      <c r="A101" s="18" t="s">
        <v>512</v>
      </c>
      <c r="B101" s="22">
        <v>223.59890557011045</v>
      </c>
      <c r="C101" s="22">
        <f t="shared" si="2"/>
        <v>248.88226932763624</v>
      </c>
      <c r="D101" s="18">
        <v>14483.421833939748</v>
      </c>
      <c r="E101" s="23">
        <v>2.0782734177660713</v>
      </c>
      <c r="F101" s="18">
        <v>20.625767295154795</v>
      </c>
      <c r="G101" s="18">
        <v>2.3764033045403425</v>
      </c>
      <c r="H101" s="18">
        <v>4.4023245912614944E-2</v>
      </c>
      <c r="I101" s="18">
        <v>2.7120074508158032</v>
      </c>
      <c r="J101" s="18">
        <v>6.7451764688440533E-3</v>
      </c>
      <c r="K101" s="18">
        <v>1.2582972891031974</v>
      </c>
      <c r="L101" s="18">
        <v>0.46397265196476034</v>
      </c>
      <c r="M101" s="18">
        <v>43.336209813565638</v>
      </c>
      <c r="N101" s="18">
        <v>0.5434695627561652</v>
      </c>
      <c r="O101" s="18">
        <v>43.744484350288367</v>
      </c>
      <c r="P101" s="18">
        <v>1.1611621490372386</v>
      </c>
      <c r="Q101" s="18">
        <v>66.169584189127846</v>
      </c>
      <c r="R101" s="18">
        <v>57.197578865898954</v>
      </c>
      <c r="S101" s="27">
        <v>43.337000000000003</v>
      </c>
      <c r="T101" s="27">
        <v>0.54300000000000004</v>
      </c>
      <c r="U101" s="28" t="s">
        <v>941</v>
      </c>
      <c r="V101" s="28">
        <v>0.95799999999999996</v>
      </c>
      <c r="W101" s="20" t="str">
        <f t="shared" si="3"/>
        <v>concordant</v>
      </c>
    </row>
    <row r="102" spans="1:23" x14ac:dyDescent="0.25">
      <c r="A102" s="18" t="s">
        <v>468</v>
      </c>
      <c r="B102" s="22">
        <v>1654.8017729718204</v>
      </c>
      <c r="C102" s="22">
        <f t="shared" si="2"/>
        <v>2142.3102179071329</v>
      </c>
      <c r="D102" s="18">
        <v>19741.220493896268</v>
      </c>
      <c r="E102" s="23">
        <v>0.797685497940406</v>
      </c>
      <c r="F102" s="18">
        <v>21.3314265932203</v>
      </c>
      <c r="G102" s="18">
        <v>1.1001578611516105</v>
      </c>
      <c r="H102" s="18">
        <v>4.3088243833864462E-2</v>
      </c>
      <c r="I102" s="18">
        <v>1.764006373004894</v>
      </c>
      <c r="J102" s="18">
        <v>6.7817626862915264E-3</v>
      </c>
      <c r="K102" s="18">
        <v>1.3787412450336065</v>
      </c>
      <c r="L102" s="18">
        <v>0.78159652149384906</v>
      </c>
      <c r="M102" s="18">
        <v>43.570475277278838</v>
      </c>
      <c r="N102" s="18">
        <v>0.59869857296705931</v>
      </c>
      <c r="O102" s="18">
        <v>42.834724297987258</v>
      </c>
      <c r="P102" s="18">
        <v>0.73989123143807944</v>
      </c>
      <c r="Q102" s="18">
        <v>1.7961136414646683</v>
      </c>
      <c r="R102" s="18" t="s">
        <v>857</v>
      </c>
      <c r="S102" s="27">
        <v>43.527000000000001</v>
      </c>
      <c r="T102" s="27">
        <v>0.59799999999999998</v>
      </c>
      <c r="U102" s="28" t="s">
        <v>941</v>
      </c>
      <c r="V102" s="28">
        <v>-1.74</v>
      </c>
      <c r="W102" s="20" t="str">
        <f t="shared" si="3"/>
        <v>rev discord.</v>
      </c>
    </row>
    <row r="103" spans="1:23" x14ac:dyDescent="0.25">
      <c r="A103" s="18" t="s">
        <v>333</v>
      </c>
      <c r="B103" s="22">
        <v>479.58182520531267</v>
      </c>
      <c r="C103" s="22">
        <f t="shared" si="2"/>
        <v>545.56191116305308</v>
      </c>
      <c r="D103" s="18">
        <v>40157.933779167797</v>
      </c>
      <c r="E103" s="23">
        <v>1.7081173400627696</v>
      </c>
      <c r="F103" s="18">
        <v>21.2408400689384</v>
      </c>
      <c r="G103" s="18">
        <v>1.712823411671935</v>
      </c>
      <c r="H103" s="18">
        <v>4.3533845104476082E-2</v>
      </c>
      <c r="I103" s="18">
        <v>2.2921254839690666</v>
      </c>
      <c r="J103" s="18">
        <v>6.7776081412050789E-3</v>
      </c>
      <c r="K103" s="18">
        <v>1.5222216408027294</v>
      </c>
      <c r="L103" s="18">
        <v>0.6641092084395116</v>
      </c>
      <c r="M103" s="18">
        <v>43.543873709175436</v>
      </c>
      <c r="N103" s="18">
        <v>0.66060066542691942</v>
      </c>
      <c r="O103" s="18">
        <v>43.268397446532198</v>
      </c>
      <c r="P103" s="18">
        <v>0.97093223813612894</v>
      </c>
      <c r="Q103" s="18">
        <v>28.024451304963932</v>
      </c>
      <c r="R103" s="18" t="s">
        <v>857</v>
      </c>
      <c r="S103" s="27">
        <v>43.537999999999997</v>
      </c>
      <c r="T103" s="27">
        <v>0.66</v>
      </c>
      <c r="U103" s="28" t="s">
        <v>941</v>
      </c>
      <c r="V103" s="28">
        <v>-0.64800000000000002</v>
      </c>
      <c r="W103" s="20" t="str">
        <f t="shared" si="3"/>
        <v>concordant</v>
      </c>
    </row>
    <row r="104" spans="1:23" x14ac:dyDescent="0.25">
      <c r="A104" s="18" t="s">
        <v>486</v>
      </c>
      <c r="B104" s="22">
        <v>352.45300282220524</v>
      </c>
      <c r="C104" s="22">
        <f t="shared" si="2"/>
        <v>390.00815183062019</v>
      </c>
      <c r="D104" s="18">
        <v>7631.7049272474296</v>
      </c>
      <c r="E104" s="23">
        <v>2.2054620431584335</v>
      </c>
      <c r="F104" s="18">
        <v>20.130956033593968</v>
      </c>
      <c r="G104" s="18">
        <v>2.1483047707564604</v>
      </c>
      <c r="H104" s="18">
        <v>4.464171779978944E-2</v>
      </c>
      <c r="I104" s="18">
        <v>2.4834493472297665</v>
      </c>
      <c r="J104" s="18">
        <v>6.804290137360179E-3</v>
      </c>
      <c r="K104" s="18">
        <v>1.2229225540073319</v>
      </c>
      <c r="L104" s="18">
        <v>0.49242903036112878</v>
      </c>
      <c r="M104" s="18">
        <v>43.714716721400514</v>
      </c>
      <c r="N104" s="18">
        <v>0.53278860457682242</v>
      </c>
      <c r="O104" s="18">
        <v>44.345811899145957</v>
      </c>
      <c r="P104" s="18">
        <v>1.0776032999440766</v>
      </c>
      <c r="Q104" s="18">
        <v>78.5901758790922</v>
      </c>
      <c r="R104" s="18">
        <v>51.336230371018168</v>
      </c>
      <c r="S104" s="27">
        <v>43.715000000000003</v>
      </c>
      <c r="T104" s="27">
        <v>0.53300000000000003</v>
      </c>
      <c r="U104" s="28" t="s">
        <v>941</v>
      </c>
      <c r="V104" s="28">
        <v>1.46</v>
      </c>
      <c r="W104" s="20" t="str">
        <f t="shared" si="3"/>
        <v>concordant</v>
      </c>
    </row>
    <row r="105" spans="1:23" x14ac:dyDescent="0.25">
      <c r="A105" s="18" t="s">
        <v>551</v>
      </c>
      <c r="B105" s="22">
        <v>355.63018891587069</v>
      </c>
      <c r="C105" s="22">
        <f t="shared" si="2"/>
        <v>418.02755522945483</v>
      </c>
      <c r="D105" s="18">
        <v>8798.5225122716147</v>
      </c>
      <c r="E105" s="23">
        <v>1.3393689402726512</v>
      </c>
      <c r="F105" s="18">
        <v>20.976964248825503</v>
      </c>
      <c r="G105" s="18">
        <v>2.2311665968954739</v>
      </c>
      <c r="H105" s="18">
        <v>4.3235730045492693E-2</v>
      </c>
      <c r="I105" s="18">
        <v>2.6201452554879578</v>
      </c>
      <c r="J105" s="18">
        <v>6.8264510275693876E-3</v>
      </c>
      <c r="K105" s="18">
        <v>1.3649555428688371</v>
      </c>
      <c r="L105" s="18">
        <v>0.52094651623222232</v>
      </c>
      <c r="M105" s="18">
        <v>43.856607956985663</v>
      </c>
      <c r="N105" s="18">
        <v>0.5965915193568776</v>
      </c>
      <c r="O105" s="18">
        <v>42.978283018493471</v>
      </c>
      <c r="P105" s="18">
        <v>1.1025944281168343</v>
      </c>
      <c r="Q105" s="18" t="s">
        <v>857</v>
      </c>
      <c r="R105" s="18" t="s">
        <v>857</v>
      </c>
      <c r="S105" s="27">
        <v>43.843000000000004</v>
      </c>
      <c r="T105" s="27">
        <v>0.59599999999999997</v>
      </c>
      <c r="U105" s="27"/>
      <c r="V105" s="28">
        <v>-2.0699999999999998</v>
      </c>
      <c r="W105" s="20" t="str">
        <f t="shared" si="3"/>
        <v>rev discord.</v>
      </c>
    </row>
    <row r="106" spans="1:23" x14ac:dyDescent="0.25">
      <c r="A106" s="18" t="s">
        <v>524</v>
      </c>
      <c r="B106" s="22">
        <v>748.08609852489747</v>
      </c>
      <c r="C106" s="22">
        <f t="shared" si="2"/>
        <v>889.46730867749875</v>
      </c>
      <c r="D106" s="18">
        <v>23602.999629365419</v>
      </c>
      <c r="E106" s="23">
        <v>1.2434483547254913</v>
      </c>
      <c r="F106" s="18">
        <v>21.228456633619054</v>
      </c>
      <c r="G106" s="18">
        <v>1.651237414487315</v>
      </c>
      <c r="H106" s="18">
        <v>4.4398019881707849E-2</v>
      </c>
      <c r="I106" s="18">
        <v>2.707166077079568</v>
      </c>
      <c r="J106" s="18">
        <v>6.9685102093671987E-3</v>
      </c>
      <c r="K106" s="18">
        <v>2.1407525626551864</v>
      </c>
      <c r="L106" s="18">
        <v>0.79077252806173737</v>
      </c>
      <c r="M106" s="18">
        <v>44.766107030514242</v>
      </c>
      <c r="N106" s="18">
        <v>0.95501178820112287</v>
      </c>
      <c r="O106" s="18">
        <v>44.108911917979214</v>
      </c>
      <c r="P106" s="18">
        <v>1.1685372560692748</v>
      </c>
      <c r="Q106" s="18">
        <v>8.5378718949323371</v>
      </c>
      <c r="R106" s="18" t="s">
        <v>857</v>
      </c>
      <c r="S106" s="27">
        <v>44.726999999999997</v>
      </c>
      <c r="T106" s="27">
        <v>0.95399999999999996</v>
      </c>
      <c r="U106" s="27"/>
      <c r="V106" s="28">
        <v>-1.51</v>
      </c>
      <c r="W106" s="20" t="str">
        <f t="shared" si="3"/>
        <v>concordant</v>
      </c>
    </row>
    <row r="107" spans="1:23" x14ac:dyDescent="0.25">
      <c r="A107" s="18" t="s">
        <v>343</v>
      </c>
      <c r="B107" s="22">
        <v>202.01214521879606</v>
      </c>
      <c r="C107" s="22">
        <f t="shared" si="2"/>
        <v>225.52447912476725</v>
      </c>
      <c r="D107" s="18">
        <v>8590.35030385547</v>
      </c>
      <c r="E107" s="23">
        <v>2.0190617535573891</v>
      </c>
      <c r="F107" s="18">
        <v>21.044681951240289</v>
      </c>
      <c r="G107" s="18">
        <v>1.8689381141487127</v>
      </c>
      <c r="H107" s="18">
        <v>4.4125499778991939E-2</v>
      </c>
      <c r="I107" s="18">
        <v>2.3208450753282412</v>
      </c>
      <c r="J107" s="18">
        <v>6.9929938950594574E-3</v>
      </c>
      <c r="K107" s="18">
        <v>1.3115888536842955</v>
      </c>
      <c r="L107" s="18">
        <v>0.56513416928477855</v>
      </c>
      <c r="M107" s="18">
        <v>44.922844861264828</v>
      </c>
      <c r="N107" s="18">
        <v>0.58715481142288795</v>
      </c>
      <c r="O107" s="18">
        <v>43.843928265235981</v>
      </c>
      <c r="P107" s="18">
        <v>0.99589404575117513</v>
      </c>
      <c r="Q107" s="18" t="s">
        <v>857</v>
      </c>
      <c r="R107" s="18" t="s">
        <v>857</v>
      </c>
      <c r="S107" s="27">
        <v>44.899000000000001</v>
      </c>
      <c r="T107" s="27">
        <v>0.58699999999999997</v>
      </c>
      <c r="U107" s="27"/>
      <c r="V107" s="28">
        <v>-2.48</v>
      </c>
      <c r="W107" s="20" t="str">
        <f t="shared" si="3"/>
        <v>rev discord.</v>
      </c>
    </row>
    <row r="108" spans="1:23" x14ac:dyDescent="0.25">
      <c r="A108" s="18" t="s">
        <v>349</v>
      </c>
      <c r="B108" s="22">
        <v>396.42386462584813</v>
      </c>
      <c r="C108" s="22">
        <f t="shared" si="2"/>
        <v>463.28689508629213</v>
      </c>
      <c r="D108" s="18">
        <v>34866.264845084006</v>
      </c>
      <c r="E108" s="23">
        <v>1.3932902464267951</v>
      </c>
      <c r="F108" s="18">
        <v>20.564170522043728</v>
      </c>
      <c r="G108" s="18">
        <v>1.9214397419051668</v>
      </c>
      <c r="H108" s="18">
        <v>4.6417502228201284E-2</v>
      </c>
      <c r="I108" s="18">
        <v>2.6910126496701259</v>
      </c>
      <c r="J108" s="18">
        <v>6.9962381382140532E-3</v>
      </c>
      <c r="K108" s="18">
        <v>1.8552411954647192</v>
      </c>
      <c r="L108" s="18">
        <v>0.68942120940685347</v>
      </c>
      <c r="M108" s="18">
        <v>44.943613328890358</v>
      </c>
      <c r="N108" s="18">
        <v>0.83091255764502847</v>
      </c>
      <c r="O108" s="18">
        <v>46.070394188384341</v>
      </c>
      <c r="P108" s="18">
        <v>1.2120558394053127</v>
      </c>
      <c r="Q108" s="18">
        <v>105.09804975820863</v>
      </c>
      <c r="R108" s="18">
        <v>46.067657285828339</v>
      </c>
      <c r="S108" s="27">
        <v>44.936999999999998</v>
      </c>
      <c r="T108" s="27">
        <v>0.83099999999999996</v>
      </c>
      <c r="U108" s="27"/>
      <c r="V108" s="28">
        <v>2.5299999999999998</v>
      </c>
      <c r="W108" s="20" t="str">
        <f t="shared" si="3"/>
        <v>concordant</v>
      </c>
    </row>
    <row r="109" spans="1:23" x14ac:dyDescent="0.25">
      <c r="A109" s="18" t="s">
        <v>407</v>
      </c>
      <c r="B109" s="22">
        <v>647.66791342926263</v>
      </c>
      <c r="C109" s="22">
        <f t="shared" si="2"/>
        <v>820.92814931873534</v>
      </c>
      <c r="D109" s="18">
        <v>44436.994478370965</v>
      </c>
      <c r="E109" s="23">
        <v>0.87845868888791301</v>
      </c>
      <c r="F109" s="18">
        <v>20.726991776145638</v>
      </c>
      <c r="G109" s="18">
        <v>1.6936466095653149</v>
      </c>
      <c r="H109" s="18">
        <v>4.6276748591927791E-2</v>
      </c>
      <c r="I109" s="18">
        <v>2.641543398392443</v>
      </c>
      <c r="J109" s="18">
        <v>7.0465673159368783E-3</v>
      </c>
      <c r="K109" s="18">
        <v>2.0252767148301207</v>
      </c>
      <c r="L109" s="18">
        <v>0.76670204095932615</v>
      </c>
      <c r="M109" s="18">
        <v>45.265793894501769</v>
      </c>
      <c r="N109" s="18">
        <v>0.91354644011978792</v>
      </c>
      <c r="O109" s="18">
        <v>45.933805809918816</v>
      </c>
      <c r="P109" s="18">
        <v>1.1863262009260254</v>
      </c>
      <c r="Q109" s="18">
        <v>80.926092440550036</v>
      </c>
      <c r="R109" s="18">
        <v>40.259548534274799</v>
      </c>
      <c r="S109" s="27">
        <v>45.268999999999998</v>
      </c>
      <c r="T109" s="27">
        <v>0.91400000000000003</v>
      </c>
      <c r="U109" s="27"/>
      <c r="V109" s="28">
        <v>1.5</v>
      </c>
      <c r="W109" s="20" t="str">
        <f t="shared" si="3"/>
        <v>concordant</v>
      </c>
    </row>
    <row r="110" spans="1:23" x14ac:dyDescent="0.25">
      <c r="A110" s="18" t="s">
        <v>543</v>
      </c>
      <c r="B110" s="22">
        <v>182.92081349148125</v>
      </c>
      <c r="C110" s="22">
        <f t="shared" si="2"/>
        <v>238.2066241002623</v>
      </c>
      <c r="D110" s="18">
        <v>20565.691727975445</v>
      </c>
      <c r="E110" s="23">
        <v>0.7775302685653408</v>
      </c>
      <c r="F110" s="18">
        <v>19.615101320461513</v>
      </c>
      <c r="G110" s="18">
        <v>2.3436067600272183</v>
      </c>
      <c r="H110" s="18">
        <v>4.9199445830594025E-2</v>
      </c>
      <c r="I110" s="18">
        <v>2.9404720334717944</v>
      </c>
      <c r="J110" s="18">
        <v>7.0975741073028347E-3</v>
      </c>
      <c r="K110" s="18">
        <v>1.7738088032005477</v>
      </c>
      <c r="L110" s="18">
        <v>0.60323947414192003</v>
      </c>
      <c r="M110" s="18">
        <v>45.592295753583947</v>
      </c>
      <c r="N110" s="18">
        <v>0.80586705140375159</v>
      </c>
      <c r="O110" s="18">
        <v>48.766249507671617</v>
      </c>
      <c r="P110" s="18">
        <v>1.4000688647220194</v>
      </c>
      <c r="Q110" s="18">
        <v>207.6906843276314</v>
      </c>
      <c r="R110" s="18">
        <v>54.402889493385572</v>
      </c>
      <c r="S110" s="27">
        <v>45.508000000000003</v>
      </c>
      <c r="T110" s="27">
        <v>0.80600000000000005</v>
      </c>
      <c r="U110" s="27"/>
      <c r="V110" s="28">
        <v>6.89</v>
      </c>
      <c r="W110" s="20" t="str">
        <f t="shared" si="3"/>
        <v>discord.</v>
      </c>
    </row>
    <row r="111" spans="1:23" x14ac:dyDescent="0.25">
      <c r="A111" s="18" t="s">
        <v>572</v>
      </c>
      <c r="B111" s="22">
        <v>392.46777732593443</v>
      </c>
      <c r="C111" s="22">
        <f t="shared" si="2"/>
        <v>525.64512162337655</v>
      </c>
      <c r="D111" s="18">
        <v>8458.6926334752825</v>
      </c>
      <c r="E111" s="23">
        <v>0.69253466614866255</v>
      </c>
      <c r="F111" s="18">
        <v>20.881566440589033</v>
      </c>
      <c r="G111" s="18">
        <v>2.0431946187779353</v>
      </c>
      <c r="H111" s="18">
        <v>4.5370512550445871E-2</v>
      </c>
      <c r="I111" s="18">
        <v>2.4764624240492954</v>
      </c>
      <c r="J111" s="18">
        <v>7.147350755014611E-3</v>
      </c>
      <c r="K111" s="18">
        <v>1.3805291771863781</v>
      </c>
      <c r="L111" s="18">
        <v>0.55746017536137582</v>
      </c>
      <c r="M111" s="18">
        <v>45.910907342324755</v>
      </c>
      <c r="N111" s="18">
        <v>0.63156183447093994</v>
      </c>
      <c r="O111" s="18">
        <v>45.053947342916395</v>
      </c>
      <c r="P111" s="18">
        <v>1.0913530354591536</v>
      </c>
      <c r="Q111" s="18">
        <v>-0.30787257925045675</v>
      </c>
      <c r="R111" s="18" t="s">
        <v>857</v>
      </c>
      <c r="S111" s="27">
        <v>45.895000000000003</v>
      </c>
      <c r="T111" s="27">
        <v>0.63100000000000001</v>
      </c>
      <c r="U111" s="27"/>
      <c r="V111" s="28">
        <v>-1.93</v>
      </c>
      <c r="W111" s="20" t="str">
        <f t="shared" si="3"/>
        <v>rev discord.</v>
      </c>
    </row>
    <row r="112" spans="1:23" x14ac:dyDescent="0.25">
      <c r="A112" s="18" t="s">
        <v>552</v>
      </c>
      <c r="B112" s="22">
        <v>112.43955296151491</v>
      </c>
      <c r="C112" s="22">
        <f t="shared" si="2"/>
        <v>127.47415890959577</v>
      </c>
      <c r="D112" s="18">
        <v>35030.269395470117</v>
      </c>
      <c r="E112" s="23">
        <v>1.7574983366510426</v>
      </c>
      <c r="F112" s="18">
        <v>19.726483042646336</v>
      </c>
      <c r="G112" s="18">
        <v>2.7125063361598585</v>
      </c>
      <c r="H112" s="18">
        <v>4.9434752486215823E-2</v>
      </c>
      <c r="I112" s="18">
        <v>3.1694830274830035</v>
      </c>
      <c r="J112" s="18">
        <v>7.154709648436848E-3</v>
      </c>
      <c r="K112" s="18">
        <v>1.6381100631976551</v>
      </c>
      <c r="L112" s="18">
        <v>0.51683825058957167</v>
      </c>
      <c r="M112" s="18">
        <v>45.958008991927507</v>
      </c>
      <c r="N112" s="18">
        <v>0.75016554256628254</v>
      </c>
      <c r="O112" s="18">
        <v>48.993946541894886</v>
      </c>
      <c r="P112" s="18">
        <v>1.5159873801205634</v>
      </c>
      <c r="Q112" s="18">
        <v>200.20042137861</v>
      </c>
      <c r="R112" s="18">
        <v>63.030851104817756</v>
      </c>
      <c r="S112" s="27">
        <v>45.91</v>
      </c>
      <c r="T112" s="27">
        <v>0.75</v>
      </c>
      <c r="U112" s="27"/>
      <c r="V112" s="28">
        <v>6.55</v>
      </c>
      <c r="W112" s="20" t="str">
        <f t="shared" si="3"/>
        <v>discord.</v>
      </c>
    </row>
    <row r="113" spans="1:23" x14ac:dyDescent="0.25">
      <c r="A113" s="18" t="s">
        <v>448</v>
      </c>
      <c r="B113" s="22">
        <v>184.72267993016547</v>
      </c>
      <c r="C113" s="22">
        <f t="shared" si="2"/>
        <v>214.06756736235496</v>
      </c>
      <c r="D113" s="18">
        <v>7012.6652529041385</v>
      </c>
      <c r="E113" s="23">
        <v>1.4792978805558823</v>
      </c>
      <c r="F113" s="18">
        <v>15.078105342778667</v>
      </c>
      <c r="G113" s="18">
        <v>3.4040580487767547</v>
      </c>
      <c r="H113" s="18">
        <v>6.4057039369678825E-2</v>
      </c>
      <c r="I113" s="18">
        <v>4.049925924449445</v>
      </c>
      <c r="J113" s="18">
        <v>7.2487464459351416E-3</v>
      </c>
      <c r="K113" s="18">
        <v>1.616563342024937</v>
      </c>
      <c r="L113" s="18">
        <v>0.39915874319224665</v>
      </c>
      <c r="M113" s="18">
        <v>46.559874664507134</v>
      </c>
      <c r="N113" s="18">
        <v>0.74995828456438574</v>
      </c>
      <c r="O113" s="18">
        <v>63.044116274276718</v>
      </c>
      <c r="P113" s="18">
        <v>2.4755961816297827</v>
      </c>
      <c r="Q113" s="18">
        <v>744.64135982937091</v>
      </c>
      <c r="R113" s="18">
        <v>78.526063801992279</v>
      </c>
      <c r="S113" s="27">
        <v>45.97</v>
      </c>
      <c r="T113" s="27">
        <v>0.746</v>
      </c>
      <c r="U113" s="27"/>
      <c r="V113" s="28">
        <v>31.2</v>
      </c>
      <c r="W113" s="20" t="str">
        <f t="shared" si="3"/>
        <v>discord.</v>
      </c>
    </row>
    <row r="114" spans="1:23" x14ac:dyDescent="0.25">
      <c r="A114" s="18" t="s">
        <v>319</v>
      </c>
      <c r="B114" s="22">
        <v>743.80405182639583</v>
      </c>
      <c r="C114" s="22">
        <f t="shared" si="2"/>
        <v>874.67736000505852</v>
      </c>
      <c r="D114" s="18">
        <v>28643.415871541129</v>
      </c>
      <c r="E114" s="23">
        <v>1.3355966515386142</v>
      </c>
      <c r="F114" s="18">
        <v>20.682723851216469</v>
      </c>
      <c r="G114" s="18">
        <v>1.3772281882698454</v>
      </c>
      <c r="H114" s="18">
        <v>4.7136002879504098E-2</v>
      </c>
      <c r="I114" s="18">
        <v>2.0641928866158117</v>
      </c>
      <c r="J114" s="18">
        <v>7.1619629468639293E-3</v>
      </c>
      <c r="K114" s="18">
        <v>1.5343970071783497</v>
      </c>
      <c r="L114" s="18">
        <v>0.74333993549117994</v>
      </c>
      <c r="M114" s="18">
        <v>46.00443442888546</v>
      </c>
      <c r="N114" s="18">
        <v>0.70337787640601945</v>
      </c>
      <c r="O114" s="18">
        <v>46.767346439139089</v>
      </c>
      <c r="P114" s="18">
        <v>0.943474078587478</v>
      </c>
      <c r="Q114" s="18">
        <v>86.082995776090939</v>
      </c>
      <c r="R114" s="18">
        <v>32.725408920602071</v>
      </c>
      <c r="S114" s="27">
        <v>46.006</v>
      </c>
      <c r="T114" s="27">
        <v>0.70399999999999996</v>
      </c>
      <c r="U114" s="27"/>
      <c r="V114" s="28">
        <v>1.68</v>
      </c>
      <c r="W114" s="20" t="str">
        <f t="shared" si="3"/>
        <v>concordant</v>
      </c>
    </row>
    <row r="115" spans="1:23" x14ac:dyDescent="0.25">
      <c r="A115" s="18" t="s">
        <v>361</v>
      </c>
      <c r="B115" s="22">
        <v>965.07991902337858</v>
      </c>
      <c r="C115" s="22">
        <f t="shared" si="2"/>
        <v>1127.220377905858</v>
      </c>
      <c r="D115" s="18">
        <v>52100.508394087636</v>
      </c>
      <c r="E115" s="23">
        <v>1.3987488535164188</v>
      </c>
      <c r="F115" s="18">
        <v>20.904769997412686</v>
      </c>
      <c r="G115" s="18">
        <v>1.2647045641727981</v>
      </c>
      <c r="H115" s="18">
        <v>4.6979378636807567E-2</v>
      </c>
      <c r="I115" s="18">
        <v>1.9363597598351643</v>
      </c>
      <c r="J115" s="18">
        <v>7.1800133269263773E-3</v>
      </c>
      <c r="K115" s="18">
        <v>1.4658727830912421</v>
      </c>
      <c r="L115" s="18">
        <v>0.75702501854099002</v>
      </c>
      <c r="M115" s="18">
        <v>46.119966178112307</v>
      </c>
      <c r="N115" s="18">
        <v>0.67364740292643077</v>
      </c>
      <c r="O115" s="18">
        <v>46.615460250380409</v>
      </c>
      <c r="P115" s="18">
        <v>0.88223688165832215</v>
      </c>
      <c r="Q115" s="18">
        <v>72.175169253857561</v>
      </c>
      <c r="R115" s="18">
        <v>30.082595167706042</v>
      </c>
      <c r="S115" s="27">
        <v>46.125</v>
      </c>
      <c r="T115" s="27">
        <v>0.67400000000000004</v>
      </c>
      <c r="U115" s="27"/>
      <c r="V115" s="28">
        <v>1.0900000000000001</v>
      </c>
      <c r="W115" s="20" t="str">
        <f t="shared" si="3"/>
        <v>concordant</v>
      </c>
    </row>
    <row r="116" spans="1:23" x14ac:dyDescent="0.25">
      <c r="A116" s="18" t="s">
        <v>467</v>
      </c>
      <c r="B116" s="22">
        <v>429.69649267973614</v>
      </c>
      <c r="C116" s="22">
        <f t="shared" si="2"/>
        <v>453.82677909835945</v>
      </c>
      <c r="D116" s="18">
        <v>10441.526105979321</v>
      </c>
      <c r="E116" s="23">
        <v>4.184727608612409</v>
      </c>
      <c r="F116" s="18">
        <v>20.886094159309522</v>
      </c>
      <c r="G116" s="18">
        <v>2.0595824822961131</v>
      </c>
      <c r="H116" s="18">
        <v>4.6126173048898482E-2</v>
      </c>
      <c r="I116" s="18">
        <v>2.8993122074175979</v>
      </c>
      <c r="J116" s="18">
        <v>7.20792954353381E-3</v>
      </c>
      <c r="K116" s="18">
        <v>2.0347869108203165</v>
      </c>
      <c r="L116" s="18">
        <v>0.70181710876618231</v>
      </c>
      <c r="M116" s="18">
        <v>46.298640296270861</v>
      </c>
      <c r="N116" s="18">
        <v>0.93870372325149631</v>
      </c>
      <c r="O116" s="18">
        <v>45.787665835337862</v>
      </c>
      <c r="P116" s="18">
        <v>1.2980412309103961</v>
      </c>
      <c r="Q116" s="18">
        <v>19.128551621126007</v>
      </c>
      <c r="R116" s="18" t="s">
        <v>857</v>
      </c>
      <c r="S116" s="27">
        <v>46.283000000000001</v>
      </c>
      <c r="T116" s="27">
        <v>0.93799999999999994</v>
      </c>
      <c r="U116" s="27"/>
      <c r="V116" s="28">
        <v>-1.1299999999999999</v>
      </c>
      <c r="W116" s="20" t="str">
        <f t="shared" si="3"/>
        <v>concordant</v>
      </c>
    </row>
    <row r="117" spans="1:23" x14ac:dyDescent="0.25">
      <c r="A117" s="18" t="s">
        <v>303</v>
      </c>
      <c r="B117" s="22">
        <v>610.07426655473432</v>
      </c>
      <c r="C117" s="22">
        <f t="shared" si="2"/>
        <v>738.37825067950757</v>
      </c>
      <c r="D117" s="18">
        <v>16274.783821086003</v>
      </c>
      <c r="E117" s="23">
        <v>1.1174045265885153</v>
      </c>
      <c r="F117" s="18">
        <v>19.519253334717256</v>
      </c>
      <c r="G117" s="18">
        <v>2.064067216423406</v>
      </c>
      <c r="H117" s="18">
        <v>4.9913097325443322E-2</v>
      </c>
      <c r="I117" s="18">
        <v>2.7841904782527052</v>
      </c>
      <c r="J117" s="18">
        <v>7.2374756988163791E-3</v>
      </c>
      <c r="K117" s="18">
        <v>1.7609892261169107</v>
      </c>
      <c r="L117" s="18">
        <v>0.63249595883327192</v>
      </c>
      <c r="M117" s="18">
        <v>46.487741230907517</v>
      </c>
      <c r="N117" s="18">
        <v>0.81569941211482799</v>
      </c>
      <c r="O117" s="18">
        <v>49.456664763473682</v>
      </c>
      <c r="P117" s="18">
        <v>1.3439721688501223</v>
      </c>
      <c r="Q117" s="18">
        <v>195.85126776516708</v>
      </c>
      <c r="R117" s="18">
        <v>50.100769690695984</v>
      </c>
      <c r="S117" s="27">
        <v>46.405999999999999</v>
      </c>
      <c r="T117" s="27">
        <v>0.81599999999999995</v>
      </c>
      <c r="U117" s="27"/>
      <c r="V117" s="28">
        <v>6.34</v>
      </c>
      <c r="W117" s="20" t="str">
        <f t="shared" si="3"/>
        <v>discord.</v>
      </c>
    </row>
    <row r="118" spans="1:23" x14ac:dyDescent="0.25">
      <c r="A118" s="18" t="s">
        <v>347</v>
      </c>
      <c r="B118" s="22">
        <v>940.89363920715221</v>
      </c>
      <c r="C118" s="22">
        <f t="shared" si="2"/>
        <v>1310.9388786065185</v>
      </c>
      <c r="D118" s="18">
        <v>23800.781019246278</v>
      </c>
      <c r="E118" s="23">
        <v>0.5975215505341247</v>
      </c>
      <c r="F118" s="18">
        <v>20.76249518449535</v>
      </c>
      <c r="G118" s="18">
        <v>1.8942234031112941</v>
      </c>
      <c r="H118" s="18">
        <v>4.7029166172519621E-2</v>
      </c>
      <c r="I118" s="18">
        <v>2.6046591864096369</v>
      </c>
      <c r="J118" s="18">
        <v>7.2277776457622773E-3</v>
      </c>
      <c r="K118" s="18">
        <v>1.6643176178202763</v>
      </c>
      <c r="L118" s="18">
        <v>0.63897711704633275</v>
      </c>
      <c r="M118" s="18">
        <v>46.425672484233871</v>
      </c>
      <c r="N118" s="18">
        <v>0.76989501423140183</v>
      </c>
      <c r="O118" s="18">
        <v>46.66374412215368</v>
      </c>
      <c r="P118" s="18">
        <v>1.1879263424671613</v>
      </c>
      <c r="Q118" s="18">
        <v>58.938081718010466</v>
      </c>
      <c r="R118" s="18">
        <v>47.768123684844959</v>
      </c>
      <c r="S118" s="27">
        <v>46.427999999999997</v>
      </c>
      <c r="T118" s="27">
        <v>0.77</v>
      </c>
      <c r="U118" s="27"/>
      <c r="V118" s="28">
        <v>0.52300000000000002</v>
      </c>
      <c r="W118" s="20" t="str">
        <f t="shared" si="3"/>
        <v>concordant</v>
      </c>
    </row>
    <row r="119" spans="1:23" x14ac:dyDescent="0.25">
      <c r="A119" s="18" t="s">
        <v>299</v>
      </c>
      <c r="B119" s="22">
        <v>548.40908671501643</v>
      </c>
      <c r="C119" s="22">
        <f t="shared" si="2"/>
        <v>637.70229980055842</v>
      </c>
      <c r="D119" s="18">
        <v>19794.751139077878</v>
      </c>
      <c r="E119" s="23">
        <v>1.443291499148617</v>
      </c>
      <c r="F119" s="18">
        <v>20.97191944378104</v>
      </c>
      <c r="G119" s="18">
        <v>1.6117115914294571</v>
      </c>
      <c r="H119" s="18">
        <v>4.6549913245741398E-2</v>
      </c>
      <c r="I119" s="18">
        <v>2.5138068900598203</v>
      </c>
      <c r="J119" s="18">
        <v>7.2459709525263573E-3</v>
      </c>
      <c r="K119" s="18">
        <v>1.8069599806604741</v>
      </c>
      <c r="L119" s="18">
        <v>0.71881415704826668</v>
      </c>
      <c r="M119" s="18">
        <v>46.542111421030896</v>
      </c>
      <c r="N119" s="18">
        <v>0.83796869022127751</v>
      </c>
      <c r="O119" s="18">
        <v>46.19887005710568</v>
      </c>
      <c r="P119" s="18">
        <v>1.1353269154384016</v>
      </c>
      <c r="Q119" s="18">
        <v>28.419255811581706</v>
      </c>
      <c r="R119" s="18" t="s">
        <v>857</v>
      </c>
      <c r="S119" s="27">
        <v>46.531999999999996</v>
      </c>
      <c r="T119" s="27">
        <v>0.83799999999999997</v>
      </c>
      <c r="U119" s="27"/>
      <c r="V119" s="28">
        <v>-0.75700000000000001</v>
      </c>
      <c r="W119" s="20" t="str">
        <f t="shared" si="3"/>
        <v>concordant</v>
      </c>
    </row>
    <row r="120" spans="1:23" x14ac:dyDescent="0.25">
      <c r="A120" s="18" t="s">
        <v>285</v>
      </c>
      <c r="B120" s="22">
        <v>282.45736882123833</v>
      </c>
      <c r="C120" s="22">
        <f t="shared" si="2"/>
        <v>322.04748407884983</v>
      </c>
      <c r="D120" s="18">
        <v>6506.8223945505006</v>
      </c>
      <c r="E120" s="23">
        <v>1.6766175405420025</v>
      </c>
      <c r="F120" s="18">
        <v>20.616130890767963</v>
      </c>
      <c r="G120" s="18">
        <v>1.9187118821583806</v>
      </c>
      <c r="H120" s="18">
        <v>4.6319339220597541E-2</v>
      </c>
      <c r="I120" s="18">
        <v>2.5614276988618032</v>
      </c>
      <c r="J120" s="18">
        <v>7.2564151926093768E-3</v>
      </c>
      <c r="K120" s="18">
        <v>1.5099594123224749</v>
      </c>
      <c r="L120" s="18">
        <v>0.58949913479636395</v>
      </c>
      <c r="M120" s="18">
        <v>46.608954625443189</v>
      </c>
      <c r="N120" s="18">
        <v>0.70123819416883748</v>
      </c>
      <c r="O120" s="18">
        <v>45.975138012379446</v>
      </c>
      <c r="P120" s="18">
        <v>1.1513577833986766</v>
      </c>
      <c r="Q120" s="18">
        <v>13.055212716237932</v>
      </c>
      <c r="R120" s="18" t="s">
        <v>857</v>
      </c>
      <c r="S120" s="27">
        <v>46.597000000000001</v>
      </c>
      <c r="T120" s="27">
        <v>0.70099999999999996</v>
      </c>
      <c r="U120" s="27"/>
      <c r="V120" s="28">
        <v>-1.4</v>
      </c>
      <c r="W120" s="20" t="str">
        <f t="shared" si="3"/>
        <v>concordant</v>
      </c>
    </row>
    <row r="121" spans="1:23" x14ac:dyDescent="0.25">
      <c r="A121" s="18" t="s">
        <v>304</v>
      </c>
      <c r="B121" s="22">
        <v>211.03837149626199</v>
      </c>
      <c r="C121" s="22">
        <f t="shared" si="2"/>
        <v>241.65591640779806</v>
      </c>
      <c r="D121" s="18">
        <v>7674.9880306432206</v>
      </c>
      <c r="E121" s="23">
        <v>1.6197907913555647</v>
      </c>
      <c r="F121" s="18">
        <v>20.727521563987555</v>
      </c>
      <c r="G121" s="18">
        <v>2.6378504827520075</v>
      </c>
      <c r="H121" s="18">
        <v>4.6503879768432725E-2</v>
      </c>
      <c r="I121" s="18">
        <v>3.5081697639216731</v>
      </c>
      <c r="J121" s="18">
        <v>7.2999188404281783E-3</v>
      </c>
      <c r="K121" s="18">
        <v>1.5265260654887693</v>
      </c>
      <c r="L121" s="18">
        <v>0.43513460528270265</v>
      </c>
      <c r="M121" s="18">
        <v>46.887370798352926</v>
      </c>
      <c r="N121" s="18">
        <v>0.71315127717083016</v>
      </c>
      <c r="O121" s="18">
        <v>46.154206501008574</v>
      </c>
      <c r="P121" s="18">
        <v>1.5829208809530471</v>
      </c>
      <c r="Q121" s="18">
        <v>8.2011588703753624</v>
      </c>
      <c r="R121" s="18" t="s">
        <v>857</v>
      </c>
      <c r="S121" s="27">
        <v>46.881</v>
      </c>
      <c r="T121" s="27">
        <v>0.71299999999999997</v>
      </c>
      <c r="U121" s="27"/>
      <c r="V121" s="28">
        <v>-1.61</v>
      </c>
      <c r="W121" s="20" t="str">
        <f t="shared" si="3"/>
        <v>concordant</v>
      </c>
    </row>
    <row r="122" spans="1:23" x14ac:dyDescent="0.25">
      <c r="A122" s="18" t="s">
        <v>305</v>
      </c>
      <c r="B122" s="22">
        <v>279.03996686424347</v>
      </c>
      <c r="C122" s="22">
        <f t="shared" si="2"/>
        <v>320.61305009483135</v>
      </c>
      <c r="D122" s="18">
        <v>11467.893269328466</v>
      </c>
      <c r="E122" s="23">
        <v>1.5773280959072602</v>
      </c>
      <c r="F122" s="18">
        <v>21.525441381340308</v>
      </c>
      <c r="G122" s="18">
        <v>1.8892542044315934</v>
      </c>
      <c r="H122" s="18">
        <v>4.5638419144076015E-2</v>
      </c>
      <c r="I122" s="18">
        <v>2.371428240136817</v>
      </c>
      <c r="J122" s="18">
        <v>7.3212865538833643E-3</v>
      </c>
      <c r="K122" s="18">
        <v>1.4086456368590698</v>
      </c>
      <c r="L122" s="18">
        <v>0.59400727924948715</v>
      </c>
      <c r="M122" s="18">
        <v>47.024116237836843</v>
      </c>
      <c r="N122" s="18">
        <v>0.65999303947248222</v>
      </c>
      <c r="O122" s="18">
        <v>45.314135439096269</v>
      </c>
      <c r="P122" s="18">
        <v>1.0509670832971345</v>
      </c>
      <c r="Q122" s="18" t="s">
        <v>857</v>
      </c>
      <c r="R122" s="18" t="s">
        <v>857</v>
      </c>
      <c r="S122" s="27">
        <v>46.966000000000001</v>
      </c>
      <c r="T122" s="27">
        <v>0.65900000000000003</v>
      </c>
      <c r="U122" s="27"/>
      <c r="V122" s="28">
        <v>-3.79</v>
      </c>
      <c r="W122" s="20" t="str">
        <f t="shared" si="3"/>
        <v>rev discord.</v>
      </c>
    </row>
    <row r="123" spans="1:23" x14ac:dyDescent="0.25">
      <c r="A123" s="18" t="s">
        <v>472</v>
      </c>
      <c r="B123" s="22">
        <v>372.15429928608233</v>
      </c>
      <c r="C123" s="22">
        <f t="shared" si="2"/>
        <v>430.44652515321724</v>
      </c>
      <c r="D123" s="18">
        <v>28585.585092321176</v>
      </c>
      <c r="E123" s="23">
        <v>1.5003074429095888</v>
      </c>
      <c r="F123" s="18">
        <v>20.544384468351602</v>
      </c>
      <c r="G123" s="18">
        <v>1.5766376319062452</v>
      </c>
      <c r="H123" s="18">
        <v>4.8322394975161817E-2</v>
      </c>
      <c r="I123" s="18">
        <v>2.6420724693782036</v>
      </c>
      <c r="J123" s="18">
        <v>7.3198380312092534E-3</v>
      </c>
      <c r="K123" s="18">
        <v>2.0511667626079966</v>
      </c>
      <c r="L123" s="18">
        <v>0.77634765373817582</v>
      </c>
      <c r="M123" s="18">
        <v>47.014846321724775</v>
      </c>
      <c r="N123" s="18">
        <v>0.96084484315448293</v>
      </c>
      <c r="O123" s="18">
        <v>47.917111625027786</v>
      </c>
      <c r="P123" s="18">
        <v>1.2365977114269455</v>
      </c>
      <c r="Q123" s="18">
        <v>93.274513127862917</v>
      </c>
      <c r="R123" s="18">
        <v>39.452486523928442</v>
      </c>
      <c r="S123" s="27">
        <v>47.015000000000001</v>
      </c>
      <c r="T123" s="27">
        <v>0.96099999999999997</v>
      </c>
      <c r="U123" s="27"/>
      <c r="V123" s="28">
        <v>1.95</v>
      </c>
      <c r="W123" s="20" t="str">
        <f t="shared" si="3"/>
        <v>concordant</v>
      </c>
    </row>
    <row r="124" spans="1:23" x14ac:dyDescent="0.25">
      <c r="A124" s="18" t="s">
        <v>436</v>
      </c>
      <c r="B124" s="22">
        <v>190.00456767731433</v>
      </c>
      <c r="C124" s="22">
        <f t="shared" si="2"/>
        <v>211.22718704995759</v>
      </c>
      <c r="D124" s="18">
        <v>146974.26886760024</v>
      </c>
      <c r="E124" s="23">
        <v>2.10393790795333</v>
      </c>
      <c r="F124" s="18">
        <v>19.614884231060589</v>
      </c>
      <c r="G124" s="18">
        <v>2.666950922532576</v>
      </c>
      <c r="H124" s="18">
        <v>5.1166867478956601E-2</v>
      </c>
      <c r="I124" s="18">
        <v>2.9990327019345475</v>
      </c>
      <c r="J124" s="18">
        <v>7.3488262265009145E-3</v>
      </c>
      <c r="K124" s="18">
        <v>1.3717023165274378</v>
      </c>
      <c r="L124" s="18">
        <v>0.4573815802817392</v>
      </c>
      <c r="M124" s="18">
        <v>47.200355647968451</v>
      </c>
      <c r="N124" s="18">
        <v>0.64508385449676808</v>
      </c>
      <c r="O124" s="18">
        <v>50.668476916258136</v>
      </c>
      <c r="P124" s="18">
        <v>1.4822743268130694</v>
      </c>
      <c r="Q124" s="18">
        <v>217.94126602367876</v>
      </c>
      <c r="R124" s="18">
        <v>61.762896358580747</v>
      </c>
      <c r="S124" s="27">
        <v>47.155000000000001</v>
      </c>
      <c r="T124" s="27">
        <v>0.64500000000000002</v>
      </c>
      <c r="U124" s="27"/>
      <c r="V124" s="28">
        <v>7.26</v>
      </c>
      <c r="W124" s="20" t="str">
        <f t="shared" si="3"/>
        <v>discord.</v>
      </c>
    </row>
    <row r="125" spans="1:23" x14ac:dyDescent="0.25">
      <c r="A125" s="18" t="s">
        <v>432</v>
      </c>
      <c r="B125" s="22">
        <v>126.24951083023581</v>
      </c>
      <c r="C125" s="22">
        <f t="shared" si="2"/>
        <v>143.16893618364108</v>
      </c>
      <c r="D125" s="18">
        <v>4774.6797041541668</v>
      </c>
      <c r="E125" s="23">
        <v>1.7535249824033869</v>
      </c>
      <c r="F125" s="18">
        <v>19.468281780325793</v>
      </c>
      <c r="G125" s="18">
        <v>3.2636854579622634</v>
      </c>
      <c r="H125" s="18">
        <v>4.8552280418088414E-2</v>
      </c>
      <c r="I125" s="18">
        <v>3.679453101228503</v>
      </c>
      <c r="J125" s="18">
        <v>7.3435866321238177E-3</v>
      </c>
      <c r="K125" s="18">
        <v>1.5792202093214973</v>
      </c>
      <c r="L125" s="18">
        <v>0.42919971144467767</v>
      </c>
      <c r="M125" s="18">
        <v>47.166825372790818</v>
      </c>
      <c r="N125" s="18">
        <v>0.74214966757301326</v>
      </c>
      <c r="O125" s="18">
        <v>48.139749426525853</v>
      </c>
      <c r="P125" s="18">
        <v>1.7299483879609774</v>
      </c>
      <c r="Q125" s="18">
        <v>96.843363403262614</v>
      </c>
      <c r="R125" s="18">
        <v>78.654964323291594</v>
      </c>
      <c r="S125" s="27">
        <v>47.167000000000002</v>
      </c>
      <c r="T125" s="27">
        <v>0.74199999999999999</v>
      </c>
      <c r="U125" s="27"/>
      <c r="V125" s="28">
        <v>2.09</v>
      </c>
      <c r="W125" s="20" t="str">
        <f t="shared" si="3"/>
        <v>concordant</v>
      </c>
    </row>
    <row r="126" spans="1:23" x14ac:dyDescent="0.25">
      <c r="A126" s="18" t="s">
        <v>558</v>
      </c>
      <c r="B126" s="22">
        <v>356.54969922504614</v>
      </c>
      <c r="C126" s="22">
        <f t="shared" si="2"/>
        <v>413.55412334116636</v>
      </c>
      <c r="D126" s="18">
        <v>21924.580401119816</v>
      </c>
      <c r="E126" s="23">
        <v>1.4698715164143059</v>
      </c>
      <c r="F126" s="18">
        <v>20.057052499835805</v>
      </c>
      <c r="G126" s="18">
        <v>1.7946298847024815</v>
      </c>
      <c r="H126" s="18">
        <v>4.9714914560133404E-2</v>
      </c>
      <c r="I126" s="18">
        <v>2.4887415083954605</v>
      </c>
      <c r="J126" s="18">
        <v>7.3517525014555728E-3</v>
      </c>
      <c r="K126" s="18">
        <v>1.7234097882954629</v>
      </c>
      <c r="L126" s="18">
        <v>0.69248243840581858</v>
      </c>
      <c r="M126" s="18">
        <v>47.21908198434528</v>
      </c>
      <c r="N126" s="18">
        <v>0.81080514282275118</v>
      </c>
      <c r="O126" s="18">
        <v>49.264981836020098</v>
      </c>
      <c r="P126" s="18">
        <v>1.1968100644230724</v>
      </c>
      <c r="Q126" s="18">
        <v>149.97560120460312</v>
      </c>
      <c r="R126" s="18">
        <v>42.100812002152693</v>
      </c>
      <c r="S126" s="27">
        <v>47.174999999999997</v>
      </c>
      <c r="T126" s="27">
        <v>0.81100000000000005</v>
      </c>
      <c r="U126" s="27"/>
      <c r="V126" s="28">
        <v>4.3499999999999996</v>
      </c>
      <c r="W126" s="20" t="str">
        <f t="shared" si="3"/>
        <v>discord.</v>
      </c>
    </row>
    <row r="127" spans="1:23" x14ac:dyDescent="0.25">
      <c r="A127" s="18" t="s">
        <v>410</v>
      </c>
      <c r="B127" s="22">
        <v>587.76993046307666</v>
      </c>
      <c r="C127" s="22">
        <f t="shared" si="2"/>
        <v>694.92220865077127</v>
      </c>
      <c r="D127" s="18">
        <v>56472.667427295637</v>
      </c>
      <c r="E127" s="23">
        <v>1.2890620339109637</v>
      </c>
      <c r="F127" s="18">
        <v>18.786055217928705</v>
      </c>
      <c r="G127" s="18">
        <v>1.636568335260945</v>
      </c>
      <c r="H127" s="18">
        <v>5.4328479508263479E-2</v>
      </c>
      <c r="I127" s="18">
        <v>2.2068557511839488</v>
      </c>
      <c r="J127" s="18">
        <v>7.4359386062379596E-3</v>
      </c>
      <c r="K127" s="18">
        <v>1.4804214757883429</v>
      </c>
      <c r="L127" s="18">
        <v>0.67082838332053008</v>
      </c>
      <c r="M127" s="18">
        <v>47.757797306577309</v>
      </c>
      <c r="N127" s="18">
        <v>0.70440420472442966</v>
      </c>
      <c r="O127" s="18">
        <v>53.717877802328054</v>
      </c>
      <c r="P127" s="18">
        <v>1.1546640850092409</v>
      </c>
      <c r="Q127" s="18">
        <v>328.33403197426776</v>
      </c>
      <c r="R127" s="18">
        <v>37.118183428019279</v>
      </c>
      <c r="S127" s="27">
        <v>47.335000000000001</v>
      </c>
      <c r="T127" s="27">
        <v>0.70299999999999996</v>
      </c>
      <c r="U127" s="27"/>
      <c r="V127" s="28">
        <v>12.1</v>
      </c>
      <c r="W127" s="20" t="str">
        <f t="shared" si="3"/>
        <v>discord.</v>
      </c>
    </row>
    <row r="128" spans="1:23" x14ac:dyDescent="0.25">
      <c r="A128" s="18" t="s">
        <v>344</v>
      </c>
      <c r="B128" s="22">
        <v>218.98670481436801</v>
      </c>
      <c r="C128" s="22">
        <f t="shared" si="2"/>
        <v>243.4602805235065</v>
      </c>
      <c r="D128" s="18">
        <v>6352.3971884251387</v>
      </c>
      <c r="E128" s="23">
        <v>2.1027526276906285</v>
      </c>
      <c r="F128" s="18">
        <v>21.00435746796968</v>
      </c>
      <c r="G128" s="18">
        <v>2.1299388847332481</v>
      </c>
      <c r="H128" s="18">
        <v>4.593639581947534E-2</v>
      </c>
      <c r="I128" s="18">
        <v>3.0793368457160772</v>
      </c>
      <c r="J128" s="18">
        <v>7.39918375874882E-3</v>
      </c>
      <c r="K128" s="18">
        <v>1.2850204201830933</v>
      </c>
      <c r="L128" s="18">
        <v>0.41730427185021729</v>
      </c>
      <c r="M128" s="18">
        <v>47.522604890571294</v>
      </c>
      <c r="N128" s="18">
        <v>0.608429768293135</v>
      </c>
      <c r="O128" s="18">
        <v>45.603448990157204</v>
      </c>
      <c r="P128" s="18">
        <v>1.3732165088299517</v>
      </c>
      <c r="Q128" s="18" t="s">
        <v>857</v>
      </c>
      <c r="R128" s="18" t="s">
        <v>857</v>
      </c>
      <c r="S128" s="27">
        <v>47.494999999999997</v>
      </c>
      <c r="T128" s="27">
        <v>0.60799999999999998</v>
      </c>
      <c r="U128" s="27"/>
      <c r="V128" s="28">
        <v>-4.22</v>
      </c>
      <c r="W128" s="20" t="str">
        <f t="shared" si="3"/>
        <v>rev discord.</v>
      </c>
    </row>
    <row r="129" spans="1:25" x14ac:dyDescent="0.25">
      <c r="A129" s="18" t="s">
        <v>539</v>
      </c>
      <c r="B129" s="22">
        <v>153.33972322114656</v>
      </c>
      <c r="C129" s="22">
        <f t="shared" si="2"/>
        <v>168.86270212765692</v>
      </c>
      <c r="D129" s="18">
        <v>5308.9936505860987</v>
      </c>
      <c r="E129" s="23">
        <v>2.3213865826910562</v>
      </c>
      <c r="F129" s="18">
        <v>19.237685238524946</v>
      </c>
      <c r="G129" s="18">
        <v>3.1130565824722245</v>
      </c>
      <c r="H129" s="18">
        <v>5.0524950000901507E-2</v>
      </c>
      <c r="I129" s="18">
        <v>3.5803002532053396</v>
      </c>
      <c r="J129" s="18">
        <v>7.4496421154097488E-3</v>
      </c>
      <c r="K129" s="18">
        <v>1.6587037648907395</v>
      </c>
      <c r="L129" s="18">
        <v>0.46328621835717559</v>
      </c>
      <c r="M129" s="18">
        <v>47.845483174913127</v>
      </c>
      <c r="N129" s="18">
        <v>0.79067699069678099</v>
      </c>
      <c r="O129" s="18">
        <v>50.048222182758877</v>
      </c>
      <c r="P129" s="18">
        <v>1.7484342700730444</v>
      </c>
      <c r="Q129" s="18">
        <v>156.8787689648328</v>
      </c>
      <c r="R129" s="18">
        <v>74.284108594579067</v>
      </c>
      <c r="S129" s="27">
        <v>47.83</v>
      </c>
      <c r="T129" s="27">
        <v>0.79100000000000004</v>
      </c>
      <c r="U129" s="27"/>
      <c r="V129" s="28">
        <v>4.6100000000000003</v>
      </c>
      <c r="W129" s="20" t="str">
        <f t="shared" si="3"/>
        <v>discord.</v>
      </c>
    </row>
    <row r="130" spans="1:25" x14ac:dyDescent="0.25">
      <c r="A130" s="18" t="s">
        <v>371</v>
      </c>
      <c r="B130" s="22">
        <v>385.47606750740562</v>
      </c>
      <c r="C130" s="22">
        <f t="shared" si="2"/>
        <v>452.65535018880337</v>
      </c>
      <c r="D130" s="18">
        <v>21271.169777627092</v>
      </c>
      <c r="E130" s="23">
        <v>1.3484346996358179</v>
      </c>
      <c r="F130" s="18">
        <v>21.50731870883617</v>
      </c>
      <c r="G130" s="18">
        <v>1.8333389826218034</v>
      </c>
      <c r="H130" s="18">
        <v>4.7223667345849658E-2</v>
      </c>
      <c r="I130" s="18">
        <v>2.5116303463852376</v>
      </c>
      <c r="J130" s="18">
        <v>7.4983902557743468E-3</v>
      </c>
      <c r="K130" s="18">
        <v>1.7156575274384958</v>
      </c>
      <c r="L130" s="18">
        <v>0.68308520396231331</v>
      </c>
      <c r="M130" s="18">
        <v>48.157402587633051</v>
      </c>
      <c r="N130" s="18">
        <v>0.82313768800811005</v>
      </c>
      <c r="O130" s="18">
        <v>46.852349043818357</v>
      </c>
      <c r="P130" s="18">
        <v>1.150021819569691</v>
      </c>
      <c r="Q130" s="18" t="s">
        <v>857</v>
      </c>
      <c r="R130" s="18" t="s">
        <v>857</v>
      </c>
      <c r="S130" s="27">
        <v>48.098999999999997</v>
      </c>
      <c r="T130" s="27">
        <v>0.82199999999999995</v>
      </c>
      <c r="U130" s="27"/>
      <c r="V130" s="28">
        <v>-2.81</v>
      </c>
      <c r="W130" s="20" t="str">
        <f t="shared" si="3"/>
        <v>rev discord.</v>
      </c>
    </row>
    <row r="131" spans="1:25" x14ac:dyDescent="0.25">
      <c r="A131" s="18" t="s">
        <v>519</v>
      </c>
      <c r="B131" s="22">
        <v>234.22843076088066</v>
      </c>
      <c r="C131" s="22">
        <f t="shared" si="2"/>
        <v>257.81442300451107</v>
      </c>
      <c r="D131" s="18">
        <v>22754.23241947687</v>
      </c>
      <c r="E131" s="23">
        <v>2.3337445658522977</v>
      </c>
      <c r="F131" s="18">
        <v>20.997034678607847</v>
      </c>
      <c r="G131" s="18">
        <v>2.1684340301547604</v>
      </c>
      <c r="H131" s="18">
        <v>4.9732300316452975E-2</v>
      </c>
      <c r="I131" s="18">
        <v>2.5208055908282496</v>
      </c>
      <c r="J131" s="18">
        <v>7.6903537721041727E-3</v>
      </c>
      <c r="K131" s="18">
        <v>1.2811794518119191</v>
      </c>
      <c r="L131" s="18">
        <v>0.50824207010385447</v>
      </c>
      <c r="M131" s="18">
        <v>49.385551902705643</v>
      </c>
      <c r="N131" s="18">
        <v>0.6303001187502062</v>
      </c>
      <c r="O131" s="18">
        <v>49.281798836428749</v>
      </c>
      <c r="P131" s="18">
        <v>1.2126332086807992</v>
      </c>
      <c r="Q131" s="18">
        <v>44.22222509943149</v>
      </c>
      <c r="R131" s="18" t="s">
        <v>857</v>
      </c>
      <c r="S131" s="27">
        <v>49.384999999999998</v>
      </c>
      <c r="T131" s="27">
        <v>0.63</v>
      </c>
      <c r="U131" s="27"/>
      <c r="V131" s="28">
        <v>-0.215</v>
      </c>
      <c r="W131" s="20" t="str">
        <f t="shared" si="3"/>
        <v>concordant</v>
      </c>
    </row>
    <row r="132" spans="1:25" x14ac:dyDescent="0.25">
      <c r="A132" s="18" t="s">
        <v>292</v>
      </c>
      <c r="B132" s="22">
        <v>2231.9263782495723</v>
      </c>
      <c r="C132" s="22">
        <f t="shared" si="2"/>
        <v>2329.1903583059652</v>
      </c>
      <c r="D132" s="18">
        <v>153153.90283690064</v>
      </c>
      <c r="E132" s="23">
        <v>5.3925687452286697</v>
      </c>
      <c r="F132" s="18">
        <v>20.923950184424537</v>
      </c>
      <c r="G132" s="18">
        <v>0.95829343070851036</v>
      </c>
      <c r="H132" s="18">
        <v>7.1234748887731084E-2</v>
      </c>
      <c r="I132" s="18">
        <v>1.8829136867936092</v>
      </c>
      <c r="J132" s="18">
        <v>1.0830457851504553E-2</v>
      </c>
      <c r="K132" s="18">
        <v>1.6207108375916779</v>
      </c>
      <c r="L132" s="18">
        <v>0.86074621952085695</v>
      </c>
      <c r="M132" s="18">
        <v>69.442246570725544</v>
      </c>
      <c r="N132" s="18">
        <v>1.1194178898690623</v>
      </c>
      <c r="O132" s="18">
        <v>69.870492038653069</v>
      </c>
      <c r="P132" s="18">
        <v>1.2713578114374897</v>
      </c>
      <c r="Q132" s="18">
        <v>84.531500193595875</v>
      </c>
      <c r="R132" s="18">
        <v>22.74983744085295</v>
      </c>
      <c r="S132" s="27">
        <v>69.47</v>
      </c>
      <c r="T132" s="27">
        <v>1.119</v>
      </c>
      <c r="U132" s="27"/>
      <c r="V132" s="28">
        <v>0.63600000000000001</v>
      </c>
      <c r="W132" s="20" t="str">
        <f t="shared" si="3"/>
        <v>concordant</v>
      </c>
    </row>
    <row r="133" spans="1:25" x14ac:dyDescent="0.25">
      <c r="A133" s="18" t="s">
        <v>288</v>
      </c>
      <c r="B133" s="22">
        <v>2414.9481697787028</v>
      </c>
      <c r="C133" s="22">
        <f t="shared" si="2"/>
        <v>2447.3694592592642</v>
      </c>
      <c r="D133" s="18">
        <v>85308.653211416808</v>
      </c>
      <c r="E133" s="23">
        <v>17.504325984265787</v>
      </c>
      <c r="F133" s="18">
        <v>21.012320867611567</v>
      </c>
      <c r="G133" s="18">
        <v>0.85400404348884873</v>
      </c>
      <c r="H133" s="18">
        <v>7.2328086454675866E-2</v>
      </c>
      <c r="I133" s="18">
        <v>1.7046327183683181</v>
      </c>
      <c r="J133" s="18">
        <v>1.1068466947277436E-2</v>
      </c>
      <c r="K133" s="18">
        <v>1.4721355829242146</v>
      </c>
      <c r="L133" s="18">
        <v>0.863608663063413</v>
      </c>
      <c r="M133" s="18">
        <v>70.959933927625087</v>
      </c>
      <c r="N133" s="18">
        <v>1.0388980378256463</v>
      </c>
      <c r="O133" s="18">
        <v>70.906297021770456</v>
      </c>
      <c r="P133" s="18">
        <v>1.1674551793528707</v>
      </c>
      <c r="Q133" s="18">
        <v>69.100635978583313</v>
      </c>
      <c r="R133" s="18">
        <v>20.470362754032358</v>
      </c>
      <c r="S133" s="27">
        <v>70.954999999999998</v>
      </c>
      <c r="T133" s="27">
        <v>1.0369999999999999</v>
      </c>
      <c r="U133" s="27"/>
      <c r="V133" s="28">
        <v>-7.8399999999999997E-2</v>
      </c>
      <c r="W133" s="20" t="str">
        <f t="shared" si="3"/>
        <v>concordant</v>
      </c>
      <c r="Y133" s="21" t="s">
        <v>873</v>
      </c>
    </row>
    <row r="134" spans="1:25" x14ac:dyDescent="0.25">
      <c r="A134" s="18" t="s">
        <v>370</v>
      </c>
      <c r="B134" s="22">
        <v>1536.5847655597499</v>
      </c>
      <c r="C134" s="22">
        <f t="shared" si="2"/>
        <v>1620.9911120332945</v>
      </c>
      <c r="D134" s="18">
        <v>75836.097304854804</v>
      </c>
      <c r="E134" s="23">
        <v>4.2780837578335458</v>
      </c>
      <c r="F134" s="18">
        <v>21.0943564998786</v>
      </c>
      <c r="G134" s="18">
        <v>1.3892424658601312</v>
      </c>
      <c r="H134" s="18">
        <v>7.193268547326985E-2</v>
      </c>
      <c r="I134" s="18">
        <v>2.0088104480303719</v>
      </c>
      <c r="J134" s="18">
        <v>1.1120428331794174E-2</v>
      </c>
      <c r="K134" s="18">
        <v>1.4508043918964313</v>
      </c>
      <c r="L134" s="18">
        <v>0.72222065218693843</v>
      </c>
      <c r="M134" s="18">
        <v>71.29122306379594</v>
      </c>
      <c r="N134" s="18">
        <v>1.0285980614946553</v>
      </c>
      <c r="O134" s="18">
        <v>70.531824415110435</v>
      </c>
      <c r="P134" s="18">
        <v>1.3687618523938809</v>
      </c>
      <c r="Q134" s="18">
        <v>44.862783005897086</v>
      </c>
      <c r="R134" s="18">
        <v>33.204034827778493</v>
      </c>
      <c r="S134" s="27">
        <v>71.256</v>
      </c>
      <c r="T134" s="27">
        <v>1.0269999999999999</v>
      </c>
      <c r="U134" s="27"/>
      <c r="V134" s="28">
        <v>-1.1100000000000001</v>
      </c>
      <c r="W134" s="20" t="str">
        <f t="shared" si="3"/>
        <v>concordant</v>
      </c>
    </row>
    <row r="135" spans="1:25" x14ac:dyDescent="0.25">
      <c r="A135" s="18" t="s">
        <v>449</v>
      </c>
      <c r="B135" s="22">
        <v>2366.8559317667668</v>
      </c>
      <c r="C135" s="22">
        <f t="shared" si="2"/>
        <v>2541.6815669833582</v>
      </c>
      <c r="D135" s="18">
        <v>380086.32953106886</v>
      </c>
      <c r="E135" s="23">
        <v>3.1815193651440268</v>
      </c>
      <c r="F135" s="18">
        <v>20.90426871879637</v>
      </c>
      <c r="G135" s="18">
        <v>0.98378468153589393</v>
      </c>
      <c r="H135" s="18">
        <v>7.4410737833243201E-2</v>
      </c>
      <c r="I135" s="18">
        <v>1.6083738615186507</v>
      </c>
      <c r="J135" s="18">
        <v>1.133705561855896E-2</v>
      </c>
      <c r="K135" s="18">
        <v>1.2723993093257553</v>
      </c>
      <c r="L135" s="18">
        <v>0.79110916918553797</v>
      </c>
      <c r="M135" s="18">
        <v>72.672185808432076</v>
      </c>
      <c r="N135" s="18">
        <v>0.91948784006202544</v>
      </c>
      <c r="O135" s="18">
        <v>72.876438480202069</v>
      </c>
      <c r="P135" s="18">
        <v>1.1310514679274419</v>
      </c>
      <c r="Q135" s="18">
        <v>79.55992699340301</v>
      </c>
      <c r="R135" s="18">
        <v>23.351513285339362</v>
      </c>
      <c r="S135" s="27">
        <v>72.682000000000002</v>
      </c>
      <c r="T135" s="27">
        <v>0.91900000000000004</v>
      </c>
      <c r="U135" s="27"/>
      <c r="V135" s="28">
        <v>0.29099999999999998</v>
      </c>
      <c r="W135" s="20" t="str">
        <f t="shared" si="3"/>
        <v>concordant</v>
      </c>
    </row>
    <row r="136" spans="1:25" x14ac:dyDescent="0.25">
      <c r="A136" s="18" t="s">
        <v>376</v>
      </c>
      <c r="B136" s="22">
        <v>209.7997165650784</v>
      </c>
      <c r="C136" s="22">
        <f t="shared" si="2"/>
        <v>240.03112890909304</v>
      </c>
      <c r="D136" s="18">
        <v>67879.044562347321</v>
      </c>
      <c r="E136" s="23">
        <v>1.6308511435640767</v>
      </c>
      <c r="F136" s="18">
        <v>20.398267451668655</v>
      </c>
      <c r="G136" s="18">
        <v>2.2335971519419551</v>
      </c>
      <c r="H136" s="18">
        <v>8.2053589156673837E-2</v>
      </c>
      <c r="I136" s="18">
        <v>2.4958158842973379</v>
      </c>
      <c r="J136" s="18">
        <v>1.2226787709479846E-2</v>
      </c>
      <c r="K136" s="18">
        <v>1.1133199782142156</v>
      </c>
      <c r="L136" s="18">
        <v>0.4460745623179872</v>
      </c>
      <c r="M136" s="18">
        <v>78.34097847609182</v>
      </c>
      <c r="N136" s="18">
        <v>0.86690749137080303</v>
      </c>
      <c r="O136" s="18">
        <v>80.073825525773472</v>
      </c>
      <c r="P136" s="18">
        <v>1.9217274175572072</v>
      </c>
      <c r="Q136" s="18">
        <v>132.10848270846603</v>
      </c>
      <c r="R136" s="18">
        <v>52.530918105297715</v>
      </c>
      <c r="S136" s="27">
        <v>78.344999999999999</v>
      </c>
      <c r="T136" s="27">
        <v>0.86699999999999999</v>
      </c>
      <c r="U136" s="27"/>
      <c r="V136" s="28">
        <v>2.27</v>
      </c>
      <c r="W136" s="20" t="str">
        <f t="shared" si="3"/>
        <v>concordant</v>
      </c>
    </row>
    <row r="137" spans="1:25" x14ac:dyDescent="0.25">
      <c r="A137" s="18" t="s">
        <v>452</v>
      </c>
      <c r="B137" s="22">
        <v>46.595513415494288</v>
      </c>
      <c r="C137" s="22">
        <f t="shared" si="2"/>
        <v>55.516398967357794</v>
      </c>
      <c r="D137" s="18">
        <v>3546.5884437133536</v>
      </c>
      <c r="E137" s="23">
        <v>1.2274505248364938</v>
      </c>
      <c r="F137" s="18">
        <v>18.136073981957207</v>
      </c>
      <c r="G137" s="18">
        <v>4.885887723525407</v>
      </c>
      <c r="H137" s="18">
        <v>8.6823112667132538E-2</v>
      </c>
      <c r="I137" s="18">
        <v>5.8416513153885825</v>
      </c>
      <c r="J137" s="18">
        <v>1.2430100425190091E-2</v>
      </c>
      <c r="K137" s="18">
        <v>2.7778279609269112</v>
      </c>
      <c r="L137" s="18">
        <v>0.47552101468454933</v>
      </c>
      <c r="M137" s="18">
        <v>79.635655106037248</v>
      </c>
      <c r="N137" s="18">
        <v>2.198533847608374</v>
      </c>
      <c r="O137" s="18">
        <v>84.539640615414882</v>
      </c>
      <c r="P137" s="18">
        <v>4.7385468627846947</v>
      </c>
      <c r="Q137" s="18">
        <v>225.38110460499425</v>
      </c>
      <c r="R137" s="18">
        <v>118.8487792634629</v>
      </c>
      <c r="S137" s="27">
        <v>79.594999999999999</v>
      </c>
      <c r="T137" s="27">
        <v>2.2000000000000002</v>
      </c>
      <c r="U137" s="27"/>
      <c r="V137" s="28">
        <v>6.22</v>
      </c>
      <c r="W137" s="20" t="str">
        <f t="shared" si="3"/>
        <v>discord.</v>
      </c>
    </row>
    <row r="138" spans="1:25" x14ac:dyDescent="0.25">
      <c r="A138" s="18" t="s">
        <v>367</v>
      </c>
      <c r="B138" s="22">
        <v>127.86676551151662</v>
      </c>
      <c r="C138" s="22">
        <f t="shared" si="2"/>
        <v>141.05156269631163</v>
      </c>
      <c r="D138" s="18">
        <v>7129.5914345895781</v>
      </c>
      <c r="E138" s="23">
        <v>2.2790407371498413</v>
      </c>
      <c r="F138" s="18">
        <v>16.364691427559727</v>
      </c>
      <c r="G138" s="18">
        <v>3.6061673964150862</v>
      </c>
      <c r="H138" s="18">
        <v>0.10666778201442072</v>
      </c>
      <c r="I138" s="18">
        <v>4.1582898091537244</v>
      </c>
      <c r="J138" s="18">
        <v>1.3084222871273024E-2</v>
      </c>
      <c r="K138" s="18">
        <v>1.5606940076934028</v>
      </c>
      <c r="L138" s="18">
        <v>0.37532112462623812</v>
      </c>
      <c r="M138" s="18">
        <v>83.799283386871821</v>
      </c>
      <c r="N138" s="18">
        <v>1.2993865151338113</v>
      </c>
      <c r="O138" s="18">
        <v>102.91262842477086</v>
      </c>
      <c r="P138" s="18">
        <v>4.0697055484238192</v>
      </c>
      <c r="Q138" s="18">
        <v>571.76068640832727</v>
      </c>
      <c r="R138" s="18">
        <v>83.853180737512616</v>
      </c>
      <c r="S138" s="27">
        <v>83.364000000000004</v>
      </c>
      <c r="T138" s="27">
        <v>1.298</v>
      </c>
      <c r="U138" s="27"/>
      <c r="V138" s="28">
        <v>21.5</v>
      </c>
      <c r="W138" s="20" t="str">
        <f t="shared" si="3"/>
        <v>discord.</v>
      </c>
    </row>
    <row r="139" spans="1:25" x14ac:dyDescent="0.25">
      <c r="A139" s="18" t="s">
        <v>342</v>
      </c>
      <c r="B139" s="22">
        <v>669.12105839171522</v>
      </c>
      <c r="C139" s="22">
        <f t="shared" si="2"/>
        <v>763.37790366184163</v>
      </c>
      <c r="D139" s="18">
        <v>38389793.430026427</v>
      </c>
      <c r="E139" s="23">
        <v>1.6682443409963092</v>
      </c>
      <c r="F139" s="18">
        <v>20.643057246719213</v>
      </c>
      <c r="G139" s="18">
        <v>1.0225205464811289</v>
      </c>
      <c r="H139" s="18">
        <v>8.7694832744903264E-2</v>
      </c>
      <c r="I139" s="18">
        <v>1.8753894788401151</v>
      </c>
      <c r="J139" s="18">
        <v>1.3134204242344422E-2</v>
      </c>
      <c r="K139" s="18">
        <v>1.5721124099020711</v>
      </c>
      <c r="L139" s="18">
        <v>0.83828582150006847</v>
      </c>
      <c r="M139" s="18">
        <v>84.117314863704721</v>
      </c>
      <c r="N139" s="18">
        <v>1.3138282479216983</v>
      </c>
      <c r="O139" s="18">
        <v>85.353733544318317</v>
      </c>
      <c r="P139" s="18">
        <v>1.5352837588558117</v>
      </c>
      <c r="Q139" s="18">
        <v>120.07564944615176</v>
      </c>
      <c r="R139" s="18">
        <v>24.079598429625321</v>
      </c>
      <c r="S139" s="27">
        <v>84.176000000000002</v>
      </c>
      <c r="T139" s="27">
        <v>1.3149999999999999</v>
      </c>
      <c r="U139" s="27"/>
      <c r="V139" s="28">
        <v>1.52</v>
      </c>
      <c r="W139" s="20" t="str">
        <f t="shared" si="3"/>
        <v>concordant</v>
      </c>
    </row>
    <row r="140" spans="1:25" x14ac:dyDescent="0.25">
      <c r="A140" s="18" t="s">
        <v>555</v>
      </c>
      <c r="B140" s="22">
        <v>786.63270823945152</v>
      </c>
      <c r="C140" s="22">
        <f t="shared" si="2"/>
        <v>859.67085485956625</v>
      </c>
      <c r="D140" s="18">
        <v>41801.020455580867</v>
      </c>
      <c r="E140" s="23">
        <v>2.5309881889221026</v>
      </c>
      <c r="F140" s="18">
        <v>20.97430759828789</v>
      </c>
      <c r="G140" s="18">
        <v>1.0951522711699384</v>
      </c>
      <c r="H140" s="18">
        <v>8.5582380358547122E-2</v>
      </c>
      <c r="I140" s="18">
        <v>2.0082017778717689</v>
      </c>
      <c r="J140" s="18">
        <v>1.3212546939825098E-2</v>
      </c>
      <c r="K140" s="18">
        <v>1.6793067449577177</v>
      </c>
      <c r="L140" s="18">
        <v>0.83622411027710364</v>
      </c>
      <c r="M140" s="18">
        <v>84.615777899275969</v>
      </c>
      <c r="N140" s="18">
        <v>1.4116733915588782</v>
      </c>
      <c r="O140" s="18">
        <v>83.379803098163393</v>
      </c>
      <c r="P140" s="18">
        <v>1.6075304073554761</v>
      </c>
      <c r="Q140" s="18">
        <v>48.116361282783096</v>
      </c>
      <c r="R140" s="18">
        <v>26.30607757662689</v>
      </c>
      <c r="S140" s="27">
        <v>84.462000000000003</v>
      </c>
      <c r="T140" s="27">
        <v>1.4059999999999999</v>
      </c>
      <c r="U140" s="27"/>
      <c r="V140" s="28">
        <v>-1.54</v>
      </c>
      <c r="W140" s="20" t="str">
        <f t="shared" si="3"/>
        <v>concordant</v>
      </c>
    </row>
    <row r="141" spans="1:25" x14ac:dyDescent="0.25">
      <c r="A141" s="18" t="s">
        <v>354</v>
      </c>
      <c r="B141" s="22">
        <v>745.11439814480866</v>
      </c>
      <c r="C141" s="22">
        <f t="shared" si="2"/>
        <v>847.30167072373035</v>
      </c>
      <c r="D141" s="18">
        <v>266447.35442844674</v>
      </c>
      <c r="E141" s="23">
        <v>1.7135390655308327</v>
      </c>
      <c r="F141" s="18">
        <v>20.776449232932769</v>
      </c>
      <c r="G141" s="18">
        <v>1.1115689741628441</v>
      </c>
      <c r="H141" s="18">
        <v>8.7534246099452817E-2</v>
      </c>
      <c r="I141" s="18">
        <v>1.9895572755618773</v>
      </c>
      <c r="J141" s="18">
        <v>1.3247219507140567E-2</v>
      </c>
      <c r="K141" s="18">
        <v>1.6500321639374118</v>
      </c>
      <c r="L141" s="18">
        <v>0.82934639992780335</v>
      </c>
      <c r="M141" s="18">
        <v>84.836373179176363</v>
      </c>
      <c r="N141" s="18">
        <v>1.3906567054030035</v>
      </c>
      <c r="O141" s="18">
        <v>85.203811901350463</v>
      </c>
      <c r="P141" s="18">
        <v>1.6260046461082069</v>
      </c>
      <c r="Q141" s="18">
        <v>95.501638338650451</v>
      </c>
      <c r="R141" s="18">
        <v>26.313002031626361</v>
      </c>
      <c r="S141" s="27">
        <v>84.861999999999995</v>
      </c>
      <c r="T141" s="27">
        <v>1.39</v>
      </c>
      <c r="U141" s="27"/>
      <c r="V141" s="28">
        <v>0.45</v>
      </c>
      <c r="W141" s="20" t="str">
        <f t="shared" si="3"/>
        <v>concordant</v>
      </c>
    </row>
    <row r="142" spans="1:25" x14ac:dyDescent="0.25">
      <c r="A142" s="18" t="s">
        <v>323</v>
      </c>
      <c r="B142" s="22">
        <v>687.8960685585688</v>
      </c>
      <c r="C142" s="22">
        <f t="shared" si="2"/>
        <v>733.06775084236665</v>
      </c>
      <c r="D142" s="18">
        <v>195864.97785736358</v>
      </c>
      <c r="E142" s="23">
        <v>3.5786928433534562</v>
      </c>
      <c r="F142" s="18">
        <v>20.784711060196177</v>
      </c>
      <c r="G142" s="18">
        <v>1.1845289452939223</v>
      </c>
      <c r="H142" s="18">
        <v>8.7777438618516918E-2</v>
      </c>
      <c r="I142" s="18">
        <v>2.2996197565832994</v>
      </c>
      <c r="J142" s="18">
        <v>1.3257438041759087E-2</v>
      </c>
      <c r="K142" s="18">
        <v>1.9710603046070307</v>
      </c>
      <c r="L142" s="18">
        <v>0.85712444371045415</v>
      </c>
      <c r="M142" s="18">
        <v>84.901384533817463</v>
      </c>
      <c r="N142" s="18">
        <v>1.6624857541524136</v>
      </c>
      <c r="O142" s="18">
        <v>85.430844712602266</v>
      </c>
      <c r="P142" s="18">
        <v>1.8842099689223204</v>
      </c>
      <c r="Q142" s="18">
        <v>100.24985439000488</v>
      </c>
      <c r="R142" s="18">
        <v>28.030536160061502</v>
      </c>
      <c r="S142" s="27">
        <v>84.944999999999993</v>
      </c>
      <c r="T142" s="27">
        <v>1.6619999999999999</v>
      </c>
      <c r="U142" s="27"/>
      <c r="V142" s="28">
        <v>0.64800000000000002</v>
      </c>
      <c r="W142" s="20" t="str">
        <f t="shared" si="3"/>
        <v>concordant</v>
      </c>
    </row>
    <row r="143" spans="1:25" x14ac:dyDescent="0.25">
      <c r="A143" s="18" t="s">
        <v>505</v>
      </c>
      <c r="B143" s="22">
        <v>1114.7647724797214</v>
      </c>
      <c r="C143" s="22">
        <f t="shared" si="2"/>
        <v>1256.3544278703234</v>
      </c>
      <c r="D143" s="18">
        <v>60645.918599706434</v>
      </c>
      <c r="E143" s="23">
        <v>1.8502038218119914</v>
      </c>
      <c r="F143" s="18">
        <v>21.096140493377614</v>
      </c>
      <c r="G143" s="18">
        <v>1.2353700288496789</v>
      </c>
      <c r="H143" s="18">
        <v>8.6472457867448074E-2</v>
      </c>
      <c r="I143" s="18">
        <v>2.1642706862695644</v>
      </c>
      <c r="J143" s="18">
        <v>1.3281569530071511E-2</v>
      </c>
      <c r="K143" s="18">
        <v>1.7662389727363188</v>
      </c>
      <c r="L143" s="18">
        <v>0.81608968043673347</v>
      </c>
      <c r="M143" s="18">
        <v>85.054908910025105</v>
      </c>
      <c r="N143" s="18">
        <v>1.4924058180920312</v>
      </c>
      <c r="O143" s="18">
        <v>84.211982519516823</v>
      </c>
      <c r="P143" s="18">
        <v>1.7490450653744674</v>
      </c>
      <c r="Q143" s="18">
        <v>60.354993103266779</v>
      </c>
      <c r="R143" s="18">
        <v>29.808538054571169</v>
      </c>
      <c r="S143" s="27">
        <v>84.974000000000004</v>
      </c>
      <c r="T143" s="27">
        <v>1.488</v>
      </c>
      <c r="U143" s="27"/>
      <c r="V143" s="28">
        <v>-1.04</v>
      </c>
      <c r="W143" s="20" t="str">
        <f t="shared" si="3"/>
        <v>concordant</v>
      </c>
    </row>
    <row r="144" spans="1:25" x14ac:dyDescent="0.25">
      <c r="A144" s="18" t="s">
        <v>497</v>
      </c>
      <c r="B144" s="22">
        <v>1133.728997501295</v>
      </c>
      <c r="C144" s="22">
        <f t="shared" si="2"/>
        <v>1236.2732150507206</v>
      </c>
      <c r="D144" s="18">
        <v>133534.35081199903</v>
      </c>
      <c r="E144" s="23">
        <v>2.5981602939667328</v>
      </c>
      <c r="F144" s="18">
        <v>20.779278413701995</v>
      </c>
      <c r="G144" s="18">
        <v>1.1686386095949626</v>
      </c>
      <c r="H144" s="18">
        <v>8.7391059075284286E-2</v>
      </c>
      <c r="I144" s="18">
        <v>2.0953236512598541</v>
      </c>
      <c r="J144" s="18">
        <v>1.3304419095665279E-2</v>
      </c>
      <c r="K144" s="18">
        <v>1.7386931943855271</v>
      </c>
      <c r="L144" s="18">
        <v>0.82979695921444108</v>
      </c>
      <c r="M144" s="18">
        <v>85.200274332002934</v>
      </c>
      <c r="N144" s="18">
        <v>1.4716249677543658</v>
      </c>
      <c r="O144" s="18">
        <v>85.070115651965523</v>
      </c>
      <c r="P144" s="18">
        <v>1.7098683802916455</v>
      </c>
      <c r="Q144" s="18">
        <v>81.395124061226127</v>
      </c>
      <c r="R144" s="18">
        <v>27.736630352364912</v>
      </c>
      <c r="S144" s="27">
        <v>85.188999999999993</v>
      </c>
      <c r="T144" s="27">
        <v>1.4690000000000001</v>
      </c>
      <c r="U144" s="27"/>
      <c r="V144" s="28">
        <v>-0.159</v>
      </c>
      <c r="W144" s="20" t="str">
        <f t="shared" si="3"/>
        <v>concordant</v>
      </c>
    </row>
    <row r="145" spans="1:23" x14ac:dyDescent="0.25">
      <c r="A145" s="18" t="s">
        <v>327</v>
      </c>
      <c r="B145" s="22">
        <v>543.20373041028063</v>
      </c>
      <c r="C145" s="22">
        <f t="shared" si="2"/>
        <v>621.71530620737212</v>
      </c>
      <c r="D145" s="18">
        <v>26396.97810829883</v>
      </c>
      <c r="E145" s="23">
        <v>1.6259115340689021</v>
      </c>
      <c r="F145" s="18">
        <v>20.931921474002277</v>
      </c>
      <c r="G145" s="18">
        <v>1.0128612981817842</v>
      </c>
      <c r="H145" s="18">
        <v>8.7282406900748427E-2</v>
      </c>
      <c r="I145" s="18">
        <v>1.9455210508731877</v>
      </c>
      <c r="J145" s="18">
        <v>1.3445067482329744E-2</v>
      </c>
      <c r="K145" s="18">
        <v>1.5517517439815982</v>
      </c>
      <c r="L145" s="18">
        <v>0.79760213506049793</v>
      </c>
      <c r="M145" s="18">
        <v>86.094985555017161</v>
      </c>
      <c r="N145" s="18">
        <v>1.3270987094495936</v>
      </c>
      <c r="O145" s="18">
        <v>84.968653452199959</v>
      </c>
      <c r="P145" s="18">
        <v>1.5858078055163531</v>
      </c>
      <c r="Q145" s="18">
        <v>53.453299296988988</v>
      </c>
      <c r="R145" s="18">
        <v>27.987207697551142</v>
      </c>
      <c r="S145" s="27">
        <v>85.991</v>
      </c>
      <c r="T145" s="27">
        <v>1.323</v>
      </c>
      <c r="U145" s="27"/>
      <c r="V145" s="28">
        <v>-1.37</v>
      </c>
      <c r="W145" s="20" t="str">
        <f t="shared" si="3"/>
        <v>concordant</v>
      </c>
    </row>
    <row r="146" spans="1:23" x14ac:dyDescent="0.25">
      <c r="A146" s="18" t="s">
        <v>325</v>
      </c>
      <c r="B146" s="22">
        <v>902.04143544918247</v>
      </c>
      <c r="C146" s="22">
        <f t="shared" si="2"/>
        <v>1031.4081802254843</v>
      </c>
      <c r="D146" s="18">
        <v>226947.06289016828</v>
      </c>
      <c r="E146" s="23">
        <v>1.6385952796223529</v>
      </c>
      <c r="F146" s="18">
        <v>21.031974623332498</v>
      </c>
      <c r="G146" s="18">
        <v>1.1659640924094743</v>
      </c>
      <c r="H146" s="18">
        <v>8.846427579029488E-2</v>
      </c>
      <c r="I146" s="18">
        <v>1.938737668621402</v>
      </c>
      <c r="J146" s="18">
        <v>1.3507997622479239E-2</v>
      </c>
      <c r="K146" s="18">
        <v>1.5488046157112465</v>
      </c>
      <c r="L146" s="18">
        <v>0.79887271020662176</v>
      </c>
      <c r="M146" s="18">
        <v>86.495264925128609</v>
      </c>
      <c r="N146" s="18">
        <v>1.3306953563578716</v>
      </c>
      <c r="O146" s="18">
        <v>86.071768781935589</v>
      </c>
      <c r="P146" s="18">
        <v>1.5999376759382358</v>
      </c>
      <c r="Q146" s="18">
        <v>74.35764432189832</v>
      </c>
      <c r="R146" s="18">
        <v>27.72122204488862</v>
      </c>
      <c r="S146" s="27">
        <v>86.462999999999994</v>
      </c>
      <c r="T146" s="27">
        <v>1.3280000000000001</v>
      </c>
      <c r="U146" s="27"/>
      <c r="V146" s="28">
        <v>-0.51200000000000001</v>
      </c>
      <c r="W146" s="20" t="str">
        <f t="shared" si="3"/>
        <v>concordant</v>
      </c>
    </row>
    <row r="147" spans="1:23" x14ac:dyDescent="0.25">
      <c r="A147" s="18" t="s">
        <v>373</v>
      </c>
      <c r="B147" s="22">
        <v>381.92516103984809</v>
      </c>
      <c r="C147" s="22">
        <f t="shared" si="2"/>
        <v>426.86281934612077</v>
      </c>
      <c r="D147" s="18">
        <v>127803.74818959276</v>
      </c>
      <c r="E147" s="23">
        <v>1.997265016184345</v>
      </c>
      <c r="F147" s="18">
        <v>20.555527054856718</v>
      </c>
      <c r="G147" s="18">
        <v>1.2172868334145674</v>
      </c>
      <c r="H147" s="18">
        <v>8.9945483781272539E-2</v>
      </c>
      <c r="I147" s="18">
        <v>1.7859335769485811</v>
      </c>
      <c r="J147" s="18">
        <v>1.3514439874352349E-2</v>
      </c>
      <c r="K147" s="18">
        <v>1.3067807423284392</v>
      </c>
      <c r="L147" s="18">
        <v>0.7317073597782876</v>
      </c>
      <c r="M147" s="18">
        <v>86.536240716092948</v>
      </c>
      <c r="N147" s="18">
        <v>1.1232826359833226</v>
      </c>
      <c r="O147" s="18">
        <v>87.45258680073114</v>
      </c>
      <c r="P147" s="18">
        <v>1.4964772311263133</v>
      </c>
      <c r="Q147" s="18">
        <v>112.55178139611198</v>
      </c>
      <c r="R147" s="18">
        <v>28.74132419460468</v>
      </c>
      <c r="S147" s="27">
        <v>86.563000000000002</v>
      </c>
      <c r="T147" s="27">
        <v>1.123</v>
      </c>
      <c r="U147" s="27"/>
      <c r="V147" s="28">
        <v>1.1000000000000001</v>
      </c>
      <c r="W147" s="20" t="str">
        <f t="shared" si="3"/>
        <v>concordant</v>
      </c>
    </row>
    <row r="148" spans="1:23" x14ac:dyDescent="0.25">
      <c r="A148" s="18" t="s">
        <v>477</v>
      </c>
      <c r="B148" s="22">
        <v>1542.6955887639497</v>
      </c>
      <c r="C148" s="22">
        <f t="shared" si="2"/>
        <v>1647.0858626396646</v>
      </c>
      <c r="D148" s="18">
        <v>674260.97617223952</v>
      </c>
      <c r="E148" s="23">
        <v>3.4728662920374531</v>
      </c>
      <c r="F148" s="18">
        <v>20.789343847043465</v>
      </c>
      <c r="G148" s="18">
        <v>1.0763419844014981</v>
      </c>
      <c r="H148" s="18">
        <v>8.963105324082897E-2</v>
      </c>
      <c r="I148" s="18">
        <v>2.4579604129094341</v>
      </c>
      <c r="J148" s="18">
        <v>1.3527603375506162E-2</v>
      </c>
      <c r="K148" s="18">
        <v>2.2097631153846047</v>
      </c>
      <c r="L148" s="18">
        <v>0.89902306960629863</v>
      </c>
      <c r="M148" s="18">
        <v>86.619966044640194</v>
      </c>
      <c r="N148" s="18">
        <v>1.9012937410428705</v>
      </c>
      <c r="O148" s="18">
        <v>87.159623980674439</v>
      </c>
      <c r="P148" s="18">
        <v>2.052978563754408</v>
      </c>
      <c r="Q148" s="18">
        <v>101.98587703748716</v>
      </c>
      <c r="R148" s="18">
        <v>25.47528944485002</v>
      </c>
      <c r="S148" s="27">
        <v>86.688999999999993</v>
      </c>
      <c r="T148" s="27">
        <v>1.9</v>
      </c>
      <c r="U148" s="27"/>
      <c r="V148" s="28">
        <v>0.65</v>
      </c>
      <c r="W148" s="20" t="str">
        <f t="shared" si="3"/>
        <v>concordant</v>
      </c>
    </row>
    <row r="149" spans="1:23" x14ac:dyDescent="0.25">
      <c r="A149" s="18" t="s">
        <v>578</v>
      </c>
      <c r="B149" s="22">
        <v>817.83303313350848</v>
      </c>
      <c r="C149" s="22">
        <f t="shared" si="2"/>
        <v>914.84790148894569</v>
      </c>
      <c r="D149" s="18">
        <v>120312.48258870811</v>
      </c>
      <c r="E149" s="23">
        <v>1.9810444114837893</v>
      </c>
      <c r="F149" s="18">
        <v>20.889158648719153</v>
      </c>
      <c r="G149" s="18">
        <v>1.2104069600567458</v>
      </c>
      <c r="H149" s="18">
        <v>8.926124476153223E-2</v>
      </c>
      <c r="I149" s="18">
        <v>2.0841760171647383</v>
      </c>
      <c r="J149" s="18">
        <v>1.3628175648380331E-2</v>
      </c>
      <c r="K149" s="18">
        <v>1.6966492688973189</v>
      </c>
      <c r="L149" s="18">
        <v>0.81406237041600671</v>
      </c>
      <c r="M149" s="18">
        <v>87.259611535553034</v>
      </c>
      <c r="N149" s="18">
        <v>1.4705145827544683</v>
      </c>
      <c r="O149" s="18">
        <v>86.814955942902841</v>
      </c>
      <c r="P149" s="18">
        <v>1.734185753029351</v>
      </c>
      <c r="Q149" s="18">
        <v>74.580940304728244</v>
      </c>
      <c r="R149" s="18">
        <v>28.764872291417738</v>
      </c>
      <c r="S149" s="27">
        <v>87.221000000000004</v>
      </c>
      <c r="T149" s="27">
        <v>1.4670000000000001</v>
      </c>
      <c r="U149" s="27"/>
      <c r="V149" s="28">
        <v>-0.53300000000000003</v>
      </c>
      <c r="W149" s="20" t="str">
        <f t="shared" si="3"/>
        <v>concordant</v>
      </c>
    </row>
    <row r="150" spans="1:23" x14ac:dyDescent="0.25">
      <c r="A150" s="18" t="s">
        <v>548</v>
      </c>
      <c r="B150" s="22">
        <v>357.69894063462499</v>
      </c>
      <c r="C150" s="22">
        <f t="shared" si="2"/>
        <v>407.32958658910428</v>
      </c>
      <c r="D150" s="18">
        <v>22931.930599170068</v>
      </c>
      <c r="E150" s="23">
        <v>1.6936964940217614</v>
      </c>
      <c r="F150" s="18">
        <v>20.369617906509561</v>
      </c>
      <c r="G150" s="18">
        <v>1.4419409339090821</v>
      </c>
      <c r="H150" s="18">
        <v>9.1220933425123218E-2</v>
      </c>
      <c r="I150" s="18">
        <v>2.1816000533068176</v>
      </c>
      <c r="J150" s="18">
        <v>1.3659798935766318E-2</v>
      </c>
      <c r="K150" s="18">
        <v>1.6362474042144386</v>
      </c>
      <c r="L150" s="18">
        <v>0.75002171077794633</v>
      </c>
      <c r="M150" s="18">
        <v>87.460724362997979</v>
      </c>
      <c r="N150" s="18">
        <v>1.4214096741551074</v>
      </c>
      <c r="O150" s="18">
        <v>88.640089130717513</v>
      </c>
      <c r="P150" s="18">
        <v>1.8517713091976802</v>
      </c>
      <c r="Q150" s="18">
        <v>120.52019719356596</v>
      </c>
      <c r="R150" s="18">
        <v>34.003652972029521</v>
      </c>
      <c r="S150" s="27">
        <v>87.495000000000005</v>
      </c>
      <c r="T150" s="27">
        <v>1.4219999999999999</v>
      </c>
      <c r="U150" s="27"/>
      <c r="V150" s="28">
        <v>1.4</v>
      </c>
      <c r="W150" s="20" t="str">
        <f t="shared" si="3"/>
        <v>concordant</v>
      </c>
    </row>
    <row r="151" spans="1:23" x14ac:dyDescent="0.25">
      <c r="A151" s="18" t="s">
        <v>419</v>
      </c>
      <c r="B151" s="22">
        <v>762.72767116162242</v>
      </c>
      <c r="C151" s="22">
        <f t="shared" si="2"/>
        <v>894.75080704442883</v>
      </c>
      <c r="D151" s="18">
        <v>398301.72012858122</v>
      </c>
      <c r="E151" s="23">
        <v>1.3576484267279409</v>
      </c>
      <c r="F151" s="18">
        <v>19.993820689274038</v>
      </c>
      <c r="G151" s="18">
        <v>1.440052631660528</v>
      </c>
      <c r="H151" s="18">
        <v>9.3607924079751589E-2</v>
      </c>
      <c r="I151" s="18">
        <v>2.0207355567482552</v>
      </c>
      <c r="J151" s="18">
        <v>1.3685796178056674E-2</v>
      </c>
      <c r="K151" s="18">
        <v>1.4176022369564332</v>
      </c>
      <c r="L151" s="18">
        <v>0.70152783337846691</v>
      </c>
      <c r="M151" s="18">
        <v>87.626052851451178</v>
      </c>
      <c r="N151" s="18">
        <v>1.2337844924403356</v>
      </c>
      <c r="O151" s="18">
        <v>90.858762520166707</v>
      </c>
      <c r="P151" s="18">
        <v>1.7562680184497665</v>
      </c>
      <c r="Q151" s="18">
        <v>176.58884838964977</v>
      </c>
      <c r="R151" s="18">
        <v>33.595965815607968</v>
      </c>
      <c r="S151" s="27">
        <v>87.62</v>
      </c>
      <c r="T151" s="27">
        <v>1.2350000000000001</v>
      </c>
      <c r="U151" s="27"/>
      <c r="V151" s="28">
        <v>3.78</v>
      </c>
      <c r="W151" s="20" t="str">
        <f t="shared" si="3"/>
        <v>discord.</v>
      </c>
    </row>
    <row r="152" spans="1:23" x14ac:dyDescent="0.25">
      <c r="A152" s="18" t="s">
        <v>588</v>
      </c>
      <c r="B152" s="22">
        <v>632.65249075261295</v>
      </c>
      <c r="C152" s="22">
        <f t="shared" si="2"/>
        <v>713.38863451524594</v>
      </c>
      <c r="D152" s="18">
        <v>37262.23201737355</v>
      </c>
      <c r="E152" s="23">
        <v>1.8414718414588716</v>
      </c>
      <c r="F152" s="18">
        <v>20.878818430633299</v>
      </c>
      <c r="G152" s="18">
        <v>1.2249287588095676</v>
      </c>
      <c r="H152" s="18">
        <v>8.9169282131491626E-2</v>
      </c>
      <c r="I152" s="18">
        <v>1.9288938101978736</v>
      </c>
      <c r="J152" s="18">
        <v>1.371590623316165E-2</v>
      </c>
      <c r="K152" s="18">
        <v>1.4394194725884382</v>
      </c>
      <c r="L152" s="18">
        <v>0.74624091019338024</v>
      </c>
      <c r="M152" s="18">
        <v>87.81753131971432</v>
      </c>
      <c r="N152" s="18">
        <v>1.2554916565844181</v>
      </c>
      <c r="O152" s="18">
        <v>86.729226978881357</v>
      </c>
      <c r="P152" s="18">
        <v>1.6034612798147521</v>
      </c>
      <c r="Q152" s="18">
        <v>56.85041897744879</v>
      </c>
      <c r="R152" s="18">
        <v>30.631777504944807</v>
      </c>
      <c r="S152" s="27">
        <v>87.745999999999995</v>
      </c>
      <c r="T152" s="27">
        <v>1.2529999999999999</v>
      </c>
      <c r="U152" s="27"/>
      <c r="V152" s="28">
        <v>-1.3</v>
      </c>
      <c r="W152" s="20" t="str">
        <f t="shared" si="3"/>
        <v>concordant</v>
      </c>
    </row>
    <row r="153" spans="1:23" x14ac:dyDescent="0.25">
      <c r="A153" s="18" t="s">
        <v>516</v>
      </c>
      <c r="B153" s="22">
        <v>215.17647416828211</v>
      </c>
      <c r="C153" s="22">
        <f t="shared" si="2"/>
        <v>228.39679305909399</v>
      </c>
      <c r="D153" s="18">
        <v>10053.287190763365</v>
      </c>
      <c r="E153" s="23">
        <v>3.8249055750606709</v>
      </c>
      <c r="F153" s="18">
        <v>20.922840490108868</v>
      </c>
      <c r="G153" s="18">
        <v>1.9466346104928747</v>
      </c>
      <c r="H153" s="18">
        <v>8.701443079027911E-2</v>
      </c>
      <c r="I153" s="18">
        <v>2.377433853140603</v>
      </c>
      <c r="J153" s="18">
        <v>1.3727375950347844E-2</v>
      </c>
      <c r="K153" s="18">
        <v>1.3167220578808378</v>
      </c>
      <c r="L153" s="18">
        <v>0.55384172146006949</v>
      </c>
      <c r="M153" s="18">
        <v>87.89046904200201</v>
      </c>
      <c r="N153" s="18">
        <v>1.1494197999095164</v>
      </c>
      <c r="O153" s="18">
        <v>84.718367108671131</v>
      </c>
      <c r="P153" s="18">
        <v>1.932390311932167</v>
      </c>
      <c r="Q153" s="18" t="s">
        <v>857</v>
      </c>
      <c r="R153" s="18" t="s">
        <v>857</v>
      </c>
      <c r="S153" s="27">
        <v>87.774000000000001</v>
      </c>
      <c r="T153" s="27">
        <v>1.147</v>
      </c>
      <c r="U153" s="27"/>
      <c r="V153" s="28">
        <v>-3.83</v>
      </c>
      <c r="W153" s="20" t="str">
        <f t="shared" si="3"/>
        <v>rev discord.</v>
      </c>
    </row>
    <row r="154" spans="1:23" x14ac:dyDescent="0.25">
      <c r="A154" s="18" t="s">
        <v>400</v>
      </c>
      <c r="B154" s="22">
        <v>120.51280136101683</v>
      </c>
      <c r="C154" s="22">
        <f t="shared" ref="C154:C217" si="4">B154+((B154/E154)*0.235)</f>
        <v>129.68131672704178</v>
      </c>
      <c r="D154" s="18">
        <v>21200.975048803542</v>
      </c>
      <c r="E154" s="23">
        <v>3.0888870432375612</v>
      </c>
      <c r="F154" s="18">
        <v>14.090591640966503</v>
      </c>
      <c r="G154" s="18">
        <v>3.9931537029409991</v>
      </c>
      <c r="H154" s="18">
        <v>0.13989977422619829</v>
      </c>
      <c r="I154" s="18">
        <v>4.1624922388185377</v>
      </c>
      <c r="J154" s="18">
        <v>1.448613672747162E-2</v>
      </c>
      <c r="K154" s="18">
        <v>1.1744831322820513</v>
      </c>
      <c r="L154" s="18">
        <v>0.28215863595589824</v>
      </c>
      <c r="M154" s="18">
        <v>92.713715147098782</v>
      </c>
      <c r="N154" s="18">
        <v>1.08111391404762</v>
      </c>
      <c r="O154" s="18">
        <v>132.95460343809475</v>
      </c>
      <c r="P154" s="18">
        <v>5.1872534905251158</v>
      </c>
      <c r="Q154" s="18">
        <v>929.58757612450222</v>
      </c>
      <c r="R154" s="18">
        <v>81.993151134290315</v>
      </c>
      <c r="S154" s="27">
        <v>91.986999999999995</v>
      </c>
      <c r="T154" s="27">
        <v>1.0780000000000001</v>
      </c>
      <c r="U154" s="27"/>
      <c r="V154" s="28">
        <v>38.1</v>
      </c>
      <c r="W154" s="20" t="str">
        <f t="shared" ref="W154:W217" si="5">IF(V154&gt;3.67, "discord.", IF(V154&lt;-1.69, "rev discord.", "concordant"))</f>
        <v>discord.</v>
      </c>
    </row>
    <row r="155" spans="1:23" x14ac:dyDescent="0.25">
      <c r="A155" s="18" t="s">
        <v>571</v>
      </c>
      <c r="B155" s="22">
        <v>364.63557061071532</v>
      </c>
      <c r="C155" s="22">
        <f t="shared" si="4"/>
        <v>403.6766110927075</v>
      </c>
      <c r="D155" s="18">
        <v>13941.590166491051</v>
      </c>
      <c r="E155" s="23">
        <v>2.1948533654742781</v>
      </c>
      <c r="F155" s="18">
        <v>17.862774961077783</v>
      </c>
      <c r="G155" s="18">
        <v>2.0196955428765961</v>
      </c>
      <c r="H155" s="18">
        <v>0.10938077720662677</v>
      </c>
      <c r="I155" s="18">
        <v>2.7303128959624146</v>
      </c>
      <c r="J155" s="18">
        <v>1.4550140170911207E-2</v>
      </c>
      <c r="K155" s="18">
        <v>1.8088853077953595</v>
      </c>
      <c r="L155" s="18">
        <v>0.66251941690285332</v>
      </c>
      <c r="M155" s="18">
        <v>93.120403494988267</v>
      </c>
      <c r="N155" s="18">
        <v>1.6723335729839874</v>
      </c>
      <c r="O155" s="18">
        <v>105.39879300498438</v>
      </c>
      <c r="P155" s="18">
        <v>2.733403516354926</v>
      </c>
      <c r="Q155" s="18">
        <v>392.6561344570041</v>
      </c>
      <c r="R155" s="18">
        <v>45.869707852420845</v>
      </c>
      <c r="S155" s="27">
        <v>92.346999999999994</v>
      </c>
      <c r="T155" s="27">
        <v>1.673</v>
      </c>
      <c r="U155" s="27"/>
      <c r="V155" s="28">
        <v>13.1</v>
      </c>
      <c r="W155" s="20" t="str">
        <f t="shared" si="5"/>
        <v>discord.</v>
      </c>
    </row>
    <row r="156" spans="1:23" x14ac:dyDescent="0.25">
      <c r="A156" s="18" t="s">
        <v>388</v>
      </c>
      <c r="B156" s="22">
        <v>390.70535730999444</v>
      </c>
      <c r="C156" s="22">
        <f t="shared" si="4"/>
        <v>431.3584988881974</v>
      </c>
      <c r="D156" s="18">
        <v>63490.317940615489</v>
      </c>
      <c r="E156" s="23">
        <v>2.2585157112944421</v>
      </c>
      <c r="F156" s="18">
        <v>20.781264701576795</v>
      </c>
      <c r="G156" s="18">
        <v>1.3506897796431496</v>
      </c>
      <c r="H156" s="18">
        <v>9.5704144569291369E-2</v>
      </c>
      <c r="I156" s="18">
        <v>1.9584216443088742</v>
      </c>
      <c r="J156" s="18">
        <v>1.4505783865884692E-2</v>
      </c>
      <c r="K156" s="18">
        <v>1.4174550313439005</v>
      </c>
      <c r="L156" s="18">
        <v>0.72377418594355836</v>
      </c>
      <c r="M156" s="18">
        <v>92.838559007167802</v>
      </c>
      <c r="N156" s="18">
        <v>1.3065143259924739</v>
      </c>
      <c r="O156" s="18">
        <v>92.803179163078397</v>
      </c>
      <c r="P156" s="18">
        <v>1.7368966438543012</v>
      </c>
      <c r="Q156" s="18">
        <v>91.892091068783529</v>
      </c>
      <c r="R156" s="18">
        <v>32.012019423192363</v>
      </c>
      <c r="S156" s="27">
        <v>92.837000000000003</v>
      </c>
      <c r="T156" s="27">
        <v>1.3049999999999999</v>
      </c>
      <c r="U156" s="27"/>
      <c r="V156" s="28">
        <v>-3.9899999999999998E-2</v>
      </c>
      <c r="W156" s="20" t="str">
        <f t="shared" si="5"/>
        <v>concordant</v>
      </c>
    </row>
    <row r="157" spans="1:23" x14ac:dyDescent="0.25">
      <c r="A157" s="18" t="s">
        <v>423</v>
      </c>
      <c r="B157" s="22">
        <v>157.58980789575529</v>
      </c>
      <c r="C157" s="22">
        <f t="shared" si="4"/>
        <v>184.17198942698144</v>
      </c>
      <c r="D157" s="18">
        <v>27653.853326099277</v>
      </c>
      <c r="E157" s="23">
        <v>1.3931740256908187</v>
      </c>
      <c r="F157" s="18">
        <v>20.581962079334424</v>
      </c>
      <c r="G157" s="18">
        <v>2.1245715101253224</v>
      </c>
      <c r="H157" s="18">
        <v>9.8068879626148867E-2</v>
      </c>
      <c r="I157" s="18">
        <v>2.6567215216438531</v>
      </c>
      <c r="J157" s="18">
        <v>1.4775546834980688E-2</v>
      </c>
      <c r="K157" s="18">
        <v>1.5892043025901421</v>
      </c>
      <c r="L157" s="18">
        <v>0.59818249283681701</v>
      </c>
      <c r="M157" s="18">
        <v>94.552470049193587</v>
      </c>
      <c r="N157" s="18">
        <v>1.4916657390374013</v>
      </c>
      <c r="O157" s="18">
        <v>94.992204924332597</v>
      </c>
      <c r="P157" s="18">
        <v>2.409230708269348</v>
      </c>
      <c r="Q157" s="18">
        <v>106.02507324132064</v>
      </c>
      <c r="R157" s="18">
        <v>50.312959123648156</v>
      </c>
      <c r="S157" s="27">
        <v>94.561000000000007</v>
      </c>
      <c r="T157" s="27">
        <v>1.4910000000000001</v>
      </c>
      <c r="U157" s="27"/>
      <c r="V157" s="28">
        <v>0.48599999999999999</v>
      </c>
      <c r="W157" s="20" t="str">
        <f t="shared" si="5"/>
        <v>concordant</v>
      </c>
    </row>
    <row r="158" spans="1:23" x14ac:dyDescent="0.25">
      <c r="A158" s="18" t="s">
        <v>289</v>
      </c>
      <c r="B158" s="22">
        <v>417.0170978802289</v>
      </c>
      <c r="C158" s="22">
        <f t="shared" si="4"/>
        <v>466.89359541113947</v>
      </c>
      <c r="D158" s="18">
        <v>27734.698865897073</v>
      </c>
      <c r="E158" s="23">
        <v>1.9648335960463068</v>
      </c>
      <c r="F158" s="18">
        <v>20.163923453869508</v>
      </c>
      <c r="G158" s="18">
        <v>1.426283592487761</v>
      </c>
      <c r="H158" s="18">
        <v>0.10038950306263184</v>
      </c>
      <c r="I158" s="18">
        <v>2.1380832855058829</v>
      </c>
      <c r="J158" s="18">
        <v>1.4939943931704679E-2</v>
      </c>
      <c r="K158" s="18">
        <v>1.5652232775290325</v>
      </c>
      <c r="L158" s="18">
        <v>0.73206843163674595</v>
      </c>
      <c r="M158" s="18">
        <v>95.596726530417612</v>
      </c>
      <c r="N158" s="18">
        <v>1.4852622187127338</v>
      </c>
      <c r="O158" s="18">
        <v>97.135818471086779</v>
      </c>
      <c r="P158" s="18">
        <v>1.9806007790932085</v>
      </c>
      <c r="Q158" s="18">
        <v>135.06527443058232</v>
      </c>
      <c r="R158" s="18">
        <v>34.223783925723048</v>
      </c>
      <c r="S158" s="27">
        <v>95.638000000000005</v>
      </c>
      <c r="T158" s="27">
        <v>1.486</v>
      </c>
      <c r="U158" s="27"/>
      <c r="V158" s="28">
        <v>1.67</v>
      </c>
      <c r="W158" s="20" t="str">
        <f t="shared" si="5"/>
        <v>concordant</v>
      </c>
    </row>
    <row r="159" spans="1:23" x14ac:dyDescent="0.25">
      <c r="A159" s="18" t="s">
        <v>546</v>
      </c>
      <c r="B159" s="22">
        <v>540.73155479094351</v>
      </c>
      <c r="C159" s="22">
        <f t="shared" si="4"/>
        <v>571.88089764572646</v>
      </c>
      <c r="D159" s="18">
        <v>62016.774270665766</v>
      </c>
      <c r="E159" s="23">
        <v>4.0794412892842056</v>
      </c>
      <c r="F159" s="18">
        <v>20.825880094378142</v>
      </c>
      <c r="G159" s="18">
        <v>1.0739635165219787</v>
      </c>
      <c r="H159" s="18">
        <v>9.8219991551706645E-2</v>
      </c>
      <c r="I159" s="18">
        <v>1.9573288641688711</v>
      </c>
      <c r="J159" s="18">
        <v>1.4962662111794532E-2</v>
      </c>
      <c r="K159" s="18">
        <v>1.6362804428543434</v>
      </c>
      <c r="L159" s="18">
        <v>0.83597624947361482</v>
      </c>
      <c r="M159" s="18">
        <v>95.741019954045711</v>
      </c>
      <c r="N159" s="18">
        <v>1.5550156219291225</v>
      </c>
      <c r="O159" s="18">
        <v>95.131928337415459</v>
      </c>
      <c r="P159" s="18">
        <v>1.7774799157602246</v>
      </c>
      <c r="Q159" s="18">
        <v>79.864422173241365</v>
      </c>
      <c r="R159" s="18">
        <v>25.501406665083309</v>
      </c>
      <c r="S159" s="27">
        <v>95.671999999999997</v>
      </c>
      <c r="T159" s="27">
        <v>1.55</v>
      </c>
      <c r="U159" s="27"/>
      <c r="V159" s="28">
        <v>-0.67</v>
      </c>
      <c r="W159" s="20" t="str">
        <f t="shared" si="5"/>
        <v>concordant</v>
      </c>
    </row>
    <row r="160" spans="1:23" x14ac:dyDescent="0.25">
      <c r="A160" s="18" t="s">
        <v>480</v>
      </c>
      <c r="B160" s="22">
        <v>548.37322580871762</v>
      </c>
      <c r="C160" s="22">
        <f t="shared" si="4"/>
        <v>587.13111173505433</v>
      </c>
      <c r="D160" s="18">
        <v>27139.575362991145</v>
      </c>
      <c r="E160" s="23">
        <v>3.3249416211703293</v>
      </c>
      <c r="F160" s="18">
        <v>20.486408314270999</v>
      </c>
      <c r="G160" s="18">
        <v>1.0411736955526245</v>
      </c>
      <c r="H160" s="18">
        <v>9.9437441580238289E-2</v>
      </c>
      <c r="I160" s="18">
        <v>2.0606430992429936</v>
      </c>
      <c r="J160" s="18">
        <v>1.4991349836168776E-2</v>
      </c>
      <c r="K160" s="18">
        <v>1.7767406332419216</v>
      </c>
      <c r="L160" s="18">
        <v>0.86222627969619436</v>
      </c>
      <c r="M160" s="18">
        <v>95.923224035697345</v>
      </c>
      <c r="N160" s="18">
        <v>1.6916894773702822</v>
      </c>
      <c r="O160" s="18">
        <v>96.256924649377808</v>
      </c>
      <c r="P160" s="18">
        <v>1.892398571749716</v>
      </c>
      <c r="Q160" s="18">
        <v>104.53381317217682</v>
      </c>
      <c r="R160" s="18">
        <v>24.669905834662636</v>
      </c>
      <c r="S160" s="27">
        <v>95.96</v>
      </c>
      <c r="T160" s="27">
        <v>1.6890000000000001</v>
      </c>
      <c r="U160" s="27"/>
      <c r="V160" s="28">
        <v>0.36399999999999999</v>
      </c>
      <c r="W160" s="20" t="str">
        <f t="shared" si="5"/>
        <v>concordant</v>
      </c>
    </row>
    <row r="161" spans="1:23" x14ac:dyDescent="0.25">
      <c r="A161" s="18" t="s">
        <v>335</v>
      </c>
      <c r="B161" s="22">
        <v>575.56322749183084</v>
      </c>
      <c r="C161" s="22">
        <f t="shared" si="4"/>
        <v>638.74947375793045</v>
      </c>
      <c r="D161" s="18">
        <v>147818.30939980212</v>
      </c>
      <c r="E161" s="23">
        <v>2.1406139223869025</v>
      </c>
      <c r="F161" s="18">
        <v>20.515249468888975</v>
      </c>
      <c r="G161" s="18">
        <v>1.673364240853779</v>
      </c>
      <c r="H161" s="18">
        <v>0.10048280526661917</v>
      </c>
      <c r="I161" s="18">
        <v>2.3553766306804809</v>
      </c>
      <c r="J161" s="18">
        <v>1.5073016836830615E-2</v>
      </c>
      <c r="K161" s="18">
        <v>1.6574439873268627</v>
      </c>
      <c r="L161" s="18">
        <v>0.70368533241667519</v>
      </c>
      <c r="M161" s="18">
        <v>96.441886714777823</v>
      </c>
      <c r="N161" s="18">
        <v>1.5865726948236798</v>
      </c>
      <c r="O161" s="18">
        <v>97.221909314665865</v>
      </c>
      <c r="P161" s="18">
        <v>2.1837324718947713</v>
      </c>
      <c r="Q161" s="18">
        <v>116.37280918883135</v>
      </c>
      <c r="R161" s="18">
        <v>39.46878558077222</v>
      </c>
      <c r="S161" s="27">
        <v>96.466999999999999</v>
      </c>
      <c r="T161" s="27">
        <v>1.5860000000000001</v>
      </c>
      <c r="U161" s="27"/>
      <c r="V161" s="28">
        <v>0.84399999999999997</v>
      </c>
      <c r="W161" s="20" t="str">
        <f t="shared" si="5"/>
        <v>concordant</v>
      </c>
    </row>
    <row r="162" spans="1:23" x14ac:dyDescent="0.25">
      <c r="A162" s="18" t="s">
        <v>413</v>
      </c>
      <c r="B162" s="22">
        <v>87.638882202650208</v>
      </c>
      <c r="C162" s="22">
        <f t="shared" si="4"/>
        <v>103.6686997032122</v>
      </c>
      <c r="D162" s="18">
        <v>10928.310879529214</v>
      </c>
      <c r="E162" s="23">
        <v>1.2848017338251509</v>
      </c>
      <c r="F162" s="18">
        <v>17.817951699539595</v>
      </c>
      <c r="G162" s="18">
        <v>3.0671807734509176</v>
      </c>
      <c r="H162" s="18">
        <v>0.11439459056094108</v>
      </c>
      <c r="I162" s="18">
        <v>3.5449702215233194</v>
      </c>
      <c r="J162" s="18">
        <v>1.5232569736733155E-2</v>
      </c>
      <c r="K162" s="18">
        <v>1.7741558877276564</v>
      </c>
      <c r="L162" s="18">
        <v>0.50047130916808613</v>
      </c>
      <c r="M162" s="18">
        <v>97.455078113794656</v>
      </c>
      <c r="N162" s="18">
        <v>1.7160013520715012</v>
      </c>
      <c r="O162" s="18">
        <v>109.97744767704762</v>
      </c>
      <c r="P162" s="18">
        <v>3.6949699610467235</v>
      </c>
      <c r="Q162" s="18">
        <v>390.37431812445442</v>
      </c>
      <c r="R162" s="18">
        <v>68.873853609424884</v>
      </c>
      <c r="S162" s="27">
        <v>97.132999999999996</v>
      </c>
      <c r="T162" s="27">
        <v>1.7170000000000001</v>
      </c>
      <c r="U162" s="27"/>
      <c r="V162" s="28">
        <v>12.7</v>
      </c>
      <c r="W162" s="20" t="str">
        <f t="shared" si="5"/>
        <v>discord.</v>
      </c>
    </row>
    <row r="163" spans="1:23" x14ac:dyDescent="0.25">
      <c r="A163" s="18" t="s">
        <v>308</v>
      </c>
      <c r="B163" s="22">
        <v>364.36157388048758</v>
      </c>
      <c r="C163" s="22">
        <f t="shared" si="4"/>
        <v>391.77287738017662</v>
      </c>
      <c r="D163" s="18">
        <v>35734.973680106748</v>
      </c>
      <c r="E163" s="23">
        <v>3.1237102556208578</v>
      </c>
      <c r="F163" s="18">
        <v>21.654876059124454</v>
      </c>
      <c r="G163" s="18">
        <v>1.3850300735233596</v>
      </c>
      <c r="H163" s="18">
        <v>9.5671368399149734E-2</v>
      </c>
      <c r="I163" s="18">
        <v>2.0110655833073716</v>
      </c>
      <c r="J163" s="18">
        <v>1.5266785145965996E-2</v>
      </c>
      <c r="K163" s="18">
        <v>1.402211299077226</v>
      </c>
      <c r="L163" s="18">
        <v>0.69724792205491759</v>
      </c>
      <c r="M163" s="18">
        <v>97.672331765035963</v>
      </c>
      <c r="N163" s="18">
        <v>1.3592492112541521</v>
      </c>
      <c r="O163" s="18">
        <v>92.772805210720065</v>
      </c>
      <c r="P163" s="18">
        <v>1.7830284121717312</v>
      </c>
      <c r="Q163" s="18" t="s">
        <v>857</v>
      </c>
      <c r="R163" s="18" t="s">
        <v>857</v>
      </c>
      <c r="S163" s="27">
        <v>97.177999999999997</v>
      </c>
      <c r="T163" s="27">
        <v>1.35</v>
      </c>
      <c r="U163" s="27"/>
      <c r="V163" s="28">
        <v>-5.39</v>
      </c>
      <c r="W163" s="20" t="str">
        <f t="shared" si="5"/>
        <v>rev discord.</v>
      </c>
    </row>
    <row r="164" spans="1:23" x14ac:dyDescent="0.25">
      <c r="A164" s="18" t="s">
        <v>459</v>
      </c>
      <c r="B164" s="22">
        <v>1890.9880577373547</v>
      </c>
      <c r="C164" s="22">
        <f t="shared" si="4"/>
        <v>2010.7693508892453</v>
      </c>
      <c r="D164" s="18">
        <v>193562.42307466239</v>
      </c>
      <c r="E164" s="23">
        <v>3.7099465356812629</v>
      </c>
      <c r="F164" s="18">
        <v>20.872609206621096</v>
      </c>
      <c r="G164" s="18">
        <v>0.84513749009046646</v>
      </c>
      <c r="H164" s="18">
        <v>0.10012268540713043</v>
      </c>
      <c r="I164" s="18">
        <v>1.7433679862328506</v>
      </c>
      <c r="J164" s="18">
        <v>1.5221896243837763E-2</v>
      </c>
      <c r="K164" s="18">
        <v>1.5247040378398957</v>
      </c>
      <c r="L164" s="18">
        <v>0.87457384205760591</v>
      </c>
      <c r="M164" s="18">
        <v>97.387304364490959</v>
      </c>
      <c r="N164" s="18">
        <v>1.4737083520188889</v>
      </c>
      <c r="O164" s="18">
        <v>96.889582955143595</v>
      </c>
      <c r="P164" s="18">
        <v>1.6110562757025662</v>
      </c>
      <c r="Q164" s="18">
        <v>84.633138996803893</v>
      </c>
      <c r="R164" s="18">
        <v>20.056397070754954</v>
      </c>
      <c r="S164" s="27">
        <v>97.308999999999997</v>
      </c>
      <c r="T164" s="27">
        <v>1.468</v>
      </c>
      <c r="U164" s="27"/>
      <c r="V164" s="28">
        <v>-0.54</v>
      </c>
      <c r="W164" s="20" t="str">
        <f t="shared" si="5"/>
        <v>concordant</v>
      </c>
    </row>
    <row r="165" spans="1:23" x14ac:dyDescent="0.25">
      <c r="A165" s="18" t="s">
        <v>490</v>
      </c>
      <c r="B165" s="22">
        <v>135.90478357558064</v>
      </c>
      <c r="C165" s="22">
        <f t="shared" si="4"/>
        <v>140.24295319089322</v>
      </c>
      <c r="D165" s="18">
        <v>29228.469179543281</v>
      </c>
      <c r="E165" s="23">
        <v>7.3620044793846144</v>
      </c>
      <c r="F165" s="18">
        <v>20.142757654158999</v>
      </c>
      <c r="G165" s="18">
        <v>2.4742363165214245</v>
      </c>
      <c r="H165" s="18">
        <v>0.1039025161619446</v>
      </c>
      <c r="I165" s="18">
        <v>3.3538152387905429</v>
      </c>
      <c r="J165" s="18">
        <v>1.5424281472218792E-2</v>
      </c>
      <c r="K165" s="18">
        <v>2.2637688600965986</v>
      </c>
      <c r="L165" s="18">
        <v>0.67498317555291509</v>
      </c>
      <c r="M165" s="18">
        <v>98.672273676350443</v>
      </c>
      <c r="N165" s="18">
        <v>2.2167039837682481</v>
      </c>
      <c r="O165" s="18">
        <v>100.37228347284294</v>
      </c>
      <c r="P165" s="18">
        <v>3.2052789290896015</v>
      </c>
      <c r="Q165" s="18">
        <v>140.91320414038995</v>
      </c>
      <c r="R165" s="18">
        <v>58.100345094042588</v>
      </c>
      <c r="S165" s="27">
        <v>98.706000000000003</v>
      </c>
      <c r="T165" s="27">
        <v>2.218</v>
      </c>
      <c r="U165" s="27"/>
      <c r="V165" s="28">
        <v>1.79</v>
      </c>
      <c r="W165" s="20" t="str">
        <f t="shared" si="5"/>
        <v>concordant</v>
      </c>
    </row>
    <row r="166" spans="1:23" x14ac:dyDescent="0.25">
      <c r="A166" s="18" t="s">
        <v>417</v>
      </c>
      <c r="B166" s="22">
        <v>117.45495669035473</v>
      </c>
      <c r="C166" s="22">
        <f t="shared" si="4"/>
        <v>135.27385464557545</v>
      </c>
      <c r="D166" s="18">
        <v>27428.722966744677</v>
      </c>
      <c r="E166" s="23">
        <v>1.5490247989296304</v>
      </c>
      <c r="F166" s="18">
        <v>20.200904616825177</v>
      </c>
      <c r="G166" s="18">
        <v>2.7246666620113889</v>
      </c>
      <c r="H166" s="18">
        <v>0.10466586311041112</v>
      </c>
      <c r="I166" s="18">
        <v>3.0370444727477057</v>
      </c>
      <c r="J166" s="18">
        <v>1.5539664742868303E-2</v>
      </c>
      <c r="K166" s="18">
        <v>1.3395422136110604</v>
      </c>
      <c r="L166" s="18">
        <v>0.44106769776707816</v>
      </c>
      <c r="M166" s="18">
        <v>99.404741974943235</v>
      </c>
      <c r="N166" s="18">
        <v>1.3213545672305642</v>
      </c>
      <c r="O166" s="18">
        <v>101.0741766932354</v>
      </c>
      <c r="P166" s="18">
        <v>2.9218397066857165</v>
      </c>
      <c r="Q166" s="18">
        <v>140.64676357917043</v>
      </c>
      <c r="R166" s="18">
        <v>64.011281316525981</v>
      </c>
      <c r="S166" s="27">
        <v>99.415000000000006</v>
      </c>
      <c r="T166" s="27">
        <v>1.321</v>
      </c>
      <c r="U166" s="27"/>
      <c r="V166" s="28">
        <v>1.75</v>
      </c>
      <c r="W166" s="20" t="str">
        <f t="shared" si="5"/>
        <v>concordant</v>
      </c>
    </row>
    <row r="167" spans="1:23" x14ac:dyDescent="0.25">
      <c r="A167" s="18" t="s">
        <v>408</v>
      </c>
      <c r="B167" s="22">
        <v>184.38909864115271</v>
      </c>
      <c r="C167" s="22">
        <f t="shared" si="4"/>
        <v>205.42573708570853</v>
      </c>
      <c r="D167" s="18">
        <v>13770.600732254836</v>
      </c>
      <c r="E167" s="23">
        <v>2.0598080959976204</v>
      </c>
      <c r="F167" s="18">
        <v>20.503806622027984</v>
      </c>
      <c r="G167" s="18">
        <v>1.9147245706376714</v>
      </c>
      <c r="H167" s="18">
        <v>0.10251229352654344</v>
      </c>
      <c r="I167" s="18">
        <v>2.1888676588199432</v>
      </c>
      <c r="J167" s="18">
        <v>1.5614462747098911E-2</v>
      </c>
      <c r="K167" s="18">
        <v>1.0164453874173376</v>
      </c>
      <c r="L167" s="18">
        <v>0.46437041696953085</v>
      </c>
      <c r="M167" s="18">
        <v>99.879525162450136</v>
      </c>
      <c r="N167" s="18">
        <v>1.00739647654202</v>
      </c>
      <c r="O167" s="18">
        <v>99.092733784500922</v>
      </c>
      <c r="P167" s="18">
        <v>2.0665338539568481</v>
      </c>
      <c r="Q167" s="18">
        <v>80.180915930819879</v>
      </c>
      <c r="R167" s="18">
        <v>46.039693748756022</v>
      </c>
      <c r="S167" s="27">
        <v>99.867999999999995</v>
      </c>
      <c r="T167" s="27">
        <v>1.0069999999999999</v>
      </c>
      <c r="U167" s="27"/>
      <c r="V167" s="28">
        <v>-0.83</v>
      </c>
      <c r="W167" s="20" t="str">
        <f t="shared" si="5"/>
        <v>concordant</v>
      </c>
    </row>
    <row r="168" spans="1:23" x14ac:dyDescent="0.25">
      <c r="A168" s="18" t="s">
        <v>341</v>
      </c>
      <c r="B168" s="22">
        <v>234.4174960990126</v>
      </c>
      <c r="C168" s="22">
        <f t="shared" si="4"/>
        <v>277.2485340612343</v>
      </c>
      <c r="D168" s="18">
        <v>22681.187574833548</v>
      </c>
      <c r="E168" s="23">
        <v>1.2861726963483213</v>
      </c>
      <c r="F168" s="18">
        <v>20.337170023640581</v>
      </c>
      <c r="G168" s="18">
        <v>1.7671048364217632</v>
      </c>
      <c r="H168" s="18">
        <v>0.10513505911596893</v>
      </c>
      <c r="I168" s="18">
        <v>2.181933993925302</v>
      </c>
      <c r="J168" s="18">
        <v>1.5749447513373264E-2</v>
      </c>
      <c r="K168" s="18">
        <v>1.2689090988199816</v>
      </c>
      <c r="L168" s="18">
        <v>0.58155246783483705</v>
      </c>
      <c r="M168" s="18">
        <v>100.73625763521454</v>
      </c>
      <c r="N168" s="18">
        <v>1.2683159419800916</v>
      </c>
      <c r="O168" s="18">
        <v>101.50535913602167</v>
      </c>
      <c r="P168" s="18">
        <v>2.1076784236137627</v>
      </c>
      <c r="Q168" s="18">
        <v>119.60414500347434</v>
      </c>
      <c r="R168" s="18">
        <v>41.859469913788338</v>
      </c>
      <c r="S168" s="27">
        <v>100.75</v>
      </c>
      <c r="T168" s="27">
        <v>1.268</v>
      </c>
      <c r="U168" s="27"/>
      <c r="V168" s="28">
        <v>0.79900000000000004</v>
      </c>
      <c r="W168" s="20" t="str">
        <f t="shared" si="5"/>
        <v>concordant</v>
      </c>
    </row>
    <row r="169" spans="1:23" x14ac:dyDescent="0.25">
      <c r="A169" s="18" t="s">
        <v>566</v>
      </c>
      <c r="B169" s="22">
        <v>226.5314980095367</v>
      </c>
      <c r="C169" s="22">
        <f t="shared" si="4"/>
        <v>249.42967871649151</v>
      </c>
      <c r="D169" s="18">
        <v>45398.151348880208</v>
      </c>
      <c r="E169" s="23">
        <v>2.3248529092126629</v>
      </c>
      <c r="F169" s="18">
        <v>20.619919411185716</v>
      </c>
      <c r="G169" s="18">
        <v>1.561186183006166</v>
      </c>
      <c r="H169" s="18">
        <v>0.10454209587570086</v>
      </c>
      <c r="I169" s="18">
        <v>2.0896634162025416</v>
      </c>
      <c r="J169" s="18">
        <v>1.584550525424069E-2</v>
      </c>
      <c r="K169" s="18">
        <v>1.3860389518647753</v>
      </c>
      <c r="L169" s="18">
        <v>0.66328335037973074</v>
      </c>
      <c r="M169" s="18">
        <v>101.34585551066486</v>
      </c>
      <c r="N169" s="18">
        <v>1.3937089088021182</v>
      </c>
      <c r="O169" s="18">
        <v>100.96040636908498</v>
      </c>
      <c r="P169" s="18">
        <v>2.0082406196471467</v>
      </c>
      <c r="Q169" s="18">
        <v>91.878502813524321</v>
      </c>
      <c r="R169" s="18">
        <v>37.073459785259509</v>
      </c>
      <c r="S169" s="27">
        <v>101.331</v>
      </c>
      <c r="T169" s="27">
        <v>1.3919999999999999</v>
      </c>
      <c r="U169" s="27"/>
      <c r="V169" s="28">
        <v>-0.4</v>
      </c>
      <c r="W169" s="20" t="str">
        <f t="shared" si="5"/>
        <v>concordant</v>
      </c>
    </row>
    <row r="170" spans="1:23" x14ac:dyDescent="0.25">
      <c r="A170" s="18" t="s">
        <v>556</v>
      </c>
      <c r="B170" s="22">
        <v>535.24315885956048</v>
      </c>
      <c r="C170" s="22">
        <f t="shared" si="4"/>
        <v>594.21838779154496</v>
      </c>
      <c r="D170" s="18">
        <v>50919.672554756093</v>
      </c>
      <c r="E170" s="23">
        <v>2.132796168999362</v>
      </c>
      <c r="F170" s="18">
        <v>20.510595794493746</v>
      </c>
      <c r="G170" s="18">
        <v>1.3876373001953402</v>
      </c>
      <c r="H170" s="18">
        <v>0.10634097607632964</v>
      </c>
      <c r="I170" s="18">
        <v>2.0290748078920298</v>
      </c>
      <c r="J170" s="18">
        <v>1.5978733219352354E-2</v>
      </c>
      <c r="K170" s="18">
        <v>1.4650034450231895</v>
      </c>
      <c r="L170" s="18">
        <v>0.72200563494509884</v>
      </c>
      <c r="M170" s="18">
        <v>102.19124619822297</v>
      </c>
      <c r="N170" s="18">
        <v>1.4853013908024124</v>
      </c>
      <c r="O170" s="18">
        <v>102.61273515734452</v>
      </c>
      <c r="P170" s="18">
        <v>1.9803418469275229</v>
      </c>
      <c r="Q170" s="18">
        <v>112.40835822541135</v>
      </c>
      <c r="R170" s="18">
        <v>33.156933504805707</v>
      </c>
      <c r="S170" s="27">
        <v>102.21</v>
      </c>
      <c r="T170" s="27">
        <v>1.484</v>
      </c>
      <c r="U170" s="27"/>
      <c r="V170" s="28">
        <v>0.432</v>
      </c>
      <c r="W170" s="20" t="str">
        <f t="shared" si="5"/>
        <v>concordant</v>
      </c>
    </row>
    <row r="171" spans="1:23" x14ac:dyDescent="0.25">
      <c r="A171" s="18" t="s">
        <v>310</v>
      </c>
      <c r="B171" s="22">
        <v>356.95607472537353</v>
      </c>
      <c r="C171" s="22">
        <f t="shared" si="4"/>
        <v>389.13874258427234</v>
      </c>
      <c r="D171" s="18">
        <v>31520.889813309735</v>
      </c>
      <c r="E171" s="23">
        <v>2.6065172075927774</v>
      </c>
      <c r="F171" s="18">
        <v>18.765409305860306</v>
      </c>
      <c r="G171" s="18">
        <v>1.6511609616792708</v>
      </c>
      <c r="H171" s="18">
        <v>0.11713710511619758</v>
      </c>
      <c r="I171" s="18">
        <v>2.0556866975216748</v>
      </c>
      <c r="J171" s="18">
        <v>1.6115736751141099E-2</v>
      </c>
      <c r="K171" s="18">
        <v>1.2120565482020449</v>
      </c>
      <c r="L171" s="18">
        <v>0.5896115150539688</v>
      </c>
      <c r="M171" s="18">
        <v>103.06047892801129</v>
      </c>
      <c r="N171" s="18">
        <v>1.239219047805058</v>
      </c>
      <c r="O171" s="18">
        <v>112.47322598942172</v>
      </c>
      <c r="P171" s="18">
        <v>2.1886459799277418</v>
      </c>
      <c r="Q171" s="18">
        <v>316.57338796695274</v>
      </c>
      <c r="R171" s="18">
        <v>37.745659476780759</v>
      </c>
      <c r="S171" s="27">
        <v>102.827</v>
      </c>
      <c r="T171" s="27">
        <v>1.2410000000000001</v>
      </c>
      <c r="U171" s="27"/>
      <c r="V171" s="28">
        <v>9.2200000000000006</v>
      </c>
      <c r="W171" s="20" t="str">
        <f t="shared" si="5"/>
        <v>discord.</v>
      </c>
    </row>
    <row r="172" spans="1:23" x14ac:dyDescent="0.25">
      <c r="A172" s="18" t="s">
        <v>464</v>
      </c>
      <c r="B172" s="22">
        <v>378.16536986260422</v>
      </c>
      <c r="C172" s="22">
        <f t="shared" si="4"/>
        <v>390.3680190849467</v>
      </c>
      <c r="D172" s="18">
        <v>58494.730299038922</v>
      </c>
      <c r="E172" s="23">
        <v>7.2827514991578468</v>
      </c>
      <c r="F172" s="18">
        <v>20.720322733491411</v>
      </c>
      <c r="G172" s="18">
        <v>1.4295164960792264</v>
      </c>
      <c r="H172" s="18">
        <v>0.10663943135699278</v>
      </c>
      <c r="I172" s="18">
        <v>1.964378007965575</v>
      </c>
      <c r="J172" s="18">
        <v>1.6115019649308109E-2</v>
      </c>
      <c r="K172" s="18">
        <v>1.3465540743213766</v>
      </c>
      <c r="L172" s="18">
        <v>0.68548622966714357</v>
      </c>
      <c r="M172" s="18">
        <v>103.05592950820562</v>
      </c>
      <c r="N172" s="18">
        <v>1.3766704132954786</v>
      </c>
      <c r="O172" s="18">
        <v>102.88661596980877</v>
      </c>
      <c r="P172" s="18">
        <v>1.9220610266343812</v>
      </c>
      <c r="Q172" s="18">
        <v>98.978257518161215</v>
      </c>
      <c r="R172" s="18">
        <v>33.849596141848224</v>
      </c>
      <c r="S172" s="27">
        <v>103.04900000000001</v>
      </c>
      <c r="T172" s="27">
        <v>1.375</v>
      </c>
      <c r="U172" s="27"/>
      <c r="V172" s="28">
        <v>-0.17299999999999999</v>
      </c>
      <c r="W172" s="20" t="str">
        <f t="shared" si="5"/>
        <v>concordant</v>
      </c>
    </row>
    <row r="173" spans="1:23" x14ac:dyDescent="0.25">
      <c r="A173" s="18" t="s">
        <v>381</v>
      </c>
      <c r="B173" s="22">
        <v>214.4020551672314</v>
      </c>
      <c r="C173" s="22">
        <f t="shared" si="4"/>
        <v>240.01329461399149</v>
      </c>
      <c r="D173" s="18">
        <v>32966.139037592016</v>
      </c>
      <c r="E173" s="23">
        <v>1.9672801493671233</v>
      </c>
      <c r="F173" s="18">
        <v>20.400064119202138</v>
      </c>
      <c r="G173" s="18">
        <v>1.8593985731782026</v>
      </c>
      <c r="H173" s="18">
        <v>0.10808450070788814</v>
      </c>
      <c r="I173" s="18">
        <v>2.3276387457086338</v>
      </c>
      <c r="J173" s="18">
        <v>1.6238090081423812E-2</v>
      </c>
      <c r="K173" s="18">
        <v>1.3476869656904646</v>
      </c>
      <c r="L173" s="18">
        <v>0.57899318275876621</v>
      </c>
      <c r="M173" s="18">
        <v>103.83666291143263</v>
      </c>
      <c r="N173" s="18">
        <v>1.388182987557542</v>
      </c>
      <c r="O173" s="18">
        <v>104.21165618512657</v>
      </c>
      <c r="P173" s="18">
        <v>2.305349498929516</v>
      </c>
      <c r="Q173" s="18">
        <v>112.77148905630216</v>
      </c>
      <c r="R173" s="18">
        <v>44.798143094089397</v>
      </c>
      <c r="S173" s="27">
        <v>103.84399999999999</v>
      </c>
      <c r="T173" s="27">
        <v>1.3879999999999999</v>
      </c>
      <c r="U173" s="27"/>
      <c r="V173" s="28">
        <v>0.379</v>
      </c>
      <c r="W173" s="20" t="str">
        <f t="shared" si="5"/>
        <v>concordant</v>
      </c>
    </row>
    <row r="174" spans="1:23" x14ac:dyDescent="0.25">
      <c r="A174" s="18" t="s">
        <v>474</v>
      </c>
      <c r="B174" s="22">
        <v>619.93965936881045</v>
      </c>
      <c r="C174" s="22">
        <f t="shared" si="4"/>
        <v>698.95434930745841</v>
      </c>
      <c r="D174" s="18">
        <v>51679.436738410157</v>
      </c>
      <c r="E174" s="23">
        <v>1.8437814546230604</v>
      </c>
      <c r="F174" s="18">
        <v>20.500184124541953</v>
      </c>
      <c r="G174" s="18">
        <v>1.2390560212073713</v>
      </c>
      <c r="H174" s="18">
        <v>0.10874686118679369</v>
      </c>
      <c r="I174" s="18">
        <v>1.8603129780431082</v>
      </c>
      <c r="J174" s="18">
        <v>1.6242505881383842E-2</v>
      </c>
      <c r="K174" s="18">
        <v>1.3849147794653023</v>
      </c>
      <c r="L174" s="18">
        <v>0.7444525710518427</v>
      </c>
      <c r="M174" s="18">
        <v>103.8646740772401</v>
      </c>
      <c r="N174" s="18">
        <v>1.4269111752754284</v>
      </c>
      <c r="O174" s="18">
        <v>104.81842279534509</v>
      </c>
      <c r="P174" s="18">
        <v>1.8526813756273839</v>
      </c>
      <c r="Q174" s="18">
        <v>126.57623809698126</v>
      </c>
      <c r="R174" s="18">
        <v>29.24288833840663</v>
      </c>
      <c r="S174" s="27">
        <v>103.90600000000001</v>
      </c>
      <c r="T174" s="27">
        <v>1.427</v>
      </c>
      <c r="U174" s="27"/>
      <c r="V174" s="28">
        <v>0.96099999999999997</v>
      </c>
      <c r="W174" s="20" t="str">
        <f t="shared" si="5"/>
        <v>concordant</v>
      </c>
    </row>
    <row r="175" spans="1:23" x14ac:dyDescent="0.25">
      <c r="A175" s="18" t="s">
        <v>402</v>
      </c>
      <c r="B175" s="22">
        <v>365.80740048098789</v>
      </c>
      <c r="C175" s="22">
        <f t="shared" si="4"/>
        <v>377.10649190111815</v>
      </c>
      <c r="D175" s="18">
        <v>172801.4558110564</v>
      </c>
      <c r="E175" s="23">
        <v>7.6081107689666796</v>
      </c>
      <c r="F175" s="18">
        <v>20.220251785291005</v>
      </c>
      <c r="G175" s="18">
        <v>1.7281772979103505</v>
      </c>
      <c r="H175" s="18">
        <v>0.11060034405343618</v>
      </c>
      <c r="I175" s="18">
        <v>2.463392560760691</v>
      </c>
      <c r="J175" s="18">
        <v>1.6269546442077273E-2</v>
      </c>
      <c r="K175" s="18">
        <v>1.7554752211464713</v>
      </c>
      <c r="L175" s="18">
        <v>0.71262503959352042</v>
      </c>
      <c r="M175" s="18">
        <v>104.03620039488986</v>
      </c>
      <c r="N175" s="18">
        <v>1.8116715106054997</v>
      </c>
      <c r="O175" s="18">
        <v>106.51441297245069</v>
      </c>
      <c r="P175" s="18">
        <v>2.4909389397034829</v>
      </c>
      <c r="Q175" s="18">
        <v>162.2770887295855</v>
      </c>
      <c r="R175" s="18">
        <v>40.421972716793967</v>
      </c>
      <c r="S175" s="27">
        <v>104.084</v>
      </c>
      <c r="T175" s="27">
        <v>1.8129999999999999</v>
      </c>
      <c r="U175" s="27"/>
      <c r="V175" s="28">
        <v>2.48</v>
      </c>
      <c r="W175" s="20" t="str">
        <f t="shared" si="5"/>
        <v>concordant</v>
      </c>
    </row>
    <row r="176" spans="1:23" x14ac:dyDescent="0.25">
      <c r="A176" s="18" t="s">
        <v>573</v>
      </c>
      <c r="B176" s="22">
        <v>374.33333404622294</v>
      </c>
      <c r="C176" s="22">
        <f t="shared" si="4"/>
        <v>426.05127346146571</v>
      </c>
      <c r="D176" s="18">
        <v>17606.70567195984</v>
      </c>
      <c r="E176" s="23">
        <v>1.7009249497464618</v>
      </c>
      <c r="F176" s="18">
        <v>19.916177368710628</v>
      </c>
      <c r="G176" s="18">
        <v>1.3536792790622854</v>
      </c>
      <c r="H176" s="18">
        <v>0.11205912506910828</v>
      </c>
      <c r="I176" s="18">
        <v>2.0117441267378422</v>
      </c>
      <c r="J176" s="18">
        <v>1.6489509045211799E-2</v>
      </c>
      <c r="K176" s="18">
        <v>1.4876499397907508</v>
      </c>
      <c r="L176" s="18">
        <v>0.73948268073388657</v>
      </c>
      <c r="M176" s="18">
        <v>105.43131905992503</v>
      </c>
      <c r="N176" s="18">
        <v>1.5556926055691846</v>
      </c>
      <c r="O176" s="18">
        <v>107.84725028287701</v>
      </c>
      <c r="P176" s="18">
        <v>2.0583659873691289</v>
      </c>
      <c r="Q176" s="18">
        <v>161.54636954817724</v>
      </c>
      <c r="R176" s="18">
        <v>31.677406730841298</v>
      </c>
      <c r="S176" s="27">
        <v>105.49</v>
      </c>
      <c r="T176" s="27">
        <v>1.5569999999999999</v>
      </c>
      <c r="U176" s="27"/>
      <c r="V176" s="28">
        <v>2.38</v>
      </c>
      <c r="W176" s="20" t="str">
        <f t="shared" si="5"/>
        <v>concordant</v>
      </c>
    </row>
    <row r="177" spans="1:23" x14ac:dyDescent="0.25">
      <c r="A177" s="18" t="s">
        <v>359</v>
      </c>
      <c r="B177" s="22">
        <v>337.58008900555836</v>
      </c>
      <c r="C177" s="22">
        <f t="shared" si="4"/>
        <v>360.77223194673792</v>
      </c>
      <c r="D177" s="18">
        <v>18223.144148826606</v>
      </c>
      <c r="E177" s="23">
        <v>3.4206119338565699</v>
      </c>
      <c r="F177" s="18">
        <v>20.173630937468669</v>
      </c>
      <c r="G177" s="18">
        <v>1.5131087296366106</v>
      </c>
      <c r="H177" s="18">
        <v>0.11125700437645542</v>
      </c>
      <c r="I177" s="18">
        <v>2.1125651798175475</v>
      </c>
      <c r="J177" s="18">
        <v>1.6598547247850242E-2</v>
      </c>
      <c r="K177" s="18">
        <v>1.4669414377628271</v>
      </c>
      <c r="L177" s="18">
        <v>0.69438872313966671</v>
      </c>
      <c r="M177" s="18">
        <v>106.12278484703553</v>
      </c>
      <c r="N177" s="18">
        <v>1.5440152470317372</v>
      </c>
      <c r="O177" s="18">
        <v>107.11459712344872</v>
      </c>
      <c r="P177" s="18">
        <v>2.1476006489613724</v>
      </c>
      <c r="Q177" s="18">
        <v>129.22041560168631</v>
      </c>
      <c r="R177" s="18">
        <v>35.744885045051454</v>
      </c>
      <c r="S177" s="27">
        <v>106.15600000000001</v>
      </c>
      <c r="T177" s="27">
        <v>1.544</v>
      </c>
      <c r="U177" s="27"/>
      <c r="V177" s="28">
        <v>0.97899999999999998</v>
      </c>
      <c r="W177" s="20" t="str">
        <f t="shared" si="5"/>
        <v>concordant</v>
      </c>
    </row>
    <row r="178" spans="1:23" x14ac:dyDescent="0.25">
      <c r="A178" s="18" t="s">
        <v>294</v>
      </c>
      <c r="B178" s="22">
        <v>78.545905270675306</v>
      </c>
      <c r="C178" s="22">
        <f t="shared" si="4"/>
        <v>87.149709290202637</v>
      </c>
      <c r="D178" s="18">
        <v>12319.644023625015</v>
      </c>
      <c r="E178" s="23">
        <v>2.1453635736838574</v>
      </c>
      <c r="F178" s="18">
        <v>17.005610087267694</v>
      </c>
      <c r="G178" s="18">
        <v>2.8810572340618137</v>
      </c>
      <c r="H178" s="18">
        <v>0.13286447473452315</v>
      </c>
      <c r="I178" s="18">
        <v>3.2376504804655073</v>
      </c>
      <c r="J178" s="18">
        <v>1.6700467412925992E-2</v>
      </c>
      <c r="K178" s="18">
        <v>1.4654374859136883</v>
      </c>
      <c r="L178" s="18">
        <v>0.45262374513724207</v>
      </c>
      <c r="M178" s="18">
        <v>106.76904453968359</v>
      </c>
      <c r="N178" s="18">
        <v>1.551747711718896</v>
      </c>
      <c r="O178" s="18">
        <v>126.66838462040721</v>
      </c>
      <c r="P178" s="18">
        <v>3.8556080447863081</v>
      </c>
      <c r="Q178" s="18">
        <v>518.38392206411766</v>
      </c>
      <c r="R178" s="18">
        <v>63.381062213734054</v>
      </c>
      <c r="S178" s="27">
        <v>106.191</v>
      </c>
      <c r="T178" s="27">
        <v>1.5509999999999999</v>
      </c>
      <c r="U178" s="27"/>
      <c r="V178" s="28">
        <v>18.100000000000001</v>
      </c>
      <c r="W178" s="20" t="str">
        <f t="shared" si="5"/>
        <v>discord.</v>
      </c>
    </row>
    <row r="179" spans="1:23" x14ac:dyDescent="0.25">
      <c r="A179" s="18" t="s">
        <v>345</v>
      </c>
      <c r="B179" s="22">
        <v>633.02114501242943</v>
      </c>
      <c r="C179" s="22">
        <f t="shared" si="4"/>
        <v>707.57242954940534</v>
      </c>
      <c r="D179" s="18">
        <v>723037.89070640097</v>
      </c>
      <c r="E179" s="23">
        <v>1.9954045057954575</v>
      </c>
      <c r="F179" s="18">
        <v>20.785938224670726</v>
      </c>
      <c r="G179" s="18">
        <v>1.3954627683279031</v>
      </c>
      <c r="H179" s="18">
        <v>0.1102956320954072</v>
      </c>
      <c r="I179" s="18">
        <v>2.1211513273829801</v>
      </c>
      <c r="J179" s="18">
        <v>1.6727160110619074E-2</v>
      </c>
      <c r="K179" s="18">
        <v>1.5974875233876891</v>
      </c>
      <c r="L179" s="18">
        <v>0.75312284548723185</v>
      </c>
      <c r="M179" s="18">
        <v>106.93828802063977</v>
      </c>
      <c r="N179" s="18">
        <v>1.6942343366536292</v>
      </c>
      <c r="O179" s="18">
        <v>106.23578726141189</v>
      </c>
      <c r="P179" s="18">
        <v>2.1395472860433102</v>
      </c>
      <c r="Q179" s="18">
        <v>90.504788244707029</v>
      </c>
      <c r="R179" s="18">
        <v>33.069335009646274</v>
      </c>
      <c r="S179" s="27">
        <v>106.88800000000001</v>
      </c>
      <c r="T179" s="27">
        <v>1.6910000000000001</v>
      </c>
      <c r="U179" s="27"/>
      <c r="V179" s="28">
        <v>-0.69399999999999995</v>
      </c>
      <c r="W179" s="20" t="str">
        <f t="shared" si="5"/>
        <v>concordant</v>
      </c>
    </row>
    <row r="180" spans="1:23" x14ac:dyDescent="0.25">
      <c r="A180" s="18" t="s">
        <v>581</v>
      </c>
      <c r="B180" s="22">
        <v>101.53786796621023</v>
      </c>
      <c r="C180" s="22">
        <f t="shared" si="4"/>
        <v>112.70718225014788</v>
      </c>
      <c r="D180" s="18">
        <v>64644.076777366274</v>
      </c>
      <c r="E180" s="23">
        <v>2.1363351738050707</v>
      </c>
      <c r="F180" s="18">
        <v>20.79038107626867</v>
      </c>
      <c r="G180" s="18">
        <v>2.2250166470914743</v>
      </c>
      <c r="H180" s="18">
        <v>0.10963654446289131</v>
      </c>
      <c r="I180" s="18">
        <v>2.6919882562043997</v>
      </c>
      <c r="J180" s="18">
        <v>1.6764499872266383E-2</v>
      </c>
      <c r="K180" s="18">
        <v>1.5152379668378042</v>
      </c>
      <c r="L180" s="18">
        <v>0.56286945656079179</v>
      </c>
      <c r="M180" s="18">
        <v>107.17503112984835</v>
      </c>
      <c r="N180" s="18">
        <v>1.6105317304548876</v>
      </c>
      <c r="O180" s="18">
        <v>105.63286214559258</v>
      </c>
      <c r="P180" s="18">
        <v>2.7007145460459228</v>
      </c>
      <c r="Q180" s="18">
        <v>70.991902140079901</v>
      </c>
      <c r="R180" s="18">
        <v>52.901991413130048</v>
      </c>
      <c r="S180" s="27">
        <v>107.129</v>
      </c>
      <c r="T180" s="27">
        <v>1.609</v>
      </c>
      <c r="U180" s="27"/>
      <c r="V180" s="28">
        <v>-1.53</v>
      </c>
      <c r="W180" s="20" t="str">
        <f t="shared" si="5"/>
        <v>concordant</v>
      </c>
    </row>
    <row r="181" spans="1:23" x14ac:dyDescent="0.25">
      <c r="A181" s="18" t="s">
        <v>460</v>
      </c>
      <c r="B181" s="22">
        <v>345.19318131509868</v>
      </c>
      <c r="C181" s="22">
        <f t="shared" si="4"/>
        <v>367.27579221747101</v>
      </c>
      <c r="D181" s="18">
        <v>26005.925634462761</v>
      </c>
      <c r="E181" s="23">
        <v>3.6734966697408709</v>
      </c>
      <c r="F181" s="18">
        <v>20.599916182934958</v>
      </c>
      <c r="G181" s="18">
        <v>1.5220690667018357</v>
      </c>
      <c r="H181" s="18">
        <v>0.11051272674774636</v>
      </c>
      <c r="I181" s="18">
        <v>1.9715300940843761</v>
      </c>
      <c r="J181" s="18">
        <v>1.679794010307846E-2</v>
      </c>
      <c r="K181" s="18">
        <v>1.2444566720240802</v>
      </c>
      <c r="L181" s="18">
        <v>0.63121363237523109</v>
      </c>
      <c r="M181" s="18">
        <v>107.38704289200643</v>
      </c>
      <c r="N181" s="18">
        <v>1.3253157608993078</v>
      </c>
      <c r="O181" s="18">
        <v>106.43430437412205</v>
      </c>
      <c r="P181" s="18">
        <v>1.9921527409846647</v>
      </c>
      <c r="Q181" s="18">
        <v>85.185556987258821</v>
      </c>
      <c r="R181" s="18">
        <v>36.289780894687674</v>
      </c>
      <c r="S181" s="27">
        <v>107.351</v>
      </c>
      <c r="T181" s="27">
        <v>1.3240000000000001</v>
      </c>
      <c r="U181" s="27"/>
      <c r="V181" s="28">
        <v>-0.93799999999999994</v>
      </c>
      <c r="W181" s="20" t="str">
        <f t="shared" si="5"/>
        <v>concordant</v>
      </c>
    </row>
    <row r="182" spans="1:23" x14ac:dyDescent="0.25">
      <c r="A182" s="18" t="s">
        <v>290</v>
      </c>
      <c r="B182" s="22">
        <v>1480.86273577209</v>
      </c>
      <c r="C182" s="22">
        <f t="shared" si="4"/>
        <v>1546.2459078336501</v>
      </c>
      <c r="D182" s="18">
        <v>183417.83397243489</v>
      </c>
      <c r="E182" s="23">
        <v>5.3225123825253728</v>
      </c>
      <c r="F182" s="18">
        <v>20.656372893555115</v>
      </c>
      <c r="G182" s="18">
        <v>1.0672271886307336</v>
      </c>
      <c r="H182" s="18">
        <v>0.1113272457686965</v>
      </c>
      <c r="I182" s="18">
        <v>1.813524351830468</v>
      </c>
      <c r="J182" s="18">
        <v>1.6798383920887939E-2</v>
      </c>
      <c r="K182" s="18">
        <v>1.466078736345575</v>
      </c>
      <c r="L182" s="18">
        <v>0.80841414391033617</v>
      </c>
      <c r="M182" s="18">
        <v>107.38985665930815</v>
      </c>
      <c r="N182" s="18">
        <v>1.5613783899200584</v>
      </c>
      <c r="O182" s="18">
        <v>107.17877639524717</v>
      </c>
      <c r="P182" s="18">
        <v>1.8446470561377808</v>
      </c>
      <c r="Q182" s="18">
        <v>102.48109555204198</v>
      </c>
      <c r="R182" s="18">
        <v>25.262968017843789</v>
      </c>
      <c r="S182" s="27">
        <v>107.37</v>
      </c>
      <c r="T182" s="27">
        <v>1.5580000000000001</v>
      </c>
      <c r="U182" s="27"/>
      <c r="V182" s="28">
        <v>-0.20699999999999999</v>
      </c>
      <c r="W182" s="20" t="str">
        <f t="shared" si="5"/>
        <v>concordant</v>
      </c>
    </row>
    <row r="183" spans="1:23" x14ac:dyDescent="0.25">
      <c r="A183" s="18" t="s">
        <v>383</v>
      </c>
      <c r="B183" s="22">
        <v>312.31054778846482</v>
      </c>
      <c r="C183" s="22">
        <f t="shared" si="4"/>
        <v>332.10878218212923</v>
      </c>
      <c r="D183" s="18">
        <v>12247.641356734239</v>
      </c>
      <c r="E183" s="23">
        <v>3.7070466623920542</v>
      </c>
      <c r="F183" s="18">
        <v>20.502700801697781</v>
      </c>
      <c r="G183" s="18">
        <v>1.7749807933099226</v>
      </c>
      <c r="H183" s="18">
        <v>0.10998682630230805</v>
      </c>
      <c r="I183" s="18">
        <v>2.5280192177264174</v>
      </c>
      <c r="J183" s="18">
        <v>1.6876903000770001E-2</v>
      </c>
      <c r="K183" s="18">
        <v>1.2783012616898963</v>
      </c>
      <c r="L183" s="18">
        <v>0.50565330070534087</v>
      </c>
      <c r="M183" s="18">
        <v>107.88764164359314</v>
      </c>
      <c r="N183" s="18">
        <v>1.3676526170890995</v>
      </c>
      <c r="O183" s="18">
        <v>105.95334016113753</v>
      </c>
      <c r="P183" s="18">
        <v>2.5435134371375128</v>
      </c>
      <c r="Q183" s="18">
        <v>62.655248849272837</v>
      </c>
      <c r="R183" s="18">
        <v>51.935592273885831</v>
      </c>
      <c r="S183" s="27">
        <v>107.84099999999999</v>
      </c>
      <c r="T183" s="27">
        <v>1.3660000000000001</v>
      </c>
      <c r="U183" s="27"/>
      <c r="V183" s="28">
        <v>-1.9</v>
      </c>
      <c r="W183" s="20" t="str">
        <f t="shared" si="5"/>
        <v>rev discord.</v>
      </c>
    </row>
    <row r="184" spans="1:23" x14ac:dyDescent="0.25">
      <c r="A184" s="18" t="s">
        <v>431</v>
      </c>
      <c r="B184" s="22">
        <v>881.84891276718167</v>
      </c>
      <c r="C184" s="22">
        <f t="shared" si="4"/>
        <v>1108.4789297766281</v>
      </c>
      <c r="D184" s="18">
        <v>37220.515969472341</v>
      </c>
      <c r="E184" s="23">
        <v>0.91441768056545536</v>
      </c>
      <c r="F184" s="18">
        <v>18.891941832597873</v>
      </c>
      <c r="G184" s="18">
        <v>1.3594696541440765</v>
      </c>
      <c r="H184" s="18">
        <v>0.12294644768146953</v>
      </c>
      <c r="I184" s="18">
        <v>2.0224459015790051</v>
      </c>
      <c r="J184" s="18">
        <v>1.6978114623261823E-2</v>
      </c>
      <c r="K184" s="18">
        <v>1.4958656396597096</v>
      </c>
      <c r="L184" s="18">
        <v>0.73963196666562336</v>
      </c>
      <c r="M184" s="18">
        <v>108.52923313709783</v>
      </c>
      <c r="N184" s="18">
        <v>1.609862022477536</v>
      </c>
      <c r="O184" s="18">
        <v>117.73974491723274</v>
      </c>
      <c r="P184" s="18">
        <v>2.2483528724010782</v>
      </c>
      <c r="Q184" s="18">
        <v>308.14025164701616</v>
      </c>
      <c r="R184" s="18">
        <v>30.998992750733748</v>
      </c>
      <c r="S184" s="27">
        <v>108.09</v>
      </c>
      <c r="T184" s="27">
        <v>1.615</v>
      </c>
      <c r="U184" s="27"/>
      <c r="V184" s="28">
        <v>8.64</v>
      </c>
      <c r="W184" s="20" t="str">
        <f t="shared" si="5"/>
        <v>discord.</v>
      </c>
    </row>
    <row r="185" spans="1:23" x14ac:dyDescent="0.25">
      <c r="A185" s="18" t="s">
        <v>322</v>
      </c>
      <c r="B185" s="22">
        <v>410.97778800078788</v>
      </c>
      <c r="C185" s="22">
        <f t="shared" si="4"/>
        <v>443.39878386791906</v>
      </c>
      <c r="D185" s="18">
        <v>83639.163587684074</v>
      </c>
      <c r="E185" s="23">
        <v>2.9789270069306846</v>
      </c>
      <c r="F185" s="18">
        <v>19.975641393621665</v>
      </c>
      <c r="G185" s="18">
        <v>1.2906007677253937</v>
      </c>
      <c r="H185" s="18">
        <v>0.11604008059584896</v>
      </c>
      <c r="I185" s="18">
        <v>1.8936875191853575</v>
      </c>
      <c r="J185" s="18">
        <v>1.6915882841631754E-2</v>
      </c>
      <c r="K185" s="18">
        <v>1.385744613289845</v>
      </c>
      <c r="L185" s="18">
        <v>0.73177047387732508</v>
      </c>
      <c r="M185" s="18">
        <v>108.13474665913621</v>
      </c>
      <c r="N185" s="18">
        <v>1.4859734515087624</v>
      </c>
      <c r="O185" s="18">
        <v>111.4756336768219</v>
      </c>
      <c r="P185" s="18">
        <v>1.9992496046700907</v>
      </c>
      <c r="Q185" s="18">
        <v>183.40867913332411</v>
      </c>
      <c r="R185" s="18">
        <v>30.077009908677795</v>
      </c>
      <c r="S185" s="27">
        <v>108.18300000000001</v>
      </c>
      <c r="T185" s="27">
        <v>1.488</v>
      </c>
      <c r="U185" s="27"/>
      <c r="V185" s="28">
        <v>3.21</v>
      </c>
      <c r="W185" s="20" t="str">
        <f t="shared" si="5"/>
        <v>concordant</v>
      </c>
    </row>
    <row r="186" spans="1:23" x14ac:dyDescent="0.25">
      <c r="A186" s="18" t="s">
        <v>590</v>
      </c>
      <c r="B186" s="22">
        <v>399.8602451749731</v>
      </c>
      <c r="C186" s="22">
        <f t="shared" si="4"/>
        <v>418.45512037789121</v>
      </c>
      <c r="D186" s="18">
        <v>43552.600869998365</v>
      </c>
      <c r="E186" s="23">
        <v>5.0533900653107056</v>
      </c>
      <c r="F186" s="18">
        <v>20.157653701706948</v>
      </c>
      <c r="G186" s="18">
        <v>1.431346921411337</v>
      </c>
      <c r="H186" s="18">
        <v>0.11489245759346828</v>
      </c>
      <c r="I186" s="18">
        <v>2.2810341354037758</v>
      </c>
      <c r="J186" s="18">
        <v>1.7036734933833529E-2</v>
      </c>
      <c r="K186" s="18">
        <v>1.7758464571689416</v>
      </c>
      <c r="L186" s="18">
        <v>0.778526910056342</v>
      </c>
      <c r="M186" s="18">
        <v>108.90080446718525</v>
      </c>
      <c r="N186" s="18">
        <v>1.9176677217168461</v>
      </c>
      <c r="O186" s="18">
        <v>110.43097900351037</v>
      </c>
      <c r="P186" s="18">
        <v>2.3868275223289288</v>
      </c>
      <c r="Q186" s="18">
        <v>143.54805364153461</v>
      </c>
      <c r="R186" s="18">
        <v>33.590644936782461</v>
      </c>
      <c r="S186" s="27">
        <v>108.97499999999999</v>
      </c>
      <c r="T186" s="27">
        <v>1.9179999999999999</v>
      </c>
      <c r="U186" s="27"/>
      <c r="V186" s="28">
        <v>1.47</v>
      </c>
      <c r="W186" s="20" t="str">
        <f t="shared" si="5"/>
        <v>concordant</v>
      </c>
    </row>
    <row r="187" spans="1:23" x14ac:dyDescent="0.25">
      <c r="A187" s="18" t="s">
        <v>387</v>
      </c>
      <c r="B187" s="22">
        <v>351.56012719602734</v>
      </c>
      <c r="C187" s="22">
        <f t="shared" si="4"/>
        <v>382.79382237462033</v>
      </c>
      <c r="D187" s="18">
        <v>135715.55920606237</v>
      </c>
      <c r="E187" s="23">
        <v>2.6451122551676303</v>
      </c>
      <c r="F187" s="18">
        <v>20.671880415458613</v>
      </c>
      <c r="G187" s="18">
        <v>1.2510558069950433</v>
      </c>
      <c r="H187" s="18">
        <v>0.11454614792268715</v>
      </c>
      <c r="I187" s="18">
        <v>1.6890547580376765</v>
      </c>
      <c r="J187" s="18">
        <v>1.7314684016927342E-2</v>
      </c>
      <c r="K187" s="18">
        <v>1.1336586394899713</v>
      </c>
      <c r="L187" s="18">
        <v>0.67117932920484025</v>
      </c>
      <c r="M187" s="18">
        <v>110.6623240410587</v>
      </c>
      <c r="N187" s="18">
        <v>1.2438263991629199</v>
      </c>
      <c r="O187" s="18">
        <v>110.11553010722938</v>
      </c>
      <c r="P187" s="18">
        <v>1.7626111374500439</v>
      </c>
      <c r="Q187" s="18">
        <v>98.291827313531343</v>
      </c>
      <c r="R187" s="18">
        <v>29.632345561272643</v>
      </c>
      <c r="S187" s="27">
        <v>110.63800000000001</v>
      </c>
      <c r="T187" s="27">
        <v>1.242</v>
      </c>
      <c r="U187" s="27"/>
      <c r="V187" s="28">
        <v>-0.52200000000000002</v>
      </c>
      <c r="W187" s="20" t="str">
        <f t="shared" si="5"/>
        <v>concordant</v>
      </c>
    </row>
    <row r="188" spans="1:23" x14ac:dyDescent="0.25">
      <c r="A188" s="18" t="s">
        <v>531</v>
      </c>
      <c r="B188" s="22">
        <v>932.04136421038788</v>
      </c>
      <c r="C188" s="22">
        <f t="shared" si="4"/>
        <v>1001.927598028409</v>
      </c>
      <c r="D188" s="18">
        <v>264371.64710857486</v>
      </c>
      <c r="E188" s="23">
        <v>3.1340896285780593</v>
      </c>
      <c r="F188" s="18">
        <v>20.524897068809782</v>
      </c>
      <c r="G188" s="18">
        <v>0.91023619889137986</v>
      </c>
      <c r="H188" s="18">
        <v>0.11570554310395949</v>
      </c>
      <c r="I188" s="18">
        <v>1.7177968570058775</v>
      </c>
      <c r="J188" s="18">
        <v>1.7332928355920776E-2</v>
      </c>
      <c r="K188" s="18">
        <v>1.4567640190712952</v>
      </c>
      <c r="L188" s="18">
        <v>0.8480420796731678</v>
      </c>
      <c r="M188" s="18">
        <v>110.77793183959622</v>
      </c>
      <c r="N188" s="18">
        <v>1.5999862883153071</v>
      </c>
      <c r="O188" s="18">
        <v>111.17122290627475</v>
      </c>
      <c r="P188" s="18">
        <v>1.8088674689757909</v>
      </c>
      <c r="Q188" s="18">
        <v>119.60409477451583</v>
      </c>
      <c r="R188" s="18">
        <v>21.457897799785307</v>
      </c>
      <c r="S188" s="27">
        <v>110.82299999999999</v>
      </c>
      <c r="T188" s="27">
        <v>1.597</v>
      </c>
      <c r="U188" s="27"/>
      <c r="V188" s="28">
        <v>0.374</v>
      </c>
      <c r="W188" s="20" t="str">
        <f t="shared" si="5"/>
        <v>concordant</v>
      </c>
    </row>
    <row r="189" spans="1:23" x14ac:dyDescent="0.25">
      <c r="A189" s="18" t="s">
        <v>339</v>
      </c>
      <c r="B189" s="22">
        <v>354.01129993758673</v>
      </c>
      <c r="C189" s="22">
        <f t="shared" si="4"/>
        <v>374.36050020916167</v>
      </c>
      <c r="D189" s="18">
        <v>15632.248262858659</v>
      </c>
      <c r="E189" s="23">
        <v>4.0882518415989901</v>
      </c>
      <c r="F189" s="18">
        <v>20.295663899033581</v>
      </c>
      <c r="G189" s="18">
        <v>1.0533362708555651</v>
      </c>
      <c r="H189" s="18">
        <v>0.11774154404272429</v>
      </c>
      <c r="I189" s="18">
        <v>2.3762474703166667</v>
      </c>
      <c r="J189" s="18">
        <v>1.7700852427491788E-2</v>
      </c>
      <c r="K189" s="18">
        <v>2.1299144483131216</v>
      </c>
      <c r="L189" s="18">
        <v>0.89633528280170316</v>
      </c>
      <c r="M189" s="18">
        <v>113.10889165083313</v>
      </c>
      <c r="N189" s="18">
        <v>2.3881105546279713</v>
      </c>
      <c r="O189" s="18">
        <v>113.02246123127195</v>
      </c>
      <c r="P189" s="18">
        <v>2.5416211692254862</v>
      </c>
      <c r="Q189" s="18">
        <v>111.22554740774271</v>
      </c>
      <c r="R189" s="18">
        <v>24.848481025539947</v>
      </c>
      <c r="S189" s="27">
        <v>113.09099999999999</v>
      </c>
      <c r="T189" s="27">
        <v>2.3759999999999999</v>
      </c>
      <c r="U189" s="27"/>
      <c r="V189" s="28">
        <v>-8.1600000000000006E-2</v>
      </c>
      <c r="W189" s="20" t="str">
        <f t="shared" si="5"/>
        <v>concordant</v>
      </c>
    </row>
    <row r="190" spans="1:23" x14ac:dyDescent="0.25">
      <c r="A190" s="18" t="s">
        <v>570</v>
      </c>
      <c r="B190" s="22">
        <v>154.15475601715957</v>
      </c>
      <c r="C190" s="22">
        <f t="shared" si="4"/>
        <v>164.36773162145397</v>
      </c>
      <c r="D190" s="18">
        <v>7422.3288711624436</v>
      </c>
      <c r="E190" s="23">
        <v>3.5470923526733804</v>
      </c>
      <c r="F190" s="18">
        <v>20.788235677759765</v>
      </c>
      <c r="G190" s="18">
        <v>1.868333681475467</v>
      </c>
      <c r="H190" s="18">
        <v>0.11330571542139868</v>
      </c>
      <c r="I190" s="18">
        <v>2.5529776362298464</v>
      </c>
      <c r="J190" s="18">
        <v>1.7833053363481143E-2</v>
      </c>
      <c r="K190" s="18">
        <v>1.5943432725316362</v>
      </c>
      <c r="L190" s="18">
        <v>0.624503422946591</v>
      </c>
      <c r="M190" s="18">
        <v>113.94623657289443</v>
      </c>
      <c r="N190" s="18">
        <v>1.8007325268649979</v>
      </c>
      <c r="O190" s="18">
        <v>108.98483170542438</v>
      </c>
      <c r="P190" s="18">
        <v>2.6382459322424623</v>
      </c>
      <c r="Q190" s="18">
        <v>1.8517497236998892</v>
      </c>
      <c r="R190" s="18" t="s">
        <v>857</v>
      </c>
      <c r="S190" s="27">
        <v>113.608</v>
      </c>
      <c r="T190" s="27">
        <v>1.7929999999999999</v>
      </c>
      <c r="U190" s="27"/>
      <c r="V190" s="28">
        <v>-4.7</v>
      </c>
      <c r="W190" s="20" t="str">
        <f t="shared" si="5"/>
        <v>rev discord.</v>
      </c>
    </row>
    <row r="191" spans="1:23" x14ac:dyDescent="0.25">
      <c r="A191" s="18" t="s">
        <v>362</v>
      </c>
      <c r="B191" s="22">
        <v>178.26594845760192</v>
      </c>
      <c r="C191" s="22">
        <f t="shared" si="4"/>
        <v>197.32487196044002</v>
      </c>
      <c r="D191" s="18">
        <v>87726.743086681177</v>
      </c>
      <c r="E191" s="23">
        <v>2.1980516308435862</v>
      </c>
      <c r="F191" s="18">
        <v>20.588173658606571</v>
      </c>
      <c r="G191" s="18">
        <v>1.5950546658742448</v>
      </c>
      <c r="H191" s="18">
        <v>0.11962546221357313</v>
      </c>
      <c r="I191" s="18">
        <v>2.0298359006929148</v>
      </c>
      <c r="J191" s="18">
        <v>1.7955062553005698E-2</v>
      </c>
      <c r="K191" s="18">
        <v>1.2553960228900867</v>
      </c>
      <c r="L191" s="18">
        <v>0.61847168160812338</v>
      </c>
      <c r="M191" s="18">
        <v>114.7189316922839</v>
      </c>
      <c r="N191" s="18">
        <v>1.4274380755785785</v>
      </c>
      <c r="O191" s="18">
        <v>114.73241675590326</v>
      </c>
      <c r="P191" s="18">
        <v>2.2021271094816299</v>
      </c>
      <c r="Q191" s="18">
        <v>115.03514423847587</v>
      </c>
      <c r="R191" s="18">
        <v>37.645479079494166</v>
      </c>
      <c r="S191" s="27">
        <v>114.71899999999999</v>
      </c>
      <c r="T191" s="27">
        <v>1.4259999999999999</v>
      </c>
      <c r="U191" s="27"/>
      <c r="V191" s="28">
        <v>1.24E-2</v>
      </c>
      <c r="W191" s="20" t="str">
        <f t="shared" si="5"/>
        <v>concordant</v>
      </c>
    </row>
    <row r="192" spans="1:23" x14ac:dyDescent="0.25">
      <c r="A192" s="18" t="s">
        <v>365</v>
      </c>
      <c r="B192" s="22">
        <v>214.85424973636793</v>
      </c>
      <c r="C192" s="22">
        <f t="shared" si="4"/>
        <v>241.10564152025455</v>
      </c>
      <c r="D192" s="18">
        <v>35334.517265147384</v>
      </c>
      <c r="E192" s="23">
        <v>1.9233551159385847</v>
      </c>
      <c r="F192" s="18">
        <v>21.218750699526254</v>
      </c>
      <c r="G192" s="18">
        <v>2.0150721107564151</v>
      </c>
      <c r="H192" s="18">
        <v>0.11620223216270018</v>
      </c>
      <c r="I192" s="18">
        <v>2.3978864640944066</v>
      </c>
      <c r="J192" s="18">
        <v>1.8091116366371472E-2</v>
      </c>
      <c r="K192" s="18">
        <v>1.2832287747361464</v>
      </c>
      <c r="L192" s="18">
        <v>0.53514993055385351</v>
      </c>
      <c r="M192" s="18">
        <v>115.58046346145348</v>
      </c>
      <c r="N192" s="18">
        <v>1.4699447848897407</v>
      </c>
      <c r="O192" s="18">
        <v>111.62314987825593</v>
      </c>
      <c r="P192" s="18">
        <v>2.5347259610036303</v>
      </c>
      <c r="Q192" s="18">
        <v>28.02006902921363</v>
      </c>
      <c r="R192" s="18" t="s">
        <v>857</v>
      </c>
      <c r="S192" s="27">
        <v>115.43</v>
      </c>
      <c r="T192" s="27">
        <v>1.4670000000000001</v>
      </c>
      <c r="U192" s="27"/>
      <c r="V192" s="28">
        <v>-3.68</v>
      </c>
      <c r="W192" s="20" t="str">
        <f t="shared" si="5"/>
        <v>rev discord.</v>
      </c>
    </row>
    <row r="193" spans="1:23" x14ac:dyDescent="0.25">
      <c r="A193" s="18" t="s">
        <v>479</v>
      </c>
      <c r="B193" s="22">
        <v>372.18556951700884</v>
      </c>
      <c r="C193" s="22">
        <f t="shared" si="4"/>
        <v>408.42636793897464</v>
      </c>
      <c r="D193" s="18">
        <v>48730.97249737005</v>
      </c>
      <c r="E193" s="23">
        <v>2.4134018190803674</v>
      </c>
      <c r="F193" s="18">
        <v>20.717203893745758</v>
      </c>
      <c r="G193" s="18">
        <v>1.0727815665048006</v>
      </c>
      <c r="H193" s="18">
        <v>0.12473721473096859</v>
      </c>
      <c r="I193" s="18">
        <v>1.5938766040393251</v>
      </c>
      <c r="J193" s="18">
        <v>1.8987499428011322E-2</v>
      </c>
      <c r="K193" s="18">
        <v>1.1693531914709649</v>
      </c>
      <c r="L193" s="18">
        <v>0.73365352657006178</v>
      </c>
      <c r="M193" s="18">
        <v>121.25374166418541</v>
      </c>
      <c r="N193" s="18">
        <v>1.4046328958580077</v>
      </c>
      <c r="O193" s="18">
        <v>119.35769047561294</v>
      </c>
      <c r="P193" s="18">
        <v>1.7948577566876622</v>
      </c>
      <c r="Q193" s="18">
        <v>81.708076378596161</v>
      </c>
      <c r="R193" s="18">
        <v>25.716629958939112</v>
      </c>
      <c r="S193" s="27">
        <v>121.093</v>
      </c>
      <c r="T193" s="27">
        <v>1.399</v>
      </c>
      <c r="U193" s="27"/>
      <c r="V193" s="28">
        <v>-1.67</v>
      </c>
      <c r="W193" s="20" t="str">
        <f t="shared" si="5"/>
        <v>concordant</v>
      </c>
    </row>
    <row r="194" spans="1:23" x14ac:dyDescent="0.25">
      <c r="A194" s="18" t="s">
        <v>438</v>
      </c>
      <c r="B194" s="22">
        <v>283.64137866692846</v>
      </c>
      <c r="C194" s="22">
        <f t="shared" si="4"/>
        <v>306.10200471890334</v>
      </c>
      <c r="D194" s="18">
        <v>13997.429677412481</v>
      </c>
      <c r="E194" s="23">
        <v>2.9676699052147493</v>
      </c>
      <c r="F194" s="18">
        <v>20.004905243875339</v>
      </c>
      <c r="G194" s="18">
        <v>1.7691300940274801</v>
      </c>
      <c r="H194" s="18">
        <v>0.12806300986500463</v>
      </c>
      <c r="I194" s="18">
        <v>2.4886710022131378</v>
      </c>
      <c r="J194" s="18">
        <v>1.9094429172605256E-2</v>
      </c>
      <c r="K194" s="18">
        <v>1.7243866782560859</v>
      </c>
      <c r="L194" s="18">
        <v>0.69289459182134339</v>
      </c>
      <c r="M194" s="18">
        <v>121.93017514117086</v>
      </c>
      <c r="N194" s="18">
        <v>2.0827883116048014</v>
      </c>
      <c r="O194" s="18">
        <v>122.35570018293889</v>
      </c>
      <c r="P194" s="18">
        <v>2.8687248800065106</v>
      </c>
      <c r="Q194" s="18">
        <v>130.64090563814509</v>
      </c>
      <c r="R194" s="18">
        <v>42.186275397173631</v>
      </c>
      <c r="S194" s="27">
        <v>121.95</v>
      </c>
      <c r="T194" s="27">
        <v>2.081</v>
      </c>
      <c r="U194" s="27"/>
      <c r="V194" s="28">
        <v>0.36899999999999999</v>
      </c>
      <c r="W194" s="20" t="str">
        <f t="shared" si="5"/>
        <v>concordant</v>
      </c>
    </row>
    <row r="195" spans="1:23" x14ac:dyDescent="0.25">
      <c r="A195" s="18" t="s">
        <v>508</v>
      </c>
      <c r="B195" s="22">
        <v>1632.9968554786894</v>
      </c>
      <c r="C195" s="22">
        <f t="shared" si="4"/>
        <v>1864.5267910410755</v>
      </c>
      <c r="D195" s="18">
        <v>844374.52362589189</v>
      </c>
      <c r="E195" s="23">
        <v>1.6574714630544556</v>
      </c>
      <c r="F195" s="18">
        <v>19.238699482216749</v>
      </c>
      <c r="G195" s="18">
        <v>0.83747779640378239</v>
      </c>
      <c r="H195" s="18">
        <v>0.14052194924161326</v>
      </c>
      <c r="I195" s="18">
        <v>1.8771227958084415</v>
      </c>
      <c r="J195" s="18">
        <v>1.9739814118477868E-2</v>
      </c>
      <c r="K195" s="18">
        <v>1.6799463251740816</v>
      </c>
      <c r="L195" s="18">
        <v>0.89495813961950232</v>
      </c>
      <c r="M195" s="18">
        <v>126.01134929316008</v>
      </c>
      <c r="N195" s="18">
        <v>2.0963669762785813</v>
      </c>
      <c r="O195" s="18">
        <v>133.50866409800355</v>
      </c>
      <c r="P195" s="18">
        <v>2.3483557408935667</v>
      </c>
      <c r="Q195" s="18">
        <v>269.02296219134871</v>
      </c>
      <c r="R195" s="18">
        <v>19.206626834863343</v>
      </c>
      <c r="S195" s="27">
        <v>125.708</v>
      </c>
      <c r="T195" s="27">
        <v>2.1219999999999999</v>
      </c>
      <c r="U195" s="27"/>
      <c r="V195" s="28">
        <v>6.17</v>
      </c>
      <c r="W195" s="20" t="str">
        <f t="shared" si="5"/>
        <v>discord.</v>
      </c>
    </row>
    <row r="196" spans="1:23" x14ac:dyDescent="0.25">
      <c r="A196" s="18" t="s">
        <v>309</v>
      </c>
      <c r="B196" s="22">
        <v>954.72914848289224</v>
      </c>
      <c r="C196" s="22">
        <f t="shared" si="4"/>
        <v>1007.1406072357432</v>
      </c>
      <c r="D196" s="18">
        <v>851983.36991898622</v>
      </c>
      <c r="E196" s="23">
        <v>4.2807690385315791</v>
      </c>
      <c r="F196" s="18">
        <v>20.530172641430365</v>
      </c>
      <c r="G196" s="18">
        <v>0.92203294657555479</v>
      </c>
      <c r="H196" s="18">
        <v>0.14269031904460058</v>
      </c>
      <c r="I196" s="18">
        <v>1.7549598268449538</v>
      </c>
      <c r="J196" s="18">
        <v>2.125082515251769E-2</v>
      </c>
      <c r="K196" s="18">
        <v>1.4932304478571796</v>
      </c>
      <c r="L196" s="18">
        <v>0.85086303687172815</v>
      </c>
      <c r="M196" s="18">
        <v>135.55632666965724</v>
      </c>
      <c r="N196" s="18">
        <v>2.0030345199551505</v>
      </c>
      <c r="O196" s="18">
        <v>135.43728601692513</v>
      </c>
      <c r="P196" s="18">
        <v>2.2251728193471934</v>
      </c>
      <c r="Q196" s="18">
        <v>133.36854103646721</v>
      </c>
      <c r="R196" s="18">
        <v>21.686063219137061</v>
      </c>
      <c r="S196" s="27">
        <v>135.53700000000001</v>
      </c>
      <c r="T196" s="27">
        <v>1.994</v>
      </c>
      <c r="U196" s="27"/>
      <c r="V196" s="28">
        <v>-9.4100000000000003E-2</v>
      </c>
      <c r="W196" s="20" t="str">
        <f t="shared" si="5"/>
        <v>concordant</v>
      </c>
    </row>
    <row r="197" spans="1:23" x14ac:dyDescent="0.25">
      <c r="A197" s="18" t="s">
        <v>420</v>
      </c>
      <c r="B197" s="22">
        <v>1237.4197719722131</v>
      </c>
      <c r="C197" s="22">
        <f t="shared" si="4"/>
        <v>1278.9446187106803</v>
      </c>
      <c r="D197" s="18">
        <v>132089.18657891668</v>
      </c>
      <c r="E197" s="23">
        <v>7.0028830749202777</v>
      </c>
      <c r="F197" s="18">
        <v>16.31301847939946</v>
      </c>
      <c r="G197" s="18">
        <v>1.7822776975755525</v>
      </c>
      <c r="H197" s="18">
        <v>0.19678397722218874</v>
      </c>
      <c r="I197" s="18">
        <v>2.2787640473163333</v>
      </c>
      <c r="J197" s="18">
        <v>2.3433034306884856E-2</v>
      </c>
      <c r="K197" s="18">
        <v>1.419795234333141</v>
      </c>
      <c r="L197" s="18">
        <v>0.6230549564818757</v>
      </c>
      <c r="M197" s="18">
        <v>149.31633100197129</v>
      </c>
      <c r="N197" s="18">
        <v>2.0956224014029203</v>
      </c>
      <c r="O197" s="18">
        <v>182.4013201322395</v>
      </c>
      <c r="P197" s="18">
        <v>3.8045672905906116</v>
      </c>
      <c r="Q197" s="18">
        <v>635.93660872988016</v>
      </c>
      <c r="R197" s="18">
        <v>38.362130054835063</v>
      </c>
      <c r="S197" s="27">
        <v>146.68299999999999</v>
      </c>
      <c r="T197" s="27">
        <v>2.0960000000000001</v>
      </c>
      <c r="U197" s="27"/>
      <c r="V197" s="28">
        <v>21.9</v>
      </c>
      <c r="W197" s="20" t="str">
        <f t="shared" si="5"/>
        <v>discord.</v>
      </c>
    </row>
    <row r="198" spans="1:23" x14ac:dyDescent="0.25">
      <c r="A198" s="18" t="s">
        <v>451</v>
      </c>
      <c r="B198" s="22">
        <v>62.848023704391537</v>
      </c>
      <c r="C198" s="22">
        <f t="shared" si="4"/>
        <v>66.043174724361648</v>
      </c>
      <c r="D198" s="18">
        <v>33125.354913112562</v>
      </c>
      <c r="E198" s="23">
        <v>4.6224061016903493</v>
      </c>
      <c r="F198" s="18">
        <v>20.033341966904882</v>
      </c>
      <c r="G198" s="18">
        <v>2.9031305726980223</v>
      </c>
      <c r="H198" s="18">
        <v>0.15772986332138861</v>
      </c>
      <c r="I198" s="18">
        <v>3.2174882849496313</v>
      </c>
      <c r="J198" s="18">
        <v>2.3118981748276646E-2</v>
      </c>
      <c r="K198" s="18">
        <v>1.3846760754870853</v>
      </c>
      <c r="L198" s="18">
        <v>0.43035932157520285</v>
      </c>
      <c r="M198" s="18">
        <v>147.33786881996986</v>
      </c>
      <c r="N198" s="18">
        <v>2.0170142578288903</v>
      </c>
      <c r="O198" s="18">
        <v>148.7140917758602</v>
      </c>
      <c r="P198" s="18">
        <v>4.4509873276774528</v>
      </c>
      <c r="Q198" s="18">
        <v>170.69338121137429</v>
      </c>
      <c r="R198" s="18">
        <v>67.82389626516516</v>
      </c>
      <c r="S198" s="27">
        <v>147.35499999999999</v>
      </c>
      <c r="T198" s="27">
        <v>2.0169999999999999</v>
      </c>
      <c r="U198" s="27"/>
      <c r="V198" s="28">
        <v>0.998</v>
      </c>
      <c r="W198" s="20" t="str">
        <f t="shared" si="5"/>
        <v>concordant</v>
      </c>
    </row>
    <row r="199" spans="1:23" x14ac:dyDescent="0.25">
      <c r="A199" s="18" t="s">
        <v>426</v>
      </c>
      <c r="B199" s="22">
        <v>266.26587828069842</v>
      </c>
      <c r="C199" s="22">
        <f t="shared" si="4"/>
        <v>328.29965433704194</v>
      </c>
      <c r="D199" s="18">
        <v>110566.52447963912</v>
      </c>
      <c r="E199" s="23">
        <v>1.0086840649379674</v>
      </c>
      <c r="F199" s="18">
        <v>19.812583241995615</v>
      </c>
      <c r="G199" s="18">
        <v>1.2213287363619105</v>
      </c>
      <c r="H199" s="18">
        <v>0.1662378001604054</v>
      </c>
      <c r="I199" s="18">
        <v>1.9949420838107814</v>
      </c>
      <c r="J199" s="18">
        <v>2.4056650330002691E-2</v>
      </c>
      <c r="K199" s="18">
        <v>1.5773158007793218</v>
      </c>
      <c r="L199" s="18">
        <v>0.79065743992241566</v>
      </c>
      <c r="M199" s="18">
        <v>153.24317598692198</v>
      </c>
      <c r="N199" s="18">
        <v>2.388625435633557</v>
      </c>
      <c r="O199" s="18">
        <v>156.14866465284743</v>
      </c>
      <c r="P199" s="18">
        <v>2.8873806576681318</v>
      </c>
      <c r="Q199" s="18">
        <v>200.46770189885331</v>
      </c>
      <c r="R199" s="18">
        <v>28.363220405375714</v>
      </c>
      <c r="S199" s="27">
        <v>153.46299999999999</v>
      </c>
      <c r="T199" s="27">
        <v>2.39</v>
      </c>
      <c r="U199" s="27"/>
      <c r="V199" s="28">
        <v>2.02</v>
      </c>
      <c r="W199" s="20" t="str">
        <f t="shared" si="5"/>
        <v>concordant</v>
      </c>
    </row>
    <row r="200" spans="1:23" x14ac:dyDescent="0.25">
      <c r="A200" s="18" t="s">
        <v>545</v>
      </c>
      <c r="B200" s="22">
        <v>347.99722928721792</v>
      </c>
      <c r="C200" s="22">
        <f t="shared" si="4"/>
        <v>381.45822379304985</v>
      </c>
      <c r="D200" s="18">
        <v>1237090.4058600005</v>
      </c>
      <c r="E200" s="23">
        <v>2.4440202716701336</v>
      </c>
      <c r="F200" s="18">
        <v>20.051942510544293</v>
      </c>
      <c r="G200" s="18">
        <v>1.3469716090719073</v>
      </c>
      <c r="H200" s="18">
        <v>0.16536768230716281</v>
      </c>
      <c r="I200" s="18">
        <v>1.8553250455783037</v>
      </c>
      <c r="J200" s="18">
        <v>2.421434358568221E-2</v>
      </c>
      <c r="K200" s="18">
        <v>1.2758911501504575</v>
      </c>
      <c r="L200" s="18">
        <v>0.68769143886200423</v>
      </c>
      <c r="M200" s="18">
        <v>154.23577515457615</v>
      </c>
      <c r="N200" s="18">
        <v>1.9445257143451329</v>
      </c>
      <c r="O200" s="18">
        <v>155.3908152051803</v>
      </c>
      <c r="P200" s="18">
        <v>2.6732439395382528</v>
      </c>
      <c r="Q200" s="18">
        <v>173.01853612167753</v>
      </c>
      <c r="R200" s="18">
        <v>31.444807069000262</v>
      </c>
      <c r="S200" s="27">
        <v>154.298</v>
      </c>
      <c r="T200" s="27">
        <v>1.9430000000000001</v>
      </c>
      <c r="U200" s="27"/>
      <c r="V200" s="28">
        <v>0.80300000000000005</v>
      </c>
      <c r="W200" s="20" t="str">
        <f t="shared" si="5"/>
        <v>concordant</v>
      </c>
    </row>
    <row r="201" spans="1:23" x14ac:dyDescent="0.25">
      <c r="A201" s="18" t="s">
        <v>557</v>
      </c>
      <c r="B201" s="22">
        <v>578.62268773069081</v>
      </c>
      <c r="C201" s="22">
        <f t="shared" si="4"/>
        <v>694.84109161534741</v>
      </c>
      <c r="D201" s="18">
        <v>70862.119503232956</v>
      </c>
      <c r="E201" s="23">
        <v>1.1700068756034963</v>
      </c>
      <c r="F201" s="18">
        <v>18.405988526585958</v>
      </c>
      <c r="G201" s="18">
        <v>1.3538044661534867</v>
      </c>
      <c r="H201" s="18">
        <v>0.18117737411944776</v>
      </c>
      <c r="I201" s="18">
        <v>2.0891481464249413</v>
      </c>
      <c r="J201" s="18">
        <v>2.4377730652544869E-2</v>
      </c>
      <c r="K201" s="18">
        <v>1.5909436746913581</v>
      </c>
      <c r="L201" s="18">
        <v>0.76152745673582978</v>
      </c>
      <c r="M201" s="18">
        <v>155.26405279020133</v>
      </c>
      <c r="N201" s="18">
        <v>2.4406537767684569</v>
      </c>
      <c r="O201" s="18">
        <v>169.07317429941958</v>
      </c>
      <c r="P201" s="18">
        <v>3.2537896762679566</v>
      </c>
      <c r="Q201" s="18">
        <v>366.95897152341831</v>
      </c>
      <c r="R201" s="18">
        <v>30.51292369140404</v>
      </c>
      <c r="S201" s="27">
        <v>154.72900000000001</v>
      </c>
      <c r="T201" s="27">
        <v>2.4580000000000002</v>
      </c>
      <c r="U201" s="27"/>
      <c r="V201" s="28">
        <v>9.25</v>
      </c>
      <c r="W201" s="20" t="str">
        <f t="shared" si="5"/>
        <v>discord.</v>
      </c>
    </row>
    <row r="202" spans="1:23" x14ac:dyDescent="0.25">
      <c r="A202" s="18" t="s">
        <v>439</v>
      </c>
      <c r="B202" s="22">
        <v>396.78236079115834</v>
      </c>
      <c r="C202" s="22">
        <f t="shared" si="4"/>
        <v>441.03732675506507</v>
      </c>
      <c r="D202" s="18">
        <v>6835215.4762692638</v>
      </c>
      <c r="E202" s="23">
        <v>2.1069693028793566</v>
      </c>
      <c r="F202" s="18">
        <v>20.582277163148092</v>
      </c>
      <c r="G202" s="18">
        <v>1.5404680682122309</v>
      </c>
      <c r="H202" s="18">
        <v>0.16440308225704431</v>
      </c>
      <c r="I202" s="18">
        <v>2.0312543078907792</v>
      </c>
      <c r="J202" s="18">
        <v>2.4534153974213636E-2</v>
      </c>
      <c r="K202" s="18">
        <v>1.323991009816984</v>
      </c>
      <c r="L202" s="18">
        <v>0.65180957631631797</v>
      </c>
      <c r="M202" s="18">
        <v>156.24835038615379</v>
      </c>
      <c r="N202" s="18">
        <v>2.0438447419150521</v>
      </c>
      <c r="O202" s="18">
        <v>154.55001265505456</v>
      </c>
      <c r="P202" s="18">
        <v>2.9120713389573183</v>
      </c>
      <c r="Q202" s="18">
        <v>128.60852676807812</v>
      </c>
      <c r="R202" s="18">
        <v>36.236063304446247</v>
      </c>
      <c r="S202" s="27">
        <v>156.143</v>
      </c>
      <c r="T202" s="27">
        <v>2.0379999999999998</v>
      </c>
      <c r="U202" s="27"/>
      <c r="V202" s="28">
        <v>-1.18</v>
      </c>
      <c r="W202" s="20" t="str">
        <f t="shared" si="5"/>
        <v>concordant</v>
      </c>
    </row>
    <row r="203" spans="1:23" x14ac:dyDescent="0.25">
      <c r="A203" s="18" t="s">
        <v>594</v>
      </c>
      <c r="B203" s="22">
        <v>270.96850875509659</v>
      </c>
      <c r="C203" s="22">
        <f t="shared" si="4"/>
        <v>304.4846562258096</v>
      </c>
      <c r="D203" s="18">
        <v>44574.042053552759</v>
      </c>
      <c r="E203" s="23">
        <v>1.8999080849936658</v>
      </c>
      <c r="F203" s="18">
        <v>20.34135909684322</v>
      </c>
      <c r="G203" s="18">
        <v>1.5493213218733872</v>
      </c>
      <c r="H203" s="18">
        <v>0.16661075128844979</v>
      </c>
      <c r="I203" s="18">
        <v>1.9307990600326008</v>
      </c>
      <c r="J203" s="18">
        <v>2.4765511158757816E-2</v>
      </c>
      <c r="K203" s="18">
        <v>1.1082287075539783</v>
      </c>
      <c r="L203" s="18">
        <v>0.57397412837732908</v>
      </c>
      <c r="M203" s="18">
        <v>157.70389568027642</v>
      </c>
      <c r="N203" s="18">
        <v>1.726515204827237</v>
      </c>
      <c r="O203" s="18">
        <v>156.47332204057221</v>
      </c>
      <c r="P203" s="18">
        <v>2.7999168777863304</v>
      </c>
      <c r="Q203" s="18">
        <v>137.89920765313045</v>
      </c>
      <c r="R203" s="18">
        <v>37.12059928035832</v>
      </c>
      <c r="S203" s="27">
        <v>157.655</v>
      </c>
      <c r="T203" s="27">
        <v>1.724</v>
      </c>
      <c r="U203" s="27"/>
      <c r="V203" s="28">
        <v>-0.84399999999999997</v>
      </c>
      <c r="W203" s="20" t="str">
        <f t="shared" si="5"/>
        <v>concordant</v>
      </c>
    </row>
    <row r="204" spans="1:23" x14ac:dyDescent="0.25">
      <c r="A204" s="18" t="s">
        <v>401</v>
      </c>
      <c r="B204" s="22">
        <v>558.78477548817193</v>
      </c>
      <c r="C204" s="22">
        <f t="shared" si="4"/>
        <v>632.75054627749444</v>
      </c>
      <c r="D204" s="18">
        <v>100807.67093916466</v>
      </c>
      <c r="E204" s="23">
        <v>1.77534041541654</v>
      </c>
      <c r="F204" s="18">
        <v>20.081823310422546</v>
      </c>
      <c r="G204" s="18">
        <v>1.2140166480133348</v>
      </c>
      <c r="H204" s="18">
        <v>0.16888065491759519</v>
      </c>
      <c r="I204" s="18">
        <v>2.1089410893274567</v>
      </c>
      <c r="J204" s="18">
        <v>2.4854111251436148E-2</v>
      </c>
      <c r="K204" s="18">
        <v>1.724334975725786</v>
      </c>
      <c r="L204" s="18">
        <v>0.81763069838791835</v>
      </c>
      <c r="M204" s="18">
        <v>158.26122142802851</v>
      </c>
      <c r="N204" s="18">
        <v>2.695727931090488</v>
      </c>
      <c r="O204" s="18">
        <v>158.44705861452411</v>
      </c>
      <c r="P204" s="18">
        <v>3.0938940455710195</v>
      </c>
      <c r="Q204" s="18">
        <v>161.2330661813204</v>
      </c>
      <c r="R204" s="18">
        <v>28.407883172954158</v>
      </c>
      <c r="S204" s="27">
        <v>158.28700000000001</v>
      </c>
      <c r="T204" s="27">
        <v>2.6850000000000001</v>
      </c>
      <c r="U204" s="27"/>
      <c r="V204" s="28">
        <v>0.127</v>
      </c>
      <c r="W204" s="20" t="str">
        <f t="shared" si="5"/>
        <v>concordant</v>
      </c>
    </row>
    <row r="205" spans="1:23" x14ac:dyDescent="0.25">
      <c r="A205" s="18" t="s">
        <v>533</v>
      </c>
      <c r="B205" s="22">
        <v>106.48302090217716</v>
      </c>
      <c r="C205" s="22">
        <f t="shared" si="4"/>
        <v>116.8023596273126</v>
      </c>
      <c r="D205" s="18">
        <v>87040.130880235374</v>
      </c>
      <c r="E205" s="23">
        <v>2.4249140936773745</v>
      </c>
      <c r="F205" s="18">
        <v>19.624082143417446</v>
      </c>
      <c r="G205" s="18">
        <v>1.7299388250548773</v>
      </c>
      <c r="H205" s="18">
        <v>0.17442117502384843</v>
      </c>
      <c r="I205" s="18">
        <v>2.3746202804320715</v>
      </c>
      <c r="J205" s="18">
        <v>2.4947231808079534E-2</v>
      </c>
      <c r="K205" s="18">
        <v>1.6262070505064214</v>
      </c>
      <c r="L205" s="18">
        <v>0.68482824976569612</v>
      </c>
      <c r="M205" s="18">
        <v>158.84693055485343</v>
      </c>
      <c r="N205" s="18">
        <v>2.5516136894355697</v>
      </c>
      <c r="O205" s="18">
        <v>163.24862590193902</v>
      </c>
      <c r="P205" s="18">
        <v>3.5809744198093654</v>
      </c>
      <c r="Q205" s="18">
        <v>227.55225632016106</v>
      </c>
      <c r="R205" s="18">
        <v>39.985334040099175</v>
      </c>
      <c r="S205" s="27">
        <v>158.99199999999999</v>
      </c>
      <c r="T205" s="27">
        <v>2.5550000000000002</v>
      </c>
      <c r="U205" s="27"/>
      <c r="V205" s="28">
        <v>2.95</v>
      </c>
      <c r="W205" s="20" t="str">
        <f t="shared" si="5"/>
        <v>concordant</v>
      </c>
    </row>
    <row r="206" spans="1:23" x14ac:dyDescent="0.25">
      <c r="A206" s="18" t="s">
        <v>287</v>
      </c>
      <c r="B206" s="22">
        <v>72.480328679387924</v>
      </c>
      <c r="C206" s="22">
        <f t="shared" si="4"/>
        <v>79.631811395472269</v>
      </c>
      <c r="D206" s="18">
        <v>38011.600707262958</v>
      </c>
      <c r="E206" s="23">
        <v>2.381726687438908</v>
      </c>
      <c r="F206" s="18">
        <v>16.210050458493576</v>
      </c>
      <c r="G206" s="18">
        <v>5.3250944140681966</v>
      </c>
      <c r="H206" s="18">
        <v>0.21281053918015441</v>
      </c>
      <c r="I206" s="18">
        <v>5.9241362831840165</v>
      </c>
      <c r="J206" s="18">
        <v>2.5222600099651816E-2</v>
      </c>
      <c r="K206" s="18">
        <v>2.5821986328755111</v>
      </c>
      <c r="L206" s="18">
        <v>0.43587765531411293</v>
      </c>
      <c r="M206" s="18">
        <v>160.57862911283962</v>
      </c>
      <c r="N206" s="18">
        <v>4.0952422187217081</v>
      </c>
      <c r="O206" s="18">
        <v>195.90843867133481</v>
      </c>
      <c r="P206" s="18">
        <v>10.555304462371453</v>
      </c>
      <c r="Q206" s="18">
        <v>646.04753660543497</v>
      </c>
      <c r="R206" s="18">
        <v>114.61916257049546</v>
      </c>
      <c r="S206" s="27">
        <v>159.56100000000001</v>
      </c>
      <c r="T206" s="27">
        <v>4.0970000000000004</v>
      </c>
      <c r="U206" s="27"/>
      <c r="V206" s="28">
        <v>21.7</v>
      </c>
      <c r="W206" s="20" t="str">
        <f t="shared" si="5"/>
        <v>discord.</v>
      </c>
    </row>
    <row r="207" spans="1:23" x14ac:dyDescent="0.25">
      <c r="A207" s="18" t="s">
        <v>470</v>
      </c>
      <c r="B207" s="22">
        <v>299.5368007970502</v>
      </c>
      <c r="C207" s="22">
        <f t="shared" si="4"/>
        <v>336.37513124873368</v>
      </c>
      <c r="D207" s="18">
        <v>41596.822368782996</v>
      </c>
      <c r="E207" s="23">
        <v>1.9108126596461978</v>
      </c>
      <c r="F207" s="18">
        <v>19.948409340678591</v>
      </c>
      <c r="G207" s="18">
        <v>1.1536171388838077</v>
      </c>
      <c r="H207" s="18">
        <v>0.17284965357276411</v>
      </c>
      <c r="I207" s="18">
        <v>1.719292749671876</v>
      </c>
      <c r="J207" s="18">
        <v>2.5183123886371488E-2</v>
      </c>
      <c r="K207" s="18">
        <v>1.2720514232583653</v>
      </c>
      <c r="L207" s="18">
        <v>0.7398690092197121</v>
      </c>
      <c r="M207" s="18">
        <v>160.33040504849913</v>
      </c>
      <c r="N207" s="18">
        <v>2.0143319505744302</v>
      </c>
      <c r="O207" s="18">
        <v>161.88900734557927</v>
      </c>
      <c r="P207" s="18">
        <v>2.5728048246603805</v>
      </c>
      <c r="Q207" s="18">
        <v>184.72589121218456</v>
      </c>
      <c r="R207" s="18">
        <v>26.924231025601173</v>
      </c>
      <c r="S207" s="27">
        <v>160.44300000000001</v>
      </c>
      <c r="T207" s="27">
        <v>2.012</v>
      </c>
      <c r="U207" s="27"/>
      <c r="V207" s="28">
        <v>1.04</v>
      </c>
      <c r="W207" s="20" t="str">
        <f t="shared" si="5"/>
        <v>concordant</v>
      </c>
    </row>
    <row r="208" spans="1:23" x14ac:dyDescent="0.25">
      <c r="A208" s="18" t="s">
        <v>579</v>
      </c>
      <c r="B208" s="22">
        <v>176.38571963806359</v>
      </c>
      <c r="C208" s="22">
        <f t="shared" si="4"/>
        <v>194.36483118333817</v>
      </c>
      <c r="D208" s="18">
        <v>127048.29462448903</v>
      </c>
      <c r="E208" s="23">
        <v>2.3054890120996738</v>
      </c>
      <c r="F208" s="18">
        <v>19.89963574087227</v>
      </c>
      <c r="G208" s="18">
        <v>1.6149633155312424</v>
      </c>
      <c r="H208" s="18">
        <v>0.17361928807847077</v>
      </c>
      <c r="I208" s="18">
        <v>2.0893069911632405</v>
      </c>
      <c r="J208" s="18">
        <v>2.5203888406940152E-2</v>
      </c>
      <c r="K208" s="18">
        <v>1.3254784659845291</v>
      </c>
      <c r="L208" s="18">
        <v>0.63441058283472129</v>
      </c>
      <c r="M208" s="18">
        <v>160.4609723014907</v>
      </c>
      <c r="N208" s="18">
        <v>2.1006234080914652</v>
      </c>
      <c r="O208" s="18">
        <v>162.5550923283794</v>
      </c>
      <c r="P208" s="18">
        <v>3.1383710132252247</v>
      </c>
      <c r="Q208" s="18">
        <v>193.19028466207126</v>
      </c>
      <c r="R208" s="18">
        <v>37.553832542733332</v>
      </c>
      <c r="S208" s="27">
        <v>160.54</v>
      </c>
      <c r="T208" s="27">
        <v>2.1</v>
      </c>
      <c r="U208" s="27"/>
      <c r="V208" s="28">
        <v>1.4</v>
      </c>
      <c r="W208" s="20" t="str">
        <f t="shared" si="5"/>
        <v>concordant</v>
      </c>
    </row>
    <row r="209" spans="1:23" x14ac:dyDescent="0.25">
      <c r="A209" s="18" t="s">
        <v>583</v>
      </c>
      <c r="B209" s="22">
        <v>117.81755507860552</v>
      </c>
      <c r="C209" s="22">
        <f t="shared" si="4"/>
        <v>126.4550026716247</v>
      </c>
      <c r="D209" s="18">
        <v>4394.9733304683596</v>
      </c>
      <c r="E209" s="23">
        <v>3.2054753612455089</v>
      </c>
      <c r="F209" s="18">
        <v>12.557399026720507</v>
      </c>
      <c r="G209" s="18">
        <v>5.3470242449902115</v>
      </c>
      <c r="H209" s="18">
        <v>0.26743043739878114</v>
      </c>
      <c r="I209" s="18">
        <v>5.5613959662886661</v>
      </c>
      <c r="J209" s="18">
        <v>2.5464333524841221E-2</v>
      </c>
      <c r="K209" s="18">
        <v>1.5264325027750172</v>
      </c>
      <c r="L209" s="18">
        <v>0.27446930807080544</v>
      </c>
      <c r="M209" s="18">
        <v>162.09842597904864</v>
      </c>
      <c r="N209" s="18">
        <v>2.443473229955103</v>
      </c>
      <c r="O209" s="18">
        <v>240.63722723306273</v>
      </c>
      <c r="P209" s="18">
        <v>11.915722102021945</v>
      </c>
      <c r="Q209" s="18">
        <v>1099.5311416400255</v>
      </c>
      <c r="R209" s="18">
        <v>107.06419115309194</v>
      </c>
      <c r="S209" s="27">
        <v>160.68600000000001</v>
      </c>
      <c r="T209" s="27">
        <v>2.4380000000000002</v>
      </c>
      <c r="U209" s="27"/>
      <c r="V209" s="28">
        <v>43.6</v>
      </c>
      <c r="W209" s="20" t="str">
        <f t="shared" si="5"/>
        <v>discord.</v>
      </c>
    </row>
    <row r="210" spans="1:23" x14ac:dyDescent="0.25">
      <c r="A210" s="18" t="s">
        <v>503</v>
      </c>
      <c r="B210" s="22">
        <v>180.70686530109273</v>
      </c>
      <c r="C210" s="22">
        <f t="shared" si="4"/>
        <v>191.94138494656465</v>
      </c>
      <c r="D210" s="18">
        <v>24816.619690580806</v>
      </c>
      <c r="E210" s="23">
        <v>3.7799669844248998</v>
      </c>
      <c r="F210" s="18">
        <v>18.956930023865919</v>
      </c>
      <c r="G210" s="18">
        <v>1.7382516643371297</v>
      </c>
      <c r="H210" s="18">
        <v>0.18158456005671289</v>
      </c>
      <c r="I210" s="18">
        <v>2.2214948465756845</v>
      </c>
      <c r="J210" s="18">
        <v>2.5249133302120891E-2</v>
      </c>
      <c r="K210" s="18">
        <v>1.3804347885452557</v>
      </c>
      <c r="L210" s="18">
        <v>0.62139905058664546</v>
      </c>
      <c r="M210" s="18">
        <v>160.74546292958257</v>
      </c>
      <c r="N210" s="18">
        <v>2.1915489835412529</v>
      </c>
      <c r="O210" s="18">
        <v>169.4231458292096</v>
      </c>
      <c r="P210" s="18">
        <v>3.4664985185054036</v>
      </c>
      <c r="Q210" s="18">
        <v>292.39410745460901</v>
      </c>
      <c r="R210" s="18">
        <v>39.748267066418336</v>
      </c>
      <c r="S210" s="27">
        <v>160.79400000000001</v>
      </c>
      <c r="T210" s="27">
        <v>2.1970000000000001</v>
      </c>
      <c r="U210" s="27"/>
      <c r="V210" s="28">
        <v>5.69</v>
      </c>
      <c r="W210" s="20" t="str">
        <f t="shared" si="5"/>
        <v>discord.</v>
      </c>
    </row>
    <row r="211" spans="1:23" x14ac:dyDescent="0.25">
      <c r="A211" s="18" t="s">
        <v>457</v>
      </c>
      <c r="B211" s="22">
        <v>592.31358782419898</v>
      </c>
      <c r="C211" s="22">
        <f t="shared" si="4"/>
        <v>712.5287490194861</v>
      </c>
      <c r="D211" s="18">
        <v>407943.97865536454</v>
      </c>
      <c r="E211" s="23">
        <v>1.1578713679264576</v>
      </c>
      <c r="F211" s="18">
        <v>19.926892594263322</v>
      </c>
      <c r="G211" s="18">
        <v>1.1212230714317739</v>
      </c>
      <c r="H211" s="18">
        <v>0.17425754389788661</v>
      </c>
      <c r="I211" s="18">
        <v>2.0499173695312809</v>
      </c>
      <c r="J211" s="18">
        <v>2.5254249790341989E-2</v>
      </c>
      <c r="K211" s="18">
        <v>1.7160997822748623</v>
      </c>
      <c r="L211" s="18">
        <v>0.83715558869929119</v>
      </c>
      <c r="M211" s="18">
        <v>160.77763356875647</v>
      </c>
      <c r="N211" s="18">
        <v>2.7249821462678341</v>
      </c>
      <c r="O211" s="18">
        <v>163.10714356872992</v>
      </c>
      <c r="P211" s="18">
        <v>3.0888430058929828</v>
      </c>
      <c r="Q211" s="18">
        <v>197.06184390713841</v>
      </c>
      <c r="R211" s="18">
        <v>26.059023262421547</v>
      </c>
      <c r="S211" s="27">
        <v>161.072</v>
      </c>
      <c r="T211" s="27">
        <v>2.7229999999999999</v>
      </c>
      <c r="U211" s="27"/>
      <c r="V211" s="28">
        <v>1.55</v>
      </c>
      <c r="W211" s="20" t="str">
        <f t="shared" si="5"/>
        <v>concordant</v>
      </c>
    </row>
    <row r="212" spans="1:23" x14ac:dyDescent="0.25">
      <c r="A212" s="18" t="s">
        <v>496</v>
      </c>
      <c r="B212" s="22">
        <v>252.58577920808744</v>
      </c>
      <c r="C212" s="22">
        <f t="shared" si="4"/>
        <v>285.8422708559055</v>
      </c>
      <c r="D212" s="18">
        <v>128964.13681658036</v>
      </c>
      <c r="E212" s="23">
        <v>1.7848442566489109</v>
      </c>
      <c r="F212" s="18">
        <v>20.235929210343635</v>
      </c>
      <c r="G212" s="18">
        <v>1.4713805590060929</v>
      </c>
      <c r="H212" s="18">
        <v>0.17216787030569891</v>
      </c>
      <c r="I212" s="18">
        <v>2.0423689551208541</v>
      </c>
      <c r="J212" s="18">
        <v>2.5322915398402174E-2</v>
      </c>
      <c r="K212" s="18">
        <v>1.4164277219242005</v>
      </c>
      <c r="L212" s="18">
        <v>0.69352196055114135</v>
      </c>
      <c r="M212" s="18">
        <v>161.20936270073202</v>
      </c>
      <c r="N212" s="18">
        <v>2.2550993594000346</v>
      </c>
      <c r="O212" s="18">
        <v>161.29858856377632</v>
      </c>
      <c r="P212" s="18">
        <v>3.0459846346753778</v>
      </c>
      <c r="Q212" s="18">
        <v>162.5864547278577</v>
      </c>
      <c r="R212" s="18">
        <v>34.404894258364905</v>
      </c>
      <c r="S212" s="27">
        <v>161.215</v>
      </c>
      <c r="T212" s="27">
        <v>2.25</v>
      </c>
      <c r="U212" s="27"/>
      <c r="V212" s="28">
        <v>5.9700000000000003E-2</v>
      </c>
      <c r="W212" s="20" t="str">
        <f t="shared" si="5"/>
        <v>concordant</v>
      </c>
    </row>
    <row r="213" spans="1:23" x14ac:dyDescent="0.25">
      <c r="A213" s="18" t="s">
        <v>488</v>
      </c>
      <c r="B213" s="22">
        <v>146.8704638940267</v>
      </c>
      <c r="C213" s="22">
        <f t="shared" si="4"/>
        <v>159.30745554304718</v>
      </c>
      <c r="D213" s="18">
        <v>48596.064768102398</v>
      </c>
      <c r="E213" s="23">
        <v>2.7751533481020383</v>
      </c>
      <c r="F213" s="18">
        <v>19.171214696221394</v>
      </c>
      <c r="G213" s="18">
        <v>2.4128898860455794</v>
      </c>
      <c r="H213" s="18">
        <v>0.18064380296465349</v>
      </c>
      <c r="I213" s="18">
        <v>2.7581244812108632</v>
      </c>
      <c r="J213" s="18">
        <v>2.5348765554463151E-2</v>
      </c>
      <c r="K213" s="18">
        <v>1.3096263177935579</v>
      </c>
      <c r="L213" s="18">
        <v>0.4748249496043811</v>
      </c>
      <c r="M213" s="18">
        <v>161.37188585272844</v>
      </c>
      <c r="N213" s="18">
        <v>2.0871363235895046</v>
      </c>
      <c r="O213" s="18">
        <v>168.61439348844328</v>
      </c>
      <c r="P213" s="18">
        <v>4.2849970535973938</v>
      </c>
      <c r="Q213" s="18">
        <v>271.4794133758582</v>
      </c>
      <c r="R213" s="18">
        <v>55.644855297297681</v>
      </c>
      <c r="S213" s="27">
        <v>161.41200000000001</v>
      </c>
      <c r="T213" s="27">
        <v>2.089</v>
      </c>
      <c r="U213" s="27"/>
      <c r="V213" s="28">
        <v>4.75</v>
      </c>
      <c r="W213" s="20" t="str">
        <f t="shared" si="5"/>
        <v>discord.</v>
      </c>
    </row>
    <row r="214" spans="1:23" x14ac:dyDescent="0.25">
      <c r="A214" s="18" t="s">
        <v>440</v>
      </c>
      <c r="B214" s="22">
        <v>154.3592686857759</v>
      </c>
      <c r="C214" s="22">
        <f t="shared" si="4"/>
        <v>173.13006138202937</v>
      </c>
      <c r="D214" s="18">
        <v>87880.721997453249</v>
      </c>
      <c r="E214" s="23">
        <v>1.9324931412405124</v>
      </c>
      <c r="F214" s="18">
        <v>19.727617747780609</v>
      </c>
      <c r="G214" s="18">
        <v>1.5912211648451138</v>
      </c>
      <c r="H214" s="18">
        <v>0.17625218702159742</v>
      </c>
      <c r="I214" s="18">
        <v>2.2434074088409912</v>
      </c>
      <c r="J214" s="18">
        <v>2.5432179885001155E-2</v>
      </c>
      <c r="K214" s="18">
        <v>1.5802832697619329</v>
      </c>
      <c r="L214" s="18">
        <v>0.70441207581566856</v>
      </c>
      <c r="M214" s="18">
        <v>161.89629420054814</v>
      </c>
      <c r="N214" s="18">
        <v>2.5265611538463588</v>
      </c>
      <c r="O214" s="18">
        <v>164.83045258943343</v>
      </c>
      <c r="P214" s="18">
        <v>3.4132945486020105</v>
      </c>
      <c r="Q214" s="18">
        <v>207.1880570340054</v>
      </c>
      <c r="R214" s="18">
        <v>36.947814090411626</v>
      </c>
      <c r="S214" s="27">
        <v>162.041</v>
      </c>
      <c r="T214" s="27">
        <v>2.5270000000000001</v>
      </c>
      <c r="U214" s="27"/>
      <c r="V214" s="28">
        <v>1.94</v>
      </c>
      <c r="W214" s="20" t="str">
        <f t="shared" si="5"/>
        <v>concordant</v>
      </c>
    </row>
    <row r="215" spans="1:23" x14ac:dyDescent="0.25">
      <c r="A215" s="18" t="s">
        <v>522</v>
      </c>
      <c r="B215" s="22">
        <v>180.23411916383603</v>
      </c>
      <c r="C215" s="22">
        <f t="shared" si="4"/>
        <v>209.25874112406643</v>
      </c>
      <c r="D215" s="18">
        <v>26239.987245706703</v>
      </c>
      <c r="E215" s="23">
        <v>1.4592788860966528</v>
      </c>
      <c r="F215" s="18">
        <v>20.419768299786739</v>
      </c>
      <c r="G215" s="18">
        <v>1.6655729556718881</v>
      </c>
      <c r="H215" s="18">
        <v>0.16953149088493372</v>
      </c>
      <c r="I215" s="18">
        <v>2.113741997098233</v>
      </c>
      <c r="J215" s="18">
        <v>2.5593991481001267E-2</v>
      </c>
      <c r="K215" s="18">
        <v>1.1650375954589081</v>
      </c>
      <c r="L215" s="18">
        <v>0.55117303675580265</v>
      </c>
      <c r="M215" s="18">
        <v>162.9134480370144</v>
      </c>
      <c r="N215" s="18">
        <v>1.8742206177234237</v>
      </c>
      <c r="O215" s="18">
        <v>159.01226935373089</v>
      </c>
      <c r="P215" s="18">
        <v>3.1111554210424117</v>
      </c>
      <c r="Q215" s="18">
        <v>101.26094378905636</v>
      </c>
      <c r="R215" s="18">
        <v>41.71865415594965</v>
      </c>
      <c r="S215" s="27">
        <v>162.733</v>
      </c>
      <c r="T215" s="27">
        <v>1.869</v>
      </c>
      <c r="U215" s="27"/>
      <c r="V215" s="28">
        <v>-2.62</v>
      </c>
      <c r="W215" s="20" t="str">
        <f t="shared" si="5"/>
        <v>rev discord.</v>
      </c>
    </row>
    <row r="216" spans="1:23" x14ac:dyDescent="0.25">
      <c r="A216" s="18" t="s">
        <v>293</v>
      </c>
      <c r="B216" s="22">
        <v>121.54497835466069</v>
      </c>
      <c r="C216" s="22">
        <f t="shared" si="4"/>
        <v>133.80107625941665</v>
      </c>
      <c r="D216" s="18">
        <v>147733.55309699377</v>
      </c>
      <c r="E216" s="23">
        <v>2.3305190718378146</v>
      </c>
      <c r="F216" s="18">
        <v>19.464587072940645</v>
      </c>
      <c r="G216" s="18">
        <v>2.1548212557595701</v>
      </c>
      <c r="H216" s="18">
        <v>0.18144212471222015</v>
      </c>
      <c r="I216" s="18">
        <v>2.4909650466917581</v>
      </c>
      <c r="J216" s="18">
        <v>2.5813870343839466E-2</v>
      </c>
      <c r="K216" s="18">
        <v>1.2496388003055388</v>
      </c>
      <c r="L216" s="18">
        <v>0.50166854085936674</v>
      </c>
      <c r="M216" s="18">
        <v>164.29535775038966</v>
      </c>
      <c r="N216" s="18">
        <v>2.0271565007501806</v>
      </c>
      <c r="O216" s="18">
        <v>169.3007380408506</v>
      </c>
      <c r="P216" s="18">
        <v>3.884412420269939</v>
      </c>
      <c r="Q216" s="18">
        <v>239.8471887820516</v>
      </c>
      <c r="R216" s="18">
        <v>49.663757541213883</v>
      </c>
      <c r="S216" s="27">
        <v>164.357</v>
      </c>
      <c r="T216" s="27">
        <v>2.028</v>
      </c>
      <c r="U216" s="27"/>
      <c r="V216" s="28">
        <v>3.25</v>
      </c>
      <c r="W216" s="20" t="str">
        <f t="shared" si="5"/>
        <v>concordant</v>
      </c>
    </row>
    <row r="217" spans="1:23" x14ac:dyDescent="0.25">
      <c r="A217" s="18" t="s">
        <v>286</v>
      </c>
      <c r="B217" s="22">
        <v>329.70208606596503</v>
      </c>
      <c r="C217" s="22">
        <f t="shared" si="4"/>
        <v>375.07202364380879</v>
      </c>
      <c r="D217" s="18">
        <v>235040.9613615846</v>
      </c>
      <c r="E217" s="23">
        <v>1.707738523831227</v>
      </c>
      <c r="F217" s="18">
        <v>20.152547222571709</v>
      </c>
      <c r="G217" s="18">
        <v>1.0203741214363771</v>
      </c>
      <c r="H217" s="18">
        <v>0.17783756267559608</v>
      </c>
      <c r="I217" s="18">
        <v>1.6833461413996411</v>
      </c>
      <c r="J217" s="18">
        <v>2.5991613827074194E-2</v>
      </c>
      <c r="K217" s="18">
        <v>1.3387108532529999</v>
      </c>
      <c r="L217" s="18">
        <v>0.79526772321461503</v>
      </c>
      <c r="M217" s="18">
        <v>165.41223566382473</v>
      </c>
      <c r="N217" s="18">
        <v>2.186222911140419</v>
      </c>
      <c r="O217" s="18">
        <v>166.19808423193055</v>
      </c>
      <c r="P217" s="18">
        <v>2.5807288149860739</v>
      </c>
      <c r="Q217" s="18">
        <v>177.38240797567485</v>
      </c>
      <c r="R217" s="18">
        <v>23.80055175129317</v>
      </c>
      <c r="S217" s="27">
        <v>165.50399999999999</v>
      </c>
      <c r="T217" s="27">
        <v>2.1800000000000002</v>
      </c>
      <c r="U217" s="27"/>
      <c r="V217" s="28">
        <v>0.51300000000000001</v>
      </c>
      <c r="W217" s="20" t="str">
        <f t="shared" si="5"/>
        <v>concordant</v>
      </c>
    </row>
    <row r="218" spans="1:23" x14ac:dyDescent="0.25">
      <c r="A218" s="18" t="s">
        <v>569</v>
      </c>
      <c r="B218" s="22">
        <v>453.5882186631697</v>
      </c>
      <c r="C218" s="22">
        <f t="shared" ref="C218:C281" si="6">B218+((B218/E218)*0.235)</f>
        <v>531.93969897424267</v>
      </c>
      <c r="D218" s="18">
        <v>106283.57323205861</v>
      </c>
      <c r="E218" s="23">
        <v>1.3604494894371593</v>
      </c>
      <c r="F218" s="18">
        <v>20.252105883196613</v>
      </c>
      <c r="G218" s="18">
        <v>1.0452694343330946</v>
      </c>
      <c r="H218" s="18">
        <v>0.17733341287733767</v>
      </c>
      <c r="I218" s="18">
        <v>2.0356847044429198</v>
      </c>
      <c r="J218" s="18">
        <v>2.6084604996992736E-2</v>
      </c>
      <c r="K218" s="18">
        <v>1.7457935124354838</v>
      </c>
      <c r="L218" s="18">
        <v>0.85759523988427888</v>
      </c>
      <c r="M218" s="18">
        <v>165.99648257579176</v>
      </c>
      <c r="N218" s="18">
        <v>2.8609627424482653</v>
      </c>
      <c r="O218" s="18">
        <v>165.76337679490192</v>
      </c>
      <c r="P218" s="18">
        <v>3.1133854260500158</v>
      </c>
      <c r="Q218" s="18">
        <v>162.41339326668529</v>
      </c>
      <c r="R218" s="18">
        <v>24.466092823277066</v>
      </c>
      <c r="S218" s="27">
        <v>165.947</v>
      </c>
      <c r="T218" s="27">
        <v>2.84</v>
      </c>
      <c r="U218" s="27"/>
      <c r="V218" s="28">
        <v>-0.153</v>
      </c>
      <c r="W218" s="20" t="str">
        <f t="shared" ref="W218:W281" si="7">IF(V218&gt;3.67, "discord.", IF(V218&lt;-1.69, "rev discord.", "concordant"))</f>
        <v>concordant</v>
      </c>
    </row>
    <row r="219" spans="1:23" x14ac:dyDescent="0.25">
      <c r="A219" s="18" t="s">
        <v>320</v>
      </c>
      <c r="B219" s="22">
        <v>980.49702641066835</v>
      </c>
      <c r="C219" s="22">
        <f t="shared" si="6"/>
        <v>1011.6099788610524</v>
      </c>
      <c r="D219" s="18">
        <v>677143.52258387441</v>
      </c>
      <c r="E219" s="23">
        <v>7.4058160045708936</v>
      </c>
      <c r="F219" s="18">
        <v>19.229124315445191</v>
      </c>
      <c r="G219" s="18">
        <v>0.9717513625111508</v>
      </c>
      <c r="H219" s="18">
        <v>0.18575981145058529</v>
      </c>
      <c r="I219" s="18">
        <v>1.7466054678234608</v>
      </c>
      <c r="J219" s="18">
        <v>2.6068385477656469E-2</v>
      </c>
      <c r="K219" s="18">
        <v>1.4513199128285199</v>
      </c>
      <c r="L219" s="18">
        <v>0.83093746101521582</v>
      </c>
      <c r="M219" s="18">
        <v>165.89458204501855</v>
      </c>
      <c r="N219" s="18">
        <v>2.37694540617602</v>
      </c>
      <c r="O219" s="18">
        <v>173.00478266685386</v>
      </c>
      <c r="P219" s="18">
        <v>2.778310912397302</v>
      </c>
      <c r="Q219" s="18">
        <v>271.32741883942197</v>
      </c>
      <c r="R219" s="18">
        <v>22.271600987847222</v>
      </c>
      <c r="S219" s="27">
        <v>166.26400000000001</v>
      </c>
      <c r="T219" s="27">
        <v>2.3919999999999999</v>
      </c>
      <c r="U219" s="27"/>
      <c r="V219" s="28">
        <v>4.55</v>
      </c>
      <c r="W219" s="20" t="str">
        <f t="shared" si="7"/>
        <v>discord.</v>
      </c>
    </row>
    <row r="220" spans="1:23" x14ac:dyDescent="0.25">
      <c r="A220" s="18" t="s">
        <v>405</v>
      </c>
      <c r="B220" s="22">
        <v>66.068057973770507</v>
      </c>
      <c r="C220" s="22">
        <f t="shared" si="6"/>
        <v>69.802620741644873</v>
      </c>
      <c r="D220" s="18">
        <v>9424.8515784753654</v>
      </c>
      <c r="E220" s="23">
        <v>4.15737921381172</v>
      </c>
      <c r="F220" s="18">
        <v>19.863824055646777</v>
      </c>
      <c r="G220" s="18">
        <v>2.4497344705284441</v>
      </c>
      <c r="H220" s="18">
        <v>0.17665683696302886</v>
      </c>
      <c r="I220" s="18">
        <v>2.8203963659252462</v>
      </c>
      <c r="J220" s="18">
        <v>2.6359204983946345E-2</v>
      </c>
      <c r="K220" s="18">
        <v>1.3135370464477072</v>
      </c>
      <c r="L220" s="18">
        <v>0.46572781837236343</v>
      </c>
      <c r="M220" s="18">
        <v>167.72143626490998</v>
      </c>
      <c r="N220" s="18">
        <v>2.1746705525207801</v>
      </c>
      <c r="O220" s="18">
        <v>165.17970085436278</v>
      </c>
      <c r="P220" s="18">
        <v>4.2995527380824967</v>
      </c>
      <c r="Q220" s="18">
        <v>128.93034707688039</v>
      </c>
      <c r="R220" s="18">
        <v>58.708249004539127</v>
      </c>
      <c r="S220" s="27">
        <v>167.654</v>
      </c>
      <c r="T220" s="27">
        <v>2.1720000000000002</v>
      </c>
      <c r="U220" s="27"/>
      <c r="V220" s="28">
        <v>-1.65</v>
      </c>
      <c r="W220" s="20" t="str">
        <f t="shared" si="7"/>
        <v>concordant</v>
      </c>
    </row>
    <row r="221" spans="1:23" x14ac:dyDescent="0.25">
      <c r="A221" s="18" t="s">
        <v>368</v>
      </c>
      <c r="B221" s="22">
        <v>245.32187815431828</v>
      </c>
      <c r="C221" s="22">
        <f t="shared" si="6"/>
        <v>282.42745201806918</v>
      </c>
      <c r="D221" s="18">
        <v>33781.817243337828</v>
      </c>
      <c r="E221" s="23">
        <v>1.5536922182622461</v>
      </c>
      <c r="F221" s="18">
        <v>18.961057274139684</v>
      </c>
      <c r="G221" s="18">
        <v>1.3631066346395107</v>
      </c>
      <c r="H221" s="18">
        <v>0.19006040339162342</v>
      </c>
      <c r="I221" s="18">
        <v>2.1074630123657769</v>
      </c>
      <c r="J221" s="18">
        <v>2.6438551516866932E-2</v>
      </c>
      <c r="K221" s="18">
        <v>1.5841195357201541</v>
      </c>
      <c r="L221" s="18">
        <v>0.75167133488234616</v>
      </c>
      <c r="M221" s="18">
        <v>168.21978113474097</v>
      </c>
      <c r="N221" s="18">
        <v>2.630333899549413</v>
      </c>
      <c r="O221" s="18">
        <v>176.68077878647557</v>
      </c>
      <c r="P221" s="18">
        <v>3.4175443036860429</v>
      </c>
      <c r="Q221" s="18">
        <v>291.48062578879347</v>
      </c>
      <c r="R221" s="18">
        <v>31.738108008171281</v>
      </c>
      <c r="S221" s="27">
        <v>168.39400000000001</v>
      </c>
      <c r="T221" s="27">
        <v>2.6419999999999999</v>
      </c>
      <c r="U221" s="27"/>
      <c r="V221" s="28">
        <v>5.33</v>
      </c>
      <c r="W221" s="20" t="str">
        <f t="shared" si="7"/>
        <v>discord.</v>
      </c>
    </row>
    <row r="222" spans="1:23" x14ac:dyDescent="0.25">
      <c r="A222" s="18" t="s">
        <v>495</v>
      </c>
      <c r="B222" s="22">
        <v>401.17279162897819</v>
      </c>
      <c r="C222" s="22">
        <f t="shared" si="6"/>
        <v>436.33216101189402</v>
      </c>
      <c r="D222" s="18">
        <v>28005.642315487981</v>
      </c>
      <c r="E222" s="23">
        <v>2.6813793218549327</v>
      </c>
      <c r="F222" s="18">
        <v>19.114665913400167</v>
      </c>
      <c r="G222" s="18">
        <v>1.1620612921028137</v>
      </c>
      <c r="H222" s="18">
        <v>0.18995840581721293</v>
      </c>
      <c r="I222" s="18">
        <v>2.2812607841482282</v>
      </c>
      <c r="J222" s="18">
        <v>2.6675093536766909E-2</v>
      </c>
      <c r="K222" s="18">
        <v>1.9090477822511325</v>
      </c>
      <c r="L222" s="18">
        <v>0.83683890746578027</v>
      </c>
      <c r="M222" s="18">
        <v>169.70518146040618</v>
      </c>
      <c r="N222" s="18">
        <v>3.1974809393368133</v>
      </c>
      <c r="O222" s="18">
        <v>176.59374871075329</v>
      </c>
      <c r="P222" s="18">
        <v>3.6977155571277365</v>
      </c>
      <c r="Q222" s="18">
        <v>269.82363603836825</v>
      </c>
      <c r="R222" s="18">
        <v>28.615356185019351</v>
      </c>
      <c r="S222" s="27">
        <v>170.14699999999999</v>
      </c>
      <c r="T222" s="27">
        <v>3.2170000000000001</v>
      </c>
      <c r="U222" s="27"/>
      <c r="V222" s="28">
        <v>4.32</v>
      </c>
      <c r="W222" s="20" t="str">
        <f t="shared" si="7"/>
        <v>discord.</v>
      </c>
    </row>
    <row r="223" spans="1:23" x14ac:dyDescent="0.25">
      <c r="A223" s="18" t="s">
        <v>363</v>
      </c>
      <c r="B223" s="22">
        <v>220.36073638384971</v>
      </c>
      <c r="C223" s="22">
        <f t="shared" si="6"/>
        <v>254.89833407189974</v>
      </c>
      <c r="D223" s="18">
        <v>15742.222435371488</v>
      </c>
      <c r="E223" s="23">
        <v>1.4993739147098277</v>
      </c>
      <c r="F223" s="18">
        <v>18.331021601142002</v>
      </c>
      <c r="G223" s="18">
        <v>2.1341247559393275</v>
      </c>
      <c r="H223" s="18">
        <v>0.19862911436554767</v>
      </c>
      <c r="I223" s="18">
        <v>2.3288853102821911</v>
      </c>
      <c r="J223" s="18">
        <v>2.6825330751130968E-2</v>
      </c>
      <c r="K223" s="18">
        <v>0.88212089329063825</v>
      </c>
      <c r="L223" s="18">
        <v>0.37877386636259525</v>
      </c>
      <c r="M223" s="18">
        <v>170.64844039488727</v>
      </c>
      <c r="N223" s="18">
        <v>1.4855758592749169</v>
      </c>
      <c r="O223" s="18">
        <v>183.96557755691498</v>
      </c>
      <c r="P223" s="18">
        <v>3.9186660311674615</v>
      </c>
      <c r="Q223" s="18">
        <v>358.58391503019152</v>
      </c>
      <c r="R223" s="18">
        <v>48.630745074835147</v>
      </c>
      <c r="S223" s="27">
        <v>170.62100000000001</v>
      </c>
      <c r="T223" s="27">
        <v>1.4870000000000001</v>
      </c>
      <c r="U223" s="27"/>
      <c r="V223" s="28">
        <v>8.19</v>
      </c>
      <c r="W223" s="20" t="str">
        <f t="shared" si="7"/>
        <v>discord.</v>
      </c>
    </row>
    <row r="224" spans="1:23" x14ac:dyDescent="0.25">
      <c r="A224" s="18" t="s">
        <v>489</v>
      </c>
      <c r="B224" s="22">
        <v>202.56825358284286</v>
      </c>
      <c r="C224" s="22">
        <f t="shared" si="6"/>
        <v>222.4127067041521</v>
      </c>
      <c r="D224" s="18">
        <v>13284.690061283181</v>
      </c>
      <c r="E224" s="23">
        <v>2.3988335330264534</v>
      </c>
      <c r="F224" s="18">
        <v>19.798595472547081</v>
      </c>
      <c r="G224" s="18">
        <v>1.3003219042444765</v>
      </c>
      <c r="H224" s="18">
        <v>0.18234131982366572</v>
      </c>
      <c r="I224" s="18">
        <v>1.8835869057006569</v>
      </c>
      <c r="J224" s="18">
        <v>2.6836380905372232E-2</v>
      </c>
      <c r="K224" s="18">
        <v>1.2513519428793616</v>
      </c>
      <c r="L224" s="18">
        <v>0.66434521236697797</v>
      </c>
      <c r="M224" s="18">
        <v>170.71781294111653</v>
      </c>
      <c r="N224" s="18">
        <v>2.108241671366514</v>
      </c>
      <c r="O224" s="18">
        <v>170.0732517191949</v>
      </c>
      <c r="P224" s="18">
        <v>2.9495721340221621</v>
      </c>
      <c r="Q224" s="18">
        <v>161.11315038884104</v>
      </c>
      <c r="R224" s="18">
        <v>32.928981261101299</v>
      </c>
      <c r="S224" s="27">
        <v>170.67599999999999</v>
      </c>
      <c r="T224" s="27">
        <v>2.1030000000000002</v>
      </c>
      <c r="U224" s="27"/>
      <c r="V224" s="28">
        <v>-0.41</v>
      </c>
      <c r="W224" s="20" t="str">
        <f t="shared" si="7"/>
        <v>concordant</v>
      </c>
    </row>
    <row r="225" spans="1:23" x14ac:dyDescent="0.25">
      <c r="A225" s="18" t="s">
        <v>561</v>
      </c>
      <c r="B225" s="22">
        <v>218.20099749676478</v>
      </c>
      <c r="C225" s="22">
        <f t="shared" si="6"/>
        <v>244.92794369484753</v>
      </c>
      <c r="D225" s="18">
        <v>72847.277217347699</v>
      </c>
      <c r="E225" s="23">
        <v>1.9185594205827408</v>
      </c>
      <c r="F225" s="18">
        <v>20.432974961668222</v>
      </c>
      <c r="G225" s="18">
        <v>1.1427176486926423</v>
      </c>
      <c r="H225" s="18">
        <v>0.18085774084088255</v>
      </c>
      <c r="I225" s="18">
        <v>1.7432499404913819</v>
      </c>
      <c r="J225" s="18">
        <v>2.692268379888637E-2</v>
      </c>
      <c r="K225" s="18">
        <v>1.3163543348971589</v>
      </c>
      <c r="L225" s="18">
        <v>0.75511508953564577</v>
      </c>
      <c r="M225" s="18">
        <v>171.25959430836176</v>
      </c>
      <c r="N225" s="18">
        <v>2.2247009183506634</v>
      </c>
      <c r="O225" s="18">
        <v>168.79836871821752</v>
      </c>
      <c r="P225" s="18">
        <v>2.7110037762134027</v>
      </c>
      <c r="Q225" s="18">
        <v>134.45592991613989</v>
      </c>
      <c r="R225" s="18">
        <v>26.857866047404016</v>
      </c>
      <c r="S225" s="27">
        <v>170.946</v>
      </c>
      <c r="T225" s="27">
        <v>2.21</v>
      </c>
      <c r="U225" s="27"/>
      <c r="V225" s="28">
        <v>-1.57</v>
      </c>
      <c r="W225" s="20" t="str">
        <f t="shared" si="7"/>
        <v>concordant</v>
      </c>
    </row>
    <row r="226" spans="1:23" x14ac:dyDescent="0.25">
      <c r="A226" s="18" t="s">
        <v>465</v>
      </c>
      <c r="B226" s="22">
        <v>298.14203760395588</v>
      </c>
      <c r="C226" s="22">
        <f t="shared" si="6"/>
        <v>335.2229942995769</v>
      </c>
      <c r="D226" s="18">
        <v>998556.54617459571</v>
      </c>
      <c r="E226" s="23">
        <v>1.8894706361555007</v>
      </c>
      <c r="F226" s="18">
        <v>20.208058966504254</v>
      </c>
      <c r="G226" s="18">
        <v>1.3452919991134502</v>
      </c>
      <c r="H226" s="18">
        <v>0.18227674632698743</v>
      </c>
      <c r="I226" s="18">
        <v>1.713105353978603</v>
      </c>
      <c r="J226" s="18">
        <v>2.6922255891598842E-2</v>
      </c>
      <c r="K226" s="18">
        <v>1.0606221438929486</v>
      </c>
      <c r="L226" s="18">
        <v>0.61912254341491957</v>
      </c>
      <c r="M226" s="18">
        <v>171.25690815854324</v>
      </c>
      <c r="N226" s="18">
        <v>1.7924736847215996</v>
      </c>
      <c r="O226" s="18">
        <v>170.01779512333152</v>
      </c>
      <c r="P226" s="18">
        <v>2.6818044866428323</v>
      </c>
      <c r="Q226" s="18">
        <v>152.82109231039209</v>
      </c>
      <c r="R226" s="18">
        <v>31.496114770750111</v>
      </c>
      <c r="S226" s="27">
        <v>171.19</v>
      </c>
      <c r="T226" s="27">
        <v>1.788</v>
      </c>
      <c r="U226" s="27"/>
      <c r="V226" s="28">
        <v>-0.78700000000000003</v>
      </c>
      <c r="W226" s="20" t="str">
        <f t="shared" si="7"/>
        <v>concordant</v>
      </c>
    </row>
    <row r="227" spans="1:23" x14ac:dyDescent="0.25">
      <c r="A227" s="18" t="s">
        <v>532</v>
      </c>
      <c r="B227" s="22">
        <v>497.15512016835203</v>
      </c>
      <c r="C227" s="22">
        <f t="shared" si="6"/>
        <v>612.70420785967883</v>
      </c>
      <c r="D227" s="18">
        <v>296901.7600074134</v>
      </c>
      <c r="E227" s="23">
        <v>1.0110980153444533</v>
      </c>
      <c r="F227" s="18">
        <v>20.022560782615322</v>
      </c>
      <c r="G227" s="18">
        <v>0.99399334375775983</v>
      </c>
      <c r="H227" s="18">
        <v>0.18533300287981883</v>
      </c>
      <c r="I227" s="18">
        <v>2.0329977595393367</v>
      </c>
      <c r="J227" s="18">
        <v>2.6987565307235152E-2</v>
      </c>
      <c r="K227" s="18">
        <v>1.7734092704323974</v>
      </c>
      <c r="L227" s="18">
        <v>0.87231245686873737</v>
      </c>
      <c r="M227" s="18">
        <v>171.66686923763169</v>
      </c>
      <c r="N227" s="18">
        <v>3.0041784911327625</v>
      </c>
      <c r="O227" s="18">
        <v>172.63923460243171</v>
      </c>
      <c r="P227" s="18">
        <v>3.2276070804088732</v>
      </c>
      <c r="Q227" s="18">
        <v>185.96029818580416</v>
      </c>
      <c r="R227" s="18">
        <v>23.150901382001891</v>
      </c>
      <c r="S227" s="27">
        <v>171.88200000000001</v>
      </c>
      <c r="T227" s="27">
        <v>2.988</v>
      </c>
      <c r="U227" s="27"/>
      <c r="V227" s="28">
        <v>0.61799999999999999</v>
      </c>
      <c r="W227" s="20" t="str">
        <f t="shared" si="7"/>
        <v>concordant</v>
      </c>
    </row>
    <row r="228" spans="1:23" x14ac:dyDescent="0.25">
      <c r="A228" s="18" t="s">
        <v>390</v>
      </c>
      <c r="B228" s="22">
        <v>242.13935863796405</v>
      </c>
      <c r="C228" s="22">
        <f t="shared" si="6"/>
        <v>252.22595132147251</v>
      </c>
      <c r="D228" s="18">
        <v>32112.489534292516</v>
      </c>
      <c r="E228" s="23">
        <v>5.6414243209163546</v>
      </c>
      <c r="F228" s="18">
        <v>19.302067657763754</v>
      </c>
      <c r="G228" s="18">
        <v>1.9944936699404989</v>
      </c>
      <c r="H228" s="18">
        <v>0.19180733512790543</v>
      </c>
      <c r="I228" s="18">
        <v>2.6599833594654743</v>
      </c>
      <c r="J228" s="18">
        <v>2.7126924207466083E-2</v>
      </c>
      <c r="K228" s="18">
        <v>1.7590218507269018</v>
      </c>
      <c r="L228" s="18">
        <v>0.6612905469755942</v>
      </c>
      <c r="M228" s="18">
        <v>172.54156750475991</v>
      </c>
      <c r="N228" s="18">
        <v>2.9947868084359044</v>
      </c>
      <c r="O228" s="18">
        <v>178.17020254379494</v>
      </c>
      <c r="P228" s="18">
        <v>4.3468098351469564</v>
      </c>
      <c r="Q228" s="18">
        <v>253.50167799848148</v>
      </c>
      <c r="R228" s="18">
        <v>45.914076335036896</v>
      </c>
      <c r="S228" s="27">
        <v>172.70599999999999</v>
      </c>
      <c r="T228" s="27">
        <v>2.9990000000000001</v>
      </c>
      <c r="U228" s="27"/>
      <c r="V228" s="28">
        <v>3.49</v>
      </c>
      <c r="W228" s="20" t="str">
        <f t="shared" si="7"/>
        <v>concordant</v>
      </c>
    </row>
    <row r="229" spans="1:23" x14ac:dyDescent="0.25">
      <c r="A229" s="18" t="s">
        <v>355</v>
      </c>
      <c r="B229" s="22">
        <v>241.63904546255711</v>
      </c>
      <c r="C229" s="22">
        <f t="shared" si="6"/>
        <v>261.806368495257</v>
      </c>
      <c r="D229" s="18">
        <v>39974.582553126151</v>
      </c>
      <c r="E229" s="23">
        <v>2.8157021926820796</v>
      </c>
      <c r="F229" s="18">
        <v>20.291449206784129</v>
      </c>
      <c r="G229" s="18">
        <v>1.5904388446872444</v>
      </c>
      <c r="H229" s="18">
        <v>0.18199126128797541</v>
      </c>
      <c r="I229" s="18">
        <v>2.3615141884927451</v>
      </c>
      <c r="J229" s="18">
        <v>2.7235070695244799E-2</v>
      </c>
      <c r="K229" s="18">
        <v>1.7168120937123141</v>
      </c>
      <c r="L229" s="18">
        <v>0.72699630689412997</v>
      </c>
      <c r="M229" s="18">
        <v>173.22027656863131</v>
      </c>
      <c r="N229" s="18">
        <v>2.9342672619979879</v>
      </c>
      <c r="O229" s="18">
        <v>169.77258039213666</v>
      </c>
      <c r="P229" s="18">
        <v>3.6919741626360434</v>
      </c>
      <c r="Q229" s="18">
        <v>122.0096395034883</v>
      </c>
      <c r="R229" s="18">
        <v>38.214525842448964</v>
      </c>
      <c r="S229" s="27">
        <v>172.816</v>
      </c>
      <c r="T229" s="27">
        <v>2.9140000000000001</v>
      </c>
      <c r="U229" s="27"/>
      <c r="V229" s="28">
        <v>-2.1800000000000002</v>
      </c>
      <c r="W229" s="20" t="str">
        <f t="shared" si="7"/>
        <v>rev discord.</v>
      </c>
    </row>
    <row r="230" spans="1:23" x14ac:dyDescent="0.25">
      <c r="A230" s="18" t="s">
        <v>528</v>
      </c>
      <c r="B230" s="22">
        <v>628.36543441903905</v>
      </c>
      <c r="C230" s="22">
        <f t="shared" si="6"/>
        <v>734.9178437030057</v>
      </c>
      <c r="D230" s="18">
        <v>135865.87653155372</v>
      </c>
      <c r="E230" s="23">
        <v>1.3858520711149607</v>
      </c>
      <c r="F230" s="18">
        <v>20.326427980534397</v>
      </c>
      <c r="G230" s="18">
        <v>1.1182098323258676</v>
      </c>
      <c r="H230" s="18">
        <v>0.18416826243251105</v>
      </c>
      <c r="I230" s="18">
        <v>2.1842330883778378</v>
      </c>
      <c r="J230" s="18">
        <v>2.7372115421197173E-2</v>
      </c>
      <c r="K230" s="18">
        <v>1.8762086883358615</v>
      </c>
      <c r="L230" s="18">
        <v>0.85897823740471935</v>
      </c>
      <c r="M230" s="18">
        <v>174.08024344915478</v>
      </c>
      <c r="N230" s="18">
        <v>3.2224038888306978</v>
      </c>
      <c r="O230" s="18">
        <v>171.64100107185195</v>
      </c>
      <c r="P230" s="18">
        <v>3.4493076906555871</v>
      </c>
      <c r="Q230" s="18">
        <v>138.16121986490293</v>
      </c>
      <c r="R230" s="18">
        <v>26.24851542891534</v>
      </c>
      <c r="S230" s="27">
        <v>173.42500000000001</v>
      </c>
      <c r="T230" s="27">
        <v>3.177</v>
      </c>
      <c r="U230" s="27"/>
      <c r="V230" s="28">
        <v>-1.55</v>
      </c>
      <c r="W230" s="20" t="str">
        <f t="shared" si="7"/>
        <v>concordant</v>
      </c>
    </row>
    <row r="231" spans="1:23" x14ac:dyDescent="0.25">
      <c r="A231" s="18" t="s">
        <v>324</v>
      </c>
      <c r="B231" s="22">
        <v>577.69557245023907</v>
      </c>
      <c r="C231" s="22">
        <f t="shared" si="6"/>
        <v>624.30926093407334</v>
      </c>
      <c r="D231" s="18">
        <v>88687.508667683127</v>
      </c>
      <c r="E231" s="23">
        <v>2.912416158032364</v>
      </c>
      <c r="F231" s="18">
        <v>19.959323629369482</v>
      </c>
      <c r="G231" s="18">
        <v>1.027754885755195</v>
      </c>
      <c r="H231" s="18">
        <v>0.18912128579161486</v>
      </c>
      <c r="I231" s="18">
        <v>1.9502856771640917</v>
      </c>
      <c r="J231" s="18">
        <v>2.7566009088550652E-2</v>
      </c>
      <c r="K231" s="18">
        <v>1.6566105838802423</v>
      </c>
      <c r="L231" s="18">
        <v>0.8494194482775046</v>
      </c>
      <c r="M231" s="18">
        <v>175.29674615144961</v>
      </c>
      <c r="N231" s="18">
        <v>2.864856221983743</v>
      </c>
      <c r="O231" s="18">
        <v>175.87918876926685</v>
      </c>
      <c r="P231" s="18">
        <v>3.1495158154271508</v>
      </c>
      <c r="Q231" s="18">
        <v>183.69353065759691</v>
      </c>
      <c r="R231" s="18">
        <v>23.968664536218341</v>
      </c>
      <c r="S231" s="27">
        <v>175.40899999999999</v>
      </c>
      <c r="T231" s="27">
        <v>2.8490000000000002</v>
      </c>
      <c r="U231" s="27"/>
      <c r="V231" s="28">
        <v>0.36199999999999999</v>
      </c>
      <c r="W231" s="20" t="str">
        <f t="shared" si="7"/>
        <v>concordant</v>
      </c>
    </row>
    <row r="232" spans="1:23" x14ac:dyDescent="0.25">
      <c r="A232" s="18" t="s">
        <v>492</v>
      </c>
      <c r="B232" s="22">
        <v>142.96201122352312</v>
      </c>
      <c r="C232" s="22">
        <f t="shared" si="6"/>
        <v>158.40592312392135</v>
      </c>
      <c r="D232" s="18">
        <v>70941.956098593888</v>
      </c>
      <c r="E232" s="23">
        <v>2.1753602878725045</v>
      </c>
      <c r="F232" s="18">
        <v>19.800469641922682</v>
      </c>
      <c r="G232" s="18">
        <v>1.4912169592023055</v>
      </c>
      <c r="H232" s="18">
        <v>0.18995505515789082</v>
      </c>
      <c r="I232" s="18">
        <v>1.8092426793905674</v>
      </c>
      <c r="J232" s="18">
        <v>2.760036399430444E-2</v>
      </c>
      <c r="K232" s="18">
        <v>1.0231063032851908</v>
      </c>
      <c r="L232" s="18">
        <v>0.56548870692671172</v>
      </c>
      <c r="M232" s="18">
        <v>175.51226734194674</v>
      </c>
      <c r="N232" s="18">
        <v>1.7714526033223876</v>
      </c>
      <c r="O232" s="18">
        <v>176.59088961293418</v>
      </c>
      <c r="P232" s="18">
        <v>2.9325690021526043</v>
      </c>
      <c r="Q232" s="18">
        <v>191.07850913642972</v>
      </c>
      <c r="R232" s="18">
        <v>34.714327025213606</v>
      </c>
      <c r="S232" s="27">
        <v>175.54900000000001</v>
      </c>
      <c r="T232" s="27">
        <v>1.77</v>
      </c>
      <c r="U232" s="27"/>
      <c r="V232" s="28">
        <v>0.66600000000000004</v>
      </c>
      <c r="W232" s="20" t="str">
        <f t="shared" si="7"/>
        <v>concordant</v>
      </c>
    </row>
    <row r="233" spans="1:23" x14ac:dyDescent="0.25">
      <c r="A233" s="18" t="s">
        <v>424</v>
      </c>
      <c r="B233" s="22">
        <v>1020.3561721855607</v>
      </c>
      <c r="C233" s="22">
        <f t="shared" si="6"/>
        <v>1158.428840663652</v>
      </c>
      <c r="D233" s="18">
        <v>145992.20120699191</v>
      </c>
      <c r="E233" s="23">
        <v>1.7366485569275043</v>
      </c>
      <c r="F233" s="18">
        <v>19.991921571839281</v>
      </c>
      <c r="G233" s="18">
        <v>1.1631605433184622</v>
      </c>
      <c r="H233" s="18">
        <v>0.19142766204163741</v>
      </c>
      <c r="I233" s="18">
        <v>2.0199190637667166</v>
      </c>
      <c r="J233" s="18">
        <v>2.7976525165513976E-2</v>
      </c>
      <c r="K233" s="18">
        <v>1.6510664067103409</v>
      </c>
      <c r="L233" s="18">
        <v>0.81739235810342603</v>
      </c>
      <c r="M233" s="18">
        <v>177.87159600408478</v>
      </c>
      <c r="N233" s="18">
        <v>2.8966321752821358</v>
      </c>
      <c r="O233" s="18">
        <v>177.84668126176152</v>
      </c>
      <c r="P233" s="18">
        <v>3.2953566145404523</v>
      </c>
      <c r="Q233" s="18">
        <v>177.49324787988689</v>
      </c>
      <c r="R233" s="18">
        <v>27.131574802691873</v>
      </c>
      <c r="S233" s="27">
        <v>177.86799999999999</v>
      </c>
      <c r="T233" s="27">
        <v>2.88</v>
      </c>
      <c r="U233" s="27"/>
      <c r="V233" s="28">
        <v>-1.5299999999999999E-2</v>
      </c>
      <c r="W233" s="20" t="str">
        <f t="shared" si="7"/>
        <v>concordant</v>
      </c>
    </row>
    <row r="234" spans="1:23" x14ac:dyDescent="0.25">
      <c r="A234" s="18" t="s">
        <v>445</v>
      </c>
      <c r="B234" s="22">
        <v>189.46308671470302</v>
      </c>
      <c r="C234" s="22">
        <f t="shared" si="6"/>
        <v>206.70435874773247</v>
      </c>
      <c r="D234" s="18">
        <v>41204.012050881793</v>
      </c>
      <c r="E234" s="23">
        <v>2.5823979398190597</v>
      </c>
      <c r="F234" s="18">
        <v>20.458940442321889</v>
      </c>
      <c r="G234" s="18">
        <v>1.7422244386378325</v>
      </c>
      <c r="H234" s="18">
        <v>0.18834560710164647</v>
      </c>
      <c r="I234" s="18">
        <v>2.2207039673667457</v>
      </c>
      <c r="J234" s="18">
        <v>2.8229256488205446E-2</v>
      </c>
      <c r="K234" s="18">
        <v>1.3763363284925272</v>
      </c>
      <c r="L234" s="18">
        <v>0.61977478705752576</v>
      </c>
      <c r="M234" s="18">
        <v>179.45627279626439</v>
      </c>
      <c r="N234" s="18">
        <v>2.4358597673877824</v>
      </c>
      <c r="O234" s="18">
        <v>175.21662557911932</v>
      </c>
      <c r="P234" s="18">
        <v>3.5738399794966256</v>
      </c>
      <c r="Q234" s="18">
        <v>118.36589719868437</v>
      </c>
      <c r="R234" s="18">
        <v>41.094739690299996</v>
      </c>
      <c r="S234" s="27">
        <v>179.155</v>
      </c>
      <c r="T234" s="27">
        <v>2.4249999999999998</v>
      </c>
      <c r="U234" s="27"/>
      <c r="V234" s="28">
        <v>-2.6</v>
      </c>
      <c r="W234" s="20" t="str">
        <f t="shared" si="7"/>
        <v>rev discord.</v>
      </c>
    </row>
    <row r="235" spans="1:23" x14ac:dyDescent="0.25">
      <c r="A235" s="18" t="s">
        <v>435</v>
      </c>
      <c r="B235" s="22">
        <v>62.874967544812591</v>
      </c>
      <c r="C235" s="22">
        <f t="shared" si="6"/>
        <v>66.202418182522678</v>
      </c>
      <c r="D235" s="18">
        <v>9559.0812774538717</v>
      </c>
      <c r="E235" s="23">
        <v>4.4405218835040001</v>
      </c>
      <c r="F235" s="18">
        <v>18.820879571041225</v>
      </c>
      <c r="G235" s="18">
        <v>3.1253917589959421</v>
      </c>
      <c r="H235" s="18">
        <v>0.2016713835517045</v>
      </c>
      <c r="I235" s="18">
        <v>3.3775192045179527</v>
      </c>
      <c r="J235" s="18">
        <v>2.8470797745487407E-2</v>
      </c>
      <c r="K235" s="18">
        <v>1.2732451275290466</v>
      </c>
      <c r="L235" s="18">
        <v>0.37697642868348008</v>
      </c>
      <c r="M235" s="18">
        <v>180.97042162945112</v>
      </c>
      <c r="N235" s="18">
        <v>2.2721548075528233</v>
      </c>
      <c r="O235" s="18">
        <v>186.53948047605687</v>
      </c>
      <c r="P235" s="18">
        <v>5.7556045589058726</v>
      </c>
      <c r="Q235" s="18">
        <v>257.66799961366206</v>
      </c>
      <c r="R235" s="18">
        <v>71.928235263614354</v>
      </c>
      <c r="S235" s="27">
        <v>181.01</v>
      </c>
      <c r="T235" s="27">
        <v>2.2730000000000001</v>
      </c>
      <c r="U235" s="27"/>
      <c r="V235" s="28">
        <v>3.31</v>
      </c>
      <c r="W235" s="20" t="str">
        <f t="shared" si="7"/>
        <v>concordant</v>
      </c>
    </row>
    <row r="236" spans="1:23" x14ac:dyDescent="0.25">
      <c r="A236" s="18" t="s">
        <v>567</v>
      </c>
      <c r="B236" s="22">
        <v>272.97067039254836</v>
      </c>
      <c r="C236" s="22">
        <f t="shared" si="6"/>
        <v>320.64571623642291</v>
      </c>
      <c r="D236" s="18">
        <v>2896974.5526960953</v>
      </c>
      <c r="E236" s="23">
        <v>1.3455279676567067</v>
      </c>
      <c r="F236" s="18">
        <v>20.049025648203735</v>
      </c>
      <c r="G236" s="18">
        <v>1.4002951056637889</v>
      </c>
      <c r="H236" s="18">
        <v>0.19511848308805144</v>
      </c>
      <c r="I236" s="18">
        <v>1.9579602109504137</v>
      </c>
      <c r="J236" s="18">
        <v>2.8557083309792841E-2</v>
      </c>
      <c r="K236" s="18">
        <v>1.3684961836043184</v>
      </c>
      <c r="L236" s="18">
        <v>0.69893973123183961</v>
      </c>
      <c r="M236" s="18">
        <v>181.51123343944013</v>
      </c>
      <c r="N236" s="18">
        <v>2.4493297985036975</v>
      </c>
      <c r="O236" s="18">
        <v>180.98728689261526</v>
      </c>
      <c r="P236" s="18">
        <v>3.2458070553675498</v>
      </c>
      <c r="Q236" s="18">
        <v>174.12818229066946</v>
      </c>
      <c r="R236" s="18">
        <v>32.672047449932876</v>
      </c>
      <c r="S236" s="27">
        <v>181.46799999999999</v>
      </c>
      <c r="T236" s="27">
        <v>2.4409999999999998</v>
      </c>
      <c r="U236" s="27"/>
      <c r="V236" s="28">
        <v>-0.315</v>
      </c>
      <c r="W236" s="20" t="str">
        <f t="shared" si="7"/>
        <v>concordant</v>
      </c>
    </row>
    <row r="237" spans="1:23" x14ac:dyDescent="0.25">
      <c r="A237" s="18" t="s">
        <v>315</v>
      </c>
      <c r="B237" s="22">
        <v>331.66400795124122</v>
      </c>
      <c r="C237" s="22">
        <f t="shared" si="6"/>
        <v>340.76130550327008</v>
      </c>
      <c r="D237" s="18">
        <v>46665.331710966559</v>
      </c>
      <c r="E237" s="23">
        <v>8.5674939643102501</v>
      </c>
      <c r="F237" s="18">
        <v>20.202255735782565</v>
      </c>
      <c r="G237" s="18">
        <v>1.2608511573168342</v>
      </c>
      <c r="H237" s="18">
        <v>0.19340876851362862</v>
      </c>
      <c r="I237" s="18">
        <v>1.6753669799906656</v>
      </c>
      <c r="J237" s="18">
        <v>2.8603762669932586E-2</v>
      </c>
      <c r="K237" s="18">
        <v>1.0963229072010159</v>
      </c>
      <c r="L237" s="18">
        <v>0.65437776934527137</v>
      </c>
      <c r="M237" s="18">
        <v>181.80378663464225</v>
      </c>
      <c r="N237" s="18">
        <v>1.9653131718285692</v>
      </c>
      <c r="O237" s="18">
        <v>179.53365851127072</v>
      </c>
      <c r="P237" s="18">
        <v>2.7569434930920949</v>
      </c>
      <c r="Q237" s="18">
        <v>149.75259761998782</v>
      </c>
      <c r="R237" s="18">
        <v>29.676312297304477</v>
      </c>
      <c r="S237" s="27">
        <v>181.63499999999999</v>
      </c>
      <c r="T237" s="27">
        <v>1.958</v>
      </c>
      <c r="U237" s="27"/>
      <c r="V237" s="28">
        <v>-1.37</v>
      </c>
      <c r="W237" s="20" t="str">
        <f t="shared" si="7"/>
        <v>concordant</v>
      </c>
    </row>
    <row r="238" spans="1:23" x14ac:dyDescent="0.25">
      <c r="A238" s="18" t="s">
        <v>357</v>
      </c>
      <c r="B238" s="22">
        <v>375.77054377137239</v>
      </c>
      <c r="C238" s="22">
        <f t="shared" si="6"/>
        <v>446.81912125338897</v>
      </c>
      <c r="D238" s="18">
        <v>21801.193439924893</v>
      </c>
      <c r="E238" s="23">
        <v>1.2428971967612452</v>
      </c>
      <c r="F238" s="18">
        <v>17.295514055695037</v>
      </c>
      <c r="G238" s="18">
        <v>2.3103175799468616</v>
      </c>
      <c r="H238" s="18">
        <v>0.22548595968263374</v>
      </c>
      <c r="I238" s="18">
        <v>3.1716918214465069</v>
      </c>
      <c r="J238" s="18">
        <v>2.8856760820191025E-2</v>
      </c>
      <c r="K238" s="18">
        <v>2.1576429296079738</v>
      </c>
      <c r="L238" s="18">
        <v>0.68028139273125909</v>
      </c>
      <c r="M238" s="18">
        <v>183.38916905483907</v>
      </c>
      <c r="N238" s="18">
        <v>3.901130666553172</v>
      </c>
      <c r="O238" s="18">
        <v>206.46541819879585</v>
      </c>
      <c r="P238" s="18">
        <v>5.925663536964592</v>
      </c>
      <c r="Q238" s="18">
        <v>478.78260987435362</v>
      </c>
      <c r="R238" s="18">
        <v>51.40654095062385</v>
      </c>
      <c r="S238" s="27">
        <v>182.34899999999999</v>
      </c>
      <c r="T238" s="27">
        <v>3.9260000000000002</v>
      </c>
      <c r="U238" s="27"/>
      <c r="V238" s="28">
        <v>13.1</v>
      </c>
      <c r="W238" s="20" t="str">
        <f t="shared" si="7"/>
        <v>discord.</v>
      </c>
    </row>
    <row r="239" spans="1:23" x14ac:dyDescent="0.25">
      <c r="A239" s="18" t="s">
        <v>509</v>
      </c>
      <c r="B239" s="22">
        <v>82.093680167000159</v>
      </c>
      <c r="C239" s="22">
        <f t="shared" si="6"/>
        <v>90.389280873075762</v>
      </c>
      <c r="D239" s="18">
        <v>4580.0633911195628</v>
      </c>
      <c r="E239" s="23">
        <v>2.3255717726524376</v>
      </c>
      <c r="F239" s="18">
        <v>19.973451033531386</v>
      </c>
      <c r="G239" s="18">
        <v>2.7335148427180513</v>
      </c>
      <c r="H239" s="18">
        <v>0.18663515475980444</v>
      </c>
      <c r="I239" s="18">
        <v>3.8641566012779878</v>
      </c>
      <c r="J239" s="18">
        <v>2.8975363175498054E-2</v>
      </c>
      <c r="K239" s="18">
        <v>2.729853424405031</v>
      </c>
      <c r="L239" s="18">
        <v>0.70645517407399838</v>
      </c>
      <c r="M239" s="18">
        <v>184.13224221150168</v>
      </c>
      <c r="N239" s="18">
        <v>4.9554321190883996</v>
      </c>
      <c r="O239" s="18">
        <v>173.75407510336277</v>
      </c>
      <c r="P239" s="18">
        <v>6.1711516285812991</v>
      </c>
      <c r="Q239" s="18">
        <v>34.696401496492314</v>
      </c>
      <c r="R239" s="18" t="s">
        <v>857</v>
      </c>
      <c r="S239" s="27">
        <v>182.435</v>
      </c>
      <c r="T239" s="27">
        <v>4.8780000000000001</v>
      </c>
      <c r="U239" s="27"/>
      <c r="V239" s="28">
        <v>-6.32</v>
      </c>
      <c r="W239" s="20" t="str">
        <f t="shared" si="7"/>
        <v>rev discord.</v>
      </c>
    </row>
    <row r="240" spans="1:23" x14ac:dyDescent="0.25">
      <c r="A240" s="18" t="s">
        <v>475</v>
      </c>
      <c r="B240" s="22">
        <v>108.72255056472534</v>
      </c>
      <c r="C240" s="22">
        <f t="shared" si="6"/>
        <v>123.09085160799511</v>
      </c>
      <c r="D240" s="18">
        <v>7480.5853581928013</v>
      </c>
      <c r="E240" s="23">
        <v>1.778206017939622</v>
      </c>
      <c r="F240" s="18">
        <v>14.356278385033194</v>
      </c>
      <c r="G240" s="18">
        <v>4.869305941381894</v>
      </c>
      <c r="H240" s="18">
        <v>0.2686263278670134</v>
      </c>
      <c r="I240" s="18">
        <v>5.1179419659149268</v>
      </c>
      <c r="J240" s="18">
        <v>2.8919843169461546E-2</v>
      </c>
      <c r="K240" s="18">
        <v>1.47726065880098</v>
      </c>
      <c r="L240" s="18">
        <v>0.28864349549866264</v>
      </c>
      <c r="M240" s="18">
        <v>183.78440627380328</v>
      </c>
      <c r="N240" s="18">
        <v>2.6766387023547793</v>
      </c>
      <c r="O240" s="18">
        <v>241.59484539179638</v>
      </c>
      <c r="P240" s="18">
        <v>11.0041657963354</v>
      </c>
      <c r="Q240" s="18">
        <v>849.15549483771167</v>
      </c>
      <c r="R240" s="18">
        <v>101.92907742849712</v>
      </c>
      <c r="S240" s="27">
        <v>182.90799999999999</v>
      </c>
      <c r="T240" s="27">
        <v>2.6760000000000002</v>
      </c>
      <c r="U240" s="27"/>
      <c r="V240" s="28">
        <v>30.3</v>
      </c>
      <c r="W240" s="20" t="str">
        <f t="shared" si="7"/>
        <v>discord.</v>
      </c>
    </row>
    <row r="241" spans="1:25" x14ac:dyDescent="0.25">
      <c r="A241" s="18" t="s">
        <v>530</v>
      </c>
      <c r="B241" s="22">
        <v>593.23008666415137</v>
      </c>
      <c r="C241" s="22">
        <f t="shared" si="6"/>
        <v>665.43241519109176</v>
      </c>
      <c r="D241" s="18">
        <v>22781.576153363385</v>
      </c>
      <c r="E241" s="23">
        <v>1.9308112800553063</v>
      </c>
      <c r="F241" s="18">
        <v>17.545789461049591</v>
      </c>
      <c r="G241" s="18">
        <v>1.5331426524492853</v>
      </c>
      <c r="H241" s="18">
        <v>0.22458799462030057</v>
      </c>
      <c r="I241" s="18">
        <v>2.2939331962178557</v>
      </c>
      <c r="J241" s="18">
        <v>2.8999327839002664E-2</v>
      </c>
      <c r="K241" s="18">
        <v>1.7060988892187336</v>
      </c>
      <c r="L241" s="18">
        <v>0.74374392943599232</v>
      </c>
      <c r="M241" s="18">
        <v>184.28237636754017</v>
      </c>
      <c r="N241" s="18">
        <v>3.0995259721289017</v>
      </c>
      <c r="O241" s="18">
        <v>205.7211316470094</v>
      </c>
      <c r="P241" s="18">
        <v>4.2717888620984041</v>
      </c>
      <c r="Q241" s="18">
        <v>459.05956627395761</v>
      </c>
      <c r="R241" s="18">
        <v>34.020147975938215</v>
      </c>
      <c r="S241" s="27">
        <v>183.114</v>
      </c>
      <c r="T241" s="27">
        <v>3.1280000000000001</v>
      </c>
      <c r="U241" s="27"/>
      <c r="V241" s="28">
        <v>12.2</v>
      </c>
      <c r="W241" s="20" t="str">
        <f t="shared" si="7"/>
        <v>discord.</v>
      </c>
    </row>
    <row r="242" spans="1:25" x14ac:dyDescent="0.25">
      <c r="A242" s="18" t="s">
        <v>523</v>
      </c>
      <c r="B242" s="22">
        <v>142.5811072682898</v>
      </c>
      <c r="C242" s="22">
        <f t="shared" si="6"/>
        <v>160.34901362190848</v>
      </c>
      <c r="D242" s="18">
        <v>16379.335865160094</v>
      </c>
      <c r="E242" s="23">
        <v>1.8857911304346804</v>
      </c>
      <c r="F242" s="18">
        <v>20.265501985070276</v>
      </c>
      <c r="G242" s="18">
        <v>1.1161163600522541</v>
      </c>
      <c r="H242" s="18">
        <v>0.1923611668938742</v>
      </c>
      <c r="I242" s="18">
        <v>1.6315786187071035</v>
      </c>
      <c r="J242" s="18">
        <v>2.9013630701403573E-2</v>
      </c>
      <c r="K242" s="18">
        <v>1.1715651731699788</v>
      </c>
      <c r="L242" s="18">
        <v>0.71805621852188239</v>
      </c>
      <c r="M242" s="18">
        <v>184.3719794719762</v>
      </c>
      <c r="N242" s="18">
        <v>2.1294410680748257</v>
      </c>
      <c r="O242" s="18">
        <v>178.64194050959577</v>
      </c>
      <c r="P242" s="18">
        <v>2.6726894458348482</v>
      </c>
      <c r="Q242" s="18">
        <v>103.4840347660857</v>
      </c>
      <c r="R242" s="18">
        <v>26.845194244782739</v>
      </c>
      <c r="S242" s="27">
        <v>183.601</v>
      </c>
      <c r="T242" s="27">
        <v>2.1080000000000001</v>
      </c>
      <c r="U242" s="27"/>
      <c r="V242" s="28">
        <v>-3.44</v>
      </c>
      <c r="W242" s="20" t="str">
        <f t="shared" si="7"/>
        <v>rev discord.</v>
      </c>
    </row>
    <row r="243" spans="1:25" x14ac:dyDescent="0.25">
      <c r="A243" s="18" t="s">
        <v>454</v>
      </c>
      <c r="B243" s="22">
        <v>831.60814302129995</v>
      </c>
      <c r="C243" s="22">
        <f t="shared" si="6"/>
        <v>926.01088829872992</v>
      </c>
      <c r="D243" s="18">
        <v>256560.30430854193</v>
      </c>
      <c r="E243" s="23">
        <v>2.0701507465241979</v>
      </c>
      <c r="F243" s="18">
        <v>19.944957527809862</v>
      </c>
      <c r="G243" s="18">
        <v>1.0427096445868427</v>
      </c>
      <c r="H243" s="18">
        <v>0.19974265963031956</v>
      </c>
      <c r="I243" s="18">
        <v>2.0591718523937197</v>
      </c>
      <c r="J243" s="18">
        <v>2.88975348879007E-2</v>
      </c>
      <c r="K243" s="18">
        <v>1.775607285752058</v>
      </c>
      <c r="L243" s="18">
        <v>0.86229193726010434</v>
      </c>
      <c r="M243" s="18">
        <v>183.64463835836975</v>
      </c>
      <c r="N243" s="18">
        <v>3.2147990394240225</v>
      </c>
      <c r="O243" s="18">
        <v>184.90844645187826</v>
      </c>
      <c r="P243" s="18">
        <v>3.481023315217513</v>
      </c>
      <c r="Q243" s="18">
        <v>201.08319708245969</v>
      </c>
      <c r="R243" s="18">
        <v>24.234790978066897</v>
      </c>
      <c r="S243" s="27">
        <v>183.91499999999999</v>
      </c>
      <c r="T243" s="27">
        <v>3.198</v>
      </c>
      <c r="U243" s="27"/>
      <c r="V243" s="28">
        <v>0.753</v>
      </c>
      <c r="W243" s="20" t="str">
        <f t="shared" si="7"/>
        <v>concordant</v>
      </c>
    </row>
    <row r="244" spans="1:25" x14ac:dyDescent="0.25">
      <c r="A244" s="18" t="s">
        <v>437</v>
      </c>
      <c r="B244" s="22">
        <v>137.03306374338922</v>
      </c>
      <c r="C244" s="22">
        <f t="shared" si="6"/>
        <v>149.2748198462659</v>
      </c>
      <c r="D244" s="18">
        <v>81242.841626438443</v>
      </c>
      <c r="E244" s="23">
        <v>2.6305678457463419</v>
      </c>
      <c r="F244" s="18">
        <v>18.095337080178801</v>
      </c>
      <c r="G244" s="18">
        <v>2.3788541357651516</v>
      </c>
      <c r="H244" s="18">
        <v>0.21854924019137395</v>
      </c>
      <c r="I244" s="18">
        <v>2.66570475990433</v>
      </c>
      <c r="J244" s="18">
        <v>2.8975467671682676E-2</v>
      </c>
      <c r="K244" s="18">
        <v>1.2024741982329841</v>
      </c>
      <c r="L244" s="18">
        <v>0.45109053947750005</v>
      </c>
      <c r="M244" s="18">
        <v>184.13289686823717</v>
      </c>
      <c r="N244" s="18">
        <v>2.1828275282244931</v>
      </c>
      <c r="O244" s="18">
        <v>200.70163351198804</v>
      </c>
      <c r="P244" s="18">
        <v>4.8545780177107787</v>
      </c>
      <c r="Q244" s="18">
        <v>400.11619381938641</v>
      </c>
      <c r="R244" s="18">
        <v>53.294804783874469</v>
      </c>
      <c r="S244" s="27">
        <v>184.05199999999999</v>
      </c>
      <c r="T244" s="27">
        <v>2.1859999999999999</v>
      </c>
      <c r="U244" s="27"/>
      <c r="V244" s="28">
        <v>9.4600000000000009</v>
      </c>
      <c r="W244" s="20" t="str">
        <f t="shared" si="7"/>
        <v>discord.</v>
      </c>
    </row>
    <row r="245" spans="1:25" x14ac:dyDescent="0.25">
      <c r="A245" s="18" t="s">
        <v>544</v>
      </c>
      <c r="B245" s="22">
        <v>133.05596730092503</v>
      </c>
      <c r="C245" s="22">
        <f t="shared" si="6"/>
        <v>142.57223024560417</v>
      </c>
      <c r="D245" s="18">
        <v>74297.044217804083</v>
      </c>
      <c r="E245" s="23">
        <v>3.2857595988560195</v>
      </c>
      <c r="F245" s="18">
        <v>19.739324942149008</v>
      </c>
      <c r="G245" s="18">
        <v>1.8554278562608231</v>
      </c>
      <c r="H245" s="18">
        <v>0.2013099077197994</v>
      </c>
      <c r="I245" s="18">
        <v>2.2643276263493526</v>
      </c>
      <c r="J245" s="18">
        <v>2.895264682462426E-2</v>
      </c>
      <c r="K245" s="18">
        <v>1.2977078300915281</v>
      </c>
      <c r="L245" s="18">
        <v>0.57310956903517929</v>
      </c>
      <c r="M245" s="18">
        <v>183.98992527355847</v>
      </c>
      <c r="N245" s="18">
        <v>2.3539001354834284</v>
      </c>
      <c r="O245" s="18">
        <v>186.23399625278805</v>
      </c>
      <c r="P245" s="18">
        <v>3.8528433456848177</v>
      </c>
      <c r="Q245" s="18">
        <v>214.77752157417376</v>
      </c>
      <c r="R245" s="18">
        <v>42.987913491303999</v>
      </c>
      <c r="S245" s="27">
        <v>184.06399999999999</v>
      </c>
      <c r="T245" s="27">
        <v>2.3530000000000002</v>
      </c>
      <c r="U245" s="27"/>
      <c r="V245" s="28">
        <v>1.32</v>
      </c>
      <c r="W245" s="20" t="str">
        <f t="shared" si="7"/>
        <v>concordant</v>
      </c>
    </row>
    <row r="246" spans="1:25" x14ac:dyDescent="0.25">
      <c r="A246" s="18" t="s">
        <v>351</v>
      </c>
      <c r="B246" s="22">
        <v>943.73951595449171</v>
      </c>
      <c r="C246" s="22">
        <f t="shared" si="6"/>
        <v>1095.8793555156328</v>
      </c>
      <c r="D246" s="18">
        <v>164781.12760851393</v>
      </c>
      <c r="E246" s="23">
        <v>1.4577298549087694</v>
      </c>
      <c r="F246" s="18">
        <v>20.094525087214087</v>
      </c>
      <c r="G246" s="18">
        <v>0.99307048588743407</v>
      </c>
      <c r="H246" s="18">
        <v>0.19830635766199839</v>
      </c>
      <c r="I246" s="18">
        <v>1.8215928685063483</v>
      </c>
      <c r="J246" s="18">
        <v>2.9147620432970141E-2</v>
      </c>
      <c r="K246" s="18">
        <v>1.5270223763107027</v>
      </c>
      <c r="L246" s="18">
        <v>0.83828961054443263</v>
      </c>
      <c r="M246" s="18">
        <v>185.21132411183149</v>
      </c>
      <c r="N246" s="18">
        <v>2.7879762179867953</v>
      </c>
      <c r="O246" s="18">
        <v>183.69212698395273</v>
      </c>
      <c r="P246" s="18">
        <v>3.0609153407830973</v>
      </c>
      <c r="Q246" s="18">
        <v>164.175538579484</v>
      </c>
      <c r="R246" s="18">
        <v>23.206864161891417</v>
      </c>
      <c r="S246" s="27">
        <v>184.874</v>
      </c>
      <c r="T246" s="27">
        <v>2.758</v>
      </c>
      <c r="U246" s="27"/>
      <c r="V246" s="28">
        <v>-0.90500000000000003</v>
      </c>
      <c r="W246" s="20" t="str">
        <f t="shared" si="7"/>
        <v>concordant</v>
      </c>
    </row>
    <row r="247" spans="1:25" x14ac:dyDescent="0.25">
      <c r="A247" s="18" t="s">
        <v>302</v>
      </c>
      <c r="B247" s="22">
        <v>166.12067753518409</v>
      </c>
      <c r="C247" s="22">
        <f t="shared" si="6"/>
        <v>192.76797281172378</v>
      </c>
      <c r="D247" s="18">
        <v>30746.32957195834</v>
      </c>
      <c r="E247" s="23">
        <v>1.4650026884768923</v>
      </c>
      <c r="F247" s="18">
        <v>19.785564640381175</v>
      </c>
      <c r="G247" s="18">
        <v>1.8306046744278812</v>
      </c>
      <c r="H247" s="18">
        <v>0.20014042195018089</v>
      </c>
      <c r="I247" s="18">
        <v>2.2693299110626386</v>
      </c>
      <c r="J247" s="18">
        <v>2.9097705814267742E-2</v>
      </c>
      <c r="K247" s="18">
        <v>1.2578158152437084</v>
      </c>
      <c r="L247" s="18">
        <v>0.55426749945525666</v>
      </c>
      <c r="M247" s="18">
        <v>184.89865943395569</v>
      </c>
      <c r="N247" s="18">
        <v>2.2926481731727364</v>
      </c>
      <c r="O247" s="18">
        <v>185.24503045099831</v>
      </c>
      <c r="P247" s="18">
        <v>3.8426636228808349</v>
      </c>
      <c r="Q247" s="18">
        <v>189.68634454542911</v>
      </c>
      <c r="R247" s="18">
        <v>43.950268226619258</v>
      </c>
      <c r="S247" s="27">
        <v>184.911</v>
      </c>
      <c r="T247" s="27">
        <v>2.29</v>
      </c>
      <c r="U247" s="27"/>
      <c r="V247" s="28">
        <v>0.20399999999999999</v>
      </c>
      <c r="W247" s="20" t="str">
        <f t="shared" si="7"/>
        <v>concordant</v>
      </c>
    </row>
    <row r="248" spans="1:25" x14ac:dyDescent="0.25">
      <c r="A248" s="18" t="s">
        <v>352</v>
      </c>
      <c r="B248" s="22">
        <v>422.77516249479658</v>
      </c>
      <c r="C248" s="22">
        <f t="shared" si="6"/>
        <v>490.9257992927491</v>
      </c>
      <c r="D248" s="18">
        <v>32241.292821792194</v>
      </c>
      <c r="E248" s="23">
        <v>1.457831765839964</v>
      </c>
      <c r="F248" s="18">
        <v>20.229611338579062</v>
      </c>
      <c r="G248" s="18">
        <v>1.1017755465327836</v>
      </c>
      <c r="H248" s="18">
        <v>0.199005241553495</v>
      </c>
      <c r="I248" s="18">
        <v>1.8725502796930134</v>
      </c>
      <c r="J248" s="18">
        <v>2.9570972594494264E-2</v>
      </c>
      <c r="K248" s="18">
        <v>1.5128742487929097</v>
      </c>
      <c r="L248" s="18">
        <v>0.80792183003007578</v>
      </c>
      <c r="M248" s="18">
        <v>187.86258827759846</v>
      </c>
      <c r="N248" s="18">
        <v>2.8011114098524104</v>
      </c>
      <c r="O248" s="18">
        <v>184.28415255122223</v>
      </c>
      <c r="P248" s="18">
        <v>3.1557909800842481</v>
      </c>
      <c r="Q248" s="18">
        <v>138.65178877628094</v>
      </c>
      <c r="R248" s="18">
        <v>25.916837087137466</v>
      </c>
      <c r="S248" s="27">
        <v>187.12299999999999</v>
      </c>
      <c r="T248" s="27">
        <v>2.766</v>
      </c>
      <c r="U248" s="27"/>
      <c r="V248" s="28">
        <v>-2.11</v>
      </c>
      <c r="W248" s="20" t="str">
        <f t="shared" si="7"/>
        <v>rev discord.</v>
      </c>
    </row>
    <row r="249" spans="1:25" x14ac:dyDescent="0.25">
      <c r="A249" s="18" t="s">
        <v>482</v>
      </c>
      <c r="B249" s="22">
        <v>128.19379663204646</v>
      </c>
      <c r="C249" s="22">
        <f t="shared" si="6"/>
        <v>139.98262973486777</v>
      </c>
      <c r="D249" s="18">
        <v>57702.996854986159</v>
      </c>
      <c r="E249" s="23">
        <v>2.5554303759988963</v>
      </c>
      <c r="F249" s="18">
        <v>19.674975769208661</v>
      </c>
      <c r="G249" s="18">
        <v>1.4824146553943962</v>
      </c>
      <c r="H249" s="18">
        <v>0.20497147025614756</v>
      </c>
      <c r="I249" s="18">
        <v>1.9108701228908311</v>
      </c>
      <c r="J249" s="18">
        <v>2.9454356728269297E-2</v>
      </c>
      <c r="K249" s="18">
        <v>1.2052475466250616</v>
      </c>
      <c r="L249" s="18">
        <v>0.63073232041627258</v>
      </c>
      <c r="M249" s="18">
        <v>187.13238436607696</v>
      </c>
      <c r="N249" s="18">
        <v>2.2229870117798498</v>
      </c>
      <c r="O249" s="18">
        <v>189.32415142037578</v>
      </c>
      <c r="P249" s="18">
        <v>3.300496392291592</v>
      </c>
      <c r="Q249" s="18">
        <v>216.73534157658722</v>
      </c>
      <c r="R249" s="18">
        <v>34.353599337435838</v>
      </c>
      <c r="S249" s="27">
        <v>187.233</v>
      </c>
      <c r="T249" s="27">
        <v>2.2210000000000001</v>
      </c>
      <c r="U249" s="27"/>
      <c r="V249" s="28">
        <v>1.27</v>
      </c>
      <c r="W249" s="20" t="str">
        <f t="shared" si="7"/>
        <v>concordant</v>
      </c>
    </row>
    <row r="250" spans="1:25" x14ac:dyDescent="0.25">
      <c r="A250" s="18" t="s">
        <v>527</v>
      </c>
      <c r="B250" s="22">
        <v>314.19390325010789</v>
      </c>
      <c r="C250" s="22">
        <f t="shared" si="6"/>
        <v>348.54321083978408</v>
      </c>
      <c r="D250" s="18">
        <v>472715.26555512036</v>
      </c>
      <c r="E250" s="23">
        <v>2.1495503823770501</v>
      </c>
      <c r="F250" s="18">
        <v>19.959379474908108</v>
      </c>
      <c r="G250" s="18">
        <v>1.151006018733727</v>
      </c>
      <c r="H250" s="18">
        <v>0.20345112728974316</v>
      </c>
      <c r="I250" s="18">
        <v>1.6543525074846996</v>
      </c>
      <c r="J250" s="18">
        <v>2.9616023920872286E-2</v>
      </c>
      <c r="K250" s="18">
        <v>1.1883011955103053</v>
      </c>
      <c r="L250" s="18">
        <v>0.71828778336789578</v>
      </c>
      <c r="M250" s="18">
        <v>188.14466028934208</v>
      </c>
      <c r="N250" s="18">
        <v>2.2034145644662289</v>
      </c>
      <c r="O250" s="18">
        <v>188.04220805225413</v>
      </c>
      <c r="P250" s="18">
        <v>2.8398195171759539</v>
      </c>
      <c r="Q250" s="18">
        <v>186.73313777867469</v>
      </c>
      <c r="R250" s="18">
        <v>26.801425067287667</v>
      </c>
      <c r="S250" s="27">
        <v>188.13499999999999</v>
      </c>
      <c r="T250" s="27">
        <v>2.1960000000000002</v>
      </c>
      <c r="U250" s="27"/>
      <c r="V250" s="28">
        <v>-5.9499999999999997E-2</v>
      </c>
      <c r="W250" s="20" t="str">
        <f t="shared" si="7"/>
        <v>concordant</v>
      </c>
    </row>
    <row r="251" spans="1:25" x14ac:dyDescent="0.25">
      <c r="A251" s="18" t="s">
        <v>473</v>
      </c>
      <c r="B251" s="22">
        <v>167.69566177792026</v>
      </c>
      <c r="C251" s="22">
        <f t="shared" si="6"/>
        <v>175.46793103854503</v>
      </c>
      <c r="D251" s="18">
        <v>21296.884984235185</v>
      </c>
      <c r="E251" s="23">
        <v>5.0703956844958089</v>
      </c>
      <c r="F251" s="18">
        <v>19.804234239403819</v>
      </c>
      <c r="G251" s="18">
        <v>1.509104031477525</v>
      </c>
      <c r="H251" s="18">
        <v>0.20287699183781549</v>
      </c>
      <c r="I251" s="18">
        <v>2.0373475616486427</v>
      </c>
      <c r="J251" s="18">
        <v>2.9639077855259908E-2</v>
      </c>
      <c r="K251" s="18">
        <v>1.3603775104384479</v>
      </c>
      <c r="L251" s="18">
        <v>0.66771990015175253</v>
      </c>
      <c r="M251" s="18">
        <v>188.28899909366848</v>
      </c>
      <c r="N251" s="18">
        <v>2.5243951777824662</v>
      </c>
      <c r="O251" s="18">
        <v>187.55767943407469</v>
      </c>
      <c r="P251" s="18">
        <v>3.4890590745232402</v>
      </c>
      <c r="Q251" s="18">
        <v>178.33757058024696</v>
      </c>
      <c r="R251" s="18">
        <v>35.378941898588266</v>
      </c>
      <c r="S251" s="27">
        <v>188.23599999999999</v>
      </c>
      <c r="T251" s="27">
        <v>2.5169999999999999</v>
      </c>
      <c r="U251" s="27"/>
      <c r="V251" s="28">
        <v>-0.42499999999999999</v>
      </c>
      <c r="W251" s="20" t="str">
        <f t="shared" si="7"/>
        <v>concordant</v>
      </c>
    </row>
    <row r="252" spans="1:25" x14ac:dyDescent="0.25">
      <c r="A252" s="18" t="s">
        <v>481</v>
      </c>
      <c r="B252" s="22">
        <v>209.74413446321674</v>
      </c>
      <c r="C252" s="22">
        <f t="shared" si="6"/>
        <v>225.42878288502371</v>
      </c>
      <c r="D252" s="18">
        <v>65876.789159933745</v>
      </c>
      <c r="E252" s="23">
        <v>3.1425550814595455</v>
      </c>
      <c r="F252" s="18">
        <v>19.513185615694113</v>
      </c>
      <c r="G252" s="18">
        <v>1.0598221107818473</v>
      </c>
      <c r="H252" s="18">
        <v>0.20790877028792726</v>
      </c>
      <c r="I252" s="18">
        <v>1.6651636656147948</v>
      </c>
      <c r="J252" s="18">
        <v>2.9615167567688332E-2</v>
      </c>
      <c r="K252" s="18">
        <v>1.2834209044368028</v>
      </c>
      <c r="L252" s="18">
        <v>0.77074760333720793</v>
      </c>
      <c r="M252" s="18">
        <v>188.13929866959529</v>
      </c>
      <c r="N252" s="18">
        <v>2.3797240334567107</v>
      </c>
      <c r="O252" s="18">
        <v>191.79628915664205</v>
      </c>
      <c r="P252" s="18">
        <v>2.9102258967383534</v>
      </c>
      <c r="Q252" s="18">
        <v>237.02361848830074</v>
      </c>
      <c r="R252" s="18">
        <v>24.48746580233265</v>
      </c>
      <c r="S252" s="27">
        <v>188.46299999999999</v>
      </c>
      <c r="T252" s="27">
        <v>2.38</v>
      </c>
      <c r="U252" s="27"/>
      <c r="V252" s="28">
        <v>2.1</v>
      </c>
      <c r="W252" s="20" t="str">
        <f t="shared" si="7"/>
        <v>concordant</v>
      </c>
    </row>
    <row r="253" spans="1:25" x14ac:dyDescent="0.25">
      <c r="A253" s="18" t="s">
        <v>386</v>
      </c>
      <c r="B253" s="22">
        <v>330.38994207560864</v>
      </c>
      <c r="C253" s="22">
        <f t="shared" si="6"/>
        <v>374.91866392992409</v>
      </c>
      <c r="D253" s="18">
        <v>40838.651205559807</v>
      </c>
      <c r="E253" s="23">
        <v>1.7436304738723036</v>
      </c>
      <c r="F253" s="18">
        <v>18.542876236348487</v>
      </c>
      <c r="G253" s="18">
        <v>2.381136932185572</v>
      </c>
      <c r="H253" s="18">
        <v>0.21872055788207292</v>
      </c>
      <c r="I253" s="18">
        <v>2.7164236380078406</v>
      </c>
      <c r="J253" s="18">
        <v>2.9698430970592663E-2</v>
      </c>
      <c r="K253" s="18">
        <v>1.3055457466092393</v>
      </c>
      <c r="L253" s="18">
        <v>0.48061198126176474</v>
      </c>
      <c r="M253" s="18">
        <v>188.66058924137363</v>
      </c>
      <c r="N253" s="18">
        <v>2.4273576720121213</v>
      </c>
      <c r="O253" s="18">
        <v>200.84437772543774</v>
      </c>
      <c r="P253" s="18">
        <v>4.9501267601402503</v>
      </c>
      <c r="Q253" s="18">
        <v>346.41755751089704</v>
      </c>
      <c r="R253" s="18">
        <v>53.887275352802078</v>
      </c>
      <c r="S253" s="27">
        <v>188.691</v>
      </c>
      <c r="T253" s="27">
        <v>2.431</v>
      </c>
      <c r="U253" s="27"/>
      <c r="V253" s="28">
        <v>6.88</v>
      </c>
      <c r="W253" s="20" t="str">
        <f t="shared" si="7"/>
        <v>discord.</v>
      </c>
    </row>
    <row r="254" spans="1:25" x14ac:dyDescent="0.25">
      <c r="A254" s="18" t="s">
        <v>412</v>
      </c>
      <c r="B254" s="22">
        <v>280.21052546134007</v>
      </c>
      <c r="C254" s="22">
        <f t="shared" si="6"/>
        <v>313.39264019126159</v>
      </c>
      <c r="D254" s="18">
        <v>30957.564480176123</v>
      </c>
      <c r="E254" s="23">
        <v>1.9844869448310369</v>
      </c>
      <c r="F254" s="18">
        <v>20.297993068882402</v>
      </c>
      <c r="G254" s="18">
        <v>1.1629406431483154</v>
      </c>
      <c r="H254" s="18">
        <v>0.20196236457648156</v>
      </c>
      <c r="I254" s="18">
        <v>1.6086291575498897</v>
      </c>
      <c r="J254" s="18">
        <v>2.9991341782814821E-2</v>
      </c>
      <c r="K254" s="18">
        <v>1.1096501490919781</v>
      </c>
      <c r="L254" s="18">
        <v>0.68981103810283495</v>
      </c>
      <c r="M254" s="18">
        <v>190.49409295801044</v>
      </c>
      <c r="N254" s="18">
        <v>2.0828913602894232</v>
      </c>
      <c r="O254" s="18">
        <v>186.78532259160497</v>
      </c>
      <c r="P254" s="18">
        <v>2.744520519172724</v>
      </c>
      <c r="Q254" s="18">
        <v>140.13661118166124</v>
      </c>
      <c r="R254" s="18">
        <v>27.322895464164226</v>
      </c>
      <c r="S254" s="27">
        <v>190.11199999999999</v>
      </c>
      <c r="T254" s="27">
        <v>2.069</v>
      </c>
      <c r="U254" s="27"/>
      <c r="V254" s="28">
        <v>-2.15</v>
      </c>
      <c r="W254" s="20" t="str">
        <f t="shared" si="7"/>
        <v>rev discord.</v>
      </c>
    </row>
    <row r="255" spans="1:25" x14ac:dyDescent="0.25">
      <c r="A255" s="18" t="s">
        <v>575</v>
      </c>
      <c r="B255" s="22">
        <v>1788.9203885017798</v>
      </c>
      <c r="C255" s="22">
        <f t="shared" si="6"/>
        <v>1790.9580027908985</v>
      </c>
      <c r="D255" s="18">
        <v>912403.11483453959</v>
      </c>
      <c r="E255" s="23">
        <v>206.31789516932778</v>
      </c>
      <c r="F255" s="18">
        <v>19.851205546728746</v>
      </c>
      <c r="G255" s="18">
        <v>0.95299472702565913</v>
      </c>
      <c r="H255" s="18">
        <v>0.20618815400345869</v>
      </c>
      <c r="I255" s="18">
        <v>1.7255206446953257</v>
      </c>
      <c r="J255" s="18">
        <v>2.9922165358207728E-2</v>
      </c>
      <c r="K255" s="18">
        <v>1.438478718822136</v>
      </c>
      <c r="L255" s="18">
        <v>0.8336490920838141</v>
      </c>
      <c r="M255" s="18">
        <v>190.06112343450746</v>
      </c>
      <c r="N255" s="18">
        <v>2.6940787465184144</v>
      </c>
      <c r="O255" s="18">
        <v>190.34888669764075</v>
      </c>
      <c r="P255" s="18">
        <v>2.9950217557915124</v>
      </c>
      <c r="Q255" s="18">
        <v>193.94177824921758</v>
      </c>
      <c r="R255" s="18">
        <v>22.169132200704951</v>
      </c>
      <c r="S255" s="27">
        <v>190.11600000000001</v>
      </c>
      <c r="T255" s="27">
        <v>2.6760000000000002</v>
      </c>
      <c r="U255" s="27"/>
      <c r="V255" s="28">
        <v>0.16600000000000001</v>
      </c>
      <c r="W255" s="20" t="str">
        <f t="shared" si="7"/>
        <v>concordant</v>
      </c>
      <c r="Y255" s="21" t="s">
        <v>970</v>
      </c>
    </row>
    <row r="256" spans="1:25" x14ac:dyDescent="0.25">
      <c r="A256" s="18" t="s">
        <v>300</v>
      </c>
      <c r="B256" s="22">
        <v>266.86652160994856</v>
      </c>
      <c r="C256" s="22">
        <f t="shared" si="6"/>
        <v>293.23250431358395</v>
      </c>
      <c r="D256" s="18">
        <v>49550.455576902052</v>
      </c>
      <c r="E256" s="23">
        <v>2.3785812682677241</v>
      </c>
      <c r="F256" s="18">
        <v>19.812381649638656</v>
      </c>
      <c r="G256" s="18">
        <v>1.6333696627222554</v>
      </c>
      <c r="H256" s="18">
        <v>0.20585121721922314</v>
      </c>
      <c r="I256" s="18">
        <v>2.2045754134520203</v>
      </c>
      <c r="J256" s="18">
        <v>2.9976134631930454E-2</v>
      </c>
      <c r="K256" s="18">
        <v>1.464956187685827</v>
      </c>
      <c r="L256" s="18">
        <v>0.6645071784557075</v>
      </c>
      <c r="M256" s="18">
        <v>190.39891515131748</v>
      </c>
      <c r="N256" s="18">
        <v>2.7484721271682133</v>
      </c>
      <c r="O256" s="18">
        <v>190.06520981654276</v>
      </c>
      <c r="P256" s="18">
        <v>3.8213483915337179</v>
      </c>
      <c r="Q256" s="18">
        <v>185.90005141865569</v>
      </c>
      <c r="R256" s="18">
        <v>38.358494377100101</v>
      </c>
      <c r="S256" s="27">
        <v>190.375</v>
      </c>
      <c r="T256" s="27">
        <v>2.7410000000000001</v>
      </c>
      <c r="U256" s="27"/>
      <c r="V256" s="28">
        <v>-0.192</v>
      </c>
      <c r="W256" s="20" t="str">
        <f t="shared" si="7"/>
        <v>concordant</v>
      </c>
    </row>
    <row r="257" spans="1:25" x14ac:dyDescent="0.25">
      <c r="A257" s="18" t="s">
        <v>458</v>
      </c>
      <c r="B257" s="22">
        <v>321.96661268556227</v>
      </c>
      <c r="C257" s="22">
        <f t="shared" si="6"/>
        <v>338.79590092348519</v>
      </c>
      <c r="D257" s="18">
        <v>369891.0481869569</v>
      </c>
      <c r="E257" s="23">
        <v>4.4958617923371733</v>
      </c>
      <c r="F257" s="18">
        <v>19.93251972410139</v>
      </c>
      <c r="G257" s="18">
        <v>1.2915881913116749</v>
      </c>
      <c r="H257" s="18">
        <v>0.20723632127107472</v>
      </c>
      <c r="I257" s="18">
        <v>1.7221329258193747</v>
      </c>
      <c r="J257" s="18">
        <v>3.0161285968983105E-2</v>
      </c>
      <c r="K257" s="18">
        <v>1.1390719454017468</v>
      </c>
      <c r="L257" s="18">
        <v>0.66143090833698981</v>
      </c>
      <c r="M257" s="18">
        <v>191.55763611457999</v>
      </c>
      <c r="N257" s="18">
        <v>2.1498789464566528</v>
      </c>
      <c r="O257" s="18">
        <v>191.2308627928829</v>
      </c>
      <c r="P257" s="18">
        <v>3.0017286279827005</v>
      </c>
      <c r="Q257" s="18">
        <v>187.17588602693198</v>
      </c>
      <c r="R257" s="18">
        <v>30.049407331888887</v>
      </c>
      <c r="S257" s="27">
        <v>191.535</v>
      </c>
      <c r="T257" s="27">
        <v>2.1440000000000001</v>
      </c>
      <c r="U257" s="27"/>
      <c r="V257" s="28">
        <v>-0.187</v>
      </c>
      <c r="W257" s="20" t="str">
        <f t="shared" si="7"/>
        <v>concordant</v>
      </c>
    </row>
    <row r="258" spans="1:25" x14ac:dyDescent="0.25">
      <c r="A258" s="18" t="s">
        <v>422</v>
      </c>
      <c r="B258" s="22">
        <v>102.71719838456846</v>
      </c>
      <c r="C258" s="22">
        <f t="shared" si="6"/>
        <v>114.52384366755803</v>
      </c>
      <c r="D258" s="18">
        <v>17505.410269243217</v>
      </c>
      <c r="E258" s="23">
        <v>2.0444877475188679</v>
      </c>
      <c r="F258" s="18">
        <v>19.507027105109149</v>
      </c>
      <c r="G258" s="18">
        <v>1.6894148030258742</v>
      </c>
      <c r="H258" s="18">
        <v>0.21433083330094915</v>
      </c>
      <c r="I258" s="18">
        <v>2.1231330313419594</v>
      </c>
      <c r="J258" s="18">
        <v>3.1041505452844335E-2</v>
      </c>
      <c r="K258" s="18">
        <v>1.134410465523193</v>
      </c>
      <c r="L258" s="18">
        <v>0.53430964936105385</v>
      </c>
      <c r="M258" s="18">
        <v>197.06341141497924</v>
      </c>
      <c r="N258" s="18">
        <v>2.2016844435627689</v>
      </c>
      <c r="O258" s="18">
        <v>197.1804544719856</v>
      </c>
      <c r="P258" s="18">
        <v>3.8050185710874302</v>
      </c>
      <c r="Q258" s="18">
        <v>198.5783869077481</v>
      </c>
      <c r="R258" s="18">
        <v>41.683403224168657</v>
      </c>
      <c r="S258" s="27">
        <v>197.06800000000001</v>
      </c>
      <c r="T258" s="27">
        <v>2.1989999999999998</v>
      </c>
      <c r="U258" s="27"/>
      <c r="V258" s="28">
        <v>6.5199999999999994E-2</v>
      </c>
      <c r="W258" s="20" t="str">
        <f t="shared" si="7"/>
        <v>concordant</v>
      </c>
    </row>
    <row r="259" spans="1:25" x14ac:dyDescent="0.25">
      <c r="A259" s="18" t="s">
        <v>471</v>
      </c>
      <c r="B259" s="22">
        <v>301.9492927731622</v>
      </c>
      <c r="C259" s="22">
        <f t="shared" si="6"/>
        <v>345.89765346438304</v>
      </c>
      <c r="D259" s="18">
        <v>157434.54083585762</v>
      </c>
      <c r="E259" s="23">
        <v>1.6145786255883656</v>
      </c>
      <c r="F259" s="18">
        <v>20.04552639267488</v>
      </c>
      <c r="G259" s="18">
        <v>1.2049436219434972</v>
      </c>
      <c r="H259" s="18">
        <v>0.21334274896576569</v>
      </c>
      <c r="I259" s="18">
        <v>2.2995840723454766</v>
      </c>
      <c r="J259" s="18">
        <v>3.115358242395774E-2</v>
      </c>
      <c r="K259" s="18">
        <v>1.9585995903248785</v>
      </c>
      <c r="L259" s="18">
        <v>0.85171906253777085</v>
      </c>
      <c r="M259" s="18">
        <v>197.76411580617099</v>
      </c>
      <c r="N259" s="18">
        <v>3.8145960522936804</v>
      </c>
      <c r="O259" s="18">
        <v>196.35391489775097</v>
      </c>
      <c r="P259" s="18">
        <v>4.1055935943378756</v>
      </c>
      <c r="Q259" s="18">
        <v>179.41934863271018</v>
      </c>
      <c r="R259" s="18">
        <v>28.091683052758754</v>
      </c>
      <c r="S259" s="27">
        <v>197.398</v>
      </c>
      <c r="T259" s="27">
        <v>3.766</v>
      </c>
      <c r="U259" s="27"/>
      <c r="V259" s="28">
        <v>-0.79400000000000004</v>
      </c>
      <c r="W259" s="20" t="str">
        <f t="shared" si="7"/>
        <v>concordant</v>
      </c>
    </row>
    <row r="260" spans="1:25" x14ac:dyDescent="0.25">
      <c r="A260" s="18" t="s">
        <v>328</v>
      </c>
      <c r="B260" s="22">
        <v>292.54288254700936</v>
      </c>
      <c r="C260" s="22">
        <f t="shared" si="6"/>
        <v>316.52404645733691</v>
      </c>
      <c r="D260" s="18">
        <v>155549.83082649019</v>
      </c>
      <c r="E260" s="23">
        <v>2.866732309391411</v>
      </c>
      <c r="F260" s="18">
        <v>19.730636059433969</v>
      </c>
      <c r="G260" s="18">
        <v>1.3873373639576849</v>
      </c>
      <c r="H260" s="18">
        <v>0.21850602703791347</v>
      </c>
      <c r="I260" s="18">
        <v>2.0366398991989905</v>
      </c>
      <c r="J260" s="18">
        <v>3.1408690056372708E-2</v>
      </c>
      <c r="K260" s="18">
        <v>1.4910284767118693</v>
      </c>
      <c r="L260" s="18">
        <v>0.73210216361679348</v>
      </c>
      <c r="M260" s="18">
        <v>199.35876290109124</v>
      </c>
      <c r="N260" s="18">
        <v>2.927003293073895</v>
      </c>
      <c r="O260" s="18">
        <v>200.66562455946558</v>
      </c>
      <c r="P260" s="18">
        <v>3.7083594904151624</v>
      </c>
      <c r="Q260" s="18">
        <v>216.04030002275414</v>
      </c>
      <c r="R260" s="18">
        <v>32.126510580106327</v>
      </c>
      <c r="S260" s="27">
        <v>199.483</v>
      </c>
      <c r="T260" s="27">
        <v>2.919</v>
      </c>
      <c r="U260" s="27"/>
      <c r="V260" s="28">
        <v>0.71699999999999997</v>
      </c>
      <c r="W260" s="20" t="str">
        <f t="shared" si="7"/>
        <v>concordant</v>
      </c>
    </row>
    <row r="261" spans="1:25" x14ac:dyDescent="0.25">
      <c r="A261" s="18" t="s">
        <v>326</v>
      </c>
      <c r="B261" s="22">
        <v>88.740198524428692</v>
      </c>
      <c r="C261" s="22">
        <f t="shared" si="6"/>
        <v>93.982613339561439</v>
      </c>
      <c r="D261" s="18">
        <v>20523.796197065647</v>
      </c>
      <c r="E261" s="23">
        <v>3.9779276132525352</v>
      </c>
      <c r="F261" s="18">
        <v>19.471595122633168</v>
      </c>
      <c r="G261" s="18">
        <v>1.7446655061002432</v>
      </c>
      <c r="H261" s="18">
        <v>0.22078833474545959</v>
      </c>
      <c r="I261" s="18">
        <v>2.2223180581019037</v>
      </c>
      <c r="J261" s="18">
        <v>3.1839773585186977E-2</v>
      </c>
      <c r="K261" s="18">
        <v>1.3727056994528228</v>
      </c>
      <c r="L261" s="18">
        <v>0.61769092612479604</v>
      </c>
      <c r="M261" s="18">
        <v>202.05251798025833</v>
      </c>
      <c r="N261" s="18">
        <v>2.7305703795877747</v>
      </c>
      <c r="O261" s="18">
        <v>202.56569638442468</v>
      </c>
      <c r="P261" s="18">
        <v>4.0810716327849548</v>
      </c>
      <c r="Q261" s="18">
        <v>208.55887593939877</v>
      </c>
      <c r="R261" s="18">
        <v>40.537177666309262</v>
      </c>
      <c r="S261" s="27">
        <v>202.08099999999999</v>
      </c>
      <c r="T261" s="27">
        <v>2.7250000000000001</v>
      </c>
      <c r="U261" s="27"/>
      <c r="V261" s="28">
        <v>0.27900000000000003</v>
      </c>
      <c r="W261" s="20" t="str">
        <f t="shared" si="7"/>
        <v>concordant</v>
      </c>
    </row>
    <row r="262" spans="1:25" x14ac:dyDescent="0.25">
      <c r="A262" s="18" t="s">
        <v>525</v>
      </c>
      <c r="B262" s="22">
        <v>212.52319329810848</v>
      </c>
      <c r="C262" s="22">
        <f t="shared" si="6"/>
        <v>230.95448939462312</v>
      </c>
      <c r="D262" s="18">
        <v>79158.005572704395</v>
      </c>
      <c r="E262" s="23">
        <v>2.7096819541898451</v>
      </c>
      <c r="F262" s="18">
        <v>19.017627455430034</v>
      </c>
      <c r="G262" s="18">
        <v>1.6100712680219191</v>
      </c>
      <c r="H262" s="18">
        <v>0.23511557485704626</v>
      </c>
      <c r="I262" s="18">
        <v>2.309418878789987</v>
      </c>
      <c r="J262" s="18">
        <v>3.2655300542364082E-2</v>
      </c>
      <c r="K262" s="18">
        <v>1.6555087133781399</v>
      </c>
      <c r="L262" s="18">
        <v>0.71685077513765649</v>
      </c>
      <c r="M262" s="18">
        <v>207.14550646153683</v>
      </c>
      <c r="N262" s="18">
        <v>3.3747998615805272</v>
      </c>
      <c r="O262" s="18">
        <v>214.41290407832201</v>
      </c>
      <c r="P262" s="18">
        <v>4.463846185040282</v>
      </c>
      <c r="Q262" s="18">
        <v>294.98532938380657</v>
      </c>
      <c r="R262" s="18">
        <v>36.753823441565487</v>
      </c>
      <c r="S262" s="27">
        <v>207.52799999999999</v>
      </c>
      <c r="T262" s="27">
        <v>3.3820000000000001</v>
      </c>
      <c r="U262" s="27"/>
      <c r="V262" s="28">
        <v>3.81</v>
      </c>
      <c r="W262" s="20" t="str">
        <f t="shared" si="7"/>
        <v>discord.</v>
      </c>
    </row>
    <row r="263" spans="1:25" x14ac:dyDescent="0.25">
      <c r="A263" s="18" t="s">
        <v>375</v>
      </c>
      <c r="B263" s="22">
        <v>1688.8770033636354</v>
      </c>
      <c r="C263" s="22">
        <f t="shared" si="6"/>
        <v>1906.0990002257956</v>
      </c>
      <c r="D263" s="18">
        <v>185705.21126799533</v>
      </c>
      <c r="E263" s="23">
        <v>1.8270990117188788</v>
      </c>
      <c r="F263" s="18">
        <v>19.472689595297521</v>
      </c>
      <c r="G263" s="18">
        <v>0.91832900832973041</v>
      </c>
      <c r="H263" s="18">
        <v>0.24200368329363345</v>
      </c>
      <c r="I263" s="18">
        <v>1.9443426873830834</v>
      </c>
      <c r="J263" s="18">
        <v>3.4435767358688793E-2</v>
      </c>
      <c r="K263" s="18">
        <v>1.7135165396752019</v>
      </c>
      <c r="L263" s="18">
        <v>0.88128319703840208</v>
      </c>
      <c r="M263" s="18">
        <v>218.25060923345126</v>
      </c>
      <c r="N263" s="18">
        <v>3.67716222443606</v>
      </c>
      <c r="O263" s="18">
        <v>220.05985593921037</v>
      </c>
      <c r="P263" s="18">
        <v>3.8468379502665186</v>
      </c>
      <c r="Q263" s="18">
        <v>239.44353509511097</v>
      </c>
      <c r="R263" s="18">
        <v>21.189737593895074</v>
      </c>
      <c r="S263" s="27">
        <v>218.80500000000001</v>
      </c>
      <c r="T263" s="27">
        <v>3.6440000000000001</v>
      </c>
      <c r="U263" s="27"/>
      <c r="V263" s="28">
        <v>0.93</v>
      </c>
      <c r="W263" s="20" t="str">
        <f t="shared" si="7"/>
        <v>concordant</v>
      </c>
    </row>
    <row r="264" spans="1:25" x14ac:dyDescent="0.25">
      <c r="A264" s="18" t="s">
        <v>598</v>
      </c>
      <c r="B264" s="22">
        <v>658.88994754018154</v>
      </c>
      <c r="C264" s="22">
        <f t="shared" si="6"/>
        <v>723.85842264192968</v>
      </c>
      <c r="D264" s="18">
        <v>197303.95583488088</v>
      </c>
      <c r="E264" s="23">
        <v>2.3832964746278358</v>
      </c>
      <c r="F264" s="18">
        <v>19.673416007085702</v>
      </c>
      <c r="G264" s="18">
        <v>1.1004857795040723</v>
      </c>
      <c r="H264" s="18">
        <v>0.24274474202294424</v>
      </c>
      <c r="I264" s="18">
        <v>2.1399852522758032</v>
      </c>
      <c r="J264" s="18">
        <v>3.4779820882438264E-2</v>
      </c>
      <c r="K264" s="18">
        <v>1.8351692276354661</v>
      </c>
      <c r="L264" s="18">
        <v>0.85756162369989464</v>
      </c>
      <c r="M264" s="18">
        <v>220.39433127763795</v>
      </c>
      <c r="N264" s="18">
        <v>3.9762507947126124</v>
      </c>
      <c r="O264" s="18">
        <v>220.66551765518432</v>
      </c>
      <c r="P264" s="18">
        <v>4.2443492978944874</v>
      </c>
      <c r="Q264" s="18">
        <v>223.5355492714518</v>
      </c>
      <c r="R264" s="18">
        <v>25.444361282607758</v>
      </c>
      <c r="S264" s="27">
        <v>220.46899999999999</v>
      </c>
      <c r="T264" s="27">
        <v>3.931</v>
      </c>
      <c r="U264" s="27"/>
      <c r="V264" s="28">
        <v>0.13800000000000001</v>
      </c>
      <c r="W264" s="20" t="str">
        <f t="shared" si="7"/>
        <v>concordant</v>
      </c>
    </row>
    <row r="265" spans="1:25" x14ac:dyDescent="0.25">
      <c r="A265" s="18" t="s">
        <v>297</v>
      </c>
      <c r="B265" s="22">
        <v>153.44135616791561</v>
      </c>
      <c r="C265" s="22">
        <f t="shared" si="6"/>
        <v>167.13959493751435</v>
      </c>
      <c r="D265" s="18">
        <v>50526.553205462478</v>
      </c>
      <c r="E265" s="23">
        <v>2.6323616711578479</v>
      </c>
      <c r="F265" s="18">
        <v>19.966152874288426</v>
      </c>
      <c r="G265" s="18">
        <v>1.4276773379711001</v>
      </c>
      <c r="H265" s="18">
        <v>0.24191499342843004</v>
      </c>
      <c r="I265" s="18">
        <v>1.7307295800381748</v>
      </c>
      <c r="J265" s="18">
        <v>3.5356665369981666E-2</v>
      </c>
      <c r="K265" s="18">
        <v>0.97356965262278616</v>
      </c>
      <c r="L265" s="18">
        <v>0.56251979734541324</v>
      </c>
      <c r="M265" s="18">
        <v>223.9869239461033</v>
      </c>
      <c r="N265" s="18">
        <v>2.1432190651271839</v>
      </c>
      <c r="O265" s="18">
        <v>219.98734616905946</v>
      </c>
      <c r="P265" s="18">
        <v>3.423195385894644</v>
      </c>
      <c r="Q265" s="18">
        <v>177.38903520231136</v>
      </c>
      <c r="R265" s="18">
        <v>33.374779563979502</v>
      </c>
      <c r="S265" s="27">
        <v>223.74700000000001</v>
      </c>
      <c r="T265" s="27">
        <v>2.1349999999999998</v>
      </c>
      <c r="U265" s="27"/>
      <c r="V265" s="28">
        <v>-2</v>
      </c>
      <c r="W265" s="20" t="str">
        <f t="shared" si="7"/>
        <v>rev discord.</v>
      </c>
    </row>
    <row r="266" spans="1:25" x14ac:dyDescent="0.25">
      <c r="A266" s="18" t="s">
        <v>291</v>
      </c>
      <c r="B266" s="22">
        <v>601.63262117974807</v>
      </c>
      <c r="C266" s="22">
        <f t="shared" si="6"/>
        <v>685.33548867250454</v>
      </c>
      <c r="D266" s="18">
        <v>260190.71383627076</v>
      </c>
      <c r="E266" s="23">
        <v>1.6891137688858271</v>
      </c>
      <c r="F266" s="18">
        <v>19.323243666639414</v>
      </c>
      <c r="G266" s="18">
        <v>1.1279594474879471</v>
      </c>
      <c r="H266" s="18">
        <v>0.25114191540354769</v>
      </c>
      <c r="I266" s="18">
        <v>2.1434322487633168</v>
      </c>
      <c r="J266" s="18">
        <v>3.5494193774290618E-2</v>
      </c>
      <c r="K266" s="18">
        <v>1.8226310015333305</v>
      </c>
      <c r="L266" s="18">
        <v>0.85033291935629085</v>
      </c>
      <c r="M266" s="18">
        <v>224.84315659401997</v>
      </c>
      <c r="N266" s="18">
        <v>4.0274175931002105</v>
      </c>
      <c r="O266" s="18">
        <v>227.50334225551941</v>
      </c>
      <c r="P266" s="18">
        <v>4.3687277317470858</v>
      </c>
      <c r="Q266" s="18">
        <v>255.10457013802841</v>
      </c>
      <c r="R266" s="18">
        <v>25.956301636146137</v>
      </c>
      <c r="S266" s="27">
        <v>225.44800000000001</v>
      </c>
      <c r="T266" s="27">
        <v>4.0049999999999999</v>
      </c>
      <c r="U266" s="27"/>
      <c r="V266" s="28">
        <v>1.31</v>
      </c>
      <c r="W266" s="20" t="str">
        <f t="shared" si="7"/>
        <v>concordant</v>
      </c>
    </row>
    <row r="267" spans="1:25" x14ac:dyDescent="0.25">
      <c r="A267" s="18" t="s">
        <v>599</v>
      </c>
      <c r="B267" s="22">
        <v>282.96188033035941</v>
      </c>
      <c r="C267" s="22">
        <f t="shared" si="6"/>
        <v>310.90043759494938</v>
      </c>
      <c r="D267" s="18">
        <v>65433.001611325388</v>
      </c>
      <c r="E267" s="23">
        <v>2.380081449728729</v>
      </c>
      <c r="F267" s="18">
        <v>19.726929582900055</v>
      </c>
      <c r="G267" s="18">
        <v>1.1372703542182914</v>
      </c>
      <c r="H267" s="18">
        <v>0.25045962532960803</v>
      </c>
      <c r="I267" s="18">
        <v>1.8043215558337971</v>
      </c>
      <c r="J267" s="18">
        <v>3.6327170583497284E-2</v>
      </c>
      <c r="K267" s="18">
        <v>1.3992632178205142</v>
      </c>
      <c r="L267" s="18">
        <v>0.77550656827014353</v>
      </c>
      <c r="M267" s="18">
        <v>230.02672492471277</v>
      </c>
      <c r="N267" s="18">
        <v>3.1619306975773611</v>
      </c>
      <c r="O267" s="18">
        <v>226.94946843958081</v>
      </c>
      <c r="P267" s="18">
        <v>3.6695582987011051</v>
      </c>
      <c r="Q267" s="18">
        <v>195.20298003044303</v>
      </c>
      <c r="R267" s="18">
        <v>26.500329619851385</v>
      </c>
      <c r="S267" s="27">
        <v>229.44900000000001</v>
      </c>
      <c r="T267" s="27">
        <v>3.125</v>
      </c>
      <c r="U267" s="27"/>
      <c r="V267" s="28">
        <v>-1.5</v>
      </c>
      <c r="W267" s="20" t="str">
        <f t="shared" si="7"/>
        <v>concordant</v>
      </c>
    </row>
    <row r="268" spans="1:25" x14ac:dyDescent="0.25">
      <c r="A268" s="18" t="s">
        <v>427</v>
      </c>
      <c r="B268" s="22">
        <v>338.24524775514789</v>
      </c>
      <c r="C268" s="22">
        <f t="shared" si="6"/>
        <v>384.93516534987134</v>
      </c>
      <c r="D268" s="18">
        <v>25996.950476602717</v>
      </c>
      <c r="E268" s="23">
        <v>1.7024582033411597</v>
      </c>
      <c r="F268" s="18">
        <v>19.609399438112945</v>
      </c>
      <c r="G268" s="18">
        <v>1.4103415695892889</v>
      </c>
      <c r="H268" s="18">
        <v>0.2548339911467703</v>
      </c>
      <c r="I268" s="18">
        <v>1.8584119544640865</v>
      </c>
      <c r="J268" s="18">
        <v>3.6830592931710392E-2</v>
      </c>
      <c r="K268" s="18">
        <v>1.2097261711508616</v>
      </c>
      <c r="L268" s="18">
        <v>0.65094618458785813</v>
      </c>
      <c r="M268" s="18">
        <v>233.15747463031738</v>
      </c>
      <c r="N268" s="18">
        <v>2.770168687647427</v>
      </c>
      <c r="O268" s="18">
        <v>230.49528949946074</v>
      </c>
      <c r="P268" s="18">
        <v>3.8321724547605385</v>
      </c>
      <c r="Q268" s="18">
        <v>203.40673403925928</v>
      </c>
      <c r="R268" s="18">
        <v>32.74277774692969</v>
      </c>
      <c r="S268" s="27">
        <v>232.91300000000001</v>
      </c>
      <c r="T268" s="27">
        <v>2.7549999999999999</v>
      </c>
      <c r="U268" s="27"/>
      <c r="V268" s="28">
        <v>-1.28</v>
      </c>
      <c r="W268" s="20" t="str">
        <f t="shared" si="7"/>
        <v>concordant</v>
      </c>
    </row>
    <row r="269" spans="1:25" x14ac:dyDescent="0.25">
      <c r="A269" s="18" t="s">
        <v>502</v>
      </c>
      <c r="B269" s="22">
        <v>153.86451454633428</v>
      </c>
      <c r="C269" s="22">
        <f t="shared" si="6"/>
        <v>164.64186925034991</v>
      </c>
      <c r="D269" s="18">
        <v>191823.81465465759</v>
      </c>
      <c r="E269" s="23">
        <v>3.3550126085129262</v>
      </c>
      <c r="F269" s="18">
        <v>19.449337008680576</v>
      </c>
      <c r="G269" s="18">
        <v>1.4494338594651601</v>
      </c>
      <c r="H269" s="18">
        <v>0.26646911970763992</v>
      </c>
      <c r="I269" s="18">
        <v>2.006378709533009</v>
      </c>
      <c r="J269" s="18">
        <v>3.7657396083843032E-2</v>
      </c>
      <c r="K269" s="18">
        <v>1.3873218888058163</v>
      </c>
      <c r="L269" s="18">
        <v>0.69145564703919715</v>
      </c>
      <c r="M269" s="18">
        <v>238.29601086302736</v>
      </c>
      <c r="N269" s="18">
        <v>3.2455759840176626</v>
      </c>
      <c r="O269" s="18">
        <v>239.86678963898041</v>
      </c>
      <c r="P269" s="18">
        <v>4.2864492250938611</v>
      </c>
      <c r="Q269" s="18">
        <v>255.2710491643615</v>
      </c>
      <c r="R269" s="18">
        <v>33.324263633187755</v>
      </c>
      <c r="S269" s="27">
        <v>238.44200000000001</v>
      </c>
      <c r="T269" s="27">
        <v>3.2349999999999999</v>
      </c>
      <c r="U269" s="27"/>
      <c r="V269" s="28">
        <v>0.73399999999999999</v>
      </c>
      <c r="W269" s="20" t="str">
        <f t="shared" si="7"/>
        <v>concordant</v>
      </c>
    </row>
    <row r="270" spans="1:25" x14ac:dyDescent="0.25">
      <c r="A270" s="18" t="s">
        <v>455</v>
      </c>
      <c r="B270" s="22">
        <v>341.94920678248934</v>
      </c>
      <c r="C270" s="22">
        <f t="shared" si="6"/>
        <v>346.99566498766876</v>
      </c>
      <c r="D270" s="18">
        <v>53106.846697703673</v>
      </c>
      <c r="E270" s="23">
        <v>15.923655824873396</v>
      </c>
      <c r="F270" s="18">
        <v>14.926946228549026</v>
      </c>
      <c r="G270" s="18">
        <v>1.4166033927994175</v>
      </c>
      <c r="H270" s="18">
        <v>0.39320193881909626</v>
      </c>
      <c r="I270" s="18">
        <v>2.8108541147849326</v>
      </c>
      <c r="J270" s="18">
        <v>4.2887440064987375E-2</v>
      </c>
      <c r="K270" s="18">
        <v>2.4276129808658715</v>
      </c>
      <c r="L270" s="18">
        <v>0.86365669712162052</v>
      </c>
      <c r="M270" s="18">
        <v>270.70588747228896</v>
      </c>
      <c r="N270" s="18">
        <v>6.4356214109861014</v>
      </c>
      <c r="O270" s="18">
        <v>336.70574314755549</v>
      </c>
      <c r="P270" s="18">
        <v>8.0552478557717961</v>
      </c>
      <c r="Q270" s="18">
        <v>821.99375992284638</v>
      </c>
      <c r="R270" s="18">
        <v>29.605409802090549</v>
      </c>
      <c r="S270" s="27">
        <v>246.05500000000001</v>
      </c>
      <c r="T270" s="27">
        <v>6.6239999999999997</v>
      </c>
      <c r="U270" s="27"/>
      <c r="V270" s="28">
        <v>28</v>
      </c>
      <c r="W270" s="20" t="str">
        <f t="shared" si="7"/>
        <v>discord.</v>
      </c>
      <c r="Y270" s="21" t="s">
        <v>873</v>
      </c>
    </row>
    <row r="271" spans="1:25" x14ac:dyDescent="0.25">
      <c r="A271" s="18" t="s">
        <v>314</v>
      </c>
      <c r="B271" s="22">
        <v>189.39665471820948</v>
      </c>
      <c r="C271" s="22">
        <f t="shared" si="6"/>
        <v>201.37796025507157</v>
      </c>
      <c r="D271" s="18">
        <v>49286.907166646626</v>
      </c>
      <c r="E271" s="23">
        <v>3.7148050120117291</v>
      </c>
      <c r="F271" s="18">
        <v>19.485541999794499</v>
      </c>
      <c r="G271" s="18">
        <v>1.2299871686848318</v>
      </c>
      <c r="H271" s="18">
        <v>0.27491887808723348</v>
      </c>
      <c r="I271" s="18">
        <v>2.0891070832550693</v>
      </c>
      <c r="J271" s="18">
        <v>3.9049910939328025E-2</v>
      </c>
      <c r="K271" s="18">
        <v>1.6873658875485573</v>
      </c>
      <c r="L271" s="18">
        <v>0.80769717410533437</v>
      </c>
      <c r="M271" s="18">
        <v>246.94116642079308</v>
      </c>
      <c r="N271" s="18">
        <v>4.0880026340515911</v>
      </c>
      <c r="O271" s="18">
        <v>246.6188267823635</v>
      </c>
      <c r="P271" s="18">
        <v>4.5742043360581306</v>
      </c>
      <c r="Q271" s="18">
        <v>243.53880472611579</v>
      </c>
      <c r="R271" s="18">
        <v>28.367584474355837</v>
      </c>
      <c r="S271" s="27">
        <v>246.87100000000001</v>
      </c>
      <c r="T271" s="27">
        <v>4.0439999999999996</v>
      </c>
      <c r="U271" s="27"/>
      <c r="V271" s="28">
        <v>-0.14699999999999999</v>
      </c>
      <c r="W271" s="20" t="str">
        <f t="shared" si="7"/>
        <v>concordant</v>
      </c>
    </row>
    <row r="272" spans="1:25" x14ac:dyDescent="0.25">
      <c r="A272" s="18" t="s">
        <v>542</v>
      </c>
      <c r="B272" s="22">
        <v>354.54359839390639</v>
      </c>
      <c r="C272" s="22">
        <f t="shared" si="6"/>
        <v>388.9108914619033</v>
      </c>
      <c r="D272" s="18">
        <v>63627.490038036049</v>
      </c>
      <c r="E272" s="23">
        <v>2.424332502932975</v>
      </c>
      <c r="F272" s="18">
        <v>19.238739298552439</v>
      </c>
      <c r="G272" s="18">
        <v>0.98315835961239217</v>
      </c>
      <c r="H272" s="18">
        <v>0.28508582689751011</v>
      </c>
      <c r="I272" s="18">
        <v>1.6777369480392113</v>
      </c>
      <c r="J272" s="18">
        <v>3.9915498400844039E-2</v>
      </c>
      <c r="K272" s="18">
        <v>1.3523236651791077</v>
      </c>
      <c r="L272" s="18">
        <v>0.80604034307021888</v>
      </c>
      <c r="M272" s="18">
        <v>252.30915915904188</v>
      </c>
      <c r="N272" s="18">
        <v>3.3461268300811895</v>
      </c>
      <c r="O272" s="18">
        <v>254.68396961635736</v>
      </c>
      <c r="P272" s="18">
        <v>3.7791947972048661</v>
      </c>
      <c r="Q272" s="18">
        <v>276.62955115187458</v>
      </c>
      <c r="R272" s="18">
        <v>22.732029841900655</v>
      </c>
      <c r="S272" s="27">
        <v>252.767</v>
      </c>
      <c r="T272" s="27">
        <v>3.3250000000000002</v>
      </c>
      <c r="U272" s="27"/>
      <c r="V272" s="28">
        <v>1.06</v>
      </c>
      <c r="W272" s="20" t="str">
        <f t="shared" si="7"/>
        <v>concordant</v>
      </c>
    </row>
    <row r="273" spans="1:23" x14ac:dyDescent="0.25">
      <c r="A273" s="18" t="s">
        <v>447</v>
      </c>
      <c r="B273" s="22">
        <v>184.06581980367005</v>
      </c>
      <c r="C273" s="22">
        <f t="shared" si="6"/>
        <v>206.21632743203691</v>
      </c>
      <c r="D273" s="18">
        <v>25995.091456437483</v>
      </c>
      <c r="E273" s="23">
        <v>1.9527980297150274</v>
      </c>
      <c r="F273" s="18">
        <v>18.182377741296097</v>
      </c>
      <c r="G273" s="18">
        <v>2.6686119411943698</v>
      </c>
      <c r="H273" s="18">
        <v>0.3057707022655502</v>
      </c>
      <c r="I273" s="18">
        <v>3.0567061677063658</v>
      </c>
      <c r="J273" s="18">
        <v>4.0803714959935157E-2</v>
      </c>
      <c r="K273" s="18">
        <v>1.4534562795903889</v>
      </c>
      <c r="L273" s="18">
        <v>0.47549754534666511</v>
      </c>
      <c r="M273" s="18">
        <v>257.81284474462382</v>
      </c>
      <c r="N273" s="18">
        <v>3.6732551526603459</v>
      </c>
      <c r="O273" s="18">
        <v>270.89754064244653</v>
      </c>
      <c r="P273" s="18">
        <v>7.2680845664972082</v>
      </c>
      <c r="Q273" s="18">
        <v>385.53540935529304</v>
      </c>
      <c r="R273" s="18">
        <v>60.400755613274413</v>
      </c>
      <c r="S273" s="27">
        <v>258.012</v>
      </c>
      <c r="T273" s="27">
        <v>3.6779999999999999</v>
      </c>
      <c r="U273" s="27"/>
      <c r="V273" s="28">
        <v>5.61</v>
      </c>
      <c r="W273" s="20" t="str">
        <f t="shared" si="7"/>
        <v>discord.</v>
      </c>
    </row>
    <row r="274" spans="1:23" x14ac:dyDescent="0.25">
      <c r="A274" s="18" t="s">
        <v>576</v>
      </c>
      <c r="B274" s="22">
        <v>259.12118761829561</v>
      </c>
      <c r="C274" s="22">
        <f t="shared" si="6"/>
        <v>300.55794425671837</v>
      </c>
      <c r="D274" s="18">
        <v>1065745.9280414309</v>
      </c>
      <c r="E274" s="23">
        <v>1.4695522533690593</v>
      </c>
      <c r="F274" s="18">
        <v>19.903679126325436</v>
      </c>
      <c r="G274" s="18">
        <v>1.5023803341019006</v>
      </c>
      <c r="H274" s="18">
        <v>0.30679986153983146</v>
      </c>
      <c r="I274" s="18">
        <v>2.1539109936252867</v>
      </c>
      <c r="J274" s="18">
        <v>4.4330241702496616E-2</v>
      </c>
      <c r="K274" s="18">
        <v>1.5434331430618839</v>
      </c>
      <c r="L274" s="18">
        <v>0.71657238745232632</v>
      </c>
      <c r="M274" s="18">
        <v>279.61813318646631</v>
      </c>
      <c r="N274" s="18">
        <v>4.2234595027868522</v>
      </c>
      <c r="O274" s="18">
        <v>271.69751209947646</v>
      </c>
      <c r="P274" s="18">
        <v>5.1346097954094887</v>
      </c>
      <c r="Q274" s="18">
        <v>203.97430899500932</v>
      </c>
      <c r="R274" s="18">
        <v>34.887944410476635</v>
      </c>
      <c r="S274" s="27">
        <v>278.15800000000002</v>
      </c>
      <c r="T274" s="27">
        <v>4.1529999999999996</v>
      </c>
      <c r="U274" s="27"/>
      <c r="V274" s="28">
        <v>-3.26</v>
      </c>
      <c r="W274" s="20" t="str">
        <f t="shared" si="7"/>
        <v>rev discord.</v>
      </c>
    </row>
    <row r="275" spans="1:23" x14ac:dyDescent="0.25">
      <c r="A275" s="18" t="s">
        <v>553</v>
      </c>
      <c r="B275" s="22">
        <v>495.6963498261822</v>
      </c>
      <c r="C275" s="22">
        <f t="shared" si="6"/>
        <v>537.10197102313191</v>
      </c>
      <c r="D275" s="18">
        <v>331678.09039163805</v>
      </c>
      <c r="E275" s="23">
        <v>2.8133533284059129</v>
      </c>
      <c r="F275" s="18">
        <v>19.265574989503513</v>
      </c>
      <c r="G275" s="18">
        <v>0.76817531493649738</v>
      </c>
      <c r="H275" s="18">
        <v>0.31795109767905932</v>
      </c>
      <c r="I275" s="18">
        <v>1.6180974617423765</v>
      </c>
      <c r="J275" s="18">
        <v>4.4685033237681318E-2</v>
      </c>
      <c r="K275" s="18">
        <v>1.4241009792137502</v>
      </c>
      <c r="L275" s="18">
        <v>0.88010828326760393</v>
      </c>
      <c r="M275" s="18">
        <v>281.80780909121864</v>
      </c>
      <c r="N275" s="18">
        <v>3.926772643774882</v>
      </c>
      <c r="O275" s="18">
        <v>280.32525964544243</v>
      </c>
      <c r="P275" s="18">
        <v>3.9636730686615351</v>
      </c>
      <c r="Q275" s="18">
        <v>267.95155877376681</v>
      </c>
      <c r="R275" s="18">
        <v>17.621555228286383</v>
      </c>
      <c r="S275" s="27">
        <v>281.11900000000003</v>
      </c>
      <c r="T275" s="27">
        <v>3.8140000000000001</v>
      </c>
      <c r="U275" s="27"/>
      <c r="V275" s="28">
        <v>-0.626</v>
      </c>
      <c r="W275" s="20" t="str">
        <f t="shared" si="7"/>
        <v>concordant</v>
      </c>
    </row>
    <row r="276" spans="1:23" x14ac:dyDescent="0.25">
      <c r="A276" s="18" t="s">
        <v>353</v>
      </c>
      <c r="B276" s="22">
        <v>799.15721138055926</v>
      </c>
      <c r="C276" s="22">
        <f t="shared" si="6"/>
        <v>1005.4811737089453</v>
      </c>
      <c r="D276" s="18">
        <v>200885.04571624764</v>
      </c>
      <c r="E276" s="23">
        <v>0.91022847058125522</v>
      </c>
      <c r="F276" s="18">
        <v>6.6335258863455033</v>
      </c>
      <c r="G276" s="18">
        <v>1.9821526595232837</v>
      </c>
      <c r="H276" s="18">
        <v>1.8179435077223527</v>
      </c>
      <c r="I276" s="18">
        <v>3.2443234874245013</v>
      </c>
      <c r="J276" s="18">
        <v>8.7458014406467416E-2</v>
      </c>
      <c r="K276" s="18">
        <v>2.5684010711188638</v>
      </c>
      <c r="L276" s="18">
        <v>0.79165998121777414</v>
      </c>
      <c r="M276" s="18">
        <v>540.48590358154263</v>
      </c>
      <c r="N276" s="18">
        <v>13.315846508033417</v>
      </c>
      <c r="O276" s="18">
        <v>1051.9443228261032</v>
      </c>
      <c r="P276" s="18">
        <v>21.255219380241897</v>
      </c>
      <c r="Q276" s="18">
        <v>2354.5227665171251</v>
      </c>
      <c r="R276" s="18">
        <v>33.866598782047276</v>
      </c>
      <c r="S276" s="27">
        <v>333</v>
      </c>
      <c r="T276" s="27">
        <v>11.3</v>
      </c>
      <c r="U276" s="27"/>
      <c r="V276" s="28">
        <v>116</v>
      </c>
      <c r="W276" s="20" t="str">
        <f t="shared" si="7"/>
        <v>discord.</v>
      </c>
    </row>
    <row r="277" spans="1:23" x14ac:dyDescent="0.25">
      <c r="A277" s="18" t="s">
        <v>336</v>
      </c>
      <c r="B277" s="22">
        <v>970.11064831737588</v>
      </c>
      <c r="C277" s="22">
        <f t="shared" si="6"/>
        <v>1009.5746439128598</v>
      </c>
      <c r="D277" s="18">
        <v>1150979.133770925</v>
      </c>
      <c r="E277" s="23">
        <v>5.7768099482727466</v>
      </c>
      <c r="F277" s="18">
        <v>18.618729640463847</v>
      </c>
      <c r="G277" s="18">
        <v>0.9385669386347022</v>
      </c>
      <c r="H277" s="18">
        <v>0.4359572999382314</v>
      </c>
      <c r="I277" s="18">
        <v>1.9056304273877671</v>
      </c>
      <c r="J277" s="18">
        <v>5.8963078734687126E-2</v>
      </c>
      <c r="K277" s="18">
        <v>1.6584687421935307</v>
      </c>
      <c r="L277" s="18">
        <v>0.87029925548940501</v>
      </c>
      <c r="M277" s="18">
        <v>369.31636898180227</v>
      </c>
      <c r="N277" s="18">
        <v>5.9528501878565123</v>
      </c>
      <c r="O277" s="18">
        <v>367.3978116107703</v>
      </c>
      <c r="P277" s="18">
        <v>5.8745670277058935</v>
      </c>
      <c r="Q277" s="18">
        <v>355.30605077238351</v>
      </c>
      <c r="R277" s="18">
        <v>21.175030964372127</v>
      </c>
      <c r="S277" s="27">
        <v>368.25200000000001</v>
      </c>
      <c r="T277" s="27">
        <v>5.6980000000000004</v>
      </c>
      <c r="U277" s="27"/>
      <c r="V277" s="28">
        <v>-0.64600000000000002</v>
      </c>
      <c r="W277" s="20" t="str">
        <f t="shared" si="7"/>
        <v>concordant</v>
      </c>
    </row>
    <row r="278" spans="1:23" x14ac:dyDescent="0.25">
      <c r="A278" s="18" t="s">
        <v>348</v>
      </c>
      <c r="B278" s="22">
        <v>34.609092377420488</v>
      </c>
      <c r="C278" s="22">
        <f t="shared" si="6"/>
        <v>39.531320643001145</v>
      </c>
      <c r="D278" s="18">
        <v>18579.972584910749</v>
      </c>
      <c r="E278" s="23">
        <v>1.6523282281656602</v>
      </c>
      <c r="F278" s="18">
        <v>16.759017409133026</v>
      </c>
      <c r="G278" s="18">
        <v>2.0125467714971785</v>
      </c>
      <c r="H278" s="18">
        <v>0.52061901987698367</v>
      </c>
      <c r="I278" s="18">
        <v>2.3438669925061588</v>
      </c>
      <c r="J278" s="18">
        <v>6.4298678548233415E-2</v>
      </c>
      <c r="K278" s="18">
        <v>1.1730431560807937</v>
      </c>
      <c r="L278" s="18">
        <v>0.50047343122765153</v>
      </c>
      <c r="M278" s="18">
        <v>401.71516163238886</v>
      </c>
      <c r="N278" s="18">
        <v>4.5684701625647222</v>
      </c>
      <c r="O278" s="18">
        <v>425.56480872570694</v>
      </c>
      <c r="P278" s="18">
        <v>8.1483900247921781</v>
      </c>
      <c r="Q278" s="18">
        <v>556.89768942046862</v>
      </c>
      <c r="R278" s="18">
        <v>44.238322353333331</v>
      </c>
      <c r="S278" s="27">
        <v>402.55099999999999</v>
      </c>
      <c r="T278" s="27">
        <v>4.5789999999999997</v>
      </c>
      <c r="U278" s="27"/>
      <c r="V278" s="28">
        <v>6.99</v>
      </c>
      <c r="W278" s="20" t="str">
        <f t="shared" si="7"/>
        <v>discord.</v>
      </c>
    </row>
    <row r="279" spans="1:23" x14ac:dyDescent="0.25">
      <c r="A279" s="18" t="s">
        <v>394</v>
      </c>
      <c r="B279" s="22">
        <v>744.32067546933251</v>
      </c>
      <c r="C279" s="22">
        <f t="shared" si="6"/>
        <v>770.98008395558691</v>
      </c>
      <c r="D279" s="18">
        <v>91891.270313801637</v>
      </c>
      <c r="E279" s="23">
        <v>6.5611117675577644</v>
      </c>
      <c r="F279" s="18">
        <v>17.497576879092993</v>
      </c>
      <c r="G279" s="18">
        <v>0.90181979344548313</v>
      </c>
      <c r="H279" s="18">
        <v>0.5125329796445699</v>
      </c>
      <c r="I279" s="18">
        <v>1.4783056106056687</v>
      </c>
      <c r="J279" s="18">
        <v>6.5611415244902382E-2</v>
      </c>
      <c r="K279" s="18">
        <v>1.171308940060984</v>
      </c>
      <c r="L279" s="18">
        <v>0.79233206696759639</v>
      </c>
      <c r="M279" s="18">
        <v>409.66145528579989</v>
      </c>
      <c r="N279" s="18">
        <v>4.6491149072014082</v>
      </c>
      <c r="O279" s="18">
        <v>420.15100310587655</v>
      </c>
      <c r="P279" s="18">
        <v>5.0864494370322859</v>
      </c>
      <c r="Q279" s="18">
        <v>478.12306581738864</v>
      </c>
      <c r="R279" s="18">
        <v>19.928950346884591</v>
      </c>
      <c r="S279" s="27">
        <v>412.49400000000003</v>
      </c>
      <c r="T279" s="27">
        <v>4.609</v>
      </c>
      <c r="U279" s="27"/>
      <c r="V279" s="28">
        <v>3.04</v>
      </c>
      <c r="W279" s="20" t="str">
        <f t="shared" si="7"/>
        <v>concordant</v>
      </c>
    </row>
    <row r="280" spans="1:23" x14ac:dyDescent="0.25">
      <c r="A280" s="18" t="s">
        <v>382</v>
      </c>
      <c r="B280" s="22">
        <v>265.02489843547067</v>
      </c>
      <c r="C280" s="22">
        <f t="shared" si="6"/>
        <v>315.98564192826626</v>
      </c>
      <c r="D280" s="18">
        <v>83756.753354839893</v>
      </c>
      <c r="E280" s="23">
        <v>1.2221338792111687</v>
      </c>
      <c r="F280" s="18">
        <v>17.939766395831477</v>
      </c>
      <c r="G280" s="18">
        <v>1.0243639779661045</v>
      </c>
      <c r="H280" s="18">
        <v>0.51583393084121754</v>
      </c>
      <c r="I280" s="18">
        <v>1.6838792699552094</v>
      </c>
      <c r="J280" s="18">
        <v>6.7854372419208414E-2</v>
      </c>
      <c r="K280" s="18">
        <v>1.3340499141820497</v>
      </c>
      <c r="L280" s="18">
        <v>0.79224795861851494</v>
      </c>
      <c r="M280" s="18">
        <v>423.21596021294096</v>
      </c>
      <c r="N280" s="18">
        <v>5.4645725548053008</v>
      </c>
      <c r="O280" s="18">
        <v>422.36456000383458</v>
      </c>
      <c r="P280" s="18">
        <v>5.8184043122860203</v>
      </c>
      <c r="Q280" s="18">
        <v>417.69803004679784</v>
      </c>
      <c r="R280" s="18">
        <v>22.951784541296036</v>
      </c>
      <c r="S280" s="27">
        <v>422.91699999999997</v>
      </c>
      <c r="T280" s="27">
        <v>5.3079999999999998</v>
      </c>
      <c r="U280" s="27"/>
      <c r="V280" s="28">
        <v>-0.24399999999999999</v>
      </c>
      <c r="W280" s="20" t="str">
        <f t="shared" si="7"/>
        <v>concordant</v>
      </c>
    </row>
    <row r="281" spans="1:23" x14ac:dyDescent="0.25">
      <c r="A281" s="18" t="s">
        <v>446</v>
      </c>
      <c r="B281" s="22">
        <v>183.97438154816604</v>
      </c>
      <c r="C281" s="22">
        <f t="shared" si="6"/>
        <v>200.92352587900515</v>
      </c>
      <c r="D281" s="18">
        <v>48860.486872791662</v>
      </c>
      <c r="E281" s="23">
        <v>2.5508060359810867</v>
      </c>
      <c r="F281" s="18">
        <v>18.041943226405703</v>
      </c>
      <c r="G281" s="18">
        <v>0.96472969953227339</v>
      </c>
      <c r="H281" s="18">
        <v>0.53021908032741483</v>
      </c>
      <c r="I281" s="18">
        <v>1.5617391282985105</v>
      </c>
      <c r="J281" s="18">
        <v>6.9903573917034986E-2</v>
      </c>
      <c r="K281" s="18">
        <v>1.2120741919381393</v>
      </c>
      <c r="L281" s="18">
        <v>0.77610541349416939</v>
      </c>
      <c r="M281" s="18">
        <v>435.57470799943337</v>
      </c>
      <c r="N281" s="18">
        <v>5.1050763586001722</v>
      </c>
      <c r="O281" s="18">
        <v>431.95503367025401</v>
      </c>
      <c r="P281" s="18">
        <v>5.494704995285673</v>
      </c>
      <c r="Q281" s="18">
        <v>412.67508278934076</v>
      </c>
      <c r="R281" s="18">
        <v>22.018360900106245</v>
      </c>
      <c r="S281" s="27">
        <v>434.334</v>
      </c>
      <c r="T281" s="27">
        <v>4.9429999999999996</v>
      </c>
      <c r="U281" s="27"/>
      <c r="V281" s="28">
        <v>-1.01</v>
      </c>
      <c r="W281" s="20" t="str">
        <f t="shared" si="7"/>
        <v>concordant</v>
      </c>
    </row>
    <row r="282" spans="1:23" x14ac:dyDescent="0.25">
      <c r="A282" s="18" t="s">
        <v>536</v>
      </c>
      <c r="B282" s="22">
        <v>76.330072608172031</v>
      </c>
      <c r="C282" s="22">
        <f t="shared" ref="C282:C328" si="8">B282+((B282/E282)*0.235)</f>
        <v>83.332922355646076</v>
      </c>
      <c r="D282" s="18">
        <v>16973.238039514759</v>
      </c>
      <c r="E282" s="23">
        <v>2.5614667899151442</v>
      </c>
      <c r="F282" s="18">
        <v>17.990662845206398</v>
      </c>
      <c r="G282" s="18">
        <v>1.3904931449543168</v>
      </c>
      <c r="H282" s="18">
        <v>0.5329757056038007</v>
      </c>
      <c r="I282" s="18">
        <v>2.0660543705670489</v>
      </c>
      <c r="J282" s="18">
        <v>7.0831939444700218E-2</v>
      </c>
      <c r="K282" s="18">
        <v>1.3108239584166037</v>
      </c>
      <c r="L282" s="18">
        <v>0.63445762952348406</v>
      </c>
      <c r="M282" s="18">
        <v>441.16589760836837</v>
      </c>
      <c r="N282" s="18">
        <v>5.5894683575500039</v>
      </c>
      <c r="O282" s="18">
        <v>433.78255789971456</v>
      </c>
      <c r="P282" s="18">
        <v>7.293756621444146</v>
      </c>
      <c r="Q282" s="18">
        <v>394.74408319926067</v>
      </c>
      <c r="R282" s="18">
        <v>35.816396510758125</v>
      </c>
      <c r="S282" s="27">
        <v>439.90600000000001</v>
      </c>
      <c r="T282" s="27">
        <v>5.4889999999999999</v>
      </c>
      <c r="U282" s="27"/>
      <c r="V282" s="28">
        <v>-2.04</v>
      </c>
      <c r="W282" s="20" t="str">
        <f t="shared" ref="W282:W328" si="9">IF(V282&gt;3.67, "discord.", IF(V282&lt;-1.69, "rev discord.", "concordant"))</f>
        <v>rev discord.</v>
      </c>
    </row>
    <row r="283" spans="1:23" x14ac:dyDescent="0.25">
      <c r="A283" s="18" t="s">
        <v>317</v>
      </c>
      <c r="B283" s="22">
        <v>232.05775448613579</v>
      </c>
      <c r="C283" s="22">
        <f t="shared" si="8"/>
        <v>245.48012356938966</v>
      </c>
      <c r="D283" s="18">
        <v>57687.350398355047</v>
      </c>
      <c r="E283" s="23">
        <v>4.0628872567868513</v>
      </c>
      <c r="F283" s="18">
        <v>17.441261659821429</v>
      </c>
      <c r="G283" s="18">
        <v>0.94419045782624933</v>
      </c>
      <c r="H283" s="18">
        <v>0.58202345315411574</v>
      </c>
      <c r="I283" s="18">
        <v>1.4806522921581702</v>
      </c>
      <c r="J283" s="18">
        <v>7.438910176381329E-2</v>
      </c>
      <c r="K283" s="18">
        <v>1.1306133634150677</v>
      </c>
      <c r="L283" s="18">
        <v>0.76359140454718621</v>
      </c>
      <c r="M283" s="18">
        <v>462.54454549426509</v>
      </c>
      <c r="N283" s="18">
        <v>5.0463820737880667</v>
      </c>
      <c r="O283" s="18">
        <v>465.76097297880335</v>
      </c>
      <c r="P283" s="18">
        <v>5.5311426276051918</v>
      </c>
      <c r="Q283" s="18">
        <v>481.669376546953</v>
      </c>
      <c r="R283" s="18">
        <v>21.129799111767738</v>
      </c>
      <c r="S283" s="27">
        <v>463.52499999999998</v>
      </c>
      <c r="T283" s="27">
        <v>4.9320000000000004</v>
      </c>
      <c r="U283" s="27"/>
      <c r="V283" s="28">
        <v>0.84799999999999998</v>
      </c>
      <c r="W283" s="20" t="str">
        <f t="shared" si="9"/>
        <v>concordant</v>
      </c>
    </row>
    <row r="284" spans="1:23" x14ac:dyDescent="0.25">
      <c r="A284" s="18" t="s">
        <v>517</v>
      </c>
      <c r="B284" s="22">
        <v>629.00766495981452</v>
      </c>
      <c r="C284" s="22">
        <f t="shared" si="8"/>
        <v>658.08756075210874</v>
      </c>
      <c r="D284" s="18">
        <v>139733.93456518452</v>
      </c>
      <c r="E284" s="23">
        <v>5.0831269245719106</v>
      </c>
      <c r="F284" s="18">
        <v>17.516472135956846</v>
      </c>
      <c r="G284" s="18">
        <v>0.95745241300675654</v>
      </c>
      <c r="H284" s="18">
        <v>0.5994977838421609</v>
      </c>
      <c r="I284" s="18">
        <v>1.7917937797636465</v>
      </c>
      <c r="J284" s="18">
        <v>7.6489674162157614E-2</v>
      </c>
      <c r="K284" s="18">
        <v>1.5140156945862631</v>
      </c>
      <c r="L284" s="18">
        <v>0.84497206748087661</v>
      </c>
      <c r="M284" s="18">
        <v>475.13583065254704</v>
      </c>
      <c r="N284" s="18">
        <v>6.9349237879344798</v>
      </c>
      <c r="O284" s="18">
        <v>476.91495646529694</v>
      </c>
      <c r="P284" s="18">
        <v>6.8191211106710909</v>
      </c>
      <c r="Q284" s="18">
        <v>485.46041722740148</v>
      </c>
      <c r="R284" s="18">
        <v>21.14453107070355</v>
      </c>
      <c r="S284" s="27">
        <v>476.11700000000002</v>
      </c>
      <c r="T284" s="27">
        <v>6.6189999999999998</v>
      </c>
      <c r="U284" s="27"/>
      <c r="V284" s="28">
        <v>0.47499999999999998</v>
      </c>
      <c r="W284" s="20" t="str">
        <f t="shared" si="9"/>
        <v>concordant</v>
      </c>
    </row>
    <row r="285" spans="1:23" x14ac:dyDescent="0.25">
      <c r="A285" s="18" t="s">
        <v>582</v>
      </c>
      <c r="B285" s="22">
        <v>181.36588940500715</v>
      </c>
      <c r="C285" s="22">
        <f t="shared" si="8"/>
        <v>195.3824470778269</v>
      </c>
      <c r="D285" s="18">
        <v>492617.51194317063</v>
      </c>
      <c r="E285" s="23">
        <v>3.0407597218270843</v>
      </c>
      <c r="F285" s="18">
        <v>16.554406337316944</v>
      </c>
      <c r="G285" s="18">
        <v>1.2713256324181794</v>
      </c>
      <c r="H285" s="18">
        <v>0.63855380811637075</v>
      </c>
      <c r="I285" s="18">
        <v>1.9296418448331707</v>
      </c>
      <c r="J285" s="18">
        <v>7.6826086388791306E-2</v>
      </c>
      <c r="K285" s="18">
        <v>1.4516364445726535</v>
      </c>
      <c r="L285" s="18">
        <v>0.75228283863120549</v>
      </c>
      <c r="M285" s="18">
        <v>477.15007548015717</v>
      </c>
      <c r="N285" s="18">
        <v>6.6763541529975328</v>
      </c>
      <c r="O285" s="18">
        <v>501.41039598013049</v>
      </c>
      <c r="P285" s="18">
        <v>7.6357481783780372</v>
      </c>
      <c r="Q285" s="18">
        <v>613.6903003378643</v>
      </c>
      <c r="R285" s="18">
        <v>27.468564358824381</v>
      </c>
      <c r="S285" s="27">
        <v>482.09300000000002</v>
      </c>
      <c r="T285" s="27">
        <v>6.6980000000000004</v>
      </c>
      <c r="U285" s="27"/>
      <c r="V285" s="28">
        <v>6.12</v>
      </c>
      <c r="W285" s="20" t="str">
        <f t="shared" si="9"/>
        <v>discord.</v>
      </c>
    </row>
    <row r="286" spans="1:23" x14ac:dyDescent="0.25">
      <c r="A286" s="18" t="s">
        <v>374</v>
      </c>
      <c r="B286" s="22">
        <v>134.12862723269888</v>
      </c>
      <c r="C286" s="22">
        <f t="shared" si="8"/>
        <v>151.91205094572791</v>
      </c>
      <c r="D286" s="18">
        <v>75375.481823710506</v>
      </c>
      <c r="E286" s="23">
        <v>1.7724498897583432</v>
      </c>
      <c r="F286" s="18">
        <v>16.949844529124199</v>
      </c>
      <c r="G286" s="18">
        <v>1.1080323249426038</v>
      </c>
      <c r="H286" s="18">
        <v>0.62859536641693814</v>
      </c>
      <c r="I286" s="18">
        <v>1.6152594213836646</v>
      </c>
      <c r="J286" s="18">
        <v>7.8025015267294787E-2</v>
      </c>
      <c r="K286" s="18">
        <v>1.171820389059558</v>
      </c>
      <c r="L286" s="18">
        <v>0.72546884639481157</v>
      </c>
      <c r="M286" s="18">
        <v>484.3234647851628</v>
      </c>
      <c r="N286" s="18">
        <v>5.4674445039981947</v>
      </c>
      <c r="O286" s="18">
        <v>495.22049541978907</v>
      </c>
      <c r="P286" s="18">
        <v>6.330467755864305</v>
      </c>
      <c r="Q286" s="18">
        <v>545.90288197832126</v>
      </c>
      <c r="R286" s="18">
        <v>24.300949602766309</v>
      </c>
      <c r="S286" s="27">
        <v>486.81799999999998</v>
      </c>
      <c r="T286" s="27">
        <v>5.4050000000000002</v>
      </c>
      <c r="U286" s="27"/>
      <c r="V286" s="28">
        <v>2.74</v>
      </c>
      <c r="W286" s="20" t="str">
        <f t="shared" si="9"/>
        <v>concordant</v>
      </c>
    </row>
    <row r="287" spans="1:23" x14ac:dyDescent="0.25">
      <c r="A287" s="18" t="s">
        <v>526</v>
      </c>
      <c r="B287" s="22">
        <v>103.7290875932876</v>
      </c>
      <c r="C287" s="22">
        <f t="shared" si="8"/>
        <v>122.67538385416832</v>
      </c>
      <c r="D287" s="18">
        <v>42149.218588310556</v>
      </c>
      <c r="E287" s="23">
        <v>1.2866016264484117</v>
      </c>
      <c r="F287" s="18">
        <v>17.246764281832629</v>
      </c>
      <c r="G287" s="18">
        <v>1.1843193569625805</v>
      </c>
      <c r="H287" s="18">
        <v>0.68806885072475854</v>
      </c>
      <c r="I287" s="18">
        <v>1.6785722032972443</v>
      </c>
      <c r="J287" s="18">
        <v>8.6787266726073162E-2</v>
      </c>
      <c r="K287" s="18">
        <v>1.1807392559450756</v>
      </c>
      <c r="L287" s="18">
        <v>0.7034188065462611</v>
      </c>
      <c r="M287" s="18">
        <v>536.50850734736184</v>
      </c>
      <c r="N287" s="18">
        <v>6.0783234416674077</v>
      </c>
      <c r="O287" s="18">
        <v>531.63952245112932</v>
      </c>
      <c r="P287" s="18">
        <v>6.947338442169837</v>
      </c>
      <c r="Q287" s="18">
        <v>510.81803690452307</v>
      </c>
      <c r="R287" s="18">
        <v>26.206682298229879</v>
      </c>
      <c r="S287" s="27">
        <v>535.11599999999999</v>
      </c>
      <c r="T287" s="27">
        <v>5.8879999999999999</v>
      </c>
      <c r="U287" s="27"/>
      <c r="V287" s="28">
        <v>-1.1399999999999999</v>
      </c>
      <c r="W287" s="20" t="str">
        <f t="shared" si="9"/>
        <v>concordant</v>
      </c>
    </row>
    <row r="288" spans="1:23" x14ac:dyDescent="0.25">
      <c r="A288" s="18" t="s">
        <v>585</v>
      </c>
      <c r="B288" s="22">
        <v>274.93178155494508</v>
      </c>
      <c r="C288" s="22">
        <f t="shared" si="8"/>
        <v>330.18175200855649</v>
      </c>
      <c r="D288" s="18">
        <v>100544.82944755178</v>
      </c>
      <c r="E288" s="23">
        <v>1.1693937233805154</v>
      </c>
      <c r="F288" s="18">
        <v>16.765522329765318</v>
      </c>
      <c r="G288" s="18">
        <v>0.95373678449299015</v>
      </c>
      <c r="H288" s="18">
        <v>0.71548824266001443</v>
      </c>
      <c r="I288" s="18">
        <v>1.7788001627809511</v>
      </c>
      <c r="J288" s="18">
        <v>8.7760985311258741E-2</v>
      </c>
      <c r="K288" s="18">
        <v>1.5001928827745339</v>
      </c>
      <c r="L288" s="18">
        <v>0.84337347958702302</v>
      </c>
      <c r="M288" s="18">
        <v>542.28165467630276</v>
      </c>
      <c r="N288" s="18">
        <v>7.802495572478449</v>
      </c>
      <c r="O288" s="18">
        <v>547.99992861774422</v>
      </c>
      <c r="P288" s="18">
        <v>7.5332051577123025</v>
      </c>
      <c r="Q288" s="18">
        <v>571.83249558818068</v>
      </c>
      <c r="R288" s="18">
        <v>20.810522792308973</v>
      </c>
      <c r="S288" s="27">
        <v>545.73199999999997</v>
      </c>
      <c r="T288" s="27">
        <v>7.4059999999999997</v>
      </c>
      <c r="U288" s="27"/>
      <c r="V288" s="28">
        <v>1.37</v>
      </c>
      <c r="W288" s="20" t="str">
        <f t="shared" si="9"/>
        <v>concordant</v>
      </c>
    </row>
    <row r="289" spans="1:25" x14ac:dyDescent="0.25">
      <c r="A289" s="18" t="s">
        <v>356</v>
      </c>
      <c r="B289" s="22">
        <v>42.533319182658914</v>
      </c>
      <c r="C289" s="22">
        <f t="shared" si="8"/>
        <v>48.376695012927506</v>
      </c>
      <c r="D289" s="18">
        <v>38413.165003663751</v>
      </c>
      <c r="E289" s="23">
        <v>1.7105403277586899</v>
      </c>
      <c r="F289" s="18">
        <v>16.761175407274933</v>
      </c>
      <c r="G289" s="18">
        <v>1.7841280353167319</v>
      </c>
      <c r="H289" s="18">
        <v>0.72832924245608033</v>
      </c>
      <c r="I289" s="18">
        <v>2.3041855403785867</v>
      </c>
      <c r="J289" s="18">
        <v>8.9269293986596568E-2</v>
      </c>
      <c r="K289" s="18">
        <v>1.4574992320334794</v>
      </c>
      <c r="L289" s="18">
        <v>0.63254421421028761</v>
      </c>
      <c r="M289" s="18">
        <v>551.21417535266448</v>
      </c>
      <c r="N289" s="18">
        <v>7.7000507123520947</v>
      </c>
      <c r="O289" s="18">
        <v>555.57210342828807</v>
      </c>
      <c r="P289" s="18">
        <v>9.8596676604944946</v>
      </c>
      <c r="Q289" s="18">
        <v>573.47388214364548</v>
      </c>
      <c r="R289" s="18">
        <v>38.804924697951549</v>
      </c>
      <c r="S289" s="27">
        <v>552.01</v>
      </c>
      <c r="T289" s="27">
        <v>7.5789999999999997</v>
      </c>
      <c r="U289" s="27"/>
      <c r="V289" s="28">
        <v>0.996</v>
      </c>
      <c r="W289" s="20" t="str">
        <f t="shared" si="9"/>
        <v>concordant</v>
      </c>
    </row>
    <row r="290" spans="1:25" x14ac:dyDescent="0.25">
      <c r="A290" s="18" t="s">
        <v>456</v>
      </c>
      <c r="B290" s="22">
        <v>122.3172179817666</v>
      </c>
      <c r="C290" s="22">
        <f t="shared" si="8"/>
        <v>137.97680688363093</v>
      </c>
      <c r="D290" s="18">
        <v>86097.051919648016</v>
      </c>
      <c r="E290" s="23">
        <v>1.8355875371857961</v>
      </c>
      <c r="F290" s="18">
        <v>16.614017796485083</v>
      </c>
      <c r="G290" s="18">
        <v>1.1445076456937726</v>
      </c>
      <c r="H290" s="18">
        <v>0.81063636931480088</v>
      </c>
      <c r="I290" s="18">
        <v>1.6313687788008462</v>
      </c>
      <c r="J290" s="18">
        <v>9.8196383314014188E-2</v>
      </c>
      <c r="K290" s="18">
        <v>1.1613139000009425</v>
      </c>
      <c r="L290" s="18">
        <v>0.71186473291132724</v>
      </c>
      <c r="M290" s="18">
        <v>603.83034695793219</v>
      </c>
      <c r="N290" s="18">
        <v>6.6939654922745149</v>
      </c>
      <c r="O290" s="18">
        <v>602.81095470672392</v>
      </c>
      <c r="P290" s="18">
        <v>7.416254500235425</v>
      </c>
      <c r="Q290" s="18">
        <v>598.96023190935989</v>
      </c>
      <c r="R290" s="18">
        <v>24.797284426213196</v>
      </c>
      <c r="S290" s="27">
        <v>603.49800000000005</v>
      </c>
      <c r="T290" s="27">
        <v>6.4550000000000001</v>
      </c>
      <c r="U290" s="27"/>
      <c r="V290" s="28">
        <v>-0.217</v>
      </c>
      <c r="W290" s="20" t="str">
        <f t="shared" si="9"/>
        <v>concordant</v>
      </c>
    </row>
    <row r="291" spans="1:25" x14ac:dyDescent="0.25">
      <c r="A291" s="18" t="s">
        <v>596</v>
      </c>
      <c r="B291" s="22">
        <v>94.662129599176424</v>
      </c>
      <c r="C291" s="22">
        <f t="shared" si="8"/>
        <v>110.35477622743434</v>
      </c>
      <c r="D291" s="18">
        <v>24889.775670006558</v>
      </c>
      <c r="E291" s="23">
        <v>1.417581175615626</v>
      </c>
      <c r="F291" s="18">
        <v>16.611539104366408</v>
      </c>
      <c r="G291" s="18">
        <v>1.1283442433278781</v>
      </c>
      <c r="H291" s="18">
        <v>0.83463364243767224</v>
      </c>
      <c r="I291" s="18">
        <v>1.6915050658645656</v>
      </c>
      <c r="J291" s="18">
        <v>0.10175244126767907</v>
      </c>
      <c r="K291" s="18">
        <v>1.2599325168331552</v>
      </c>
      <c r="L291" s="18">
        <v>0.74485884923387791</v>
      </c>
      <c r="M291" s="18">
        <v>624.67068845516417</v>
      </c>
      <c r="N291" s="18">
        <v>7.5011267196942413</v>
      </c>
      <c r="O291" s="18">
        <v>616.17993773276476</v>
      </c>
      <c r="P291" s="18">
        <v>7.8137285440307096</v>
      </c>
      <c r="Q291" s="18">
        <v>585.12574538797298</v>
      </c>
      <c r="R291" s="18">
        <v>24.488877659115133</v>
      </c>
      <c r="S291" s="27">
        <v>621.02</v>
      </c>
      <c r="T291" s="27">
        <v>7.085</v>
      </c>
      <c r="U291" s="27"/>
      <c r="V291" s="28">
        <v>-1.77</v>
      </c>
      <c r="W291" s="20" t="str">
        <f t="shared" si="9"/>
        <v>rev discord.</v>
      </c>
    </row>
    <row r="292" spans="1:25" x14ac:dyDescent="0.25">
      <c r="A292" s="18" t="s">
        <v>429</v>
      </c>
      <c r="B292" s="22">
        <v>58.682699017793645</v>
      </c>
      <c r="C292" s="22">
        <f t="shared" si="8"/>
        <v>64.414328446395743</v>
      </c>
      <c r="D292" s="18">
        <v>28469.996427021742</v>
      </c>
      <c r="E292" s="23">
        <v>2.4060233553069876</v>
      </c>
      <c r="F292" s="18">
        <v>16.38376046069386</v>
      </c>
      <c r="G292" s="18">
        <v>1.038453858687606</v>
      </c>
      <c r="H292" s="18">
        <v>0.85014936275243302</v>
      </c>
      <c r="I292" s="18">
        <v>1.7384635841581704</v>
      </c>
      <c r="J292" s="18">
        <v>0.10181926219240191</v>
      </c>
      <c r="K292" s="18">
        <v>1.3873381601391606</v>
      </c>
      <c r="L292" s="18">
        <v>0.79802543624229094</v>
      </c>
      <c r="M292" s="18">
        <v>625.06164950830373</v>
      </c>
      <c r="N292" s="18">
        <v>8.2645718711953009</v>
      </c>
      <c r="O292" s="18">
        <v>624.73104782875009</v>
      </c>
      <c r="P292" s="18">
        <v>8.1113509069047609</v>
      </c>
      <c r="Q292" s="18">
        <v>623.51293947486613</v>
      </c>
      <c r="R292" s="18">
        <v>22.614925235601845</v>
      </c>
      <c r="S292" s="27">
        <v>624.88099999999997</v>
      </c>
      <c r="T292" s="27">
        <v>7.7569999999999997</v>
      </c>
      <c r="U292" s="27"/>
      <c r="V292" s="28">
        <v>-6.9400000000000003E-2</v>
      </c>
      <c r="W292" s="20" t="str">
        <f t="shared" si="9"/>
        <v>concordant</v>
      </c>
    </row>
    <row r="293" spans="1:25" x14ac:dyDescent="0.25">
      <c r="A293" s="18" t="s">
        <v>466</v>
      </c>
      <c r="B293" s="22">
        <v>142.4751562023086</v>
      </c>
      <c r="C293" s="22">
        <f t="shared" si="8"/>
        <v>167.04177866979509</v>
      </c>
      <c r="D293" s="18">
        <v>54775.67534859071</v>
      </c>
      <c r="E293" s="23">
        <v>1.3628923451668993</v>
      </c>
      <c r="F293" s="18">
        <v>16.23943117446305</v>
      </c>
      <c r="G293" s="18">
        <v>1.2640520734712013</v>
      </c>
      <c r="H293" s="18">
        <v>0.85302077595362613</v>
      </c>
      <c r="I293" s="18">
        <v>1.8568157434111594</v>
      </c>
      <c r="J293" s="18">
        <v>0.10167745437383693</v>
      </c>
      <c r="K293" s="18">
        <v>1.3550391287318206</v>
      </c>
      <c r="L293" s="18">
        <v>0.72976499339803946</v>
      </c>
      <c r="M293" s="18">
        <v>624.23192107973819</v>
      </c>
      <c r="N293" s="18">
        <v>8.0619568802840149</v>
      </c>
      <c r="O293" s="18">
        <v>626.30569051515124</v>
      </c>
      <c r="P293" s="18">
        <v>8.6793782999043287</v>
      </c>
      <c r="Q293" s="18">
        <v>633.82358182549513</v>
      </c>
      <c r="R293" s="18">
        <v>27.332720625699267</v>
      </c>
      <c r="S293" s="27">
        <v>624.98299999999995</v>
      </c>
      <c r="T293" s="27">
        <v>7.7539999999999996</v>
      </c>
      <c r="U293" s="27"/>
      <c r="V293" s="28">
        <v>0.42799999999999999</v>
      </c>
      <c r="W293" s="20" t="str">
        <f t="shared" si="9"/>
        <v>concordant</v>
      </c>
    </row>
    <row r="294" spans="1:25" x14ac:dyDescent="0.25">
      <c r="A294" s="18" t="s">
        <v>549</v>
      </c>
      <c r="B294" s="22">
        <v>107.60691923735214</v>
      </c>
      <c r="C294" s="22">
        <f t="shared" si="8"/>
        <v>126.33312905221531</v>
      </c>
      <c r="D294" s="18">
        <v>99517.005058280789</v>
      </c>
      <c r="E294" s="23">
        <v>1.3503867718446005</v>
      </c>
      <c r="F294" s="18">
        <v>16.416520246806787</v>
      </c>
      <c r="G294" s="18">
        <v>1.4452327666406368</v>
      </c>
      <c r="H294" s="18">
        <v>0.85681449061497017</v>
      </c>
      <c r="I294" s="18">
        <v>1.7625416320402114</v>
      </c>
      <c r="J294" s="18">
        <v>0.10271272317313886</v>
      </c>
      <c r="K294" s="18">
        <v>1.0074030314178204</v>
      </c>
      <c r="L294" s="18">
        <v>0.57156268714726011</v>
      </c>
      <c r="M294" s="18">
        <v>630.28690356764025</v>
      </c>
      <c r="N294" s="18">
        <v>6.0489980489168715</v>
      </c>
      <c r="O294" s="18">
        <v>628.38237297783598</v>
      </c>
      <c r="P294" s="18">
        <v>8.258423629755157</v>
      </c>
      <c r="Q294" s="18">
        <v>621.51240918272424</v>
      </c>
      <c r="R294" s="18">
        <v>31.213192462159554</v>
      </c>
      <c r="S294" s="27">
        <v>629.96299999999997</v>
      </c>
      <c r="T294" s="27">
        <v>5.931</v>
      </c>
      <c r="U294" s="27"/>
      <c r="V294" s="28">
        <v>-0.39500000000000002</v>
      </c>
      <c r="W294" s="20" t="str">
        <f t="shared" si="9"/>
        <v>concordant</v>
      </c>
    </row>
    <row r="295" spans="1:25" x14ac:dyDescent="0.25">
      <c r="A295" s="18" t="s">
        <v>332</v>
      </c>
      <c r="B295" s="22">
        <v>487.99396102184801</v>
      </c>
      <c r="C295" s="22">
        <f t="shared" si="8"/>
        <v>492.02983022303926</v>
      </c>
      <c r="D295" s="18">
        <v>538963.81495428493</v>
      </c>
      <c r="E295" s="23">
        <v>28.414840799668429</v>
      </c>
      <c r="F295" s="18">
        <v>15.518112954401726</v>
      </c>
      <c r="G295" s="18">
        <v>0.66698542408254768</v>
      </c>
      <c r="H295" s="18">
        <v>1.0125020506842086</v>
      </c>
      <c r="I295" s="18">
        <v>2.0128903532814877</v>
      </c>
      <c r="J295" s="18">
        <v>0.11399185331293646</v>
      </c>
      <c r="K295" s="18">
        <v>1.8991702480056381</v>
      </c>
      <c r="L295" s="18">
        <v>0.9435040735872875</v>
      </c>
      <c r="M295" s="18">
        <v>695.88930523001954</v>
      </c>
      <c r="N295" s="18">
        <v>12.527789575588088</v>
      </c>
      <c r="O295" s="18">
        <v>710.1373298305142</v>
      </c>
      <c r="P295" s="18">
        <v>10.283109402277773</v>
      </c>
      <c r="Q295" s="18">
        <v>755.42972278523303</v>
      </c>
      <c r="R295" s="18">
        <v>14.076176554886047</v>
      </c>
      <c r="S295" s="27">
        <v>722.06</v>
      </c>
      <c r="T295" s="27">
        <v>9.7370000000000001</v>
      </c>
      <c r="U295" s="27"/>
      <c r="V295" s="28">
        <v>4.21</v>
      </c>
      <c r="W295" s="20" t="str">
        <f t="shared" si="9"/>
        <v>discord.</v>
      </c>
      <c r="Y295" s="21" t="s">
        <v>873</v>
      </c>
    </row>
    <row r="296" spans="1:25" x14ac:dyDescent="0.25">
      <c r="A296" s="18" t="s">
        <v>430</v>
      </c>
      <c r="B296" s="22">
        <v>32.378911433358098</v>
      </c>
      <c r="C296" s="22">
        <f t="shared" si="8"/>
        <v>35.229278052319273</v>
      </c>
      <c r="D296" s="18">
        <v>36334.847531775071</v>
      </c>
      <c r="E296" s="23">
        <v>2.6694966662261463</v>
      </c>
      <c r="F296" s="18">
        <v>13.947649964366455</v>
      </c>
      <c r="G296" s="18">
        <v>1.3558130010392435</v>
      </c>
      <c r="H296" s="18">
        <v>1.5565980112337614</v>
      </c>
      <c r="I296" s="18">
        <v>1.720524185158846</v>
      </c>
      <c r="J296" s="18">
        <v>0.1584897199303523</v>
      </c>
      <c r="K296" s="18">
        <v>1.0552233763450953</v>
      </c>
      <c r="L296" s="18">
        <v>0.61331504982458174</v>
      </c>
      <c r="M296" s="18">
        <v>948.37834808979414</v>
      </c>
      <c r="N296" s="18">
        <v>9.3061880562478905</v>
      </c>
      <c r="O296" s="18">
        <v>953.11719841247714</v>
      </c>
      <c r="P296" s="18">
        <v>10.637035379809276</v>
      </c>
      <c r="Q296" s="18">
        <v>964.09403028688962</v>
      </c>
      <c r="R296" s="18">
        <v>27.750702286964099</v>
      </c>
      <c r="S296" s="27">
        <v>949.92700000000002</v>
      </c>
      <c r="T296" s="27">
        <v>8.859</v>
      </c>
      <c r="U296" s="27"/>
      <c r="V296" s="28">
        <v>0.71399999999999997</v>
      </c>
      <c r="W296" s="20" t="str">
        <f t="shared" si="9"/>
        <v>concordant</v>
      </c>
    </row>
    <row r="297" spans="1:25" x14ac:dyDescent="0.25">
      <c r="A297" s="18" t="s">
        <v>295</v>
      </c>
      <c r="B297" s="22">
        <v>58.672958674087333</v>
      </c>
      <c r="C297" s="22">
        <f t="shared" si="8"/>
        <v>68.67365839113414</v>
      </c>
      <c r="D297" s="18">
        <v>20575.286841689009</v>
      </c>
      <c r="E297" s="23">
        <v>1.3787180575882891</v>
      </c>
      <c r="F297" s="18">
        <v>13.976321343499233</v>
      </c>
      <c r="G297" s="18">
        <v>0.93516767869940876</v>
      </c>
      <c r="H297" s="18">
        <v>1.6088715840278449</v>
      </c>
      <c r="I297" s="18">
        <v>1.4305121202213866</v>
      </c>
      <c r="J297" s="18">
        <v>0.16569373471080068</v>
      </c>
      <c r="K297" s="18">
        <v>1.0822746535841348</v>
      </c>
      <c r="L297" s="18">
        <v>0.7565644766551447</v>
      </c>
      <c r="M297" s="18">
        <v>988.34095231585457</v>
      </c>
      <c r="N297" s="18">
        <v>9.9169394230453349</v>
      </c>
      <c r="O297" s="18">
        <v>973.66886791181093</v>
      </c>
      <c r="P297" s="18">
        <v>8.9578007485709463</v>
      </c>
      <c r="Q297" s="18">
        <v>940.70327983539232</v>
      </c>
      <c r="R297" s="18">
        <v>19.17107227532307</v>
      </c>
      <c r="S297" s="27">
        <v>977.84299999999996</v>
      </c>
      <c r="T297" s="27">
        <v>8.6289999999999996</v>
      </c>
      <c r="U297" s="27"/>
      <c r="V297" s="28">
        <v>-2.15</v>
      </c>
      <c r="W297" s="20" t="str">
        <f t="shared" si="9"/>
        <v>rev discord.</v>
      </c>
    </row>
    <row r="298" spans="1:25" x14ac:dyDescent="0.25">
      <c r="A298" s="18" t="s">
        <v>485</v>
      </c>
      <c r="B298" s="22">
        <v>166.15732574581645</v>
      </c>
      <c r="C298" s="22">
        <f t="shared" si="8"/>
        <v>178.36107105137805</v>
      </c>
      <c r="D298" s="18">
        <v>1653432.3972371223</v>
      </c>
      <c r="E298" s="23">
        <v>3.1995891894328556</v>
      </c>
      <c r="F298" s="18">
        <v>13.490796105636937</v>
      </c>
      <c r="G298" s="18">
        <v>0.81952567413656374</v>
      </c>
      <c r="H298" s="18">
        <v>1.7474039765927194</v>
      </c>
      <c r="I298" s="18">
        <v>1.5584569373068884</v>
      </c>
      <c r="J298" s="18">
        <v>0.17082026939050438</v>
      </c>
      <c r="K298" s="18">
        <v>1.3255812618083727</v>
      </c>
      <c r="L298" s="18">
        <v>0.85057291611731034</v>
      </c>
      <c r="M298" s="18">
        <v>1016.6290933992987</v>
      </c>
      <c r="N298" s="18">
        <v>12.467353491021015</v>
      </c>
      <c r="O298" s="18">
        <v>1026.2034394172608</v>
      </c>
      <c r="P298" s="18">
        <v>10.064906347010549</v>
      </c>
      <c r="Q298" s="18">
        <v>1046.6920351612575</v>
      </c>
      <c r="R298" s="18">
        <v>16.544688046183524</v>
      </c>
      <c r="S298" s="27">
        <v>1027.3900000000001</v>
      </c>
      <c r="T298" s="27">
        <v>10.11</v>
      </c>
      <c r="U298" s="27"/>
      <c r="V298" s="28">
        <v>1.49</v>
      </c>
      <c r="W298" s="20" t="str">
        <f t="shared" si="9"/>
        <v>concordant</v>
      </c>
    </row>
    <row r="299" spans="1:25" x14ac:dyDescent="0.25">
      <c r="A299" s="18" t="s">
        <v>586</v>
      </c>
      <c r="B299" s="22">
        <v>306.48860220035823</v>
      </c>
      <c r="C299" s="22">
        <f t="shared" si="8"/>
        <v>332.67733069688347</v>
      </c>
      <c r="D299" s="18">
        <v>1706948.4618947164</v>
      </c>
      <c r="E299" s="23">
        <v>2.750222162432995</v>
      </c>
      <c r="F299" s="18">
        <v>13.067423847989424</v>
      </c>
      <c r="G299" s="18">
        <v>0.67973781956948187</v>
      </c>
      <c r="H299" s="18">
        <v>1.7107401000766236</v>
      </c>
      <c r="I299" s="18">
        <v>1.8087571089078223</v>
      </c>
      <c r="J299" s="18">
        <v>0.16312784010470288</v>
      </c>
      <c r="K299" s="18">
        <v>1.6761738293360373</v>
      </c>
      <c r="L299" s="18">
        <v>0.92669923511629348</v>
      </c>
      <c r="M299" s="18">
        <v>974.13563383998371</v>
      </c>
      <c r="N299" s="18">
        <v>15.154398250597637</v>
      </c>
      <c r="O299" s="18">
        <v>1012.5620117438763</v>
      </c>
      <c r="P299" s="18">
        <v>11.591114105890824</v>
      </c>
      <c r="Q299" s="18">
        <v>1096.6517230606471</v>
      </c>
      <c r="R299" s="18">
        <v>13.600003573956087</v>
      </c>
      <c r="S299" s="27">
        <v>1042.56</v>
      </c>
      <c r="T299" s="27">
        <v>10.66</v>
      </c>
      <c r="U299" s="27"/>
      <c r="V299" s="28">
        <v>7.81</v>
      </c>
      <c r="W299" s="20" t="str">
        <f t="shared" si="9"/>
        <v>discord.</v>
      </c>
    </row>
    <row r="300" spans="1:25" x14ac:dyDescent="0.25">
      <c r="A300" s="18" t="s">
        <v>397</v>
      </c>
      <c r="B300" s="22">
        <v>644.26592363961595</v>
      </c>
      <c r="C300" s="22">
        <f t="shared" si="8"/>
        <v>662.17573358486061</v>
      </c>
      <c r="D300" s="18">
        <v>514593.69810321898</v>
      </c>
      <c r="E300" s="23">
        <v>8.4536068511162199</v>
      </c>
      <c r="F300" s="18">
        <v>12.661933658933126</v>
      </c>
      <c r="G300" s="18">
        <v>0.75958954732358774</v>
      </c>
      <c r="H300" s="18">
        <v>1.8109947023403195</v>
      </c>
      <c r="I300" s="18">
        <v>1.8266655835113772</v>
      </c>
      <c r="J300" s="18">
        <v>0.16714556422767402</v>
      </c>
      <c r="K300" s="18">
        <v>1.6612407946320802</v>
      </c>
      <c r="L300" s="18">
        <v>0.90943893049032931</v>
      </c>
      <c r="M300" s="18">
        <v>996.36473312247665</v>
      </c>
      <c r="N300" s="18">
        <v>15.336329969255928</v>
      </c>
      <c r="O300" s="18">
        <v>1049.4373836677246</v>
      </c>
      <c r="P300" s="18">
        <v>11.949951979320417</v>
      </c>
      <c r="Q300" s="18">
        <v>1161.5987788168075</v>
      </c>
      <c r="R300" s="18">
        <v>15.058110176774335</v>
      </c>
      <c r="S300" s="27">
        <v>1079.99</v>
      </c>
      <c r="T300" s="27">
        <v>11.68</v>
      </c>
      <c r="U300" s="27"/>
      <c r="V300" s="28">
        <v>9.64</v>
      </c>
      <c r="W300" s="20" t="str">
        <f t="shared" si="9"/>
        <v>discord.</v>
      </c>
    </row>
    <row r="301" spans="1:25" x14ac:dyDescent="0.25">
      <c r="A301" s="18" t="s">
        <v>580</v>
      </c>
      <c r="B301" s="22">
        <v>60.026868028309643</v>
      </c>
      <c r="C301" s="22">
        <f t="shared" si="8"/>
        <v>69.188141297657154</v>
      </c>
      <c r="D301" s="18">
        <v>47906.07733885201</v>
      </c>
      <c r="E301" s="23">
        <v>1.539776576019269</v>
      </c>
      <c r="F301" s="18">
        <v>13.166407962623511</v>
      </c>
      <c r="G301" s="18">
        <v>0.99357245189364485</v>
      </c>
      <c r="H301" s="18">
        <v>1.936045599204649</v>
      </c>
      <c r="I301" s="18">
        <v>1.6959953736325846</v>
      </c>
      <c r="J301" s="18">
        <v>0.18591738614692568</v>
      </c>
      <c r="K301" s="18">
        <v>1.3699320539242958</v>
      </c>
      <c r="L301" s="18">
        <v>0.80774515969940008</v>
      </c>
      <c r="M301" s="18">
        <v>1099.2208902521672</v>
      </c>
      <c r="N301" s="18">
        <v>13.844697451322418</v>
      </c>
      <c r="O301" s="18">
        <v>1093.6321690571328</v>
      </c>
      <c r="P301" s="18">
        <v>11.356002160201001</v>
      </c>
      <c r="Q301" s="18">
        <v>1082.542237590402</v>
      </c>
      <c r="R301" s="18">
        <v>20.036124108958575</v>
      </c>
      <c r="S301" s="27">
        <v>1093.79</v>
      </c>
      <c r="T301" s="27">
        <v>11.3</v>
      </c>
      <c r="U301" s="27"/>
      <c r="V301" s="28">
        <v>-0.77900000000000003</v>
      </c>
      <c r="W301" s="20" t="str">
        <f t="shared" si="9"/>
        <v>concordant</v>
      </c>
    </row>
    <row r="302" spans="1:25" x14ac:dyDescent="0.25">
      <c r="A302" s="18" t="s">
        <v>421</v>
      </c>
      <c r="B302" s="22">
        <v>119.27473574741973</v>
      </c>
      <c r="C302" s="22">
        <f t="shared" si="8"/>
        <v>128.17386299876415</v>
      </c>
      <c r="D302" s="18">
        <v>323520.67442149075</v>
      </c>
      <c r="E302" s="23">
        <v>3.1496979545279662</v>
      </c>
      <c r="F302" s="18">
        <v>12.968610652638217</v>
      </c>
      <c r="G302" s="18">
        <v>0.94225469037584009</v>
      </c>
      <c r="H302" s="18">
        <v>2.0404513837436418</v>
      </c>
      <c r="I302" s="18">
        <v>1.7718125303014147</v>
      </c>
      <c r="J302" s="18">
        <v>0.19262417788716035</v>
      </c>
      <c r="K302" s="18">
        <v>1.50047823545799</v>
      </c>
      <c r="L302" s="18">
        <v>0.84686060731421364</v>
      </c>
      <c r="M302" s="18">
        <v>1135.5749928063935</v>
      </c>
      <c r="N302" s="18">
        <v>15.62269466135433</v>
      </c>
      <c r="O302" s="18">
        <v>1129.1120331933425</v>
      </c>
      <c r="P302" s="18">
        <v>12.074143603192397</v>
      </c>
      <c r="Q302" s="18">
        <v>1116.7226214821796</v>
      </c>
      <c r="R302" s="18">
        <v>18.817105218325651</v>
      </c>
      <c r="S302" s="27">
        <v>1127.83</v>
      </c>
      <c r="T302" s="27">
        <v>11.91</v>
      </c>
      <c r="U302" s="27"/>
      <c r="V302" s="28">
        <v>-0.93200000000000005</v>
      </c>
      <c r="W302" s="20" t="str">
        <f t="shared" si="9"/>
        <v>concordant</v>
      </c>
    </row>
    <row r="303" spans="1:25" x14ac:dyDescent="0.25">
      <c r="A303" s="18" t="s">
        <v>378</v>
      </c>
      <c r="B303" s="22">
        <v>213.28050214259773</v>
      </c>
      <c r="C303" s="22">
        <f t="shared" si="8"/>
        <v>234.64498674947336</v>
      </c>
      <c r="D303" s="18">
        <v>77334.1443190789</v>
      </c>
      <c r="E303" s="23">
        <v>2.3459923759349799</v>
      </c>
      <c r="F303" s="18">
        <v>11.617173734749311</v>
      </c>
      <c r="G303" s="18">
        <v>2.7055113647011573</v>
      </c>
      <c r="H303" s="18">
        <v>2.2771885447513189</v>
      </c>
      <c r="I303" s="18">
        <v>3.0329586206511951</v>
      </c>
      <c r="J303" s="18">
        <v>0.19317049216434232</v>
      </c>
      <c r="K303" s="18">
        <v>1.3707207234885532</v>
      </c>
      <c r="L303" s="18">
        <v>0.45194178191400802</v>
      </c>
      <c r="M303" s="18">
        <v>1138.5272738304704</v>
      </c>
      <c r="N303" s="18">
        <v>14.305603344115298</v>
      </c>
      <c r="O303" s="18">
        <v>1205.2453712155527</v>
      </c>
      <c r="P303" s="18">
        <v>21.402192585211083</v>
      </c>
      <c r="Q303" s="18">
        <v>1326.844823320595</v>
      </c>
      <c r="R303" s="18">
        <v>52.389814164364907</v>
      </c>
      <c r="S303" s="27">
        <v>1147.8599999999999</v>
      </c>
      <c r="T303" s="27">
        <v>14.19</v>
      </c>
      <c r="U303" s="27"/>
      <c r="V303" s="28">
        <v>9.17</v>
      </c>
      <c r="W303" s="20" t="str">
        <f t="shared" si="9"/>
        <v>discord.</v>
      </c>
    </row>
    <row r="304" spans="1:25" x14ac:dyDescent="0.25">
      <c r="A304" s="18" t="s">
        <v>577</v>
      </c>
      <c r="B304" s="22">
        <v>137.03071182055464</v>
      </c>
      <c r="C304" s="22">
        <f t="shared" si="8"/>
        <v>151.22962109454895</v>
      </c>
      <c r="D304" s="18">
        <v>194494.29795393688</v>
      </c>
      <c r="E304" s="23">
        <v>2.2679359841258795</v>
      </c>
      <c r="F304" s="18">
        <v>13.010529161415722</v>
      </c>
      <c r="G304" s="18">
        <v>1.0028057511428297</v>
      </c>
      <c r="H304" s="18">
        <v>2.0920601949126798</v>
      </c>
      <c r="I304" s="18">
        <v>1.5918348783456959</v>
      </c>
      <c r="J304" s="18">
        <v>0.19773033236855689</v>
      </c>
      <c r="K304" s="18">
        <v>1.236149402009868</v>
      </c>
      <c r="L304" s="18">
        <v>0.77655629916497904</v>
      </c>
      <c r="M304" s="18">
        <v>1163.1160429653842</v>
      </c>
      <c r="N304" s="18">
        <v>13.155398849874928</v>
      </c>
      <c r="O304" s="18">
        <v>1146.2025673852115</v>
      </c>
      <c r="P304" s="18">
        <v>10.936313633424902</v>
      </c>
      <c r="Q304" s="18">
        <v>1114.3576176018487</v>
      </c>
      <c r="R304" s="18">
        <v>20.037285397018763</v>
      </c>
      <c r="S304" s="27">
        <v>1148</v>
      </c>
      <c r="T304" s="27">
        <v>10.75</v>
      </c>
      <c r="U304" s="27"/>
      <c r="V304" s="28">
        <v>-2.21</v>
      </c>
      <c r="W304" s="20" t="str">
        <f t="shared" si="9"/>
        <v>rev discord.</v>
      </c>
    </row>
    <row r="305" spans="1:23" x14ac:dyDescent="0.25">
      <c r="A305" s="18" t="s">
        <v>574</v>
      </c>
      <c r="B305" s="22">
        <v>136.07474417594182</v>
      </c>
      <c r="C305" s="22">
        <f t="shared" si="8"/>
        <v>147.34074227180957</v>
      </c>
      <c r="D305" s="18">
        <v>126033.04686291894</v>
      </c>
      <c r="E305" s="23">
        <v>2.8384138368597185</v>
      </c>
      <c r="F305" s="18">
        <v>12.784184225302035</v>
      </c>
      <c r="G305" s="18">
        <v>0.96660169378181005</v>
      </c>
      <c r="H305" s="18">
        <v>2.111217339217673</v>
      </c>
      <c r="I305" s="18">
        <v>1.350525370523739</v>
      </c>
      <c r="J305" s="18">
        <v>0.19640118800783984</v>
      </c>
      <c r="K305" s="18">
        <v>0.94257465044594624</v>
      </c>
      <c r="L305" s="18">
        <v>0.69793183528304414</v>
      </c>
      <c r="M305" s="18">
        <v>1155.9583610549719</v>
      </c>
      <c r="N305" s="18">
        <v>9.9747399626713786</v>
      </c>
      <c r="O305" s="18">
        <v>1152.4740589984297</v>
      </c>
      <c r="P305" s="18">
        <v>9.3056649162502936</v>
      </c>
      <c r="Q305" s="18">
        <v>1145.9075473343416</v>
      </c>
      <c r="R305" s="18">
        <v>19.203646216494917</v>
      </c>
      <c r="S305" s="27">
        <v>1153.81</v>
      </c>
      <c r="T305" s="27">
        <v>8.8179999999999996</v>
      </c>
      <c r="U305" s="27"/>
      <c r="V305" s="28">
        <v>-0.44600000000000001</v>
      </c>
      <c r="W305" s="20" t="str">
        <f t="shared" si="9"/>
        <v>concordant</v>
      </c>
    </row>
    <row r="306" spans="1:23" x14ac:dyDescent="0.25">
      <c r="A306" s="18" t="s">
        <v>392</v>
      </c>
      <c r="B306" s="22">
        <v>126.22625419370252</v>
      </c>
      <c r="C306" s="22">
        <f t="shared" si="8"/>
        <v>141.77277957275106</v>
      </c>
      <c r="D306" s="18">
        <v>154558.04080132465</v>
      </c>
      <c r="E306" s="23">
        <v>1.9080256849865613</v>
      </c>
      <c r="F306" s="18">
        <v>12.08366846808352</v>
      </c>
      <c r="G306" s="18">
        <v>0.87266428738320834</v>
      </c>
      <c r="H306" s="18">
        <v>2.4561127218035725</v>
      </c>
      <c r="I306" s="18">
        <v>1.5051564337862124</v>
      </c>
      <c r="J306" s="18">
        <v>0.21654461937239089</v>
      </c>
      <c r="K306" s="18">
        <v>1.226210639057878</v>
      </c>
      <c r="L306" s="18">
        <v>0.81467322035979484</v>
      </c>
      <c r="M306" s="18">
        <v>1263.591046253089</v>
      </c>
      <c r="N306" s="18">
        <v>14.070299108124459</v>
      </c>
      <c r="O306" s="18">
        <v>1259.2216750495186</v>
      </c>
      <c r="P306" s="18">
        <v>10.861467578952556</v>
      </c>
      <c r="Q306" s="18">
        <v>1251.7455045954055</v>
      </c>
      <c r="R306" s="18">
        <v>17.080847683166212</v>
      </c>
      <c r="S306" s="27">
        <v>1258.79</v>
      </c>
      <c r="T306" s="27">
        <v>10.8</v>
      </c>
      <c r="U306" s="27"/>
      <c r="V306" s="28">
        <v>-0.55200000000000005</v>
      </c>
      <c r="W306" s="20" t="str">
        <f t="shared" si="9"/>
        <v>concordant</v>
      </c>
    </row>
    <row r="307" spans="1:23" x14ac:dyDescent="0.25">
      <c r="A307" s="18" t="s">
        <v>395</v>
      </c>
      <c r="B307" s="22">
        <v>180.62412580447273</v>
      </c>
      <c r="C307" s="22">
        <f t="shared" si="8"/>
        <v>195.15871911885151</v>
      </c>
      <c r="D307" s="18">
        <v>315029.77680980595</v>
      </c>
      <c r="E307" s="23">
        <v>2.9203892152977873</v>
      </c>
      <c r="F307" s="18">
        <v>11.971068359931389</v>
      </c>
      <c r="G307" s="18">
        <v>0.97105860683598155</v>
      </c>
      <c r="H307" s="18">
        <v>2.5516305337417635</v>
      </c>
      <c r="I307" s="18">
        <v>1.8309891327315957</v>
      </c>
      <c r="J307" s="18">
        <v>0.2231774107141436</v>
      </c>
      <c r="K307" s="18">
        <v>1.5522710897439744</v>
      </c>
      <c r="L307" s="18">
        <v>0.84777733630138463</v>
      </c>
      <c r="M307" s="18">
        <v>1298.6424373448081</v>
      </c>
      <c r="N307" s="18">
        <v>18.257769434409738</v>
      </c>
      <c r="O307" s="18">
        <v>1286.9033896718406</v>
      </c>
      <c r="P307" s="18">
        <v>13.357670894733474</v>
      </c>
      <c r="Q307" s="18">
        <v>1267.3631132658159</v>
      </c>
      <c r="R307" s="18">
        <v>18.955591603613698</v>
      </c>
      <c r="S307" s="27">
        <v>1283.54</v>
      </c>
      <c r="T307" s="27">
        <v>12.98</v>
      </c>
      <c r="U307" s="27"/>
      <c r="V307" s="28">
        <v>-1.53</v>
      </c>
      <c r="W307" s="20" t="str">
        <f t="shared" si="9"/>
        <v>concordant</v>
      </c>
    </row>
    <row r="308" spans="1:23" x14ac:dyDescent="0.25">
      <c r="A308" s="18" t="s">
        <v>587</v>
      </c>
      <c r="B308" s="22">
        <v>50.797535245349664</v>
      </c>
      <c r="C308" s="22">
        <f t="shared" si="8"/>
        <v>54.529609197878287</v>
      </c>
      <c r="D308" s="18">
        <v>256223.0889593788</v>
      </c>
      <c r="E308" s="23">
        <v>3.198602421736342</v>
      </c>
      <c r="F308" s="18">
        <v>11.901545321947332</v>
      </c>
      <c r="G308" s="18">
        <v>0.95772034892230617</v>
      </c>
      <c r="H308" s="18">
        <v>2.6433454265746286</v>
      </c>
      <c r="I308" s="18">
        <v>1.6164085019687939</v>
      </c>
      <c r="J308" s="18">
        <v>0.229676022239857</v>
      </c>
      <c r="K308" s="18">
        <v>1.3021034352514833</v>
      </c>
      <c r="L308" s="18">
        <v>0.8055534437399422</v>
      </c>
      <c r="M308" s="18">
        <v>1332.8008904844469</v>
      </c>
      <c r="N308" s="18">
        <v>15.677958110343866</v>
      </c>
      <c r="O308" s="18">
        <v>1312.7911182355003</v>
      </c>
      <c r="P308" s="18">
        <v>11.908430291858508</v>
      </c>
      <c r="Q308" s="18">
        <v>1280.2402832249868</v>
      </c>
      <c r="R308" s="18">
        <v>18.651338435258822</v>
      </c>
      <c r="S308" s="27">
        <v>1310.77</v>
      </c>
      <c r="T308" s="27">
        <v>11.74</v>
      </c>
      <c r="U308" s="27"/>
      <c r="V308" s="28">
        <v>-2.42</v>
      </c>
      <c r="W308" s="20" t="str">
        <f t="shared" si="9"/>
        <v>rev discord.</v>
      </c>
    </row>
    <row r="309" spans="1:23" x14ac:dyDescent="0.25">
      <c r="A309" s="18" t="s">
        <v>538</v>
      </c>
      <c r="B309" s="22">
        <v>165.08103890915811</v>
      </c>
      <c r="C309" s="22">
        <f t="shared" si="8"/>
        <v>182.00467419347754</v>
      </c>
      <c r="D309" s="18">
        <v>202637.50812603245</v>
      </c>
      <c r="E309" s="23">
        <v>2.2922997034565453</v>
      </c>
      <c r="F309" s="18">
        <v>11.659260767880934</v>
      </c>
      <c r="G309" s="18">
        <v>0.79483879849339401</v>
      </c>
      <c r="H309" s="18">
        <v>2.7011260282236504</v>
      </c>
      <c r="I309" s="18">
        <v>1.3588108550784774</v>
      </c>
      <c r="J309" s="18">
        <v>0.22882560735571322</v>
      </c>
      <c r="K309" s="18">
        <v>1.1020261935519653</v>
      </c>
      <c r="L309" s="18">
        <v>0.811022512392513</v>
      </c>
      <c r="M309" s="18">
        <v>1328.3411604419871</v>
      </c>
      <c r="N309" s="18">
        <v>13.228941716974305</v>
      </c>
      <c r="O309" s="18">
        <v>1328.7679395876951</v>
      </c>
      <c r="P309" s="18">
        <v>10.069644296842512</v>
      </c>
      <c r="Q309" s="18">
        <v>1329.4384061483108</v>
      </c>
      <c r="R309" s="18">
        <v>15.38563637240452</v>
      </c>
      <c r="S309" s="27">
        <v>1328.81</v>
      </c>
      <c r="T309" s="27">
        <v>10.039999999999999</v>
      </c>
      <c r="U309" s="27"/>
      <c r="V309" s="28">
        <v>5.1499999999999997E-2</v>
      </c>
      <c r="W309" s="20" t="str">
        <f t="shared" si="9"/>
        <v>concordant</v>
      </c>
    </row>
    <row r="310" spans="1:23" x14ac:dyDescent="0.25">
      <c r="A310" s="18" t="s">
        <v>441</v>
      </c>
      <c r="B310" s="22">
        <v>239.4720189009588</v>
      </c>
      <c r="C310" s="22">
        <f t="shared" si="8"/>
        <v>259.2358144261068</v>
      </c>
      <c r="D310" s="18">
        <v>375314.44438545528</v>
      </c>
      <c r="E310" s="23">
        <v>2.847424947810163</v>
      </c>
      <c r="F310" s="18">
        <v>11.332655815626056</v>
      </c>
      <c r="G310" s="18">
        <v>0.93738919336542825</v>
      </c>
      <c r="H310" s="18">
        <v>2.8448426483917588</v>
      </c>
      <c r="I310" s="18">
        <v>1.5455888716466157</v>
      </c>
      <c r="J310" s="18">
        <v>0.23441952572432301</v>
      </c>
      <c r="K310" s="18">
        <v>1.2288701182285056</v>
      </c>
      <c r="L310" s="18">
        <v>0.79508214685792267</v>
      </c>
      <c r="M310" s="18">
        <v>1357.620241287085</v>
      </c>
      <c r="N310" s="18">
        <v>15.043745510367444</v>
      </c>
      <c r="O310" s="18">
        <v>1367.449538939898</v>
      </c>
      <c r="P310" s="18">
        <v>11.612413868779072</v>
      </c>
      <c r="Q310" s="18">
        <v>1382.8225727481288</v>
      </c>
      <c r="R310" s="18">
        <v>18.00730557298823</v>
      </c>
      <c r="S310" s="27">
        <v>1367.91</v>
      </c>
      <c r="T310" s="27">
        <v>11.68</v>
      </c>
      <c r="U310" s="27"/>
      <c r="V310" s="28">
        <v>1.1399999999999999</v>
      </c>
      <c r="W310" s="20" t="str">
        <f t="shared" si="9"/>
        <v>concordant</v>
      </c>
    </row>
    <row r="311" spans="1:23" x14ac:dyDescent="0.25">
      <c r="A311" s="18" t="s">
        <v>425</v>
      </c>
      <c r="B311" s="22">
        <v>41.997189192011483</v>
      </c>
      <c r="C311" s="22">
        <f t="shared" si="8"/>
        <v>46.321327451975883</v>
      </c>
      <c r="D311" s="18">
        <v>47780.857940409449</v>
      </c>
      <c r="E311" s="23">
        <v>2.282382955119469</v>
      </c>
      <c r="F311" s="18">
        <v>10.933474892067661</v>
      </c>
      <c r="G311" s="18">
        <v>0.90015205304030022</v>
      </c>
      <c r="H311" s="18">
        <v>3.0604557610678085</v>
      </c>
      <c r="I311" s="18">
        <v>1.3371473958900235</v>
      </c>
      <c r="J311" s="18">
        <v>0.24421540004292919</v>
      </c>
      <c r="K311" s="18">
        <v>0.98717758576122883</v>
      </c>
      <c r="L311" s="18">
        <v>0.73827132954490027</v>
      </c>
      <c r="M311" s="18">
        <v>1408.5745720416869</v>
      </c>
      <c r="N311" s="18">
        <v>12.490836087401476</v>
      </c>
      <c r="O311" s="18">
        <v>1422.8514227892606</v>
      </c>
      <c r="P311" s="18">
        <v>10.23375985303062</v>
      </c>
      <c r="Q311" s="18">
        <v>1444.2613436922654</v>
      </c>
      <c r="R311" s="18">
        <v>17.181508222107141</v>
      </c>
      <c r="S311" s="27">
        <v>1420.71</v>
      </c>
      <c r="T311" s="27">
        <v>10.26</v>
      </c>
      <c r="U311" s="27"/>
      <c r="V311" s="28">
        <v>1.56</v>
      </c>
      <c r="W311" s="20" t="str">
        <f t="shared" si="9"/>
        <v>concordant</v>
      </c>
    </row>
    <row r="312" spans="1:23" x14ac:dyDescent="0.25">
      <c r="A312" s="18" t="s">
        <v>529</v>
      </c>
      <c r="B312" s="22">
        <v>50.671062899197075</v>
      </c>
      <c r="C312" s="22">
        <f t="shared" si="8"/>
        <v>54.571765612415852</v>
      </c>
      <c r="D312" s="18">
        <v>41434.415465062855</v>
      </c>
      <c r="E312" s="23">
        <v>3.0527063087782289</v>
      </c>
      <c r="F312" s="18">
        <v>10.964084918463044</v>
      </c>
      <c r="G312" s="18">
        <v>1.0055759700750362</v>
      </c>
      <c r="H312" s="18">
        <v>3.1087106417693606</v>
      </c>
      <c r="I312" s="18">
        <v>1.6774671769179146</v>
      </c>
      <c r="J312" s="18">
        <v>0.24949631897765567</v>
      </c>
      <c r="K312" s="18">
        <v>1.3425933437715127</v>
      </c>
      <c r="L312" s="18">
        <v>0.80036936772635958</v>
      </c>
      <c r="M312" s="18">
        <v>1435.877681174901</v>
      </c>
      <c r="N312" s="18">
        <v>17.281956081502699</v>
      </c>
      <c r="O312" s="18">
        <v>1434.8472019345263</v>
      </c>
      <c r="P312" s="18">
        <v>12.887895499480805</v>
      </c>
      <c r="Q312" s="18">
        <v>1433.3009107061532</v>
      </c>
      <c r="R312" s="18">
        <v>19.186312160929447</v>
      </c>
      <c r="S312" s="27">
        <v>1434.73</v>
      </c>
      <c r="T312" s="27">
        <v>12.83</v>
      </c>
      <c r="U312" s="27"/>
      <c r="V312" s="28">
        <v>-0.11600000000000001</v>
      </c>
      <c r="W312" s="20" t="str">
        <f t="shared" si="9"/>
        <v>concordant</v>
      </c>
    </row>
    <row r="313" spans="1:23" x14ac:dyDescent="0.25">
      <c r="A313" s="18" t="s">
        <v>398</v>
      </c>
      <c r="B313" s="22">
        <v>374.50528822682924</v>
      </c>
      <c r="C313" s="22">
        <f t="shared" si="8"/>
        <v>389.52173650224682</v>
      </c>
      <c r="D313" s="18">
        <v>554420.45317327743</v>
      </c>
      <c r="E313" s="23">
        <v>5.8608228203587993</v>
      </c>
      <c r="F313" s="18">
        <v>10.714445417358181</v>
      </c>
      <c r="G313" s="18">
        <v>0.78052136844771713</v>
      </c>
      <c r="H313" s="18">
        <v>3.2988415522753249</v>
      </c>
      <c r="I313" s="18">
        <v>1.4184828004336485</v>
      </c>
      <c r="J313" s="18">
        <v>0.25629366088773736</v>
      </c>
      <c r="K313" s="18">
        <v>1.1844295690577469</v>
      </c>
      <c r="L313" s="18">
        <v>0.834997483716864</v>
      </c>
      <c r="M313" s="18">
        <v>1470.8515529851561</v>
      </c>
      <c r="N313" s="18">
        <v>15.576683220685823</v>
      </c>
      <c r="O313" s="18">
        <v>1480.779387678816</v>
      </c>
      <c r="P313" s="18">
        <v>11.053025111746479</v>
      </c>
      <c r="Q313" s="18">
        <v>1495.0156815190774</v>
      </c>
      <c r="R313" s="18">
        <v>14.768027790715792</v>
      </c>
      <c r="S313" s="27">
        <v>1483.56</v>
      </c>
      <c r="T313" s="27">
        <v>10.81</v>
      </c>
      <c r="U313" s="27"/>
      <c r="V313" s="28">
        <v>1.1399999999999999</v>
      </c>
      <c r="W313" s="20" t="str">
        <f t="shared" si="9"/>
        <v>concordant</v>
      </c>
    </row>
    <row r="314" spans="1:23" x14ac:dyDescent="0.25">
      <c r="A314" s="18" t="s">
        <v>393</v>
      </c>
      <c r="B314" s="22">
        <v>166.13477526907394</v>
      </c>
      <c r="C314" s="22">
        <f t="shared" si="8"/>
        <v>175.64981850382648</v>
      </c>
      <c r="D314" s="18">
        <v>275983.86084666959</v>
      </c>
      <c r="E314" s="23">
        <v>4.1031523688339577</v>
      </c>
      <c r="F314" s="18">
        <v>10.805607528272128</v>
      </c>
      <c r="G314" s="18">
        <v>0.92803254866371687</v>
      </c>
      <c r="H314" s="18">
        <v>3.396727209650118</v>
      </c>
      <c r="I314" s="18">
        <v>1.691917912258651</v>
      </c>
      <c r="J314" s="18">
        <v>0.26747273610069933</v>
      </c>
      <c r="K314" s="18">
        <v>1.4146812490762484</v>
      </c>
      <c r="L314" s="18">
        <v>0.83614059454438816</v>
      </c>
      <c r="M314" s="18">
        <v>1527.9609751628286</v>
      </c>
      <c r="N314" s="18">
        <v>19.245047484668248</v>
      </c>
      <c r="O314" s="18">
        <v>1503.6406033073481</v>
      </c>
      <c r="P314" s="18">
        <v>13.272877414833829</v>
      </c>
      <c r="Q314" s="18">
        <v>1469.5192441743116</v>
      </c>
      <c r="R314" s="18">
        <v>17.619309522501226</v>
      </c>
      <c r="S314" s="27">
        <v>1496.09</v>
      </c>
      <c r="T314" s="27">
        <v>12.75</v>
      </c>
      <c r="U314" s="27"/>
      <c r="V314" s="28">
        <v>-2.75</v>
      </c>
      <c r="W314" s="20" t="str">
        <f t="shared" si="9"/>
        <v>rev discord.</v>
      </c>
    </row>
    <row r="315" spans="1:23" x14ac:dyDescent="0.25">
      <c r="A315" s="18" t="s">
        <v>504</v>
      </c>
      <c r="B315" s="22">
        <v>250.83151168267557</v>
      </c>
      <c r="C315" s="22">
        <f t="shared" si="8"/>
        <v>317.38960548082861</v>
      </c>
      <c r="D315" s="18">
        <v>137078.90542173182</v>
      </c>
      <c r="E315" s="23">
        <v>0.88562339877384599</v>
      </c>
      <c r="F315" s="18">
        <v>9.9483107822838317</v>
      </c>
      <c r="G315" s="18">
        <v>0.87630772026770254</v>
      </c>
      <c r="H315" s="18">
        <v>3.5725261986986325</v>
      </c>
      <c r="I315" s="18">
        <v>1.4608152845973841</v>
      </c>
      <c r="J315" s="18">
        <v>0.25871130586591956</v>
      </c>
      <c r="K315" s="18">
        <v>1.168646477806746</v>
      </c>
      <c r="L315" s="18">
        <v>0.79999606393003841</v>
      </c>
      <c r="M315" s="18">
        <v>1483.2452825254986</v>
      </c>
      <c r="N315" s="18">
        <v>15.48429619490787</v>
      </c>
      <c r="O315" s="18">
        <v>1543.4490845193836</v>
      </c>
      <c r="P315" s="18">
        <v>11.589462478415044</v>
      </c>
      <c r="Q315" s="18">
        <v>1626.8859210967335</v>
      </c>
      <c r="R315" s="18">
        <v>16.297836895653859</v>
      </c>
      <c r="S315" s="27">
        <v>1549.47</v>
      </c>
      <c r="T315" s="27">
        <v>11.95</v>
      </c>
      <c r="U315" s="27"/>
      <c r="V315" s="28">
        <v>6.42</v>
      </c>
      <c r="W315" s="20" t="str">
        <f t="shared" si="9"/>
        <v>discord.</v>
      </c>
    </row>
    <row r="316" spans="1:23" x14ac:dyDescent="0.25">
      <c r="A316" s="18" t="s">
        <v>418</v>
      </c>
      <c r="B316" s="22">
        <v>72.551161887783493</v>
      </c>
      <c r="C316" s="22">
        <f t="shared" si="8"/>
        <v>81.324859910085493</v>
      </c>
      <c r="D316" s="18">
        <v>115065.80698164346</v>
      </c>
      <c r="E316" s="23">
        <v>1.9432539164546885</v>
      </c>
      <c r="F316" s="18">
        <v>10.110545286812112</v>
      </c>
      <c r="G316" s="18">
        <v>1.0737730544846911</v>
      </c>
      <c r="H316" s="18">
        <v>3.7520464714308481</v>
      </c>
      <c r="I316" s="18">
        <v>1.9605645435897834</v>
      </c>
      <c r="J316" s="18">
        <v>0.27666560439785814</v>
      </c>
      <c r="K316" s="18">
        <v>1.6401331970671702</v>
      </c>
      <c r="L316" s="18">
        <v>0.83656169465560937</v>
      </c>
      <c r="M316" s="18">
        <v>1574.5475098131051</v>
      </c>
      <c r="N316" s="18">
        <v>22.912747314125909</v>
      </c>
      <c r="O316" s="18">
        <v>1582.5510091425442</v>
      </c>
      <c r="P316" s="18">
        <v>15.719302733188783</v>
      </c>
      <c r="Q316" s="18">
        <v>1593.2165608176074</v>
      </c>
      <c r="R316" s="18">
        <v>20.060763285015241</v>
      </c>
      <c r="S316" s="27">
        <v>1585.12</v>
      </c>
      <c r="T316" s="27">
        <v>15.18</v>
      </c>
      <c r="U316" s="27"/>
      <c r="V316" s="28">
        <v>0.871</v>
      </c>
      <c r="W316" s="20" t="str">
        <f t="shared" si="9"/>
        <v>concordant</v>
      </c>
    </row>
    <row r="317" spans="1:23" x14ac:dyDescent="0.25">
      <c r="A317" s="18" t="s">
        <v>404</v>
      </c>
      <c r="B317" s="22">
        <v>131.30638197133774</v>
      </c>
      <c r="C317" s="22">
        <f t="shared" si="8"/>
        <v>155.19454769095233</v>
      </c>
      <c r="D317" s="18">
        <v>110346.97391500481</v>
      </c>
      <c r="E317" s="23">
        <v>1.2917274656181599</v>
      </c>
      <c r="F317" s="18">
        <v>9.022195931668568</v>
      </c>
      <c r="G317" s="18">
        <v>0.84284766381437581</v>
      </c>
      <c r="H317" s="18">
        <v>3.8728028748368311</v>
      </c>
      <c r="I317" s="18">
        <v>1.7812904499376352</v>
      </c>
      <c r="J317" s="18">
        <v>0.25522734321852597</v>
      </c>
      <c r="K317" s="18">
        <v>1.5691837918114111</v>
      </c>
      <c r="L317" s="18">
        <v>0.88092528193049613</v>
      </c>
      <c r="M317" s="18">
        <v>1465.3776383754571</v>
      </c>
      <c r="N317" s="18">
        <v>20.568295422959295</v>
      </c>
      <c r="O317" s="18">
        <v>1608.0309798612261</v>
      </c>
      <c r="P317" s="18">
        <v>14.376071275222444</v>
      </c>
      <c r="Q317" s="18">
        <v>1800.2422766278523</v>
      </c>
      <c r="R317" s="18">
        <v>15.338329459348188</v>
      </c>
      <c r="S317" s="27">
        <v>1685.57</v>
      </c>
      <c r="T317" s="27">
        <v>13.31</v>
      </c>
      <c r="U317" s="27"/>
      <c r="V317" s="28">
        <v>17</v>
      </c>
      <c r="W317" s="20" t="str">
        <f t="shared" si="9"/>
        <v>discord.</v>
      </c>
    </row>
    <row r="318" spans="1:23" x14ac:dyDescent="0.25">
      <c r="A318" s="18" t="s">
        <v>506</v>
      </c>
      <c r="B318" s="22">
        <v>60.903180203828704</v>
      </c>
      <c r="C318" s="22">
        <f t="shared" si="8"/>
        <v>66.536209606534527</v>
      </c>
      <c r="D318" s="18">
        <v>84421.590811053917</v>
      </c>
      <c r="E318" s="23">
        <v>2.5407727041198971</v>
      </c>
      <c r="F318" s="18">
        <v>9.682817845788442</v>
      </c>
      <c r="G318" s="18">
        <v>0.60946340898690998</v>
      </c>
      <c r="H318" s="18">
        <v>4.3346724533240693</v>
      </c>
      <c r="I318" s="18">
        <v>1.3801057732926583</v>
      </c>
      <c r="J318" s="18">
        <v>0.30512349023808921</v>
      </c>
      <c r="K318" s="18">
        <v>1.2376138226744098</v>
      </c>
      <c r="L318" s="18">
        <v>0.89675287693472139</v>
      </c>
      <c r="M318" s="18">
        <v>1716.6650432399269</v>
      </c>
      <c r="N318" s="18">
        <v>18.652137393695739</v>
      </c>
      <c r="O318" s="18">
        <v>1699.9822176507812</v>
      </c>
      <c r="P318" s="18">
        <v>11.386992010381846</v>
      </c>
      <c r="Q318" s="18">
        <v>1679.4598574979696</v>
      </c>
      <c r="R318" s="18">
        <v>11.281181608793986</v>
      </c>
      <c r="S318" s="27">
        <v>1689.5319999999999</v>
      </c>
      <c r="T318" s="27">
        <v>9.6319999999999997</v>
      </c>
      <c r="U318" s="27"/>
      <c r="V318" s="28">
        <v>-1.89</v>
      </c>
      <c r="W318" s="20" t="str">
        <f t="shared" si="9"/>
        <v>rev discord.</v>
      </c>
    </row>
    <row r="319" spans="1:23" x14ac:dyDescent="0.25">
      <c r="A319" s="18" t="s">
        <v>589</v>
      </c>
      <c r="B319" s="22">
        <v>100.60905593053154</v>
      </c>
      <c r="C319" s="22">
        <f t="shared" si="8"/>
        <v>117.97157706455624</v>
      </c>
      <c r="D319" s="18">
        <v>200351.55554308108</v>
      </c>
      <c r="E319" s="23">
        <v>1.3617335847236109</v>
      </c>
      <c r="F319" s="18">
        <v>9.2596828727940679</v>
      </c>
      <c r="G319" s="18">
        <v>0.84274199294764496</v>
      </c>
      <c r="H319" s="18">
        <v>4.2070380999695223</v>
      </c>
      <c r="I319" s="18">
        <v>1.4703509998972342</v>
      </c>
      <c r="J319" s="18">
        <v>0.28492754776598861</v>
      </c>
      <c r="K319" s="18">
        <v>1.2048453239959906</v>
      </c>
      <c r="L319" s="18">
        <v>0.81942701033984378</v>
      </c>
      <c r="M319" s="18">
        <v>1616.1310794269859</v>
      </c>
      <c r="N319" s="18">
        <v>17.222902203030003</v>
      </c>
      <c r="O319" s="18">
        <v>1675.3934012502514</v>
      </c>
      <c r="P319" s="18">
        <v>12.063047927029061</v>
      </c>
      <c r="Q319" s="18">
        <v>1750.4222928766862</v>
      </c>
      <c r="R319" s="18">
        <v>15.427268267267777</v>
      </c>
      <c r="S319" s="27">
        <v>1690.02</v>
      </c>
      <c r="T319" s="27">
        <v>12.04</v>
      </c>
      <c r="U319" s="27"/>
      <c r="V319" s="28">
        <v>6.04</v>
      </c>
      <c r="W319" s="20" t="str">
        <f t="shared" si="9"/>
        <v>discord.</v>
      </c>
    </row>
    <row r="320" spans="1:23" x14ac:dyDescent="0.25">
      <c r="A320" s="18" t="s">
        <v>562</v>
      </c>
      <c r="B320" s="22">
        <v>44.05501647003635</v>
      </c>
      <c r="C320" s="22">
        <f t="shared" si="8"/>
        <v>52.266084379385212</v>
      </c>
      <c r="D320" s="18">
        <v>766068.91350991139</v>
      </c>
      <c r="E320" s="23">
        <v>1.2608504745979536</v>
      </c>
      <c r="F320" s="18">
        <v>8.9064407017871119</v>
      </c>
      <c r="G320" s="18">
        <v>0.76199397263547841</v>
      </c>
      <c r="H320" s="18">
        <v>5.0824471594746266</v>
      </c>
      <c r="I320" s="18">
        <v>1.233753386956975</v>
      </c>
      <c r="J320" s="18">
        <v>0.33015636689836764</v>
      </c>
      <c r="K320" s="18">
        <v>0.97031572272792399</v>
      </c>
      <c r="L320" s="18">
        <v>0.78647461720140521</v>
      </c>
      <c r="M320" s="18">
        <v>1839.1394321964533</v>
      </c>
      <c r="N320" s="18">
        <v>15.525625032558537</v>
      </c>
      <c r="O320" s="18">
        <v>1833.1797820317856</v>
      </c>
      <c r="P320" s="18">
        <v>10.468107699629513</v>
      </c>
      <c r="Q320" s="18">
        <v>1826.4015233404361</v>
      </c>
      <c r="R320" s="18">
        <v>13.818170803991279</v>
      </c>
      <c r="S320" s="27">
        <v>1832.04</v>
      </c>
      <c r="T320" s="27">
        <v>10.28</v>
      </c>
      <c r="U320" s="27"/>
      <c r="V320" s="28">
        <v>-0.54200000000000004</v>
      </c>
      <c r="W320" s="20" t="str">
        <f t="shared" si="9"/>
        <v>concordant</v>
      </c>
    </row>
    <row r="321" spans="1:23" x14ac:dyDescent="0.25">
      <c r="A321" s="18" t="s">
        <v>560</v>
      </c>
      <c r="B321" s="22">
        <v>33.703692053482548</v>
      </c>
      <c r="C321" s="22">
        <f t="shared" si="8"/>
        <v>38.28353946408614</v>
      </c>
      <c r="D321" s="18">
        <v>99197.394655572833</v>
      </c>
      <c r="E321" s="23">
        <v>1.72939552838171</v>
      </c>
      <c r="F321" s="18">
        <v>8.1500699956420082</v>
      </c>
      <c r="G321" s="18">
        <v>1.1084460554835283</v>
      </c>
      <c r="H321" s="18">
        <v>4.2020232664735619</v>
      </c>
      <c r="I321" s="18">
        <v>2.6227575007274742</v>
      </c>
      <c r="J321" s="18">
        <v>0.24863194211379683</v>
      </c>
      <c r="K321" s="18">
        <v>2.3769203195101545</v>
      </c>
      <c r="L321" s="18">
        <v>0.90626766632098787</v>
      </c>
      <c r="M321" s="18">
        <v>1431.4166360131896</v>
      </c>
      <c r="N321" s="18">
        <v>30.511148340030672</v>
      </c>
      <c r="O321" s="18">
        <v>1674.4150272813779</v>
      </c>
      <c r="P321" s="18">
        <v>21.514893438251192</v>
      </c>
      <c r="Q321" s="18">
        <v>1994.0212268119901</v>
      </c>
      <c r="R321" s="18">
        <v>19.708424873211356</v>
      </c>
      <c r="S321" s="27">
        <v>1856.88</v>
      </c>
      <c r="T321" s="27">
        <v>17.02</v>
      </c>
      <c r="U321" s="27"/>
      <c r="V321" s="28">
        <v>30.4</v>
      </c>
      <c r="W321" s="20" t="str">
        <f t="shared" si="9"/>
        <v>discord.</v>
      </c>
    </row>
    <row r="322" spans="1:23" x14ac:dyDescent="0.25">
      <c r="A322" s="18" t="s">
        <v>520</v>
      </c>
      <c r="B322" s="22">
        <v>373.05023090291843</v>
      </c>
      <c r="C322" s="22">
        <f t="shared" si="8"/>
        <v>408.68094835649833</v>
      </c>
      <c r="D322" s="18">
        <v>378780.35766103154</v>
      </c>
      <c r="E322" s="23">
        <v>2.4604277019231806</v>
      </c>
      <c r="F322" s="18">
        <v>8.5334693477643953</v>
      </c>
      <c r="G322" s="18">
        <v>0.80121617432967829</v>
      </c>
      <c r="H322" s="18">
        <v>5.2013979690675924</v>
      </c>
      <c r="I322" s="18">
        <v>2.0954416638876077</v>
      </c>
      <c r="J322" s="18">
        <v>0.32290203170022658</v>
      </c>
      <c r="K322" s="18">
        <v>1.9362109375997758</v>
      </c>
      <c r="L322" s="18">
        <v>0.92401089993008156</v>
      </c>
      <c r="M322" s="18">
        <v>1803.8861065448261</v>
      </c>
      <c r="N322" s="18">
        <v>30.466123775125084</v>
      </c>
      <c r="O322" s="18">
        <v>1852.8453526083904</v>
      </c>
      <c r="P322" s="18">
        <v>17.847635583198553</v>
      </c>
      <c r="Q322" s="18">
        <v>1908.2394818944133</v>
      </c>
      <c r="R322" s="18">
        <v>14.389017909188169</v>
      </c>
      <c r="S322" s="27">
        <v>1890.11</v>
      </c>
      <c r="T322" s="27">
        <v>12.83</v>
      </c>
      <c r="U322" s="27"/>
      <c r="V322" s="28">
        <v>5.46</v>
      </c>
      <c r="W322" s="20" t="str">
        <f t="shared" si="9"/>
        <v>discord.</v>
      </c>
    </row>
    <row r="323" spans="1:23" x14ac:dyDescent="0.25">
      <c r="A323" s="18" t="s">
        <v>403</v>
      </c>
      <c r="B323" s="22">
        <v>95.919357664495166</v>
      </c>
      <c r="C323" s="22">
        <f t="shared" si="8"/>
        <v>113.80880010968008</v>
      </c>
      <c r="D323" s="18">
        <v>680560.05186029244</v>
      </c>
      <c r="E323" s="23">
        <v>1.2600196523857277</v>
      </c>
      <c r="F323" s="18">
        <v>8.3911428161765471</v>
      </c>
      <c r="G323" s="18">
        <v>0.95030679905955884</v>
      </c>
      <c r="H323" s="18">
        <v>5.852248407286857</v>
      </c>
      <c r="I323" s="18">
        <v>1.6325390548635497</v>
      </c>
      <c r="J323" s="18">
        <v>0.35857288483273292</v>
      </c>
      <c r="K323" s="18">
        <v>1.3274411947879858</v>
      </c>
      <c r="L323" s="18">
        <v>0.81311451069630625</v>
      </c>
      <c r="M323" s="18">
        <v>1975.4056367944179</v>
      </c>
      <c r="N323" s="18">
        <v>22.585503479814633</v>
      </c>
      <c r="O323" s="18">
        <v>1954.18270097715</v>
      </c>
      <c r="P323" s="18">
        <v>14.158305830196355</v>
      </c>
      <c r="Q323" s="18">
        <v>1931.7560067585578</v>
      </c>
      <c r="R323" s="18">
        <v>17.016904892254274</v>
      </c>
      <c r="S323" s="27">
        <v>1947.58</v>
      </c>
      <c r="T323" s="27">
        <v>13.47</v>
      </c>
      <c r="U323" s="27"/>
      <c r="V323" s="28">
        <v>-1.87</v>
      </c>
      <c r="W323" s="20" t="str">
        <f t="shared" si="9"/>
        <v>rev discord.</v>
      </c>
    </row>
    <row r="324" spans="1:23" x14ac:dyDescent="0.25">
      <c r="A324" s="18" t="s">
        <v>406</v>
      </c>
      <c r="B324" s="22">
        <v>76.184234548577848</v>
      </c>
      <c r="C324" s="22">
        <f t="shared" si="8"/>
        <v>87.797147950444014</v>
      </c>
      <c r="D324" s="18">
        <v>234961.05500492721</v>
      </c>
      <c r="E324" s="23">
        <v>1.5416712843168865</v>
      </c>
      <c r="F324" s="18">
        <v>8.175533762605518</v>
      </c>
      <c r="G324" s="18">
        <v>0.91104159941952656</v>
      </c>
      <c r="H324" s="18">
        <v>6.03120204253125</v>
      </c>
      <c r="I324" s="18">
        <v>1.6538224804429615</v>
      </c>
      <c r="J324" s="18">
        <v>0.35899206184884302</v>
      </c>
      <c r="K324" s="18">
        <v>1.3802629843527803</v>
      </c>
      <c r="L324" s="18">
        <v>0.83458956488672797</v>
      </c>
      <c r="M324" s="18">
        <v>1977.3943205873829</v>
      </c>
      <c r="N324" s="18">
        <v>23.504439370063324</v>
      </c>
      <c r="O324" s="18">
        <v>1980.3601348059658</v>
      </c>
      <c r="P324" s="18">
        <v>14.405297683478125</v>
      </c>
      <c r="Q324" s="18">
        <v>1983.4430880058173</v>
      </c>
      <c r="R324" s="18">
        <v>16.217043789437184</v>
      </c>
      <c r="S324" s="27">
        <v>1981.5</v>
      </c>
      <c r="T324" s="27">
        <v>13.36</v>
      </c>
      <c r="U324" s="27"/>
      <c r="V324" s="28">
        <v>0.26500000000000001</v>
      </c>
      <c r="W324" s="20" t="str">
        <f t="shared" si="9"/>
        <v>concordant</v>
      </c>
    </row>
    <row r="325" spans="1:23" x14ac:dyDescent="0.25">
      <c r="A325" s="18" t="s">
        <v>409</v>
      </c>
      <c r="B325" s="22">
        <v>126.56104253936303</v>
      </c>
      <c r="C325" s="22">
        <f t="shared" si="8"/>
        <v>135.41258289070603</v>
      </c>
      <c r="D325" s="18">
        <v>151344.21518622167</v>
      </c>
      <c r="E325" s="23">
        <v>3.3600756270898917</v>
      </c>
      <c r="F325" s="18">
        <v>7.8631193511923447</v>
      </c>
      <c r="G325" s="18">
        <v>0.97337908671931772</v>
      </c>
      <c r="H325" s="18">
        <v>6.2085398360619459</v>
      </c>
      <c r="I325" s="18">
        <v>2.2459697018995777</v>
      </c>
      <c r="J325" s="18">
        <v>0.35641691161876188</v>
      </c>
      <c r="K325" s="18">
        <v>2.0240351978359574</v>
      </c>
      <c r="L325" s="18">
        <v>0.90118544169321868</v>
      </c>
      <c r="M325" s="18">
        <v>1965.1674405092174</v>
      </c>
      <c r="N325" s="18">
        <v>34.285103726145849</v>
      </c>
      <c r="O325" s="18">
        <v>2005.652039921687</v>
      </c>
      <c r="P325" s="18">
        <v>19.644010231284824</v>
      </c>
      <c r="Q325" s="18">
        <v>2047.5941121999726</v>
      </c>
      <c r="R325" s="18">
        <v>17.198581703785749</v>
      </c>
      <c r="S325" s="27">
        <v>2031.51</v>
      </c>
      <c r="T325" s="27">
        <v>15.29</v>
      </c>
      <c r="U325" s="27"/>
      <c r="V325" s="28">
        <v>3.97</v>
      </c>
      <c r="W325" s="20" t="str">
        <f t="shared" si="9"/>
        <v>discord.</v>
      </c>
    </row>
    <row r="326" spans="1:23" x14ac:dyDescent="0.25">
      <c r="A326" s="18" t="s">
        <v>592</v>
      </c>
      <c r="B326" s="22">
        <v>43.273371429944127</v>
      </c>
      <c r="C326" s="22">
        <f t="shared" si="8"/>
        <v>49.460293738431879</v>
      </c>
      <c r="D326" s="18">
        <v>37311.321178565064</v>
      </c>
      <c r="E326" s="23">
        <v>1.643667364642001</v>
      </c>
      <c r="F326" s="18">
        <v>5.5473977555411906</v>
      </c>
      <c r="G326" s="18">
        <v>0.83502573543328373</v>
      </c>
      <c r="H326" s="18">
        <v>9.4846135707007555</v>
      </c>
      <c r="I326" s="18">
        <v>1.4486974891917326</v>
      </c>
      <c r="J326" s="18">
        <v>0.38521248723732154</v>
      </c>
      <c r="K326" s="18">
        <v>1.1838096704938712</v>
      </c>
      <c r="L326" s="18">
        <v>0.81715449866234713</v>
      </c>
      <c r="M326" s="18">
        <v>2100.5869347916546</v>
      </c>
      <c r="N326" s="18">
        <v>21.221966119220497</v>
      </c>
      <c r="O326" s="18">
        <v>2386.0575805794488</v>
      </c>
      <c r="P326" s="18">
        <v>13.307598696714194</v>
      </c>
      <c r="Q326" s="18">
        <v>2639.6599753090209</v>
      </c>
      <c r="R326" s="18">
        <v>13.865393351607281</v>
      </c>
      <c r="S326" s="27">
        <v>2486.04</v>
      </c>
      <c r="T326" s="27">
        <v>12.61</v>
      </c>
      <c r="U326" s="27"/>
      <c r="V326" s="28">
        <v>22</v>
      </c>
      <c r="W326" s="20" t="str">
        <f t="shared" si="9"/>
        <v>discord.</v>
      </c>
    </row>
    <row r="327" spans="1:23" x14ac:dyDescent="0.25">
      <c r="A327" s="18" t="s">
        <v>337</v>
      </c>
      <c r="B327" s="22">
        <v>48.744284915066906</v>
      </c>
      <c r="C327" s="22">
        <f t="shared" si="8"/>
        <v>55.437479011228625</v>
      </c>
      <c r="D327" s="18">
        <v>235530.61729969695</v>
      </c>
      <c r="E327" s="23">
        <v>1.7114260830430204</v>
      </c>
      <c r="F327" s="18">
        <v>5.5201112705417525</v>
      </c>
      <c r="G327" s="18">
        <v>0.97253961386871079</v>
      </c>
      <c r="H327" s="18">
        <v>11.16793497176625</v>
      </c>
      <c r="I327" s="18">
        <v>1.6579962972955871</v>
      </c>
      <c r="J327" s="18">
        <v>0.44645440565206224</v>
      </c>
      <c r="K327" s="18">
        <v>1.3427958537613398</v>
      </c>
      <c r="L327" s="18">
        <v>0.80989074339407074</v>
      </c>
      <c r="M327" s="18">
        <v>2379.4702625335135</v>
      </c>
      <c r="N327" s="18">
        <v>26.717944796108668</v>
      </c>
      <c r="O327" s="18">
        <v>2537.2434489943057</v>
      </c>
      <c r="P327" s="18">
        <v>15.45265077542058</v>
      </c>
      <c r="Q327" s="18">
        <v>2665.9171235205677</v>
      </c>
      <c r="R327" s="18">
        <v>16.111943766697323</v>
      </c>
      <c r="S327" s="27">
        <v>2591.9499999999998</v>
      </c>
      <c r="T327" s="27">
        <v>14.16</v>
      </c>
      <c r="U327" s="27"/>
      <c r="V327" s="28">
        <v>11.2</v>
      </c>
      <c r="W327" s="20" t="str">
        <f t="shared" si="9"/>
        <v>discord.</v>
      </c>
    </row>
    <row r="328" spans="1:23" x14ac:dyDescent="0.25">
      <c r="A328" s="18" t="s">
        <v>391</v>
      </c>
      <c r="B328" s="22">
        <v>75.785997484032549</v>
      </c>
      <c r="C328" s="22">
        <f t="shared" si="8"/>
        <v>79.715625535375437</v>
      </c>
      <c r="D328" s="18">
        <v>373045.58455344581</v>
      </c>
      <c r="E328" s="23">
        <v>4.5321616132757088</v>
      </c>
      <c r="F328" s="18">
        <v>5.0953317522428687</v>
      </c>
      <c r="G328" s="18">
        <v>0.95529886690143573</v>
      </c>
      <c r="H328" s="18">
        <v>14.72372362998558</v>
      </c>
      <c r="I328" s="18">
        <v>1.6312553942873422</v>
      </c>
      <c r="J328" s="18">
        <v>0.54718523473638325</v>
      </c>
      <c r="K328" s="18">
        <v>1.3222686183152967</v>
      </c>
      <c r="L328" s="18">
        <v>0.81058344569825336</v>
      </c>
      <c r="M328" s="18">
        <v>2813.4556161513065</v>
      </c>
      <c r="N328" s="18">
        <v>30.146237749138891</v>
      </c>
      <c r="O328" s="18">
        <v>2797.5535676374807</v>
      </c>
      <c r="P328" s="18">
        <v>15.511289659949625</v>
      </c>
      <c r="Q328" s="18">
        <v>2786.0927016578435</v>
      </c>
      <c r="R328" s="18">
        <v>15.647280846888407</v>
      </c>
      <c r="S328" s="27">
        <v>2791.94</v>
      </c>
      <c r="T328" s="27">
        <v>13.88</v>
      </c>
      <c r="U328" s="27"/>
      <c r="V328" s="28">
        <v>-1.01</v>
      </c>
      <c r="W328" s="20" t="str">
        <f t="shared" si="9"/>
        <v>concordant</v>
      </c>
    </row>
  </sheetData>
  <mergeCells count="1">
    <mergeCell ref="S21:T21"/>
  </mergeCells>
  <pageMargins left="0.7" right="0.7" top="0.75" bottom="0.75" header="0.3" footer="0.3"/>
  <pageSetup orientation="portrait" horizontalDpi="1200" verticalDpi="120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98B5D8-422F-4E96-BFCD-BF08914DC0CB}">
  <sheetPr>
    <tabColor rgb="FFFF9999"/>
  </sheetPr>
  <dimension ref="A1:Y131"/>
  <sheetViews>
    <sheetView zoomScaleNormal="100" workbookViewId="0"/>
  </sheetViews>
  <sheetFormatPr defaultRowHeight="15" x14ac:dyDescent="0.25"/>
  <cols>
    <col min="1" max="1" width="33.7109375" customWidth="1"/>
    <col min="2" max="2" width="13.7109375" customWidth="1"/>
    <col min="3" max="18" width="11.7109375" customWidth="1"/>
    <col min="19" max="20" width="11.7109375" style="2" customWidth="1"/>
    <col min="21" max="22" width="17.42578125" style="10" customWidth="1"/>
    <col min="23" max="23" width="11.7109375" style="2" customWidth="1"/>
    <col min="24" max="24" width="11.7109375" style="5" customWidth="1"/>
    <col min="257" max="257" width="19" customWidth="1"/>
    <col min="258" max="258" width="10.42578125" customWidth="1"/>
    <col min="259" max="261" width="8.5703125" customWidth="1"/>
    <col min="262" max="263" width="7.28515625" customWidth="1"/>
    <col min="264" max="264" width="12" bestFit="1" customWidth="1"/>
    <col min="265" max="265" width="13.28515625" bestFit="1" customWidth="1"/>
    <col min="266" max="268" width="12" bestFit="1" customWidth="1"/>
    <col min="269" max="274" width="6" customWidth="1"/>
    <col min="275" max="275" width="13.85546875" bestFit="1" customWidth="1"/>
    <col min="276" max="276" width="9.140625" customWidth="1"/>
    <col min="277" max="277" width="16.7109375" bestFit="1" customWidth="1"/>
    <col min="278" max="278" width="14.7109375" bestFit="1" customWidth="1"/>
    <col min="279" max="279" width="8.28515625" customWidth="1"/>
    <col min="280" max="280" width="20.140625" customWidth="1"/>
    <col min="513" max="513" width="19" customWidth="1"/>
    <col min="514" max="514" width="10.42578125" customWidth="1"/>
    <col min="515" max="517" width="8.5703125" customWidth="1"/>
    <col min="518" max="519" width="7.28515625" customWidth="1"/>
    <col min="520" max="520" width="12" bestFit="1" customWidth="1"/>
    <col min="521" max="521" width="13.28515625" bestFit="1" customWidth="1"/>
    <col min="522" max="524" width="12" bestFit="1" customWidth="1"/>
    <col min="525" max="530" width="6" customWidth="1"/>
    <col min="531" max="531" width="13.85546875" bestFit="1" customWidth="1"/>
    <col min="532" max="532" width="9.140625" customWidth="1"/>
    <col min="533" max="533" width="16.7109375" bestFit="1" customWidth="1"/>
    <col min="534" max="534" width="14.7109375" bestFit="1" customWidth="1"/>
    <col min="535" max="535" width="8.28515625" customWidth="1"/>
    <col min="536" max="536" width="20.140625" customWidth="1"/>
    <col min="769" max="769" width="19" customWidth="1"/>
    <col min="770" max="770" width="10.42578125" customWidth="1"/>
    <col min="771" max="773" width="8.5703125" customWidth="1"/>
    <col min="774" max="775" width="7.28515625" customWidth="1"/>
    <col min="776" max="776" width="12" bestFit="1" customWidth="1"/>
    <col min="777" max="777" width="13.28515625" bestFit="1" customWidth="1"/>
    <col min="778" max="780" width="12" bestFit="1" customWidth="1"/>
    <col min="781" max="786" width="6" customWidth="1"/>
    <col min="787" max="787" width="13.85546875" bestFit="1" customWidth="1"/>
    <col min="788" max="788" width="9.140625" customWidth="1"/>
    <col min="789" max="789" width="16.7109375" bestFit="1" customWidth="1"/>
    <col min="790" max="790" width="14.7109375" bestFit="1" customWidth="1"/>
    <col min="791" max="791" width="8.28515625" customWidth="1"/>
    <col min="792" max="792" width="20.140625" customWidth="1"/>
    <col min="1025" max="1025" width="19" customWidth="1"/>
    <col min="1026" max="1026" width="10.42578125" customWidth="1"/>
    <col min="1027" max="1029" width="8.5703125" customWidth="1"/>
    <col min="1030" max="1031" width="7.28515625" customWidth="1"/>
    <col min="1032" max="1032" width="12" bestFit="1" customWidth="1"/>
    <col min="1033" max="1033" width="13.28515625" bestFit="1" customWidth="1"/>
    <col min="1034" max="1036" width="12" bestFit="1" customWidth="1"/>
    <col min="1037" max="1042" width="6" customWidth="1"/>
    <col min="1043" max="1043" width="13.85546875" bestFit="1" customWidth="1"/>
    <col min="1044" max="1044" width="9.140625" customWidth="1"/>
    <col min="1045" max="1045" width="16.7109375" bestFit="1" customWidth="1"/>
    <col min="1046" max="1046" width="14.7109375" bestFit="1" customWidth="1"/>
    <col min="1047" max="1047" width="8.28515625" customWidth="1"/>
    <col min="1048" max="1048" width="20.140625" customWidth="1"/>
    <col min="1281" max="1281" width="19" customWidth="1"/>
    <col min="1282" max="1282" width="10.42578125" customWidth="1"/>
    <col min="1283" max="1285" width="8.5703125" customWidth="1"/>
    <col min="1286" max="1287" width="7.28515625" customWidth="1"/>
    <col min="1288" max="1288" width="12" bestFit="1" customWidth="1"/>
    <col min="1289" max="1289" width="13.28515625" bestFit="1" customWidth="1"/>
    <col min="1290" max="1292" width="12" bestFit="1" customWidth="1"/>
    <col min="1293" max="1298" width="6" customWidth="1"/>
    <col min="1299" max="1299" width="13.85546875" bestFit="1" customWidth="1"/>
    <col min="1300" max="1300" width="9.140625" customWidth="1"/>
    <col min="1301" max="1301" width="16.7109375" bestFit="1" customWidth="1"/>
    <col min="1302" max="1302" width="14.7109375" bestFit="1" customWidth="1"/>
    <col min="1303" max="1303" width="8.28515625" customWidth="1"/>
    <col min="1304" max="1304" width="20.140625" customWidth="1"/>
    <col min="1537" max="1537" width="19" customWidth="1"/>
    <col min="1538" max="1538" width="10.42578125" customWidth="1"/>
    <col min="1539" max="1541" width="8.5703125" customWidth="1"/>
    <col min="1542" max="1543" width="7.28515625" customWidth="1"/>
    <col min="1544" max="1544" width="12" bestFit="1" customWidth="1"/>
    <col min="1545" max="1545" width="13.28515625" bestFit="1" customWidth="1"/>
    <col min="1546" max="1548" width="12" bestFit="1" customWidth="1"/>
    <col min="1549" max="1554" width="6" customWidth="1"/>
    <col min="1555" max="1555" width="13.85546875" bestFit="1" customWidth="1"/>
    <col min="1556" max="1556" width="9.140625" customWidth="1"/>
    <col min="1557" max="1557" width="16.7109375" bestFit="1" customWidth="1"/>
    <col min="1558" max="1558" width="14.7109375" bestFit="1" customWidth="1"/>
    <col min="1559" max="1559" width="8.28515625" customWidth="1"/>
    <col min="1560" max="1560" width="20.140625" customWidth="1"/>
    <col min="1793" max="1793" width="19" customWidth="1"/>
    <col min="1794" max="1794" width="10.42578125" customWidth="1"/>
    <col min="1795" max="1797" width="8.5703125" customWidth="1"/>
    <col min="1798" max="1799" width="7.28515625" customWidth="1"/>
    <col min="1800" max="1800" width="12" bestFit="1" customWidth="1"/>
    <col min="1801" max="1801" width="13.28515625" bestFit="1" customWidth="1"/>
    <col min="1802" max="1804" width="12" bestFit="1" customWidth="1"/>
    <col min="1805" max="1810" width="6" customWidth="1"/>
    <col min="1811" max="1811" width="13.85546875" bestFit="1" customWidth="1"/>
    <col min="1812" max="1812" width="9.140625" customWidth="1"/>
    <col min="1813" max="1813" width="16.7109375" bestFit="1" customWidth="1"/>
    <col min="1814" max="1814" width="14.7109375" bestFit="1" customWidth="1"/>
    <col min="1815" max="1815" width="8.28515625" customWidth="1"/>
    <col min="1816" max="1816" width="20.140625" customWidth="1"/>
    <col min="2049" max="2049" width="19" customWidth="1"/>
    <col min="2050" max="2050" width="10.42578125" customWidth="1"/>
    <col min="2051" max="2053" width="8.5703125" customWidth="1"/>
    <col min="2054" max="2055" width="7.28515625" customWidth="1"/>
    <col min="2056" max="2056" width="12" bestFit="1" customWidth="1"/>
    <col min="2057" max="2057" width="13.28515625" bestFit="1" customWidth="1"/>
    <col min="2058" max="2060" width="12" bestFit="1" customWidth="1"/>
    <col min="2061" max="2066" width="6" customWidth="1"/>
    <col min="2067" max="2067" width="13.85546875" bestFit="1" customWidth="1"/>
    <col min="2068" max="2068" width="9.140625" customWidth="1"/>
    <col min="2069" max="2069" width="16.7109375" bestFit="1" customWidth="1"/>
    <col min="2070" max="2070" width="14.7109375" bestFit="1" customWidth="1"/>
    <col min="2071" max="2071" width="8.28515625" customWidth="1"/>
    <col min="2072" max="2072" width="20.140625" customWidth="1"/>
    <col min="2305" max="2305" width="19" customWidth="1"/>
    <col min="2306" max="2306" width="10.42578125" customWidth="1"/>
    <col min="2307" max="2309" width="8.5703125" customWidth="1"/>
    <col min="2310" max="2311" width="7.28515625" customWidth="1"/>
    <col min="2312" max="2312" width="12" bestFit="1" customWidth="1"/>
    <col min="2313" max="2313" width="13.28515625" bestFit="1" customWidth="1"/>
    <col min="2314" max="2316" width="12" bestFit="1" customWidth="1"/>
    <col min="2317" max="2322" width="6" customWidth="1"/>
    <col min="2323" max="2323" width="13.85546875" bestFit="1" customWidth="1"/>
    <col min="2324" max="2324" width="9.140625" customWidth="1"/>
    <col min="2325" max="2325" width="16.7109375" bestFit="1" customWidth="1"/>
    <col min="2326" max="2326" width="14.7109375" bestFit="1" customWidth="1"/>
    <col min="2327" max="2327" width="8.28515625" customWidth="1"/>
    <col min="2328" max="2328" width="20.140625" customWidth="1"/>
    <col min="2561" max="2561" width="19" customWidth="1"/>
    <col min="2562" max="2562" width="10.42578125" customWidth="1"/>
    <col min="2563" max="2565" width="8.5703125" customWidth="1"/>
    <col min="2566" max="2567" width="7.28515625" customWidth="1"/>
    <col min="2568" max="2568" width="12" bestFit="1" customWidth="1"/>
    <col min="2569" max="2569" width="13.28515625" bestFit="1" customWidth="1"/>
    <col min="2570" max="2572" width="12" bestFit="1" customWidth="1"/>
    <col min="2573" max="2578" width="6" customWidth="1"/>
    <col min="2579" max="2579" width="13.85546875" bestFit="1" customWidth="1"/>
    <col min="2580" max="2580" width="9.140625" customWidth="1"/>
    <col min="2581" max="2581" width="16.7109375" bestFit="1" customWidth="1"/>
    <col min="2582" max="2582" width="14.7109375" bestFit="1" customWidth="1"/>
    <col min="2583" max="2583" width="8.28515625" customWidth="1"/>
    <col min="2584" max="2584" width="20.140625" customWidth="1"/>
    <col min="2817" max="2817" width="19" customWidth="1"/>
    <col min="2818" max="2818" width="10.42578125" customWidth="1"/>
    <col min="2819" max="2821" width="8.5703125" customWidth="1"/>
    <col min="2822" max="2823" width="7.28515625" customWidth="1"/>
    <col min="2824" max="2824" width="12" bestFit="1" customWidth="1"/>
    <col min="2825" max="2825" width="13.28515625" bestFit="1" customWidth="1"/>
    <col min="2826" max="2828" width="12" bestFit="1" customWidth="1"/>
    <col min="2829" max="2834" width="6" customWidth="1"/>
    <col min="2835" max="2835" width="13.85546875" bestFit="1" customWidth="1"/>
    <col min="2836" max="2836" width="9.140625" customWidth="1"/>
    <col min="2837" max="2837" width="16.7109375" bestFit="1" customWidth="1"/>
    <col min="2838" max="2838" width="14.7109375" bestFit="1" customWidth="1"/>
    <col min="2839" max="2839" width="8.28515625" customWidth="1"/>
    <col min="2840" max="2840" width="20.140625" customWidth="1"/>
    <col min="3073" max="3073" width="19" customWidth="1"/>
    <col min="3074" max="3074" width="10.42578125" customWidth="1"/>
    <col min="3075" max="3077" width="8.5703125" customWidth="1"/>
    <col min="3078" max="3079" width="7.28515625" customWidth="1"/>
    <col min="3080" max="3080" width="12" bestFit="1" customWidth="1"/>
    <col min="3081" max="3081" width="13.28515625" bestFit="1" customWidth="1"/>
    <col min="3082" max="3084" width="12" bestFit="1" customWidth="1"/>
    <col min="3085" max="3090" width="6" customWidth="1"/>
    <col min="3091" max="3091" width="13.85546875" bestFit="1" customWidth="1"/>
    <col min="3092" max="3092" width="9.140625" customWidth="1"/>
    <col min="3093" max="3093" width="16.7109375" bestFit="1" customWidth="1"/>
    <col min="3094" max="3094" width="14.7109375" bestFit="1" customWidth="1"/>
    <col min="3095" max="3095" width="8.28515625" customWidth="1"/>
    <col min="3096" max="3096" width="20.140625" customWidth="1"/>
    <col min="3329" max="3329" width="19" customWidth="1"/>
    <col min="3330" max="3330" width="10.42578125" customWidth="1"/>
    <col min="3331" max="3333" width="8.5703125" customWidth="1"/>
    <col min="3334" max="3335" width="7.28515625" customWidth="1"/>
    <col min="3336" max="3336" width="12" bestFit="1" customWidth="1"/>
    <col min="3337" max="3337" width="13.28515625" bestFit="1" customWidth="1"/>
    <col min="3338" max="3340" width="12" bestFit="1" customWidth="1"/>
    <col min="3341" max="3346" width="6" customWidth="1"/>
    <col min="3347" max="3347" width="13.85546875" bestFit="1" customWidth="1"/>
    <col min="3348" max="3348" width="9.140625" customWidth="1"/>
    <col min="3349" max="3349" width="16.7109375" bestFit="1" customWidth="1"/>
    <col min="3350" max="3350" width="14.7109375" bestFit="1" customWidth="1"/>
    <col min="3351" max="3351" width="8.28515625" customWidth="1"/>
    <col min="3352" max="3352" width="20.140625" customWidth="1"/>
    <col min="3585" max="3585" width="19" customWidth="1"/>
    <col min="3586" max="3586" width="10.42578125" customWidth="1"/>
    <col min="3587" max="3589" width="8.5703125" customWidth="1"/>
    <col min="3590" max="3591" width="7.28515625" customWidth="1"/>
    <col min="3592" max="3592" width="12" bestFit="1" customWidth="1"/>
    <col min="3593" max="3593" width="13.28515625" bestFit="1" customWidth="1"/>
    <col min="3594" max="3596" width="12" bestFit="1" customWidth="1"/>
    <col min="3597" max="3602" width="6" customWidth="1"/>
    <col min="3603" max="3603" width="13.85546875" bestFit="1" customWidth="1"/>
    <col min="3604" max="3604" width="9.140625" customWidth="1"/>
    <col min="3605" max="3605" width="16.7109375" bestFit="1" customWidth="1"/>
    <col min="3606" max="3606" width="14.7109375" bestFit="1" customWidth="1"/>
    <col min="3607" max="3607" width="8.28515625" customWidth="1"/>
    <col min="3608" max="3608" width="20.140625" customWidth="1"/>
    <col min="3841" max="3841" width="19" customWidth="1"/>
    <col min="3842" max="3842" width="10.42578125" customWidth="1"/>
    <col min="3843" max="3845" width="8.5703125" customWidth="1"/>
    <col min="3846" max="3847" width="7.28515625" customWidth="1"/>
    <col min="3848" max="3848" width="12" bestFit="1" customWidth="1"/>
    <col min="3849" max="3849" width="13.28515625" bestFit="1" customWidth="1"/>
    <col min="3850" max="3852" width="12" bestFit="1" customWidth="1"/>
    <col min="3853" max="3858" width="6" customWidth="1"/>
    <col min="3859" max="3859" width="13.85546875" bestFit="1" customWidth="1"/>
    <col min="3860" max="3860" width="9.140625" customWidth="1"/>
    <col min="3861" max="3861" width="16.7109375" bestFit="1" customWidth="1"/>
    <col min="3862" max="3862" width="14.7109375" bestFit="1" customWidth="1"/>
    <col min="3863" max="3863" width="8.28515625" customWidth="1"/>
    <col min="3864" max="3864" width="20.140625" customWidth="1"/>
    <col min="4097" max="4097" width="19" customWidth="1"/>
    <col min="4098" max="4098" width="10.42578125" customWidth="1"/>
    <col min="4099" max="4101" width="8.5703125" customWidth="1"/>
    <col min="4102" max="4103" width="7.28515625" customWidth="1"/>
    <col min="4104" max="4104" width="12" bestFit="1" customWidth="1"/>
    <col min="4105" max="4105" width="13.28515625" bestFit="1" customWidth="1"/>
    <col min="4106" max="4108" width="12" bestFit="1" customWidth="1"/>
    <col min="4109" max="4114" width="6" customWidth="1"/>
    <col min="4115" max="4115" width="13.85546875" bestFit="1" customWidth="1"/>
    <col min="4116" max="4116" width="9.140625" customWidth="1"/>
    <col min="4117" max="4117" width="16.7109375" bestFit="1" customWidth="1"/>
    <col min="4118" max="4118" width="14.7109375" bestFit="1" customWidth="1"/>
    <col min="4119" max="4119" width="8.28515625" customWidth="1"/>
    <col min="4120" max="4120" width="20.140625" customWidth="1"/>
    <col min="4353" max="4353" width="19" customWidth="1"/>
    <col min="4354" max="4354" width="10.42578125" customWidth="1"/>
    <col min="4355" max="4357" width="8.5703125" customWidth="1"/>
    <col min="4358" max="4359" width="7.28515625" customWidth="1"/>
    <col min="4360" max="4360" width="12" bestFit="1" customWidth="1"/>
    <col min="4361" max="4361" width="13.28515625" bestFit="1" customWidth="1"/>
    <col min="4362" max="4364" width="12" bestFit="1" customWidth="1"/>
    <col min="4365" max="4370" width="6" customWidth="1"/>
    <col min="4371" max="4371" width="13.85546875" bestFit="1" customWidth="1"/>
    <col min="4372" max="4372" width="9.140625" customWidth="1"/>
    <col min="4373" max="4373" width="16.7109375" bestFit="1" customWidth="1"/>
    <col min="4374" max="4374" width="14.7109375" bestFit="1" customWidth="1"/>
    <col min="4375" max="4375" width="8.28515625" customWidth="1"/>
    <col min="4376" max="4376" width="20.140625" customWidth="1"/>
    <col min="4609" max="4609" width="19" customWidth="1"/>
    <col min="4610" max="4610" width="10.42578125" customWidth="1"/>
    <col min="4611" max="4613" width="8.5703125" customWidth="1"/>
    <col min="4614" max="4615" width="7.28515625" customWidth="1"/>
    <col min="4616" max="4616" width="12" bestFit="1" customWidth="1"/>
    <col min="4617" max="4617" width="13.28515625" bestFit="1" customWidth="1"/>
    <col min="4618" max="4620" width="12" bestFit="1" customWidth="1"/>
    <col min="4621" max="4626" width="6" customWidth="1"/>
    <col min="4627" max="4627" width="13.85546875" bestFit="1" customWidth="1"/>
    <col min="4628" max="4628" width="9.140625" customWidth="1"/>
    <col min="4629" max="4629" width="16.7109375" bestFit="1" customWidth="1"/>
    <col min="4630" max="4630" width="14.7109375" bestFit="1" customWidth="1"/>
    <col min="4631" max="4631" width="8.28515625" customWidth="1"/>
    <col min="4632" max="4632" width="20.140625" customWidth="1"/>
    <col min="4865" max="4865" width="19" customWidth="1"/>
    <col min="4866" max="4866" width="10.42578125" customWidth="1"/>
    <col min="4867" max="4869" width="8.5703125" customWidth="1"/>
    <col min="4870" max="4871" width="7.28515625" customWidth="1"/>
    <col min="4872" max="4872" width="12" bestFit="1" customWidth="1"/>
    <col min="4873" max="4873" width="13.28515625" bestFit="1" customWidth="1"/>
    <col min="4874" max="4876" width="12" bestFit="1" customWidth="1"/>
    <col min="4877" max="4882" width="6" customWidth="1"/>
    <col min="4883" max="4883" width="13.85546875" bestFit="1" customWidth="1"/>
    <col min="4884" max="4884" width="9.140625" customWidth="1"/>
    <col min="4885" max="4885" width="16.7109375" bestFit="1" customWidth="1"/>
    <col min="4886" max="4886" width="14.7109375" bestFit="1" customWidth="1"/>
    <col min="4887" max="4887" width="8.28515625" customWidth="1"/>
    <col min="4888" max="4888" width="20.140625" customWidth="1"/>
    <col min="5121" max="5121" width="19" customWidth="1"/>
    <col min="5122" max="5122" width="10.42578125" customWidth="1"/>
    <col min="5123" max="5125" width="8.5703125" customWidth="1"/>
    <col min="5126" max="5127" width="7.28515625" customWidth="1"/>
    <col min="5128" max="5128" width="12" bestFit="1" customWidth="1"/>
    <col min="5129" max="5129" width="13.28515625" bestFit="1" customWidth="1"/>
    <col min="5130" max="5132" width="12" bestFit="1" customWidth="1"/>
    <col min="5133" max="5138" width="6" customWidth="1"/>
    <col min="5139" max="5139" width="13.85546875" bestFit="1" customWidth="1"/>
    <col min="5140" max="5140" width="9.140625" customWidth="1"/>
    <col min="5141" max="5141" width="16.7109375" bestFit="1" customWidth="1"/>
    <col min="5142" max="5142" width="14.7109375" bestFit="1" customWidth="1"/>
    <col min="5143" max="5143" width="8.28515625" customWidth="1"/>
    <col min="5144" max="5144" width="20.140625" customWidth="1"/>
    <col min="5377" max="5377" width="19" customWidth="1"/>
    <col min="5378" max="5378" width="10.42578125" customWidth="1"/>
    <col min="5379" max="5381" width="8.5703125" customWidth="1"/>
    <col min="5382" max="5383" width="7.28515625" customWidth="1"/>
    <col min="5384" max="5384" width="12" bestFit="1" customWidth="1"/>
    <col min="5385" max="5385" width="13.28515625" bestFit="1" customWidth="1"/>
    <col min="5386" max="5388" width="12" bestFit="1" customWidth="1"/>
    <col min="5389" max="5394" width="6" customWidth="1"/>
    <col min="5395" max="5395" width="13.85546875" bestFit="1" customWidth="1"/>
    <col min="5396" max="5396" width="9.140625" customWidth="1"/>
    <col min="5397" max="5397" width="16.7109375" bestFit="1" customWidth="1"/>
    <col min="5398" max="5398" width="14.7109375" bestFit="1" customWidth="1"/>
    <col min="5399" max="5399" width="8.28515625" customWidth="1"/>
    <col min="5400" max="5400" width="20.140625" customWidth="1"/>
    <col min="5633" max="5633" width="19" customWidth="1"/>
    <col min="5634" max="5634" width="10.42578125" customWidth="1"/>
    <col min="5635" max="5637" width="8.5703125" customWidth="1"/>
    <col min="5638" max="5639" width="7.28515625" customWidth="1"/>
    <col min="5640" max="5640" width="12" bestFit="1" customWidth="1"/>
    <col min="5641" max="5641" width="13.28515625" bestFit="1" customWidth="1"/>
    <col min="5642" max="5644" width="12" bestFit="1" customWidth="1"/>
    <col min="5645" max="5650" width="6" customWidth="1"/>
    <col min="5651" max="5651" width="13.85546875" bestFit="1" customWidth="1"/>
    <col min="5652" max="5652" width="9.140625" customWidth="1"/>
    <col min="5653" max="5653" width="16.7109375" bestFit="1" customWidth="1"/>
    <col min="5654" max="5654" width="14.7109375" bestFit="1" customWidth="1"/>
    <col min="5655" max="5655" width="8.28515625" customWidth="1"/>
    <col min="5656" max="5656" width="20.140625" customWidth="1"/>
    <col min="5889" max="5889" width="19" customWidth="1"/>
    <col min="5890" max="5890" width="10.42578125" customWidth="1"/>
    <col min="5891" max="5893" width="8.5703125" customWidth="1"/>
    <col min="5894" max="5895" width="7.28515625" customWidth="1"/>
    <col min="5896" max="5896" width="12" bestFit="1" customWidth="1"/>
    <col min="5897" max="5897" width="13.28515625" bestFit="1" customWidth="1"/>
    <col min="5898" max="5900" width="12" bestFit="1" customWidth="1"/>
    <col min="5901" max="5906" width="6" customWidth="1"/>
    <col min="5907" max="5907" width="13.85546875" bestFit="1" customWidth="1"/>
    <col min="5908" max="5908" width="9.140625" customWidth="1"/>
    <col min="5909" max="5909" width="16.7109375" bestFit="1" customWidth="1"/>
    <col min="5910" max="5910" width="14.7109375" bestFit="1" customWidth="1"/>
    <col min="5911" max="5911" width="8.28515625" customWidth="1"/>
    <col min="5912" max="5912" width="20.140625" customWidth="1"/>
    <col min="6145" max="6145" width="19" customWidth="1"/>
    <col min="6146" max="6146" width="10.42578125" customWidth="1"/>
    <col min="6147" max="6149" width="8.5703125" customWidth="1"/>
    <col min="6150" max="6151" width="7.28515625" customWidth="1"/>
    <col min="6152" max="6152" width="12" bestFit="1" customWidth="1"/>
    <col min="6153" max="6153" width="13.28515625" bestFit="1" customWidth="1"/>
    <col min="6154" max="6156" width="12" bestFit="1" customWidth="1"/>
    <col min="6157" max="6162" width="6" customWidth="1"/>
    <col min="6163" max="6163" width="13.85546875" bestFit="1" customWidth="1"/>
    <col min="6164" max="6164" width="9.140625" customWidth="1"/>
    <col min="6165" max="6165" width="16.7109375" bestFit="1" customWidth="1"/>
    <col min="6166" max="6166" width="14.7109375" bestFit="1" customWidth="1"/>
    <col min="6167" max="6167" width="8.28515625" customWidth="1"/>
    <col min="6168" max="6168" width="20.140625" customWidth="1"/>
    <col min="6401" max="6401" width="19" customWidth="1"/>
    <col min="6402" max="6402" width="10.42578125" customWidth="1"/>
    <col min="6403" max="6405" width="8.5703125" customWidth="1"/>
    <col min="6406" max="6407" width="7.28515625" customWidth="1"/>
    <col min="6408" max="6408" width="12" bestFit="1" customWidth="1"/>
    <col min="6409" max="6409" width="13.28515625" bestFit="1" customWidth="1"/>
    <col min="6410" max="6412" width="12" bestFit="1" customWidth="1"/>
    <col min="6413" max="6418" width="6" customWidth="1"/>
    <col min="6419" max="6419" width="13.85546875" bestFit="1" customWidth="1"/>
    <col min="6420" max="6420" width="9.140625" customWidth="1"/>
    <col min="6421" max="6421" width="16.7109375" bestFit="1" customWidth="1"/>
    <col min="6422" max="6422" width="14.7109375" bestFit="1" customWidth="1"/>
    <col min="6423" max="6423" width="8.28515625" customWidth="1"/>
    <col min="6424" max="6424" width="20.140625" customWidth="1"/>
    <col min="6657" max="6657" width="19" customWidth="1"/>
    <col min="6658" max="6658" width="10.42578125" customWidth="1"/>
    <col min="6659" max="6661" width="8.5703125" customWidth="1"/>
    <col min="6662" max="6663" width="7.28515625" customWidth="1"/>
    <col min="6664" max="6664" width="12" bestFit="1" customWidth="1"/>
    <col min="6665" max="6665" width="13.28515625" bestFit="1" customWidth="1"/>
    <col min="6666" max="6668" width="12" bestFit="1" customWidth="1"/>
    <col min="6669" max="6674" width="6" customWidth="1"/>
    <col min="6675" max="6675" width="13.85546875" bestFit="1" customWidth="1"/>
    <col min="6676" max="6676" width="9.140625" customWidth="1"/>
    <col min="6677" max="6677" width="16.7109375" bestFit="1" customWidth="1"/>
    <col min="6678" max="6678" width="14.7109375" bestFit="1" customWidth="1"/>
    <col min="6679" max="6679" width="8.28515625" customWidth="1"/>
    <col min="6680" max="6680" width="20.140625" customWidth="1"/>
    <col min="6913" max="6913" width="19" customWidth="1"/>
    <col min="6914" max="6914" width="10.42578125" customWidth="1"/>
    <col min="6915" max="6917" width="8.5703125" customWidth="1"/>
    <col min="6918" max="6919" width="7.28515625" customWidth="1"/>
    <col min="6920" max="6920" width="12" bestFit="1" customWidth="1"/>
    <col min="6921" max="6921" width="13.28515625" bestFit="1" customWidth="1"/>
    <col min="6922" max="6924" width="12" bestFit="1" customWidth="1"/>
    <col min="6925" max="6930" width="6" customWidth="1"/>
    <col min="6931" max="6931" width="13.85546875" bestFit="1" customWidth="1"/>
    <col min="6932" max="6932" width="9.140625" customWidth="1"/>
    <col min="6933" max="6933" width="16.7109375" bestFit="1" customWidth="1"/>
    <col min="6934" max="6934" width="14.7109375" bestFit="1" customWidth="1"/>
    <col min="6935" max="6935" width="8.28515625" customWidth="1"/>
    <col min="6936" max="6936" width="20.140625" customWidth="1"/>
    <col min="7169" max="7169" width="19" customWidth="1"/>
    <col min="7170" max="7170" width="10.42578125" customWidth="1"/>
    <col min="7171" max="7173" width="8.5703125" customWidth="1"/>
    <col min="7174" max="7175" width="7.28515625" customWidth="1"/>
    <col min="7176" max="7176" width="12" bestFit="1" customWidth="1"/>
    <col min="7177" max="7177" width="13.28515625" bestFit="1" customWidth="1"/>
    <col min="7178" max="7180" width="12" bestFit="1" customWidth="1"/>
    <col min="7181" max="7186" width="6" customWidth="1"/>
    <col min="7187" max="7187" width="13.85546875" bestFit="1" customWidth="1"/>
    <col min="7188" max="7188" width="9.140625" customWidth="1"/>
    <col min="7189" max="7189" width="16.7109375" bestFit="1" customWidth="1"/>
    <col min="7190" max="7190" width="14.7109375" bestFit="1" customWidth="1"/>
    <col min="7191" max="7191" width="8.28515625" customWidth="1"/>
    <col min="7192" max="7192" width="20.140625" customWidth="1"/>
    <col min="7425" max="7425" width="19" customWidth="1"/>
    <col min="7426" max="7426" width="10.42578125" customWidth="1"/>
    <col min="7427" max="7429" width="8.5703125" customWidth="1"/>
    <col min="7430" max="7431" width="7.28515625" customWidth="1"/>
    <col min="7432" max="7432" width="12" bestFit="1" customWidth="1"/>
    <col min="7433" max="7433" width="13.28515625" bestFit="1" customWidth="1"/>
    <col min="7434" max="7436" width="12" bestFit="1" customWidth="1"/>
    <col min="7437" max="7442" width="6" customWidth="1"/>
    <col min="7443" max="7443" width="13.85546875" bestFit="1" customWidth="1"/>
    <col min="7444" max="7444" width="9.140625" customWidth="1"/>
    <col min="7445" max="7445" width="16.7109375" bestFit="1" customWidth="1"/>
    <col min="7446" max="7446" width="14.7109375" bestFit="1" customWidth="1"/>
    <col min="7447" max="7447" width="8.28515625" customWidth="1"/>
    <col min="7448" max="7448" width="20.140625" customWidth="1"/>
    <col min="7681" max="7681" width="19" customWidth="1"/>
    <col min="7682" max="7682" width="10.42578125" customWidth="1"/>
    <col min="7683" max="7685" width="8.5703125" customWidth="1"/>
    <col min="7686" max="7687" width="7.28515625" customWidth="1"/>
    <col min="7688" max="7688" width="12" bestFit="1" customWidth="1"/>
    <col min="7689" max="7689" width="13.28515625" bestFit="1" customWidth="1"/>
    <col min="7690" max="7692" width="12" bestFit="1" customWidth="1"/>
    <col min="7693" max="7698" width="6" customWidth="1"/>
    <col min="7699" max="7699" width="13.85546875" bestFit="1" customWidth="1"/>
    <col min="7700" max="7700" width="9.140625" customWidth="1"/>
    <col min="7701" max="7701" width="16.7109375" bestFit="1" customWidth="1"/>
    <col min="7702" max="7702" width="14.7109375" bestFit="1" customWidth="1"/>
    <col min="7703" max="7703" width="8.28515625" customWidth="1"/>
    <col min="7704" max="7704" width="20.140625" customWidth="1"/>
    <col min="7937" max="7937" width="19" customWidth="1"/>
    <col min="7938" max="7938" width="10.42578125" customWidth="1"/>
    <col min="7939" max="7941" width="8.5703125" customWidth="1"/>
    <col min="7942" max="7943" width="7.28515625" customWidth="1"/>
    <col min="7944" max="7944" width="12" bestFit="1" customWidth="1"/>
    <col min="7945" max="7945" width="13.28515625" bestFit="1" customWidth="1"/>
    <col min="7946" max="7948" width="12" bestFit="1" customWidth="1"/>
    <col min="7949" max="7954" width="6" customWidth="1"/>
    <col min="7955" max="7955" width="13.85546875" bestFit="1" customWidth="1"/>
    <col min="7956" max="7956" width="9.140625" customWidth="1"/>
    <col min="7957" max="7957" width="16.7109375" bestFit="1" customWidth="1"/>
    <col min="7958" max="7958" width="14.7109375" bestFit="1" customWidth="1"/>
    <col min="7959" max="7959" width="8.28515625" customWidth="1"/>
    <col min="7960" max="7960" width="20.140625" customWidth="1"/>
    <col min="8193" max="8193" width="19" customWidth="1"/>
    <col min="8194" max="8194" width="10.42578125" customWidth="1"/>
    <col min="8195" max="8197" width="8.5703125" customWidth="1"/>
    <col min="8198" max="8199" width="7.28515625" customWidth="1"/>
    <col min="8200" max="8200" width="12" bestFit="1" customWidth="1"/>
    <col min="8201" max="8201" width="13.28515625" bestFit="1" customWidth="1"/>
    <col min="8202" max="8204" width="12" bestFit="1" customWidth="1"/>
    <col min="8205" max="8210" width="6" customWidth="1"/>
    <col min="8211" max="8211" width="13.85546875" bestFit="1" customWidth="1"/>
    <col min="8212" max="8212" width="9.140625" customWidth="1"/>
    <col min="8213" max="8213" width="16.7109375" bestFit="1" customWidth="1"/>
    <col min="8214" max="8214" width="14.7109375" bestFit="1" customWidth="1"/>
    <col min="8215" max="8215" width="8.28515625" customWidth="1"/>
    <col min="8216" max="8216" width="20.140625" customWidth="1"/>
    <col min="8449" max="8449" width="19" customWidth="1"/>
    <col min="8450" max="8450" width="10.42578125" customWidth="1"/>
    <col min="8451" max="8453" width="8.5703125" customWidth="1"/>
    <col min="8454" max="8455" width="7.28515625" customWidth="1"/>
    <col min="8456" max="8456" width="12" bestFit="1" customWidth="1"/>
    <col min="8457" max="8457" width="13.28515625" bestFit="1" customWidth="1"/>
    <col min="8458" max="8460" width="12" bestFit="1" customWidth="1"/>
    <col min="8461" max="8466" width="6" customWidth="1"/>
    <col min="8467" max="8467" width="13.85546875" bestFit="1" customWidth="1"/>
    <col min="8468" max="8468" width="9.140625" customWidth="1"/>
    <col min="8469" max="8469" width="16.7109375" bestFit="1" customWidth="1"/>
    <col min="8470" max="8470" width="14.7109375" bestFit="1" customWidth="1"/>
    <col min="8471" max="8471" width="8.28515625" customWidth="1"/>
    <col min="8472" max="8472" width="20.140625" customWidth="1"/>
    <col min="8705" max="8705" width="19" customWidth="1"/>
    <col min="8706" max="8706" width="10.42578125" customWidth="1"/>
    <col min="8707" max="8709" width="8.5703125" customWidth="1"/>
    <col min="8710" max="8711" width="7.28515625" customWidth="1"/>
    <col min="8712" max="8712" width="12" bestFit="1" customWidth="1"/>
    <col min="8713" max="8713" width="13.28515625" bestFit="1" customWidth="1"/>
    <col min="8714" max="8716" width="12" bestFit="1" customWidth="1"/>
    <col min="8717" max="8722" width="6" customWidth="1"/>
    <col min="8723" max="8723" width="13.85546875" bestFit="1" customWidth="1"/>
    <col min="8724" max="8724" width="9.140625" customWidth="1"/>
    <col min="8725" max="8725" width="16.7109375" bestFit="1" customWidth="1"/>
    <col min="8726" max="8726" width="14.7109375" bestFit="1" customWidth="1"/>
    <col min="8727" max="8727" width="8.28515625" customWidth="1"/>
    <col min="8728" max="8728" width="20.140625" customWidth="1"/>
    <col min="8961" max="8961" width="19" customWidth="1"/>
    <col min="8962" max="8962" width="10.42578125" customWidth="1"/>
    <col min="8963" max="8965" width="8.5703125" customWidth="1"/>
    <col min="8966" max="8967" width="7.28515625" customWidth="1"/>
    <col min="8968" max="8968" width="12" bestFit="1" customWidth="1"/>
    <col min="8969" max="8969" width="13.28515625" bestFit="1" customWidth="1"/>
    <col min="8970" max="8972" width="12" bestFit="1" customWidth="1"/>
    <col min="8973" max="8978" width="6" customWidth="1"/>
    <col min="8979" max="8979" width="13.85546875" bestFit="1" customWidth="1"/>
    <col min="8980" max="8980" width="9.140625" customWidth="1"/>
    <col min="8981" max="8981" width="16.7109375" bestFit="1" customWidth="1"/>
    <col min="8982" max="8982" width="14.7109375" bestFit="1" customWidth="1"/>
    <col min="8983" max="8983" width="8.28515625" customWidth="1"/>
    <col min="8984" max="8984" width="20.140625" customWidth="1"/>
    <col min="9217" max="9217" width="19" customWidth="1"/>
    <col min="9218" max="9218" width="10.42578125" customWidth="1"/>
    <col min="9219" max="9221" width="8.5703125" customWidth="1"/>
    <col min="9222" max="9223" width="7.28515625" customWidth="1"/>
    <col min="9224" max="9224" width="12" bestFit="1" customWidth="1"/>
    <col min="9225" max="9225" width="13.28515625" bestFit="1" customWidth="1"/>
    <col min="9226" max="9228" width="12" bestFit="1" customWidth="1"/>
    <col min="9229" max="9234" width="6" customWidth="1"/>
    <col min="9235" max="9235" width="13.85546875" bestFit="1" customWidth="1"/>
    <col min="9236" max="9236" width="9.140625" customWidth="1"/>
    <col min="9237" max="9237" width="16.7109375" bestFit="1" customWidth="1"/>
    <col min="9238" max="9238" width="14.7109375" bestFit="1" customWidth="1"/>
    <col min="9239" max="9239" width="8.28515625" customWidth="1"/>
    <col min="9240" max="9240" width="20.140625" customWidth="1"/>
    <col min="9473" max="9473" width="19" customWidth="1"/>
    <col min="9474" max="9474" width="10.42578125" customWidth="1"/>
    <col min="9475" max="9477" width="8.5703125" customWidth="1"/>
    <col min="9478" max="9479" width="7.28515625" customWidth="1"/>
    <col min="9480" max="9480" width="12" bestFit="1" customWidth="1"/>
    <col min="9481" max="9481" width="13.28515625" bestFit="1" customWidth="1"/>
    <col min="9482" max="9484" width="12" bestFit="1" customWidth="1"/>
    <col min="9485" max="9490" width="6" customWidth="1"/>
    <col min="9491" max="9491" width="13.85546875" bestFit="1" customWidth="1"/>
    <col min="9492" max="9492" width="9.140625" customWidth="1"/>
    <col min="9493" max="9493" width="16.7109375" bestFit="1" customWidth="1"/>
    <col min="9494" max="9494" width="14.7109375" bestFit="1" customWidth="1"/>
    <col min="9495" max="9495" width="8.28515625" customWidth="1"/>
    <col min="9496" max="9496" width="20.140625" customWidth="1"/>
    <col min="9729" max="9729" width="19" customWidth="1"/>
    <col min="9730" max="9730" width="10.42578125" customWidth="1"/>
    <col min="9731" max="9733" width="8.5703125" customWidth="1"/>
    <col min="9734" max="9735" width="7.28515625" customWidth="1"/>
    <col min="9736" max="9736" width="12" bestFit="1" customWidth="1"/>
    <col min="9737" max="9737" width="13.28515625" bestFit="1" customWidth="1"/>
    <col min="9738" max="9740" width="12" bestFit="1" customWidth="1"/>
    <col min="9741" max="9746" width="6" customWidth="1"/>
    <col min="9747" max="9747" width="13.85546875" bestFit="1" customWidth="1"/>
    <col min="9748" max="9748" width="9.140625" customWidth="1"/>
    <col min="9749" max="9749" width="16.7109375" bestFit="1" customWidth="1"/>
    <col min="9750" max="9750" width="14.7109375" bestFit="1" customWidth="1"/>
    <col min="9751" max="9751" width="8.28515625" customWidth="1"/>
    <col min="9752" max="9752" width="20.140625" customWidth="1"/>
    <col min="9985" max="9985" width="19" customWidth="1"/>
    <col min="9986" max="9986" width="10.42578125" customWidth="1"/>
    <col min="9987" max="9989" width="8.5703125" customWidth="1"/>
    <col min="9990" max="9991" width="7.28515625" customWidth="1"/>
    <col min="9992" max="9992" width="12" bestFit="1" customWidth="1"/>
    <col min="9993" max="9993" width="13.28515625" bestFit="1" customWidth="1"/>
    <col min="9994" max="9996" width="12" bestFit="1" customWidth="1"/>
    <col min="9997" max="10002" width="6" customWidth="1"/>
    <col min="10003" max="10003" width="13.85546875" bestFit="1" customWidth="1"/>
    <col min="10004" max="10004" width="9.140625" customWidth="1"/>
    <col min="10005" max="10005" width="16.7109375" bestFit="1" customWidth="1"/>
    <col min="10006" max="10006" width="14.7109375" bestFit="1" customWidth="1"/>
    <col min="10007" max="10007" width="8.28515625" customWidth="1"/>
    <col min="10008" max="10008" width="20.140625" customWidth="1"/>
    <col min="10241" max="10241" width="19" customWidth="1"/>
    <col min="10242" max="10242" width="10.42578125" customWidth="1"/>
    <col min="10243" max="10245" width="8.5703125" customWidth="1"/>
    <col min="10246" max="10247" width="7.28515625" customWidth="1"/>
    <col min="10248" max="10248" width="12" bestFit="1" customWidth="1"/>
    <col min="10249" max="10249" width="13.28515625" bestFit="1" customWidth="1"/>
    <col min="10250" max="10252" width="12" bestFit="1" customWidth="1"/>
    <col min="10253" max="10258" width="6" customWidth="1"/>
    <col min="10259" max="10259" width="13.85546875" bestFit="1" customWidth="1"/>
    <col min="10260" max="10260" width="9.140625" customWidth="1"/>
    <col min="10261" max="10261" width="16.7109375" bestFit="1" customWidth="1"/>
    <col min="10262" max="10262" width="14.7109375" bestFit="1" customWidth="1"/>
    <col min="10263" max="10263" width="8.28515625" customWidth="1"/>
    <col min="10264" max="10264" width="20.140625" customWidth="1"/>
    <col min="10497" max="10497" width="19" customWidth="1"/>
    <col min="10498" max="10498" width="10.42578125" customWidth="1"/>
    <col min="10499" max="10501" width="8.5703125" customWidth="1"/>
    <col min="10502" max="10503" width="7.28515625" customWidth="1"/>
    <col min="10504" max="10504" width="12" bestFit="1" customWidth="1"/>
    <col min="10505" max="10505" width="13.28515625" bestFit="1" customWidth="1"/>
    <col min="10506" max="10508" width="12" bestFit="1" customWidth="1"/>
    <col min="10509" max="10514" width="6" customWidth="1"/>
    <col min="10515" max="10515" width="13.85546875" bestFit="1" customWidth="1"/>
    <col min="10516" max="10516" width="9.140625" customWidth="1"/>
    <col min="10517" max="10517" width="16.7109375" bestFit="1" customWidth="1"/>
    <col min="10518" max="10518" width="14.7109375" bestFit="1" customWidth="1"/>
    <col min="10519" max="10519" width="8.28515625" customWidth="1"/>
    <col min="10520" max="10520" width="20.140625" customWidth="1"/>
    <col min="10753" max="10753" width="19" customWidth="1"/>
    <col min="10754" max="10754" width="10.42578125" customWidth="1"/>
    <col min="10755" max="10757" width="8.5703125" customWidth="1"/>
    <col min="10758" max="10759" width="7.28515625" customWidth="1"/>
    <col min="10760" max="10760" width="12" bestFit="1" customWidth="1"/>
    <col min="10761" max="10761" width="13.28515625" bestFit="1" customWidth="1"/>
    <col min="10762" max="10764" width="12" bestFit="1" customWidth="1"/>
    <col min="10765" max="10770" width="6" customWidth="1"/>
    <col min="10771" max="10771" width="13.85546875" bestFit="1" customWidth="1"/>
    <col min="10772" max="10772" width="9.140625" customWidth="1"/>
    <col min="10773" max="10773" width="16.7109375" bestFit="1" customWidth="1"/>
    <col min="10774" max="10774" width="14.7109375" bestFit="1" customWidth="1"/>
    <col min="10775" max="10775" width="8.28515625" customWidth="1"/>
    <col min="10776" max="10776" width="20.140625" customWidth="1"/>
    <col min="11009" max="11009" width="19" customWidth="1"/>
    <col min="11010" max="11010" width="10.42578125" customWidth="1"/>
    <col min="11011" max="11013" width="8.5703125" customWidth="1"/>
    <col min="11014" max="11015" width="7.28515625" customWidth="1"/>
    <col min="11016" max="11016" width="12" bestFit="1" customWidth="1"/>
    <col min="11017" max="11017" width="13.28515625" bestFit="1" customWidth="1"/>
    <col min="11018" max="11020" width="12" bestFit="1" customWidth="1"/>
    <col min="11021" max="11026" width="6" customWidth="1"/>
    <col min="11027" max="11027" width="13.85546875" bestFit="1" customWidth="1"/>
    <col min="11028" max="11028" width="9.140625" customWidth="1"/>
    <col min="11029" max="11029" width="16.7109375" bestFit="1" customWidth="1"/>
    <col min="11030" max="11030" width="14.7109375" bestFit="1" customWidth="1"/>
    <col min="11031" max="11031" width="8.28515625" customWidth="1"/>
    <col min="11032" max="11032" width="20.140625" customWidth="1"/>
    <col min="11265" max="11265" width="19" customWidth="1"/>
    <col min="11266" max="11266" width="10.42578125" customWidth="1"/>
    <col min="11267" max="11269" width="8.5703125" customWidth="1"/>
    <col min="11270" max="11271" width="7.28515625" customWidth="1"/>
    <col min="11272" max="11272" width="12" bestFit="1" customWidth="1"/>
    <col min="11273" max="11273" width="13.28515625" bestFit="1" customWidth="1"/>
    <col min="11274" max="11276" width="12" bestFit="1" customWidth="1"/>
    <col min="11277" max="11282" width="6" customWidth="1"/>
    <col min="11283" max="11283" width="13.85546875" bestFit="1" customWidth="1"/>
    <col min="11284" max="11284" width="9.140625" customWidth="1"/>
    <col min="11285" max="11285" width="16.7109375" bestFit="1" customWidth="1"/>
    <col min="11286" max="11286" width="14.7109375" bestFit="1" customWidth="1"/>
    <col min="11287" max="11287" width="8.28515625" customWidth="1"/>
    <col min="11288" max="11288" width="20.140625" customWidth="1"/>
    <col min="11521" max="11521" width="19" customWidth="1"/>
    <col min="11522" max="11522" width="10.42578125" customWidth="1"/>
    <col min="11523" max="11525" width="8.5703125" customWidth="1"/>
    <col min="11526" max="11527" width="7.28515625" customWidth="1"/>
    <col min="11528" max="11528" width="12" bestFit="1" customWidth="1"/>
    <col min="11529" max="11529" width="13.28515625" bestFit="1" customWidth="1"/>
    <col min="11530" max="11532" width="12" bestFit="1" customWidth="1"/>
    <col min="11533" max="11538" width="6" customWidth="1"/>
    <col min="11539" max="11539" width="13.85546875" bestFit="1" customWidth="1"/>
    <col min="11540" max="11540" width="9.140625" customWidth="1"/>
    <col min="11541" max="11541" width="16.7109375" bestFit="1" customWidth="1"/>
    <col min="11542" max="11542" width="14.7109375" bestFit="1" customWidth="1"/>
    <col min="11543" max="11543" width="8.28515625" customWidth="1"/>
    <col min="11544" max="11544" width="20.140625" customWidth="1"/>
    <col min="11777" max="11777" width="19" customWidth="1"/>
    <col min="11778" max="11778" width="10.42578125" customWidth="1"/>
    <col min="11779" max="11781" width="8.5703125" customWidth="1"/>
    <col min="11782" max="11783" width="7.28515625" customWidth="1"/>
    <col min="11784" max="11784" width="12" bestFit="1" customWidth="1"/>
    <col min="11785" max="11785" width="13.28515625" bestFit="1" customWidth="1"/>
    <col min="11786" max="11788" width="12" bestFit="1" customWidth="1"/>
    <col min="11789" max="11794" width="6" customWidth="1"/>
    <col min="11795" max="11795" width="13.85546875" bestFit="1" customWidth="1"/>
    <col min="11796" max="11796" width="9.140625" customWidth="1"/>
    <col min="11797" max="11797" width="16.7109375" bestFit="1" customWidth="1"/>
    <col min="11798" max="11798" width="14.7109375" bestFit="1" customWidth="1"/>
    <col min="11799" max="11799" width="8.28515625" customWidth="1"/>
    <col min="11800" max="11800" width="20.140625" customWidth="1"/>
    <col min="12033" max="12033" width="19" customWidth="1"/>
    <col min="12034" max="12034" width="10.42578125" customWidth="1"/>
    <col min="12035" max="12037" width="8.5703125" customWidth="1"/>
    <col min="12038" max="12039" width="7.28515625" customWidth="1"/>
    <col min="12040" max="12040" width="12" bestFit="1" customWidth="1"/>
    <col min="12041" max="12041" width="13.28515625" bestFit="1" customWidth="1"/>
    <col min="12042" max="12044" width="12" bestFit="1" customWidth="1"/>
    <col min="12045" max="12050" width="6" customWidth="1"/>
    <col min="12051" max="12051" width="13.85546875" bestFit="1" customWidth="1"/>
    <col min="12052" max="12052" width="9.140625" customWidth="1"/>
    <col min="12053" max="12053" width="16.7109375" bestFit="1" customWidth="1"/>
    <col min="12054" max="12054" width="14.7109375" bestFit="1" customWidth="1"/>
    <col min="12055" max="12055" width="8.28515625" customWidth="1"/>
    <col min="12056" max="12056" width="20.140625" customWidth="1"/>
    <col min="12289" max="12289" width="19" customWidth="1"/>
    <col min="12290" max="12290" width="10.42578125" customWidth="1"/>
    <col min="12291" max="12293" width="8.5703125" customWidth="1"/>
    <col min="12294" max="12295" width="7.28515625" customWidth="1"/>
    <col min="12296" max="12296" width="12" bestFit="1" customWidth="1"/>
    <col min="12297" max="12297" width="13.28515625" bestFit="1" customWidth="1"/>
    <col min="12298" max="12300" width="12" bestFit="1" customWidth="1"/>
    <col min="12301" max="12306" width="6" customWidth="1"/>
    <col min="12307" max="12307" width="13.85546875" bestFit="1" customWidth="1"/>
    <col min="12308" max="12308" width="9.140625" customWidth="1"/>
    <col min="12309" max="12309" width="16.7109375" bestFit="1" customWidth="1"/>
    <col min="12310" max="12310" width="14.7109375" bestFit="1" customWidth="1"/>
    <col min="12311" max="12311" width="8.28515625" customWidth="1"/>
    <col min="12312" max="12312" width="20.140625" customWidth="1"/>
    <col min="12545" max="12545" width="19" customWidth="1"/>
    <col min="12546" max="12546" width="10.42578125" customWidth="1"/>
    <col min="12547" max="12549" width="8.5703125" customWidth="1"/>
    <col min="12550" max="12551" width="7.28515625" customWidth="1"/>
    <col min="12552" max="12552" width="12" bestFit="1" customWidth="1"/>
    <col min="12553" max="12553" width="13.28515625" bestFit="1" customWidth="1"/>
    <col min="12554" max="12556" width="12" bestFit="1" customWidth="1"/>
    <col min="12557" max="12562" width="6" customWidth="1"/>
    <col min="12563" max="12563" width="13.85546875" bestFit="1" customWidth="1"/>
    <col min="12564" max="12564" width="9.140625" customWidth="1"/>
    <col min="12565" max="12565" width="16.7109375" bestFit="1" customWidth="1"/>
    <col min="12566" max="12566" width="14.7109375" bestFit="1" customWidth="1"/>
    <col min="12567" max="12567" width="8.28515625" customWidth="1"/>
    <col min="12568" max="12568" width="20.140625" customWidth="1"/>
    <col min="12801" max="12801" width="19" customWidth="1"/>
    <col min="12802" max="12802" width="10.42578125" customWidth="1"/>
    <col min="12803" max="12805" width="8.5703125" customWidth="1"/>
    <col min="12806" max="12807" width="7.28515625" customWidth="1"/>
    <col min="12808" max="12808" width="12" bestFit="1" customWidth="1"/>
    <col min="12809" max="12809" width="13.28515625" bestFit="1" customWidth="1"/>
    <col min="12810" max="12812" width="12" bestFit="1" customWidth="1"/>
    <col min="12813" max="12818" width="6" customWidth="1"/>
    <col min="12819" max="12819" width="13.85546875" bestFit="1" customWidth="1"/>
    <col min="12820" max="12820" width="9.140625" customWidth="1"/>
    <col min="12821" max="12821" width="16.7109375" bestFit="1" customWidth="1"/>
    <col min="12822" max="12822" width="14.7109375" bestFit="1" customWidth="1"/>
    <col min="12823" max="12823" width="8.28515625" customWidth="1"/>
    <col min="12824" max="12824" width="20.140625" customWidth="1"/>
    <col min="13057" max="13057" width="19" customWidth="1"/>
    <col min="13058" max="13058" width="10.42578125" customWidth="1"/>
    <col min="13059" max="13061" width="8.5703125" customWidth="1"/>
    <col min="13062" max="13063" width="7.28515625" customWidth="1"/>
    <col min="13064" max="13064" width="12" bestFit="1" customWidth="1"/>
    <col min="13065" max="13065" width="13.28515625" bestFit="1" customWidth="1"/>
    <col min="13066" max="13068" width="12" bestFit="1" customWidth="1"/>
    <col min="13069" max="13074" width="6" customWidth="1"/>
    <col min="13075" max="13075" width="13.85546875" bestFit="1" customWidth="1"/>
    <col min="13076" max="13076" width="9.140625" customWidth="1"/>
    <col min="13077" max="13077" width="16.7109375" bestFit="1" customWidth="1"/>
    <col min="13078" max="13078" width="14.7109375" bestFit="1" customWidth="1"/>
    <col min="13079" max="13079" width="8.28515625" customWidth="1"/>
    <col min="13080" max="13080" width="20.140625" customWidth="1"/>
    <col min="13313" max="13313" width="19" customWidth="1"/>
    <col min="13314" max="13314" width="10.42578125" customWidth="1"/>
    <col min="13315" max="13317" width="8.5703125" customWidth="1"/>
    <col min="13318" max="13319" width="7.28515625" customWidth="1"/>
    <col min="13320" max="13320" width="12" bestFit="1" customWidth="1"/>
    <col min="13321" max="13321" width="13.28515625" bestFit="1" customWidth="1"/>
    <col min="13322" max="13324" width="12" bestFit="1" customWidth="1"/>
    <col min="13325" max="13330" width="6" customWidth="1"/>
    <col min="13331" max="13331" width="13.85546875" bestFit="1" customWidth="1"/>
    <col min="13332" max="13332" width="9.140625" customWidth="1"/>
    <col min="13333" max="13333" width="16.7109375" bestFit="1" customWidth="1"/>
    <col min="13334" max="13334" width="14.7109375" bestFit="1" customWidth="1"/>
    <col min="13335" max="13335" width="8.28515625" customWidth="1"/>
    <col min="13336" max="13336" width="20.140625" customWidth="1"/>
    <col min="13569" max="13569" width="19" customWidth="1"/>
    <col min="13570" max="13570" width="10.42578125" customWidth="1"/>
    <col min="13571" max="13573" width="8.5703125" customWidth="1"/>
    <col min="13574" max="13575" width="7.28515625" customWidth="1"/>
    <col min="13576" max="13576" width="12" bestFit="1" customWidth="1"/>
    <col min="13577" max="13577" width="13.28515625" bestFit="1" customWidth="1"/>
    <col min="13578" max="13580" width="12" bestFit="1" customWidth="1"/>
    <col min="13581" max="13586" width="6" customWidth="1"/>
    <col min="13587" max="13587" width="13.85546875" bestFit="1" customWidth="1"/>
    <col min="13588" max="13588" width="9.140625" customWidth="1"/>
    <col min="13589" max="13589" width="16.7109375" bestFit="1" customWidth="1"/>
    <col min="13590" max="13590" width="14.7109375" bestFit="1" customWidth="1"/>
    <col min="13591" max="13591" width="8.28515625" customWidth="1"/>
    <col min="13592" max="13592" width="20.140625" customWidth="1"/>
    <col min="13825" max="13825" width="19" customWidth="1"/>
    <col min="13826" max="13826" width="10.42578125" customWidth="1"/>
    <col min="13827" max="13829" width="8.5703125" customWidth="1"/>
    <col min="13830" max="13831" width="7.28515625" customWidth="1"/>
    <col min="13832" max="13832" width="12" bestFit="1" customWidth="1"/>
    <col min="13833" max="13833" width="13.28515625" bestFit="1" customWidth="1"/>
    <col min="13834" max="13836" width="12" bestFit="1" customWidth="1"/>
    <col min="13837" max="13842" width="6" customWidth="1"/>
    <col min="13843" max="13843" width="13.85546875" bestFit="1" customWidth="1"/>
    <col min="13844" max="13844" width="9.140625" customWidth="1"/>
    <col min="13845" max="13845" width="16.7109375" bestFit="1" customWidth="1"/>
    <col min="13846" max="13846" width="14.7109375" bestFit="1" customWidth="1"/>
    <col min="13847" max="13847" width="8.28515625" customWidth="1"/>
    <col min="13848" max="13848" width="20.140625" customWidth="1"/>
    <col min="14081" max="14081" width="19" customWidth="1"/>
    <col min="14082" max="14082" width="10.42578125" customWidth="1"/>
    <col min="14083" max="14085" width="8.5703125" customWidth="1"/>
    <col min="14086" max="14087" width="7.28515625" customWidth="1"/>
    <col min="14088" max="14088" width="12" bestFit="1" customWidth="1"/>
    <col min="14089" max="14089" width="13.28515625" bestFit="1" customWidth="1"/>
    <col min="14090" max="14092" width="12" bestFit="1" customWidth="1"/>
    <col min="14093" max="14098" width="6" customWidth="1"/>
    <col min="14099" max="14099" width="13.85546875" bestFit="1" customWidth="1"/>
    <col min="14100" max="14100" width="9.140625" customWidth="1"/>
    <col min="14101" max="14101" width="16.7109375" bestFit="1" customWidth="1"/>
    <col min="14102" max="14102" width="14.7109375" bestFit="1" customWidth="1"/>
    <col min="14103" max="14103" width="8.28515625" customWidth="1"/>
    <col min="14104" max="14104" width="20.140625" customWidth="1"/>
    <col min="14337" max="14337" width="19" customWidth="1"/>
    <col min="14338" max="14338" width="10.42578125" customWidth="1"/>
    <col min="14339" max="14341" width="8.5703125" customWidth="1"/>
    <col min="14342" max="14343" width="7.28515625" customWidth="1"/>
    <col min="14344" max="14344" width="12" bestFit="1" customWidth="1"/>
    <col min="14345" max="14345" width="13.28515625" bestFit="1" customWidth="1"/>
    <col min="14346" max="14348" width="12" bestFit="1" customWidth="1"/>
    <col min="14349" max="14354" width="6" customWidth="1"/>
    <col min="14355" max="14355" width="13.85546875" bestFit="1" customWidth="1"/>
    <col min="14356" max="14356" width="9.140625" customWidth="1"/>
    <col min="14357" max="14357" width="16.7109375" bestFit="1" customWidth="1"/>
    <col min="14358" max="14358" width="14.7109375" bestFit="1" customWidth="1"/>
    <col min="14359" max="14359" width="8.28515625" customWidth="1"/>
    <col min="14360" max="14360" width="20.140625" customWidth="1"/>
    <col min="14593" max="14593" width="19" customWidth="1"/>
    <col min="14594" max="14594" width="10.42578125" customWidth="1"/>
    <col min="14595" max="14597" width="8.5703125" customWidth="1"/>
    <col min="14598" max="14599" width="7.28515625" customWidth="1"/>
    <col min="14600" max="14600" width="12" bestFit="1" customWidth="1"/>
    <col min="14601" max="14601" width="13.28515625" bestFit="1" customWidth="1"/>
    <col min="14602" max="14604" width="12" bestFit="1" customWidth="1"/>
    <col min="14605" max="14610" width="6" customWidth="1"/>
    <col min="14611" max="14611" width="13.85546875" bestFit="1" customWidth="1"/>
    <col min="14612" max="14612" width="9.140625" customWidth="1"/>
    <col min="14613" max="14613" width="16.7109375" bestFit="1" customWidth="1"/>
    <col min="14614" max="14614" width="14.7109375" bestFit="1" customWidth="1"/>
    <col min="14615" max="14615" width="8.28515625" customWidth="1"/>
    <col min="14616" max="14616" width="20.140625" customWidth="1"/>
    <col min="14849" max="14849" width="19" customWidth="1"/>
    <col min="14850" max="14850" width="10.42578125" customWidth="1"/>
    <col min="14851" max="14853" width="8.5703125" customWidth="1"/>
    <col min="14854" max="14855" width="7.28515625" customWidth="1"/>
    <col min="14856" max="14856" width="12" bestFit="1" customWidth="1"/>
    <col min="14857" max="14857" width="13.28515625" bestFit="1" customWidth="1"/>
    <col min="14858" max="14860" width="12" bestFit="1" customWidth="1"/>
    <col min="14861" max="14866" width="6" customWidth="1"/>
    <col min="14867" max="14867" width="13.85546875" bestFit="1" customWidth="1"/>
    <col min="14868" max="14868" width="9.140625" customWidth="1"/>
    <col min="14869" max="14869" width="16.7109375" bestFit="1" customWidth="1"/>
    <col min="14870" max="14870" width="14.7109375" bestFit="1" customWidth="1"/>
    <col min="14871" max="14871" width="8.28515625" customWidth="1"/>
    <col min="14872" max="14872" width="20.140625" customWidth="1"/>
    <col min="15105" max="15105" width="19" customWidth="1"/>
    <col min="15106" max="15106" width="10.42578125" customWidth="1"/>
    <col min="15107" max="15109" width="8.5703125" customWidth="1"/>
    <col min="15110" max="15111" width="7.28515625" customWidth="1"/>
    <col min="15112" max="15112" width="12" bestFit="1" customWidth="1"/>
    <col min="15113" max="15113" width="13.28515625" bestFit="1" customWidth="1"/>
    <col min="15114" max="15116" width="12" bestFit="1" customWidth="1"/>
    <col min="15117" max="15122" width="6" customWidth="1"/>
    <col min="15123" max="15123" width="13.85546875" bestFit="1" customWidth="1"/>
    <col min="15124" max="15124" width="9.140625" customWidth="1"/>
    <col min="15125" max="15125" width="16.7109375" bestFit="1" customWidth="1"/>
    <col min="15126" max="15126" width="14.7109375" bestFit="1" customWidth="1"/>
    <col min="15127" max="15127" width="8.28515625" customWidth="1"/>
    <col min="15128" max="15128" width="20.140625" customWidth="1"/>
    <col min="15361" max="15361" width="19" customWidth="1"/>
    <col min="15362" max="15362" width="10.42578125" customWidth="1"/>
    <col min="15363" max="15365" width="8.5703125" customWidth="1"/>
    <col min="15366" max="15367" width="7.28515625" customWidth="1"/>
    <col min="15368" max="15368" width="12" bestFit="1" customWidth="1"/>
    <col min="15369" max="15369" width="13.28515625" bestFit="1" customWidth="1"/>
    <col min="15370" max="15372" width="12" bestFit="1" customWidth="1"/>
    <col min="15373" max="15378" width="6" customWidth="1"/>
    <col min="15379" max="15379" width="13.85546875" bestFit="1" customWidth="1"/>
    <col min="15380" max="15380" width="9.140625" customWidth="1"/>
    <col min="15381" max="15381" width="16.7109375" bestFit="1" customWidth="1"/>
    <col min="15382" max="15382" width="14.7109375" bestFit="1" customWidth="1"/>
    <col min="15383" max="15383" width="8.28515625" customWidth="1"/>
    <col min="15384" max="15384" width="20.140625" customWidth="1"/>
    <col min="15617" max="15617" width="19" customWidth="1"/>
    <col min="15618" max="15618" width="10.42578125" customWidth="1"/>
    <col min="15619" max="15621" width="8.5703125" customWidth="1"/>
    <col min="15622" max="15623" width="7.28515625" customWidth="1"/>
    <col min="15624" max="15624" width="12" bestFit="1" customWidth="1"/>
    <col min="15625" max="15625" width="13.28515625" bestFit="1" customWidth="1"/>
    <col min="15626" max="15628" width="12" bestFit="1" customWidth="1"/>
    <col min="15629" max="15634" width="6" customWidth="1"/>
    <col min="15635" max="15635" width="13.85546875" bestFit="1" customWidth="1"/>
    <col min="15636" max="15636" width="9.140625" customWidth="1"/>
    <col min="15637" max="15637" width="16.7109375" bestFit="1" customWidth="1"/>
    <col min="15638" max="15638" width="14.7109375" bestFit="1" customWidth="1"/>
    <col min="15639" max="15639" width="8.28515625" customWidth="1"/>
    <col min="15640" max="15640" width="20.140625" customWidth="1"/>
    <col min="15873" max="15873" width="19" customWidth="1"/>
    <col min="15874" max="15874" width="10.42578125" customWidth="1"/>
    <col min="15875" max="15877" width="8.5703125" customWidth="1"/>
    <col min="15878" max="15879" width="7.28515625" customWidth="1"/>
    <col min="15880" max="15880" width="12" bestFit="1" customWidth="1"/>
    <col min="15881" max="15881" width="13.28515625" bestFit="1" customWidth="1"/>
    <col min="15882" max="15884" width="12" bestFit="1" customWidth="1"/>
    <col min="15885" max="15890" width="6" customWidth="1"/>
    <col min="15891" max="15891" width="13.85546875" bestFit="1" customWidth="1"/>
    <col min="15892" max="15892" width="9.140625" customWidth="1"/>
    <col min="15893" max="15893" width="16.7109375" bestFit="1" customWidth="1"/>
    <col min="15894" max="15894" width="14.7109375" bestFit="1" customWidth="1"/>
    <col min="15895" max="15895" width="8.28515625" customWidth="1"/>
    <col min="15896" max="15896" width="20.140625" customWidth="1"/>
    <col min="16129" max="16129" width="19" customWidth="1"/>
    <col min="16130" max="16130" width="10.42578125" customWidth="1"/>
    <col min="16131" max="16133" width="8.5703125" customWidth="1"/>
    <col min="16134" max="16135" width="7.28515625" customWidth="1"/>
    <col min="16136" max="16136" width="12" bestFit="1" customWidth="1"/>
    <col min="16137" max="16137" width="13.28515625" bestFit="1" customWidth="1"/>
    <col min="16138" max="16140" width="12" bestFit="1" customWidth="1"/>
    <col min="16141" max="16146" width="6" customWidth="1"/>
    <col min="16147" max="16147" width="13.85546875" bestFit="1" customWidth="1"/>
    <col min="16148" max="16148" width="9.140625" customWidth="1"/>
    <col min="16149" max="16149" width="16.7109375" bestFit="1" customWidth="1"/>
    <col min="16150" max="16150" width="14.7109375" bestFit="1" customWidth="1"/>
    <col min="16151" max="16151" width="8.28515625" customWidth="1"/>
    <col min="16152" max="16152" width="20.140625" customWidth="1"/>
  </cols>
  <sheetData>
    <row r="1" spans="1:2" x14ac:dyDescent="0.25">
      <c r="A1" t="s">
        <v>806</v>
      </c>
      <c r="B1" s="4" t="s">
        <v>3</v>
      </c>
    </row>
    <row r="2" spans="1:2" x14ac:dyDescent="0.25">
      <c r="A2" t="s">
        <v>807</v>
      </c>
      <c r="B2" s="5" t="s">
        <v>976</v>
      </c>
    </row>
    <row r="3" spans="1:2" x14ac:dyDescent="0.25">
      <c r="A3" t="s">
        <v>809</v>
      </c>
      <c r="B3" s="5" t="s">
        <v>6</v>
      </c>
    </row>
    <row r="4" spans="1:2" x14ac:dyDescent="0.25">
      <c r="A4" t="s">
        <v>810</v>
      </c>
      <c r="B4" s="5" t="s">
        <v>967</v>
      </c>
    </row>
    <row r="5" spans="1:2" x14ac:dyDescent="0.25">
      <c r="A5" t="s">
        <v>812</v>
      </c>
      <c r="B5" s="5" t="s">
        <v>813</v>
      </c>
    </row>
    <row r="6" spans="1:2" x14ac:dyDescent="0.25">
      <c r="A6" t="s">
        <v>814</v>
      </c>
      <c r="B6" s="5" t="s">
        <v>815</v>
      </c>
    </row>
    <row r="7" spans="1:2" x14ac:dyDescent="0.25">
      <c r="A7" t="s">
        <v>816</v>
      </c>
      <c r="B7" s="5">
        <v>44.02252</v>
      </c>
    </row>
    <row r="8" spans="1:2" x14ac:dyDescent="0.25">
      <c r="A8" t="s">
        <v>817</v>
      </c>
      <c r="B8" s="5">
        <v>-122.95017</v>
      </c>
    </row>
    <row r="9" spans="1:2" x14ac:dyDescent="0.25">
      <c r="A9" t="s">
        <v>818</v>
      </c>
      <c r="B9" s="5" t="s">
        <v>819</v>
      </c>
    </row>
    <row r="10" spans="1:2" x14ac:dyDescent="0.25">
      <c r="A10" t="s">
        <v>820</v>
      </c>
      <c r="B10" s="5">
        <v>0.95030091449623577</v>
      </c>
    </row>
    <row r="11" spans="1:2" x14ac:dyDescent="0.25">
      <c r="A11" t="s">
        <v>821</v>
      </c>
      <c r="B11" s="5">
        <v>0.88437174287713227</v>
      </c>
    </row>
    <row r="12" spans="1:2" x14ac:dyDescent="0.25">
      <c r="A12" t="s">
        <v>822</v>
      </c>
      <c r="B12" s="5" t="s">
        <v>823</v>
      </c>
    </row>
    <row r="13" spans="1:2" x14ac:dyDescent="0.25">
      <c r="A13" t="s">
        <v>824</v>
      </c>
      <c r="B13" s="5" t="s">
        <v>825</v>
      </c>
    </row>
    <row r="14" spans="1:2" x14ac:dyDescent="0.25">
      <c r="A14" t="s">
        <v>826</v>
      </c>
      <c r="B14" s="5" t="s">
        <v>827</v>
      </c>
    </row>
    <row r="15" spans="1:2" x14ac:dyDescent="0.25">
      <c r="A15" t="s">
        <v>828</v>
      </c>
      <c r="B15" s="5"/>
    </row>
    <row r="16" spans="1:2" x14ac:dyDescent="0.25">
      <c r="A16" t="s">
        <v>829</v>
      </c>
      <c r="B16" s="5" t="s">
        <v>830</v>
      </c>
    </row>
    <row r="17" spans="1:25" x14ac:dyDescent="0.25">
      <c r="A17" t="s">
        <v>831</v>
      </c>
      <c r="B17" t="s">
        <v>832</v>
      </c>
    </row>
    <row r="18" spans="1:25" x14ac:dyDescent="0.25">
      <c r="B18" t="s">
        <v>833</v>
      </c>
    </row>
    <row r="20" spans="1:25" ht="18.75" x14ac:dyDescent="0.25">
      <c r="A20" s="82" t="s">
        <v>1052</v>
      </c>
    </row>
    <row r="21" spans="1:25" ht="15.75" x14ac:dyDescent="0.25">
      <c r="A21" s="82"/>
    </row>
    <row r="22" spans="1:25" ht="17.25" x14ac:dyDescent="0.25">
      <c r="A22" s="13"/>
      <c r="B22" s="13"/>
      <c r="C22" s="13"/>
      <c r="D22" s="13"/>
      <c r="E22" s="13"/>
      <c r="F22" s="13"/>
      <c r="G22" s="13"/>
      <c r="H22" s="13"/>
      <c r="I22" s="13" t="s">
        <v>834</v>
      </c>
      <c r="J22" s="13"/>
      <c r="K22" s="13"/>
      <c r="L22" s="13"/>
      <c r="M22" s="13"/>
      <c r="N22" s="13"/>
      <c r="O22" s="13" t="s">
        <v>835</v>
      </c>
      <c r="P22" s="13"/>
      <c r="Q22" s="13"/>
      <c r="R22" s="13"/>
      <c r="S22" s="86" t="s">
        <v>1050</v>
      </c>
      <c r="T22" s="86"/>
      <c r="U22" s="11"/>
    </row>
    <row r="23" spans="1:25" x14ac:dyDescent="0.25">
      <c r="A23" s="13"/>
      <c r="B23" s="13"/>
      <c r="C23" s="13"/>
      <c r="D23" s="13"/>
      <c r="E23" s="13"/>
      <c r="F23" s="13"/>
      <c r="G23" s="13"/>
      <c r="H23" s="13"/>
      <c r="I23" s="13"/>
      <c r="J23" s="13"/>
      <c r="K23" s="13"/>
      <c r="L23" s="13"/>
      <c r="M23" s="13"/>
      <c r="N23" s="13"/>
      <c r="O23" s="13"/>
      <c r="P23" s="13"/>
      <c r="Q23" s="13"/>
      <c r="R23" s="13"/>
      <c r="S23" s="6"/>
      <c r="T23" s="6"/>
      <c r="U23" s="11"/>
    </row>
    <row r="24" spans="1:25" ht="30" x14ac:dyDescent="0.25">
      <c r="A24" s="13" t="s">
        <v>837</v>
      </c>
      <c r="B24" s="15" t="s">
        <v>838</v>
      </c>
      <c r="C24" s="15" t="s">
        <v>839</v>
      </c>
      <c r="D24" s="15" t="s">
        <v>840</v>
      </c>
      <c r="E24" s="15" t="s">
        <v>841</v>
      </c>
      <c r="F24" s="15" t="s">
        <v>842</v>
      </c>
      <c r="G24" s="15" t="s">
        <v>843</v>
      </c>
      <c r="H24" s="15" t="s">
        <v>844</v>
      </c>
      <c r="I24" s="15" t="s">
        <v>843</v>
      </c>
      <c r="J24" s="15" t="s">
        <v>842</v>
      </c>
      <c r="K24" s="15" t="s">
        <v>843</v>
      </c>
      <c r="L24" s="15" t="s">
        <v>845</v>
      </c>
      <c r="M24" s="15" t="s">
        <v>842</v>
      </c>
      <c r="N24" s="15" t="s">
        <v>843</v>
      </c>
      <c r="O24" s="15" t="s">
        <v>844</v>
      </c>
      <c r="P24" s="15" t="s">
        <v>843</v>
      </c>
      <c r="Q24" s="15" t="s">
        <v>842</v>
      </c>
      <c r="R24" s="15" t="s">
        <v>843</v>
      </c>
      <c r="S24" s="70" t="s">
        <v>1038</v>
      </c>
      <c r="T24" s="71" t="s">
        <v>846</v>
      </c>
      <c r="U24" s="72" t="s">
        <v>945</v>
      </c>
      <c r="V24" s="72" t="s">
        <v>946</v>
      </c>
      <c r="W24" s="71" t="s">
        <v>1045</v>
      </c>
      <c r="X24" s="71" t="s">
        <v>848</v>
      </c>
      <c r="Y24" s="1"/>
    </row>
    <row r="25" spans="1:25" x14ac:dyDescent="0.25">
      <c r="A25" s="13"/>
      <c r="B25" s="15" t="s">
        <v>849</v>
      </c>
      <c r="C25" s="15" t="s">
        <v>849</v>
      </c>
      <c r="D25" s="15" t="s">
        <v>850</v>
      </c>
      <c r="E25" s="15" t="s">
        <v>851</v>
      </c>
      <c r="F25" s="15" t="s">
        <v>844</v>
      </c>
      <c r="G25" s="15" t="s">
        <v>852</v>
      </c>
      <c r="H25" s="15" t="s">
        <v>853</v>
      </c>
      <c r="I25" s="15" t="s">
        <v>852</v>
      </c>
      <c r="J25" s="15" t="s">
        <v>854</v>
      </c>
      <c r="K25" s="15" t="s">
        <v>852</v>
      </c>
      <c r="L25" s="15" t="s">
        <v>855</v>
      </c>
      <c r="M25" s="15" t="s">
        <v>854</v>
      </c>
      <c r="N25" s="15" t="s">
        <v>856</v>
      </c>
      <c r="O25" s="15" t="s">
        <v>853</v>
      </c>
      <c r="P25" s="15" t="s">
        <v>856</v>
      </c>
      <c r="Q25" s="15" t="s">
        <v>844</v>
      </c>
      <c r="R25" s="15" t="s">
        <v>856</v>
      </c>
      <c r="S25" s="71" t="s">
        <v>856</v>
      </c>
      <c r="T25" s="71" t="s">
        <v>856</v>
      </c>
      <c r="U25" s="73" t="s">
        <v>852</v>
      </c>
      <c r="V25" s="74"/>
      <c r="W25" s="1"/>
      <c r="X25" s="1"/>
      <c r="Y25" s="1"/>
    </row>
    <row r="28" spans="1:25" x14ac:dyDescent="0.25">
      <c r="A28" t="s">
        <v>460</v>
      </c>
      <c r="B28" s="7">
        <v>130.97277883311111</v>
      </c>
      <c r="C28" s="7">
        <f t="shared" ref="C28:C91" si="0">B28+((B28/E28)*0.235)</f>
        <v>145.75670041507783</v>
      </c>
      <c r="D28">
        <v>3499.2848076371156</v>
      </c>
      <c r="E28" s="8">
        <v>2.0818970700794668</v>
      </c>
      <c r="F28">
        <v>19.170964924271928</v>
      </c>
      <c r="G28">
        <v>4.9577444440024738</v>
      </c>
      <c r="H28">
        <v>1.2696328158878067E-2</v>
      </c>
      <c r="I28">
        <v>5.5411486721747556</v>
      </c>
      <c r="J28">
        <v>1.9169109024984828E-3</v>
      </c>
      <c r="K28">
        <v>2.009735532418325</v>
      </c>
      <c r="L28">
        <v>0.36269294532925028</v>
      </c>
      <c r="M28">
        <v>12.345372914428799</v>
      </c>
      <c r="N28">
        <v>0.24787192365455901</v>
      </c>
      <c r="O28">
        <v>12.810484394562803</v>
      </c>
      <c r="P28">
        <v>0.70538900664135262</v>
      </c>
      <c r="Q28">
        <v>101.09888336242287</v>
      </c>
      <c r="R28" t="s">
        <v>857</v>
      </c>
      <c r="S28" s="9">
        <v>12.318</v>
      </c>
      <c r="T28" s="9">
        <v>0.247</v>
      </c>
      <c r="U28" s="12">
        <v>0.222</v>
      </c>
      <c r="V28" s="10" t="str">
        <f t="shared" ref="V28:V91" si="1">IF(U28&gt;0.381, "discord.", IF(U28&lt;-0.175, "rev discord.", "concordant"))</f>
        <v>concordant</v>
      </c>
      <c r="W28" s="2" t="s">
        <v>858</v>
      </c>
      <c r="X28" s="14" t="s">
        <v>1049</v>
      </c>
    </row>
    <row r="29" spans="1:25" x14ac:dyDescent="0.25">
      <c r="A29" t="s">
        <v>351</v>
      </c>
      <c r="B29" s="7">
        <v>228.94277192402947</v>
      </c>
      <c r="C29" s="7">
        <f t="shared" si="0"/>
        <v>252.52594648189671</v>
      </c>
      <c r="D29">
        <v>5842.3790619321499</v>
      </c>
      <c r="E29" s="8">
        <v>2.2813532279181206</v>
      </c>
      <c r="F29">
        <v>18.904714080209477</v>
      </c>
      <c r="G29">
        <v>3.1420908174410633</v>
      </c>
      <c r="H29">
        <v>1.7019282059701605E-2</v>
      </c>
      <c r="I29">
        <v>3.648295214165866</v>
      </c>
      <c r="J29">
        <v>2.4520350616106315E-3</v>
      </c>
      <c r="K29">
        <v>1.811113039938866</v>
      </c>
      <c r="L29">
        <v>0.49642721699344516</v>
      </c>
      <c r="M29">
        <v>15.78748576236222</v>
      </c>
      <c r="N29">
        <v>0.28557937401113609</v>
      </c>
      <c r="O29">
        <v>17.135682216319275</v>
      </c>
      <c r="P29">
        <v>0.61991477459065969</v>
      </c>
      <c r="Q29">
        <v>210.73017709359539</v>
      </c>
      <c r="R29">
        <v>73.430616012271358</v>
      </c>
      <c r="S29" s="9">
        <v>15.708</v>
      </c>
      <c r="T29" s="9">
        <v>0.28399999999999997</v>
      </c>
      <c r="U29" s="12">
        <v>0.505</v>
      </c>
      <c r="V29" s="10" t="str">
        <f t="shared" si="1"/>
        <v>discord.</v>
      </c>
      <c r="W29" s="2" t="s">
        <v>862</v>
      </c>
    </row>
    <row r="30" spans="1:25" x14ac:dyDescent="0.25">
      <c r="A30" t="s">
        <v>496</v>
      </c>
      <c r="B30" s="7">
        <v>139.48905187904955</v>
      </c>
      <c r="C30" s="7">
        <f t="shared" si="0"/>
        <v>150.0019431239233</v>
      </c>
      <c r="D30">
        <v>12776.970313376762</v>
      </c>
      <c r="E30" s="8">
        <v>3.1180696563907317</v>
      </c>
      <c r="F30">
        <v>18.792224456656037</v>
      </c>
      <c r="G30">
        <v>5.2193656132999608</v>
      </c>
      <c r="H30">
        <v>1.929326196499849E-2</v>
      </c>
      <c r="I30">
        <v>5.5469292498262392</v>
      </c>
      <c r="J30">
        <v>2.6817297531345828E-3</v>
      </c>
      <c r="K30">
        <v>1.8777532833925361</v>
      </c>
      <c r="L30">
        <v>0.33852122477519581</v>
      </c>
      <c r="M30">
        <v>17.264401815999118</v>
      </c>
      <c r="N30">
        <v>0.32374915588855124</v>
      </c>
      <c r="O30">
        <v>19.403469276668822</v>
      </c>
      <c r="P30">
        <v>1.0660785489273827</v>
      </c>
      <c r="Q30">
        <v>293.22913469377522</v>
      </c>
      <c r="R30">
        <v>119.25168874247345</v>
      </c>
      <c r="S30" s="9">
        <v>17.138000000000002</v>
      </c>
      <c r="T30" s="9">
        <v>0.32100000000000001</v>
      </c>
      <c r="U30" s="12">
        <v>0.73499999999999999</v>
      </c>
      <c r="V30" s="10" t="str">
        <f t="shared" si="1"/>
        <v>discord.</v>
      </c>
      <c r="W30" s="2" t="s">
        <v>862</v>
      </c>
    </row>
    <row r="31" spans="1:25" x14ac:dyDescent="0.25">
      <c r="A31" t="s">
        <v>314</v>
      </c>
      <c r="B31" s="7">
        <v>119.95407723580962</v>
      </c>
      <c r="C31" s="7">
        <f t="shared" si="0"/>
        <v>132.67968332346962</v>
      </c>
      <c r="D31">
        <v>8506.171772333033</v>
      </c>
      <c r="E31" s="8">
        <v>2.2151564299754871</v>
      </c>
      <c r="F31">
        <v>10.968507182038445</v>
      </c>
      <c r="G31">
        <v>5.4754942285387145</v>
      </c>
      <c r="H31">
        <v>3.5620666591840829E-2</v>
      </c>
      <c r="I31">
        <v>5.8574229641325868</v>
      </c>
      <c r="J31">
        <v>2.8803402238227332E-3</v>
      </c>
      <c r="K31">
        <v>1.9769114504646237</v>
      </c>
      <c r="L31">
        <v>0.33750532658646426</v>
      </c>
      <c r="M31">
        <v>18.541176420297333</v>
      </c>
      <c r="N31">
        <v>0.36601602013778844</v>
      </c>
      <c r="O31">
        <v>35.539345939914966</v>
      </c>
      <c r="P31">
        <v>2.0456833847410323</v>
      </c>
      <c r="Q31">
        <v>1418.9754792781828</v>
      </c>
      <c r="R31">
        <v>105.47454365225144</v>
      </c>
      <c r="S31" s="9">
        <v>17.526</v>
      </c>
      <c r="T31" s="9">
        <v>0.34599999999999997</v>
      </c>
      <c r="U31" s="12">
        <v>5.48</v>
      </c>
      <c r="V31" s="10" t="str">
        <f t="shared" si="1"/>
        <v>discord.</v>
      </c>
      <c r="W31" s="2" t="s">
        <v>862</v>
      </c>
    </row>
    <row r="32" spans="1:25" x14ac:dyDescent="0.25">
      <c r="A32" t="s">
        <v>416</v>
      </c>
      <c r="B32" s="7">
        <v>163.62978289097001</v>
      </c>
      <c r="C32" s="7">
        <f t="shared" si="0"/>
        <v>182.86038651113472</v>
      </c>
      <c r="D32">
        <v>3452.7284416711609</v>
      </c>
      <c r="E32" s="8">
        <v>1.9995731667547407</v>
      </c>
      <c r="F32">
        <v>20.164846288531237</v>
      </c>
      <c r="G32">
        <v>3.8544311350892548</v>
      </c>
      <c r="H32">
        <v>1.7204117926727266E-2</v>
      </c>
      <c r="I32">
        <v>4.8494342803474915</v>
      </c>
      <c r="J32">
        <v>2.7488887126784112E-3</v>
      </c>
      <c r="K32">
        <v>1.8900288811704162</v>
      </c>
      <c r="L32">
        <v>0.38974213731070162</v>
      </c>
      <c r="M32">
        <v>17.69616391779844</v>
      </c>
      <c r="N32">
        <v>0.33400395941535876</v>
      </c>
      <c r="O32">
        <v>17.320203943411332</v>
      </c>
      <c r="P32">
        <v>0.83280895695862256</v>
      </c>
      <c r="Q32" t="s">
        <v>857</v>
      </c>
      <c r="R32" t="s">
        <v>857</v>
      </c>
      <c r="S32" s="9">
        <v>17.718</v>
      </c>
      <c r="T32" s="9">
        <v>0.33400000000000002</v>
      </c>
      <c r="U32" s="12">
        <v>-0.126</v>
      </c>
      <c r="V32" s="10" t="str">
        <f t="shared" si="1"/>
        <v>concordant</v>
      </c>
      <c r="W32" s="2" t="s">
        <v>862</v>
      </c>
    </row>
    <row r="33" spans="1:23" x14ac:dyDescent="0.25">
      <c r="A33" t="s">
        <v>487</v>
      </c>
      <c r="B33" s="7">
        <v>79.689544697007051</v>
      </c>
      <c r="C33" s="7">
        <f t="shared" si="0"/>
        <v>86.112562326466573</v>
      </c>
      <c r="D33">
        <v>68894.668686461271</v>
      </c>
      <c r="E33" s="8">
        <v>2.9156144485582689</v>
      </c>
      <c r="F33">
        <v>20.51929718846311</v>
      </c>
      <c r="G33">
        <v>5.0703919379587994</v>
      </c>
      <c r="H33">
        <v>1.9623407397804611E-2</v>
      </c>
      <c r="I33">
        <v>5.4052516642266797</v>
      </c>
      <c r="J33">
        <v>2.9323547258860963E-3</v>
      </c>
      <c r="K33">
        <v>1.8729306943274278</v>
      </c>
      <c r="L33">
        <v>0.34650203370232591</v>
      </c>
      <c r="M33">
        <v>18.87551174951022</v>
      </c>
      <c r="N33">
        <v>0.35300818617138852</v>
      </c>
      <c r="O33">
        <v>19.732294957039365</v>
      </c>
      <c r="P33">
        <v>1.0562837773927285</v>
      </c>
      <c r="Q33">
        <v>125.41483293633678</v>
      </c>
      <c r="R33">
        <v>119.44724464941663</v>
      </c>
      <c r="S33" s="9">
        <v>18.824999999999999</v>
      </c>
      <c r="T33" s="9">
        <v>0.35199999999999998</v>
      </c>
      <c r="U33" s="12">
        <v>0.26900000000000002</v>
      </c>
      <c r="V33" s="10" t="str">
        <f t="shared" si="1"/>
        <v>concordant</v>
      </c>
      <c r="W33" s="2" t="s">
        <v>862</v>
      </c>
    </row>
    <row r="34" spans="1:23" x14ac:dyDescent="0.25">
      <c r="A34" t="s">
        <v>301</v>
      </c>
      <c r="B34" s="7">
        <v>200.35911545947519</v>
      </c>
      <c r="C34" s="7">
        <f t="shared" si="0"/>
        <v>224.32305588051236</v>
      </c>
      <c r="D34">
        <v>3265.2900551813359</v>
      </c>
      <c r="E34" s="8">
        <v>1.9648017523713586</v>
      </c>
      <c r="F34">
        <v>20.210262655766076</v>
      </c>
      <c r="G34">
        <v>3.5765926756007405</v>
      </c>
      <c r="H34">
        <v>1.8257563705521628E-2</v>
      </c>
      <c r="I34">
        <v>3.9540742937418076</v>
      </c>
      <c r="J34">
        <v>2.9481817438315916E-3</v>
      </c>
      <c r="K34">
        <v>1.1867364717529794</v>
      </c>
      <c r="L34">
        <v>0.300130038940151</v>
      </c>
      <c r="M34">
        <v>18.977240153660372</v>
      </c>
      <c r="N34">
        <v>0.22487866402703638</v>
      </c>
      <c r="O34">
        <v>18.371219638247158</v>
      </c>
      <c r="P34">
        <v>0.71987980201212309</v>
      </c>
      <c r="Q34" t="s">
        <v>857</v>
      </c>
      <c r="R34" t="s">
        <v>857</v>
      </c>
      <c r="S34" s="9">
        <v>19.013000000000002</v>
      </c>
      <c r="T34" s="9">
        <v>0.22500000000000001</v>
      </c>
      <c r="U34" s="12">
        <v>-0.189</v>
      </c>
      <c r="V34" s="10" t="str">
        <f t="shared" si="1"/>
        <v>rev discord.</v>
      </c>
      <c r="W34" s="2" t="s">
        <v>862</v>
      </c>
    </row>
    <row r="35" spans="1:23" x14ac:dyDescent="0.25">
      <c r="A35" t="s">
        <v>588</v>
      </c>
      <c r="B35" s="7">
        <v>53.983263447710229</v>
      </c>
      <c r="C35" s="7">
        <f t="shared" si="0"/>
        <v>58.61859496672254</v>
      </c>
      <c r="D35">
        <v>4289.292265388267</v>
      </c>
      <c r="E35" s="8">
        <v>2.7368197631989482</v>
      </c>
      <c r="F35">
        <v>13.770078646406816</v>
      </c>
      <c r="G35">
        <v>7.4956709896035383</v>
      </c>
      <c r="H35">
        <v>2.939667069283123E-2</v>
      </c>
      <c r="I35">
        <v>7.7395441432752436</v>
      </c>
      <c r="J35">
        <v>3.0594081630926197E-3</v>
      </c>
      <c r="K35">
        <v>1.8966638232580038</v>
      </c>
      <c r="L35">
        <v>0.24506143878073</v>
      </c>
      <c r="M35">
        <v>19.692104415283815</v>
      </c>
      <c r="N35">
        <v>0.37292313972096913</v>
      </c>
      <c r="O35">
        <v>29.41856527412061</v>
      </c>
      <c r="P35">
        <v>2.2441991193543256</v>
      </c>
      <c r="Q35">
        <v>919.20059233184679</v>
      </c>
      <c r="R35">
        <v>154.49695076960973</v>
      </c>
      <c r="S35" s="9">
        <v>19.113</v>
      </c>
      <c r="T35" s="9">
        <v>0.36199999999999999</v>
      </c>
      <c r="U35" s="12">
        <v>2.95</v>
      </c>
      <c r="V35" s="10" t="str">
        <f t="shared" si="1"/>
        <v>discord.</v>
      </c>
      <c r="W35" s="2" t="s">
        <v>862</v>
      </c>
    </row>
    <row r="36" spans="1:23" x14ac:dyDescent="0.25">
      <c r="A36" t="s">
        <v>288</v>
      </c>
      <c r="B36" s="7">
        <v>201.96746424286886</v>
      </c>
      <c r="C36" s="7">
        <f t="shared" si="0"/>
        <v>227.48832054854009</v>
      </c>
      <c r="D36">
        <v>16722.694780269761</v>
      </c>
      <c r="E36" s="8">
        <v>1.859747710993817</v>
      </c>
      <c r="F36">
        <v>20.570384408177937</v>
      </c>
      <c r="G36">
        <v>3.357761126000534</v>
      </c>
      <c r="H36">
        <v>1.995250660541675E-2</v>
      </c>
      <c r="I36">
        <v>3.7716300476254618</v>
      </c>
      <c r="J36">
        <v>3.0237076566497958E-3</v>
      </c>
      <c r="K36">
        <v>1.6390650247494636</v>
      </c>
      <c r="L36">
        <v>0.43457735887468174</v>
      </c>
      <c r="M36">
        <v>19.46266202653009</v>
      </c>
      <c r="N36">
        <v>0.31852460840848096</v>
      </c>
      <c r="O36">
        <v>20.059972646166244</v>
      </c>
      <c r="P36">
        <v>0.74916346593120053</v>
      </c>
      <c r="Q36">
        <v>92.252929020926871</v>
      </c>
      <c r="R36">
        <v>80.489124848479747</v>
      </c>
      <c r="S36" s="9">
        <v>19.427</v>
      </c>
      <c r="T36" s="9">
        <v>0.318</v>
      </c>
      <c r="U36" s="12">
        <v>0.182</v>
      </c>
      <c r="V36" s="10" t="str">
        <f t="shared" si="1"/>
        <v>concordant</v>
      </c>
      <c r="W36" s="2" t="s">
        <v>862</v>
      </c>
    </row>
    <row r="37" spans="1:23" x14ac:dyDescent="0.25">
      <c r="A37" t="s">
        <v>355</v>
      </c>
      <c r="B37" s="7">
        <v>248.7929285763866</v>
      </c>
      <c r="C37" s="7">
        <f t="shared" si="0"/>
        <v>291.91296257346505</v>
      </c>
      <c r="D37">
        <v>3756.9519499574385</v>
      </c>
      <c r="E37" s="8">
        <v>1.3558973125905278</v>
      </c>
      <c r="F37">
        <v>11.964338193618714</v>
      </c>
      <c r="G37">
        <v>5.7868626981673277</v>
      </c>
      <c r="H37">
        <v>3.4948952973822049E-2</v>
      </c>
      <c r="I37">
        <v>6.3362081787580689</v>
      </c>
      <c r="J37">
        <v>3.1552099177081672E-3</v>
      </c>
      <c r="K37">
        <v>1.0238486940418345</v>
      </c>
      <c r="L37">
        <v>0.16158697207491646</v>
      </c>
      <c r="M37">
        <v>20.307769144798133</v>
      </c>
      <c r="N37">
        <v>0.20759367234509618</v>
      </c>
      <c r="O37">
        <v>34.880544958909752</v>
      </c>
      <c r="P37">
        <v>2.172577367886209</v>
      </c>
      <c r="Q37">
        <v>1205.2415609605489</v>
      </c>
      <c r="R37">
        <v>123.28229400585451</v>
      </c>
      <c r="S37" s="9">
        <v>19.437000000000001</v>
      </c>
      <c r="T37" s="9">
        <v>0.19900000000000001</v>
      </c>
      <c r="U37" s="12">
        <v>4.29</v>
      </c>
      <c r="V37" s="10" t="str">
        <f t="shared" si="1"/>
        <v>discord.</v>
      </c>
      <c r="W37" s="2" t="s">
        <v>862</v>
      </c>
    </row>
    <row r="38" spans="1:23" x14ac:dyDescent="0.25">
      <c r="A38" t="s">
        <v>520</v>
      </c>
      <c r="B38" s="7">
        <v>2848.3321994641888</v>
      </c>
      <c r="C38" s="7">
        <f t="shared" si="0"/>
        <v>4009.952725868392</v>
      </c>
      <c r="D38">
        <v>32651.680683227209</v>
      </c>
      <c r="E38" s="8">
        <v>0.57622782282100538</v>
      </c>
      <c r="F38">
        <v>19.566800548153719</v>
      </c>
      <c r="G38">
        <v>1.4558983760816144</v>
      </c>
      <c r="H38">
        <v>2.2179217276912962E-2</v>
      </c>
      <c r="I38">
        <v>2.1573525231824293</v>
      </c>
      <c r="J38">
        <v>3.1754182247624618E-3</v>
      </c>
      <c r="K38">
        <v>1.5919164681390472</v>
      </c>
      <c r="L38">
        <v>0.73790280032246369</v>
      </c>
      <c r="M38">
        <v>20.437629214089881</v>
      </c>
      <c r="N38">
        <v>0.32483478731452742</v>
      </c>
      <c r="O38">
        <v>22.274291291680665</v>
      </c>
      <c r="P38">
        <v>0.47530264183670567</v>
      </c>
      <c r="Q38">
        <v>225.29885740134759</v>
      </c>
      <c r="R38">
        <v>33.636818408882036</v>
      </c>
      <c r="S38" s="9">
        <v>20.329000000000001</v>
      </c>
      <c r="T38" s="9">
        <v>0.32300000000000001</v>
      </c>
      <c r="U38" s="12">
        <v>0.53400000000000003</v>
      </c>
      <c r="V38" s="10" t="str">
        <f t="shared" si="1"/>
        <v>discord.</v>
      </c>
      <c r="W38" s="2" t="s">
        <v>862</v>
      </c>
    </row>
    <row r="39" spans="1:23" x14ac:dyDescent="0.25">
      <c r="A39" t="s">
        <v>299</v>
      </c>
      <c r="B39" s="7">
        <v>548.38340758661923</v>
      </c>
      <c r="C39" s="7">
        <f t="shared" si="0"/>
        <v>629.10524536875357</v>
      </c>
      <c r="D39">
        <v>35323.433323331919</v>
      </c>
      <c r="E39" s="8">
        <v>1.5964713431162425</v>
      </c>
      <c r="F39">
        <v>21.668374921057783</v>
      </c>
      <c r="G39">
        <v>2.2626856475984911</v>
      </c>
      <c r="H39">
        <v>2.0356191349200789E-2</v>
      </c>
      <c r="I39">
        <v>2.8022141805213461</v>
      </c>
      <c r="J39">
        <v>3.2181206754159446E-3</v>
      </c>
      <c r="K39">
        <v>1.6488405387304514</v>
      </c>
      <c r="L39">
        <v>0.58840632175506602</v>
      </c>
      <c r="M39">
        <v>20.712029702536647</v>
      </c>
      <c r="N39">
        <v>0.34096030431504687</v>
      </c>
      <c r="O39">
        <v>20.461769348259626</v>
      </c>
      <c r="P39">
        <v>0.56764393636448141</v>
      </c>
      <c r="Q39" t="s">
        <v>857</v>
      </c>
      <c r="R39" t="s">
        <v>857</v>
      </c>
      <c r="S39" s="9">
        <v>20.727</v>
      </c>
      <c r="T39" s="9">
        <v>0.34100000000000003</v>
      </c>
      <c r="U39" s="12">
        <v>-7.1800000000000003E-2</v>
      </c>
      <c r="V39" s="10" t="str">
        <f t="shared" si="1"/>
        <v>concordant</v>
      </c>
      <c r="W39" s="2" t="s">
        <v>862</v>
      </c>
    </row>
    <row r="40" spans="1:23" x14ac:dyDescent="0.25">
      <c r="A40" t="s">
        <v>505</v>
      </c>
      <c r="B40" s="7">
        <v>176.26917396673483</v>
      </c>
      <c r="C40" s="7">
        <f t="shared" si="0"/>
        <v>192.02249976786416</v>
      </c>
      <c r="D40">
        <v>4204.0225795531715</v>
      </c>
      <c r="E40" s="8">
        <v>2.6294927436346862</v>
      </c>
      <c r="F40">
        <v>18.466601685140358</v>
      </c>
      <c r="G40">
        <v>3.7635208802433553</v>
      </c>
      <c r="H40">
        <v>2.2631198401130714E-2</v>
      </c>
      <c r="I40">
        <v>5.0304154403374746</v>
      </c>
      <c r="J40">
        <v>3.2396211321749266E-3</v>
      </c>
      <c r="K40">
        <v>1.4224741999359616</v>
      </c>
      <c r="L40">
        <v>0.28277469660448806</v>
      </c>
      <c r="M40">
        <v>20.850184468012387</v>
      </c>
      <c r="N40">
        <v>0.29610937093211298</v>
      </c>
      <c r="O40">
        <v>22.723168095005025</v>
      </c>
      <c r="P40">
        <v>1.130374774346711</v>
      </c>
      <c r="Q40">
        <v>225.62478862941478</v>
      </c>
      <c r="R40">
        <v>111.56276123486147</v>
      </c>
      <c r="S40" s="9">
        <v>20.739000000000001</v>
      </c>
      <c r="T40" s="9">
        <v>0.29499999999999998</v>
      </c>
      <c r="U40" s="12">
        <v>0.53400000000000003</v>
      </c>
      <c r="V40" s="10" t="str">
        <f t="shared" si="1"/>
        <v>discord.</v>
      </c>
      <c r="W40" s="2" t="s">
        <v>862</v>
      </c>
    </row>
    <row r="41" spans="1:23" x14ac:dyDescent="0.25">
      <c r="A41" t="s">
        <v>309</v>
      </c>
      <c r="B41" s="7">
        <v>60.762431731888583</v>
      </c>
      <c r="C41" s="7">
        <f t="shared" si="0"/>
        <v>63.749460437043581</v>
      </c>
      <c r="D41">
        <v>5063.9110675007751</v>
      </c>
      <c r="E41" s="8">
        <v>4.7803931151886472</v>
      </c>
      <c r="F41">
        <v>14.452654161323043</v>
      </c>
      <c r="G41">
        <v>6.9021829323413506</v>
      </c>
      <c r="H41">
        <v>3.1840235172294035E-2</v>
      </c>
      <c r="I41">
        <v>7.1787328245685362</v>
      </c>
      <c r="J41">
        <v>3.4738979336807088E-3</v>
      </c>
      <c r="K41">
        <v>1.9718825430266544</v>
      </c>
      <c r="L41">
        <v>0.27468392977073552</v>
      </c>
      <c r="M41">
        <v>22.355377200586386</v>
      </c>
      <c r="N41">
        <v>0.44005830587843953</v>
      </c>
      <c r="O41">
        <v>31.826008219901254</v>
      </c>
      <c r="P41">
        <v>2.2492732563259299</v>
      </c>
      <c r="Q41">
        <v>821.38688145395429</v>
      </c>
      <c r="R41">
        <v>144.31334332366026</v>
      </c>
      <c r="S41" s="9">
        <v>21.79</v>
      </c>
      <c r="T41" s="9">
        <v>0.42899999999999999</v>
      </c>
      <c r="U41" s="12">
        <v>2.5299999999999998</v>
      </c>
      <c r="V41" s="10" t="str">
        <f t="shared" si="1"/>
        <v>discord.</v>
      </c>
      <c r="W41" s="2" t="s">
        <v>862</v>
      </c>
    </row>
    <row r="42" spans="1:23" x14ac:dyDescent="0.25">
      <c r="A42" t="s">
        <v>470</v>
      </c>
      <c r="B42" s="7">
        <v>956.12453939665204</v>
      </c>
      <c r="C42" s="7">
        <f t="shared" si="0"/>
        <v>1064.3110030179778</v>
      </c>
      <c r="D42">
        <v>110148.81695376447</v>
      </c>
      <c r="E42" s="8">
        <v>2.0768704257186039</v>
      </c>
      <c r="F42">
        <v>21.603811172550241</v>
      </c>
      <c r="G42">
        <v>1.5797021999782406</v>
      </c>
      <c r="H42">
        <v>2.1662021212946962E-2</v>
      </c>
      <c r="I42">
        <v>2.2714596362487591</v>
      </c>
      <c r="J42">
        <v>3.3965110015084618E-3</v>
      </c>
      <c r="K42">
        <v>1.6321523143147891</v>
      </c>
      <c r="L42">
        <v>0.71854779555327475</v>
      </c>
      <c r="M42">
        <v>21.858216830796248</v>
      </c>
      <c r="N42">
        <v>0.3561552332747624</v>
      </c>
      <c r="O42">
        <v>21.760403891933898</v>
      </c>
      <c r="P42">
        <v>0.48902008355907611</v>
      </c>
      <c r="Q42">
        <v>10.953976287494525</v>
      </c>
      <c r="R42" t="s">
        <v>857</v>
      </c>
      <c r="S42" s="9">
        <v>21.864000000000001</v>
      </c>
      <c r="T42" s="9">
        <v>0.35599999999999998</v>
      </c>
      <c r="U42" s="12">
        <v>-2.6599999999999999E-2</v>
      </c>
      <c r="V42" s="10" t="str">
        <f t="shared" si="1"/>
        <v>concordant</v>
      </c>
      <c r="W42" s="2" t="s">
        <v>862</v>
      </c>
    </row>
    <row r="43" spans="1:23" x14ac:dyDescent="0.25">
      <c r="A43" t="s">
        <v>548</v>
      </c>
      <c r="B43" s="7">
        <v>107.77889827863216</v>
      </c>
      <c r="C43" s="7">
        <f t="shared" si="0"/>
        <v>121.99164749770722</v>
      </c>
      <c r="D43">
        <v>3797.2593292356892</v>
      </c>
      <c r="E43" s="8">
        <v>1.782064870425319</v>
      </c>
      <c r="F43">
        <v>17.980000096052464</v>
      </c>
      <c r="G43">
        <v>4.8418099566962125</v>
      </c>
      <c r="H43">
        <v>2.4496506652142834E-2</v>
      </c>
      <c r="I43">
        <v>5.3943481382417513</v>
      </c>
      <c r="J43">
        <v>3.427237773545653E-3</v>
      </c>
      <c r="K43">
        <v>1.7755888776233453</v>
      </c>
      <c r="L43">
        <v>0.32915726462587669</v>
      </c>
      <c r="M43">
        <v>22.055620812254453</v>
      </c>
      <c r="N43">
        <v>0.39094797870764353</v>
      </c>
      <c r="O43">
        <v>24.573568445379752</v>
      </c>
      <c r="P43">
        <v>1.3096727665785384</v>
      </c>
      <c r="Q43">
        <v>278.34781122430292</v>
      </c>
      <c r="R43">
        <v>116.68846899818023</v>
      </c>
      <c r="S43" s="9">
        <v>21.905999999999999</v>
      </c>
      <c r="T43" s="9">
        <v>0.38800000000000001</v>
      </c>
      <c r="U43" s="12">
        <v>0.68</v>
      </c>
      <c r="V43" s="10" t="str">
        <f t="shared" si="1"/>
        <v>discord.</v>
      </c>
      <c r="W43" s="2" t="s">
        <v>862</v>
      </c>
    </row>
    <row r="44" spans="1:23" x14ac:dyDescent="0.25">
      <c r="A44" t="s">
        <v>593</v>
      </c>
      <c r="B44" s="7">
        <v>41.613176433677587</v>
      </c>
      <c r="C44" s="7">
        <f t="shared" si="0"/>
        <v>44.890874118159289</v>
      </c>
      <c r="D44">
        <v>4036.6369236143173</v>
      </c>
      <c r="E44" s="8">
        <v>2.9835260610560503</v>
      </c>
      <c r="F44">
        <v>17.920770344457534</v>
      </c>
      <c r="G44">
        <v>6.835844209426134</v>
      </c>
      <c r="H44">
        <v>2.5178141198777784E-2</v>
      </c>
      <c r="I44">
        <v>8.018662997748363</v>
      </c>
      <c r="J44">
        <v>3.4908241693741866E-3</v>
      </c>
      <c r="K44">
        <v>2.3128627779183177</v>
      </c>
      <c r="L44">
        <v>0.28843496460292312</v>
      </c>
      <c r="M44">
        <v>22.464112072330956</v>
      </c>
      <c r="N44">
        <v>0.51865986398880715</v>
      </c>
      <c r="O44">
        <v>25.248914840875354</v>
      </c>
      <c r="P44">
        <v>1.9996627703634058</v>
      </c>
      <c r="Q44">
        <v>299.01350241772252</v>
      </c>
      <c r="R44">
        <v>175.3367534259001</v>
      </c>
      <c r="S44" s="9">
        <v>22.297999999999998</v>
      </c>
      <c r="T44" s="9">
        <v>0.51500000000000001</v>
      </c>
      <c r="U44" s="12">
        <v>0.73899999999999999</v>
      </c>
      <c r="V44" s="10" t="str">
        <f t="shared" si="1"/>
        <v>discord.</v>
      </c>
      <c r="W44" s="2" t="s">
        <v>862</v>
      </c>
    </row>
    <row r="45" spans="1:23" x14ac:dyDescent="0.25">
      <c r="A45" t="s">
        <v>421</v>
      </c>
      <c r="B45" s="7">
        <v>44.151976276622065</v>
      </c>
      <c r="C45" s="7">
        <f t="shared" si="0"/>
        <v>46.463053644604472</v>
      </c>
      <c r="D45">
        <v>5309.8709898302986</v>
      </c>
      <c r="E45" s="8">
        <v>4.4895573678107992</v>
      </c>
      <c r="F45">
        <v>13.694139879875337</v>
      </c>
      <c r="G45">
        <v>4.988262534666946</v>
      </c>
      <c r="H45">
        <v>3.4893545415025831E-2</v>
      </c>
      <c r="I45">
        <v>5.6566488029531259</v>
      </c>
      <c r="J45">
        <v>3.5943768839382349E-3</v>
      </c>
      <c r="K45">
        <v>2.6137230251482921</v>
      </c>
      <c r="L45">
        <v>0.46206210005184756</v>
      </c>
      <c r="M45">
        <v>23.129299268173526</v>
      </c>
      <c r="N45">
        <v>0.60345260131194678</v>
      </c>
      <c r="O45">
        <v>34.826183434995542</v>
      </c>
      <c r="P45">
        <v>1.9365961942529495</v>
      </c>
      <c r="Q45">
        <v>940.28593734496189</v>
      </c>
      <c r="R45">
        <v>102.89762832925919</v>
      </c>
      <c r="S45" s="9">
        <v>22.43</v>
      </c>
      <c r="T45" s="9">
        <v>0.58499999999999996</v>
      </c>
      <c r="U45" s="12">
        <v>3.03</v>
      </c>
      <c r="V45" s="10" t="str">
        <f t="shared" si="1"/>
        <v>discord.</v>
      </c>
      <c r="W45" s="2" t="s">
        <v>862</v>
      </c>
    </row>
    <row r="46" spans="1:23" x14ac:dyDescent="0.25">
      <c r="A46" t="s">
        <v>547</v>
      </c>
      <c r="B46" s="7">
        <v>48.014317467270985</v>
      </c>
      <c r="C46" s="7">
        <f t="shared" si="0"/>
        <v>50.570472923842978</v>
      </c>
      <c r="D46">
        <v>3305.8366708723333</v>
      </c>
      <c r="E46" s="8">
        <v>4.4141934230950737</v>
      </c>
      <c r="F46">
        <v>13.920976170097539</v>
      </c>
      <c r="G46">
        <v>7.1165074950025149</v>
      </c>
      <c r="H46">
        <v>3.3651295184803254E-2</v>
      </c>
      <c r="I46">
        <v>7.8539063225139349</v>
      </c>
      <c r="J46">
        <v>3.6122021593230674E-3</v>
      </c>
      <c r="K46">
        <v>1.9053062903479385</v>
      </c>
      <c r="L46">
        <v>0.24259345758762127</v>
      </c>
      <c r="M46">
        <v>23.243795812020792</v>
      </c>
      <c r="N46">
        <v>0.44206804446205084</v>
      </c>
      <c r="O46">
        <v>33.606620814400735</v>
      </c>
      <c r="P46">
        <v>2.5962368219330294</v>
      </c>
      <c r="Q46">
        <v>855.25070019368593</v>
      </c>
      <c r="R46">
        <v>158.4451011987465</v>
      </c>
      <c r="S46" s="9">
        <v>22.625</v>
      </c>
      <c r="T46" s="9">
        <v>0.43</v>
      </c>
      <c r="U46" s="12">
        <v>2.67</v>
      </c>
      <c r="V46" s="10" t="str">
        <f t="shared" si="1"/>
        <v>discord.</v>
      </c>
      <c r="W46" s="2" t="s">
        <v>862</v>
      </c>
    </row>
    <row r="47" spans="1:23" x14ac:dyDescent="0.25">
      <c r="A47" t="s">
        <v>557</v>
      </c>
      <c r="B47" s="7">
        <v>611.70510501537399</v>
      </c>
      <c r="C47" s="7">
        <f t="shared" si="0"/>
        <v>700.66029397829186</v>
      </c>
      <c r="D47">
        <v>88704.306874675662</v>
      </c>
      <c r="E47" s="8">
        <v>1.6159900434648873</v>
      </c>
      <c r="F47">
        <v>21.539024912945067</v>
      </c>
      <c r="G47">
        <v>2.2523565492302491</v>
      </c>
      <c r="H47">
        <v>2.2488168735300157E-2</v>
      </c>
      <c r="I47">
        <v>2.6262110638024772</v>
      </c>
      <c r="J47">
        <v>3.5270039421241282E-3</v>
      </c>
      <c r="K47">
        <v>1.3504039377502506</v>
      </c>
      <c r="L47">
        <v>0.51420236414471865</v>
      </c>
      <c r="M47">
        <v>22.69652635078716</v>
      </c>
      <c r="N47">
        <v>0.30595586525240925</v>
      </c>
      <c r="O47">
        <v>22.581142254002529</v>
      </c>
      <c r="P47">
        <v>0.58648294250724575</v>
      </c>
      <c r="Q47">
        <v>10.326527442764014</v>
      </c>
      <c r="R47" t="s">
        <v>857</v>
      </c>
      <c r="S47" s="9">
        <v>22.702999999999999</v>
      </c>
      <c r="T47" s="9">
        <v>0.30599999999999999</v>
      </c>
      <c r="U47" s="12">
        <v>-3.0300000000000001E-2</v>
      </c>
      <c r="V47" s="10" t="str">
        <f t="shared" si="1"/>
        <v>concordant</v>
      </c>
      <c r="W47" s="2" t="s">
        <v>862</v>
      </c>
    </row>
    <row r="48" spans="1:23" x14ac:dyDescent="0.25">
      <c r="A48" t="s">
        <v>467</v>
      </c>
      <c r="B48" s="7">
        <v>139.61403592092171</v>
      </c>
      <c r="C48" s="7">
        <f t="shared" si="0"/>
        <v>148.89094690062424</v>
      </c>
      <c r="D48">
        <v>3664.6705342418218</v>
      </c>
      <c r="E48" s="8">
        <v>3.5366619894490627</v>
      </c>
      <c r="F48">
        <v>7.4145857662987416</v>
      </c>
      <c r="G48">
        <v>6.6211431387096411</v>
      </c>
      <c r="H48">
        <v>7.2171677277837784E-2</v>
      </c>
      <c r="I48">
        <v>6.9231004932026901</v>
      </c>
      <c r="J48">
        <v>3.9748142888094036E-3</v>
      </c>
      <c r="K48">
        <v>2.0104325381764658</v>
      </c>
      <c r="L48">
        <v>0.29039482239935288</v>
      </c>
      <c r="M48">
        <v>25.572509815842484</v>
      </c>
      <c r="N48">
        <v>0.51309966971328969</v>
      </c>
      <c r="O48">
        <v>70.758183013550337</v>
      </c>
      <c r="P48">
        <v>4.731906539674803</v>
      </c>
      <c r="Q48">
        <v>2120.5898893654153</v>
      </c>
      <c r="R48">
        <v>116.21204533328239</v>
      </c>
      <c r="S48" s="9">
        <v>22.82</v>
      </c>
      <c r="T48" s="9">
        <v>0.45800000000000002</v>
      </c>
      <c r="U48" s="12">
        <v>10.8</v>
      </c>
      <c r="V48" s="10" t="str">
        <f t="shared" si="1"/>
        <v>discord.</v>
      </c>
      <c r="W48" s="2" t="s">
        <v>862</v>
      </c>
    </row>
    <row r="49" spans="1:23" x14ac:dyDescent="0.25">
      <c r="A49" t="s">
        <v>422</v>
      </c>
      <c r="B49" s="7">
        <v>234.51343079477482</v>
      </c>
      <c r="C49" s="7">
        <f t="shared" si="0"/>
        <v>256.85766103645858</v>
      </c>
      <c r="D49">
        <v>3233.6140583096926</v>
      </c>
      <c r="E49" s="8">
        <v>2.4664378965251474</v>
      </c>
      <c r="F49">
        <v>20.455135522883296</v>
      </c>
      <c r="G49">
        <v>2.9333493095932686</v>
      </c>
      <c r="H49">
        <v>2.1727039665022096E-2</v>
      </c>
      <c r="I49">
        <v>3.6477746168427174</v>
      </c>
      <c r="J49">
        <v>3.5486351367892098E-3</v>
      </c>
      <c r="K49">
        <v>1.3747819642428929</v>
      </c>
      <c r="L49">
        <v>0.37688237587244833</v>
      </c>
      <c r="M49">
        <v>22.835478403571248</v>
      </c>
      <c r="N49">
        <v>0.31338265500127527</v>
      </c>
      <c r="O49">
        <v>21.825020695138321</v>
      </c>
      <c r="P49">
        <v>0.78763256701874873</v>
      </c>
      <c r="Q49" t="s">
        <v>857</v>
      </c>
      <c r="R49" t="s">
        <v>857</v>
      </c>
      <c r="S49" s="9">
        <v>22.895</v>
      </c>
      <c r="T49" s="9">
        <v>0.314</v>
      </c>
      <c r="U49" s="12">
        <v>-0.26300000000000001</v>
      </c>
      <c r="V49" s="10" t="str">
        <f t="shared" si="1"/>
        <v>rev discord.</v>
      </c>
      <c r="W49" s="2" t="s">
        <v>862</v>
      </c>
    </row>
    <row r="50" spans="1:23" x14ac:dyDescent="0.25">
      <c r="A50" t="s">
        <v>572</v>
      </c>
      <c r="B50" s="7">
        <v>54.199510091747008</v>
      </c>
      <c r="C50" s="7">
        <f t="shared" si="0"/>
        <v>58.337379120352281</v>
      </c>
      <c r="D50">
        <v>57381.549566000933</v>
      </c>
      <c r="E50" s="8">
        <v>3.0781266355967003</v>
      </c>
      <c r="F50">
        <v>11.833891588549818</v>
      </c>
      <c r="G50">
        <v>7.2848381025264013</v>
      </c>
      <c r="H50">
        <v>4.3444725659400843E-2</v>
      </c>
      <c r="I50">
        <v>7.4659532149474508</v>
      </c>
      <c r="J50">
        <v>3.738477641212489E-3</v>
      </c>
      <c r="K50">
        <v>1.634499793420692</v>
      </c>
      <c r="L50">
        <v>0.21892714116508111</v>
      </c>
      <c r="M50">
        <v>24.054839010969182</v>
      </c>
      <c r="N50">
        <v>0.3924436359902721</v>
      </c>
      <c r="O50">
        <v>43.181678420694894</v>
      </c>
      <c r="P50">
        <v>3.1563429475028926</v>
      </c>
      <c r="Q50">
        <v>1299.0795156531583</v>
      </c>
      <c r="R50">
        <v>141.77448996101145</v>
      </c>
      <c r="S50" s="9">
        <v>22.905999999999999</v>
      </c>
      <c r="T50" s="9">
        <v>0.374</v>
      </c>
      <c r="U50" s="12">
        <v>4.78</v>
      </c>
      <c r="V50" s="10" t="str">
        <f t="shared" si="1"/>
        <v>discord.</v>
      </c>
      <c r="W50" s="2" t="s">
        <v>862</v>
      </c>
    </row>
    <row r="51" spans="1:23" x14ac:dyDescent="0.25">
      <c r="A51" t="s">
        <v>381</v>
      </c>
      <c r="B51" s="7">
        <v>87.743947840379491</v>
      </c>
      <c r="C51" s="7">
        <f t="shared" si="0"/>
        <v>92.355238142389979</v>
      </c>
      <c r="D51">
        <v>15898.713810006171</v>
      </c>
      <c r="E51" s="8">
        <v>4.4715961026134261</v>
      </c>
      <c r="F51">
        <v>18.206836527375977</v>
      </c>
      <c r="G51">
        <v>4.274378424124154</v>
      </c>
      <c r="H51">
        <v>2.700678212454841E-2</v>
      </c>
      <c r="I51">
        <v>4.7677863344661757</v>
      </c>
      <c r="J51">
        <v>3.6125736045758698E-3</v>
      </c>
      <c r="K51">
        <v>1.931952123139266</v>
      </c>
      <c r="L51">
        <v>0.40520945940325531</v>
      </c>
      <c r="M51">
        <v>23.246181683273775</v>
      </c>
      <c r="N51">
        <v>0.44829632290976562</v>
      </c>
      <c r="O51">
        <v>27.058470575201646</v>
      </c>
      <c r="P51">
        <v>1.2730529043743264</v>
      </c>
      <c r="Q51">
        <v>380.15218811794853</v>
      </c>
      <c r="R51">
        <v>98.023778255781934</v>
      </c>
      <c r="S51" s="9">
        <v>23.018999999999998</v>
      </c>
      <c r="T51" s="9">
        <v>0.44400000000000001</v>
      </c>
      <c r="U51" s="12">
        <v>0.97799999999999998</v>
      </c>
      <c r="V51" s="10" t="str">
        <f t="shared" si="1"/>
        <v>discord.</v>
      </c>
      <c r="W51" s="2" t="s">
        <v>862</v>
      </c>
    </row>
    <row r="52" spans="1:23" x14ac:dyDescent="0.25">
      <c r="A52" t="s">
        <v>366</v>
      </c>
      <c r="B52" s="7">
        <v>288.95079236922783</v>
      </c>
      <c r="C52" s="7">
        <f t="shared" si="0"/>
        <v>325.10540572177587</v>
      </c>
      <c r="D52">
        <v>4916.1261862675146</v>
      </c>
      <c r="E52" s="8">
        <v>1.8781402955311368</v>
      </c>
      <c r="F52">
        <v>20.293779481987151</v>
      </c>
      <c r="G52">
        <v>3.1923402235387437</v>
      </c>
      <c r="H52">
        <v>2.2978180916073055E-2</v>
      </c>
      <c r="I52">
        <v>3.548918890985949</v>
      </c>
      <c r="J52">
        <v>3.58984105635207E-3</v>
      </c>
      <c r="K52">
        <v>1.3364529718678479</v>
      </c>
      <c r="L52">
        <v>0.37658030879836751</v>
      </c>
      <c r="M52">
        <v>23.100164101587463</v>
      </c>
      <c r="N52">
        <v>0.3081703493016601</v>
      </c>
      <c r="O52">
        <v>23.0676328519523</v>
      </c>
      <c r="P52">
        <v>0.80942264492731475</v>
      </c>
      <c r="Q52">
        <v>19.654867490100827</v>
      </c>
      <c r="R52" t="s">
        <v>857</v>
      </c>
      <c r="S52" s="9">
        <v>23.102</v>
      </c>
      <c r="T52" s="9">
        <v>0.308</v>
      </c>
      <c r="U52" s="12">
        <v>-8.3800000000000003E-3</v>
      </c>
      <c r="V52" s="10" t="str">
        <f t="shared" si="1"/>
        <v>concordant</v>
      </c>
      <c r="W52" s="2" t="s">
        <v>862</v>
      </c>
    </row>
    <row r="53" spans="1:23" x14ac:dyDescent="0.25">
      <c r="A53" t="s">
        <v>350</v>
      </c>
      <c r="B53" s="7">
        <v>277.11857086989727</v>
      </c>
      <c r="C53" s="7">
        <f t="shared" si="0"/>
        <v>311.859251738853</v>
      </c>
      <c r="D53">
        <v>10080.303819716361</v>
      </c>
      <c r="E53" s="8">
        <v>1.8745419642198107</v>
      </c>
      <c r="F53">
        <v>19.71702368360004</v>
      </c>
      <c r="G53">
        <v>2.347272166018159</v>
      </c>
      <c r="H53">
        <v>2.4614393275374777E-2</v>
      </c>
      <c r="I53">
        <v>2.715335032245128</v>
      </c>
      <c r="J53">
        <v>3.6110203612530292E-3</v>
      </c>
      <c r="K53">
        <v>1.3503492235357071</v>
      </c>
      <c r="L53">
        <v>0.49730482887012084</v>
      </c>
      <c r="M53">
        <v>23.236204867721398</v>
      </c>
      <c r="N53">
        <v>0.31320509671150099</v>
      </c>
      <c r="O53">
        <v>24.690399681377603</v>
      </c>
      <c r="P53">
        <v>0.66234166888665413</v>
      </c>
      <c r="Q53">
        <v>168.61767661090917</v>
      </c>
      <c r="R53">
        <v>55.020131686749643</v>
      </c>
      <c r="S53" s="9">
        <v>23.15</v>
      </c>
      <c r="T53" s="9">
        <v>0.312</v>
      </c>
      <c r="U53" s="12">
        <v>0.373</v>
      </c>
      <c r="V53" s="10" t="str">
        <f t="shared" si="1"/>
        <v>concordant</v>
      </c>
      <c r="W53" s="2" t="s">
        <v>862</v>
      </c>
    </row>
    <row r="54" spans="1:23" x14ac:dyDescent="0.25">
      <c r="A54" t="s">
        <v>464</v>
      </c>
      <c r="B54" s="7">
        <v>75.911823686008418</v>
      </c>
      <c r="C54" s="7">
        <f t="shared" si="0"/>
        <v>80.841226011114401</v>
      </c>
      <c r="D54">
        <v>48161.923904654868</v>
      </c>
      <c r="E54" s="8">
        <v>3.6189536559746007</v>
      </c>
      <c r="F54">
        <v>7.8854247682595133</v>
      </c>
      <c r="G54">
        <v>7.7355619047537161</v>
      </c>
      <c r="H54">
        <v>7.0125927601956406E-2</v>
      </c>
      <c r="I54">
        <v>7.9585871527611385</v>
      </c>
      <c r="J54">
        <v>4.009266349112489E-3</v>
      </c>
      <c r="K54">
        <v>1.8708794129653725</v>
      </c>
      <c r="L54">
        <v>0.23507682670991351</v>
      </c>
      <c r="M54">
        <v>25.793718990062452</v>
      </c>
      <c r="N54">
        <v>0.48160522516676352</v>
      </c>
      <c r="O54">
        <v>68.818937804325131</v>
      </c>
      <c r="P54">
        <v>5.2955802929982667</v>
      </c>
      <c r="Q54">
        <v>2054.843236163912</v>
      </c>
      <c r="R54">
        <v>136.7645983422351</v>
      </c>
      <c r="S54" s="9">
        <v>23.175000000000001</v>
      </c>
      <c r="T54" s="9">
        <v>0.433</v>
      </c>
      <c r="U54" s="12">
        <v>10.199999999999999</v>
      </c>
      <c r="V54" s="10" t="str">
        <f t="shared" si="1"/>
        <v>discord.</v>
      </c>
      <c r="W54" s="2" t="s">
        <v>862</v>
      </c>
    </row>
    <row r="55" spans="1:23" x14ac:dyDescent="0.25">
      <c r="A55" t="s">
        <v>413</v>
      </c>
      <c r="B55" s="7">
        <v>1038.0775650821727</v>
      </c>
      <c r="C55" s="7">
        <f t="shared" si="0"/>
        <v>1201.7230833092899</v>
      </c>
      <c r="D55">
        <v>36714.251174332567</v>
      </c>
      <c r="E55" s="8">
        <v>1.4907113279799342</v>
      </c>
      <c r="F55">
        <v>21.182267881055012</v>
      </c>
      <c r="G55">
        <v>1.2037750812028996</v>
      </c>
      <c r="H55">
        <v>2.3331183735693751E-2</v>
      </c>
      <c r="I55">
        <v>2.168491407825468</v>
      </c>
      <c r="J55">
        <v>3.6047552243392523E-3</v>
      </c>
      <c r="K55">
        <v>1.7882660904362815</v>
      </c>
      <c r="L55">
        <v>0.82465906204790029</v>
      </c>
      <c r="M55">
        <v>23.195962390609797</v>
      </c>
      <c r="N55">
        <v>0.41406013276028553</v>
      </c>
      <c r="O55">
        <v>23.417954353228666</v>
      </c>
      <c r="P55">
        <v>0.50200520157451578</v>
      </c>
      <c r="Q55">
        <v>46.266761737439019</v>
      </c>
      <c r="R55">
        <v>29.308798468379955</v>
      </c>
      <c r="S55" s="9">
        <v>23.183</v>
      </c>
      <c r="T55" s="9">
        <v>0.41399999999999998</v>
      </c>
      <c r="U55" s="12">
        <v>5.7099999999999998E-2</v>
      </c>
      <c r="V55" s="10" t="str">
        <f t="shared" si="1"/>
        <v>concordant</v>
      </c>
      <c r="W55" s="2" t="s">
        <v>862</v>
      </c>
    </row>
    <row r="56" spans="1:23" x14ac:dyDescent="0.25">
      <c r="A56" t="s">
        <v>325</v>
      </c>
      <c r="B56" s="7">
        <v>59.700956975962136</v>
      </c>
      <c r="C56" s="7">
        <f t="shared" si="0"/>
        <v>63.068577693496948</v>
      </c>
      <c r="D56">
        <v>8114.9774106100576</v>
      </c>
      <c r="E56" s="8">
        <v>4.166064431276344</v>
      </c>
      <c r="F56">
        <v>19.847983420210962</v>
      </c>
      <c r="G56">
        <v>5.1938349084608042</v>
      </c>
      <c r="H56">
        <v>2.4322264820512321E-2</v>
      </c>
      <c r="I56">
        <v>5.6040166866472001</v>
      </c>
      <c r="J56">
        <v>3.6251707447314124E-3</v>
      </c>
      <c r="K56">
        <v>2.039861601556785</v>
      </c>
      <c r="L56">
        <v>0.36399991570639018</v>
      </c>
      <c r="M56">
        <v>23.327095250371858</v>
      </c>
      <c r="N56">
        <v>0.47498055529832328</v>
      </c>
      <c r="O56">
        <v>24.400861902569915</v>
      </c>
      <c r="P56">
        <v>1.3511295330442117</v>
      </c>
      <c r="Q56">
        <v>131.51545450846913</v>
      </c>
      <c r="R56">
        <v>122.83088906953169</v>
      </c>
      <c r="S56" s="9">
        <v>23.263000000000002</v>
      </c>
      <c r="T56" s="9">
        <v>0.47399999999999998</v>
      </c>
      <c r="U56" s="12">
        <v>0.27400000000000002</v>
      </c>
      <c r="V56" s="10" t="str">
        <f t="shared" si="1"/>
        <v>concordant</v>
      </c>
      <c r="W56" s="2" t="s">
        <v>862</v>
      </c>
    </row>
    <row r="57" spans="1:23" x14ac:dyDescent="0.25">
      <c r="A57" t="s">
        <v>347</v>
      </c>
      <c r="B57" s="7">
        <v>235.88706608320618</v>
      </c>
      <c r="C57" s="7">
        <f t="shared" si="0"/>
        <v>262.79316548456234</v>
      </c>
      <c r="D57">
        <v>71800.196129095784</v>
      </c>
      <c r="E57" s="8">
        <v>2.0602562899458952</v>
      </c>
      <c r="F57">
        <v>19.933027940303415</v>
      </c>
      <c r="G57">
        <v>2.7657871868322257</v>
      </c>
      <c r="H57">
        <v>2.5197743043523683E-2</v>
      </c>
      <c r="I57">
        <v>3.0820347323852744</v>
      </c>
      <c r="J57">
        <v>3.6338386274692128E-3</v>
      </c>
      <c r="K57">
        <v>1.3599066495020238</v>
      </c>
      <c r="L57">
        <v>0.44123663994193635</v>
      </c>
      <c r="M57">
        <v>23.382769941031324</v>
      </c>
      <c r="N57">
        <v>0.31740783637815539</v>
      </c>
      <c r="O57">
        <v>25.268329213743534</v>
      </c>
      <c r="P57">
        <v>0.76916855975176013</v>
      </c>
      <c r="Q57">
        <v>208.47887526381226</v>
      </c>
      <c r="R57">
        <v>64.140152684721599</v>
      </c>
      <c r="S57" s="9">
        <v>23.271000000000001</v>
      </c>
      <c r="T57" s="9">
        <v>0.316</v>
      </c>
      <c r="U57" s="12">
        <v>0.48099999999999998</v>
      </c>
      <c r="V57" s="10" t="str">
        <f t="shared" si="1"/>
        <v>discord.</v>
      </c>
      <c r="W57" s="2" t="s">
        <v>862</v>
      </c>
    </row>
    <row r="58" spans="1:23" x14ac:dyDescent="0.25">
      <c r="A58" t="s">
        <v>523</v>
      </c>
      <c r="B58" s="7">
        <v>474.05020077704711</v>
      </c>
      <c r="C58" s="7">
        <f t="shared" si="0"/>
        <v>530.1435044898335</v>
      </c>
      <c r="D58">
        <v>5665.8047520019363</v>
      </c>
      <c r="E58" s="8">
        <v>1.9860088425708482</v>
      </c>
      <c r="F58">
        <v>21.878441831292076</v>
      </c>
      <c r="G58">
        <v>2.1637118932303676</v>
      </c>
      <c r="H58">
        <v>2.1483817469937723E-2</v>
      </c>
      <c r="I58">
        <v>2.9636757408924441</v>
      </c>
      <c r="J58">
        <v>3.6048840880512994E-3</v>
      </c>
      <c r="K58">
        <v>1.8816589097435565</v>
      </c>
      <c r="L58">
        <v>0.6349071471553559</v>
      </c>
      <c r="M58">
        <v>23.196790115671757</v>
      </c>
      <c r="N58">
        <v>0.4357000864661682</v>
      </c>
      <c r="O58">
        <v>21.58327991212624</v>
      </c>
      <c r="P58">
        <v>0.63290804381460219</v>
      </c>
      <c r="Q58" t="s">
        <v>857</v>
      </c>
      <c r="R58" t="s">
        <v>857</v>
      </c>
      <c r="S58" s="9">
        <v>23.292999999999999</v>
      </c>
      <c r="T58" s="9">
        <v>0.437</v>
      </c>
      <c r="U58" s="12">
        <v>-0.41399999999999998</v>
      </c>
      <c r="V58" s="10" t="str">
        <f t="shared" si="1"/>
        <v>rev discord.</v>
      </c>
      <c r="W58" s="2" t="s">
        <v>862</v>
      </c>
    </row>
    <row r="59" spans="1:23" x14ac:dyDescent="0.25">
      <c r="A59" t="s">
        <v>372</v>
      </c>
      <c r="B59" s="7">
        <v>253.11538873771613</v>
      </c>
      <c r="C59" s="7">
        <f t="shared" si="0"/>
        <v>277.99359939556348</v>
      </c>
      <c r="D59">
        <v>3973.9247337451025</v>
      </c>
      <c r="E59" s="8">
        <v>2.3909322568020319</v>
      </c>
      <c r="F59">
        <v>18.816305220960576</v>
      </c>
      <c r="G59">
        <v>3.1672248180194198</v>
      </c>
      <c r="H59">
        <v>2.4860610689324925E-2</v>
      </c>
      <c r="I59">
        <v>3.8658318256831463</v>
      </c>
      <c r="J59">
        <v>3.640154810711596E-3</v>
      </c>
      <c r="K59">
        <v>1.8691635228677628</v>
      </c>
      <c r="L59">
        <v>0.48350875235951479</v>
      </c>
      <c r="M59">
        <v>23.423339124275898</v>
      </c>
      <c r="N59">
        <v>0.43702605357345092</v>
      </c>
      <c r="O59">
        <v>24.934369469016712</v>
      </c>
      <c r="P59">
        <v>0.95218204087954028</v>
      </c>
      <c r="Q59">
        <v>173.09361260604345</v>
      </c>
      <c r="R59">
        <v>78.992741068325174</v>
      </c>
      <c r="S59" s="9">
        <v>23.332999999999998</v>
      </c>
      <c r="T59" s="9">
        <v>0.435</v>
      </c>
      <c r="U59" s="12">
        <v>0.38400000000000001</v>
      </c>
      <c r="V59" s="10" t="str">
        <f t="shared" si="1"/>
        <v>discord.</v>
      </c>
      <c r="W59" s="2" t="s">
        <v>862</v>
      </c>
    </row>
    <row r="60" spans="1:23" x14ac:dyDescent="0.25">
      <c r="A60" t="s">
        <v>402</v>
      </c>
      <c r="B60" s="7">
        <v>258.48672741255876</v>
      </c>
      <c r="C60" s="7">
        <f t="shared" si="0"/>
        <v>286.40289914117801</v>
      </c>
      <c r="D60">
        <v>7880.783324071288</v>
      </c>
      <c r="E60" s="8">
        <v>2.1759567011001399</v>
      </c>
      <c r="F60">
        <v>19.917888840857199</v>
      </c>
      <c r="G60">
        <v>2.5751946058572526</v>
      </c>
      <c r="H60">
        <v>2.4284507961517088E-2</v>
      </c>
      <c r="I60">
        <v>2.9139678390893176</v>
      </c>
      <c r="J60">
        <v>3.6369669037905217E-3</v>
      </c>
      <c r="K60">
        <v>1.3547054719930103</v>
      </c>
      <c r="L60">
        <v>0.46490062581349129</v>
      </c>
      <c r="M60">
        <v>23.402863059296937</v>
      </c>
      <c r="N60">
        <v>0.31646507662586387</v>
      </c>
      <c r="O60">
        <v>24.363433856073382</v>
      </c>
      <c r="P60">
        <v>0.70149315619877939</v>
      </c>
      <c r="Q60">
        <v>120.19073017815867</v>
      </c>
      <c r="R60">
        <v>60.805919722725307</v>
      </c>
      <c r="S60" s="9">
        <v>23.346</v>
      </c>
      <c r="T60" s="9">
        <v>0.316</v>
      </c>
      <c r="U60" s="12">
        <v>0.245</v>
      </c>
      <c r="V60" s="10" t="str">
        <f t="shared" si="1"/>
        <v>concordant</v>
      </c>
      <c r="W60" s="2" t="s">
        <v>862</v>
      </c>
    </row>
    <row r="61" spans="1:23" x14ac:dyDescent="0.25">
      <c r="A61" t="s">
        <v>336</v>
      </c>
      <c r="B61" s="7">
        <v>148.3402296573081</v>
      </c>
      <c r="C61" s="7">
        <f t="shared" si="0"/>
        <v>160.15013195477113</v>
      </c>
      <c r="D61">
        <v>21985.33108683323</v>
      </c>
      <c r="E61" s="8">
        <v>2.951756338996633</v>
      </c>
      <c r="F61">
        <v>18.350003402601192</v>
      </c>
      <c r="G61">
        <v>4.2226473770466226</v>
      </c>
      <c r="H61">
        <v>2.724873207811912E-2</v>
      </c>
      <c r="I61">
        <v>4.5032048470145716</v>
      </c>
      <c r="J61">
        <v>3.6642453081087052E-3</v>
      </c>
      <c r="K61">
        <v>1.5620056740731756</v>
      </c>
      <c r="L61">
        <v>0.34686533860628527</v>
      </c>
      <c r="M61">
        <v>23.578071335366523</v>
      </c>
      <c r="N61">
        <v>0.36761811216845075</v>
      </c>
      <c r="O61">
        <v>27.297653950424053</v>
      </c>
      <c r="P61">
        <v>1.2128930437716345</v>
      </c>
      <c r="Q61">
        <v>368.26109444982222</v>
      </c>
      <c r="R61">
        <v>95.223317319383767</v>
      </c>
      <c r="S61" s="9">
        <v>23.356000000000002</v>
      </c>
      <c r="T61" s="9">
        <v>0.36399999999999999</v>
      </c>
      <c r="U61" s="12">
        <v>0.94099999999999995</v>
      </c>
      <c r="V61" s="10" t="str">
        <f t="shared" si="1"/>
        <v>discord.</v>
      </c>
      <c r="W61" s="2" t="s">
        <v>862</v>
      </c>
    </row>
    <row r="62" spans="1:23" x14ac:dyDescent="0.25">
      <c r="A62" t="s">
        <v>332</v>
      </c>
      <c r="B62" s="7">
        <v>127.78941555663553</v>
      </c>
      <c r="C62" s="7">
        <f t="shared" si="0"/>
        <v>137.4860866928114</v>
      </c>
      <c r="D62">
        <v>8102.2533393188678</v>
      </c>
      <c r="E62" s="8">
        <v>3.0969919711696736</v>
      </c>
      <c r="F62">
        <v>19.817489090646607</v>
      </c>
      <c r="G62">
        <v>3.8724879783319168</v>
      </c>
      <c r="H62">
        <v>2.4475506525500328E-2</v>
      </c>
      <c r="I62">
        <v>4.3730302113734476</v>
      </c>
      <c r="J62">
        <v>3.6420216524467109E-3</v>
      </c>
      <c r="K62">
        <v>1.5827555926331676</v>
      </c>
      <c r="L62">
        <v>0.361935663859973</v>
      </c>
      <c r="M62">
        <v>23.435329899840216</v>
      </c>
      <c r="N62">
        <v>0.37025058176488557</v>
      </c>
      <c r="O62">
        <v>24.552754912961863</v>
      </c>
      <c r="P62">
        <v>1.0608223356381128</v>
      </c>
      <c r="Q62">
        <v>135.37773937616257</v>
      </c>
      <c r="R62">
        <v>95.81040848997543</v>
      </c>
      <c r="S62" s="9">
        <v>23.369</v>
      </c>
      <c r="T62" s="9">
        <v>0.36899999999999999</v>
      </c>
      <c r="U62" s="12">
        <v>0.28399999999999997</v>
      </c>
      <c r="V62" s="10" t="str">
        <f t="shared" si="1"/>
        <v>concordant</v>
      </c>
      <c r="W62" s="2" t="s">
        <v>862</v>
      </c>
    </row>
    <row r="63" spans="1:23" x14ac:dyDescent="0.25">
      <c r="A63" t="s">
        <v>503</v>
      </c>
      <c r="B63" s="7">
        <v>116.49593993137981</v>
      </c>
      <c r="C63" s="7">
        <f t="shared" si="0"/>
        <v>125.32140391954415</v>
      </c>
      <c r="D63">
        <v>10134.626460174723</v>
      </c>
      <c r="E63" s="8">
        <v>3.101995081571733</v>
      </c>
      <c r="F63">
        <v>13.166442580408212</v>
      </c>
      <c r="G63">
        <v>5.160569816873533</v>
      </c>
      <c r="H63">
        <v>3.883197614698284E-2</v>
      </c>
      <c r="I63">
        <v>5.3641345237347169</v>
      </c>
      <c r="J63">
        <v>3.7745173338398705E-3</v>
      </c>
      <c r="K63">
        <v>1.4411109418429806</v>
      </c>
      <c r="L63">
        <v>0.26865674890636815</v>
      </c>
      <c r="M63">
        <v>24.286296327838048</v>
      </c>
      <c r="N63">
        <v>0.34933401836843814</v>
      </c>
      <c r="O63">
        <v>38.683030050624986</v>
      </c>
      <c r="P63">
        <v>2.0359838868837308</v>
      </c>
      <c r="Q63">
        <v>1058.1712677663904</v>
      </c>
      <c r="R63">
        <v>104.07859861374527</v>
      </c>
      <c r="S63" s="9">
        <v>23.423999999999999</v>
      </c>
      <c r="T63" s="9">
        <v>0.33700000000000002</v>
      </c>
      <c r="U63" s="12">
        <v>3.56</v>
      </c>
      <c r="V63" s="10" t="str">
        <f t="shared" si="1"/>
        <v>discord.</v>
      </c>
      <c r="W63" s="2" t="s">
        <v>862</v>
      </c>
    </row>
    <row r="64" spans="1:23" x14ac:dyDescent="0.25">
      <c r="A64" t="s">
        <v>308</v>
      </c>
      <c r="B64" s="7">
        <v>78.062473448777851</v>
      </c>
      <c r="C64" s="7">
        <f t="shared" si="0"/>
        <v>82.11669562960499</v>
      </c>
      <c r="D64">
        <v>6195.8578315445584</v>
      </c>
      <c r="E64" s="8">
        <v>4.5248337269764791</v>
      </c>
      <c r="F64">
        <v>19.496002720037453</v>
      </c>
      <c r="G64">
        <v>5.1218831425794988</v>
      </c>
      <c r="H64">
        <v>2.4731404020758123E-2</v>
      </c>
      <c r="I64">
        <v>5.3872765955016924</v>
      </c>
      <c r="J64">
        <v>3.6572520651565093E-3</v>
      </c>
      <c r="K64">
        <v>1.5646229475606477</v>
      </c>
      <c r="L64">
        <v>0.29042929573489645</v>
      </c>
      <c r="M64">
        <v>23.533154424344275</v>
      </c>
      <c r="N64">
        <v>0.36753387063273202</v>
      </c>
      <c r="O64">
        <v>24.806349589096339</v>
      </c>
      <c r="P64">
        <v>1.3201952193103317</v>
      </c>
      <c r="Q64">
        <v>149.96958458014294</v>
      </c>
      <c r="R64">
        <v>120.86519575781739</v>
      </c>
      <c r="S64" s="9">
        <v>23.457000000000001</v>
      </c>
      <c r="T64" s="9">
        <v>0.36599999999999999</v>
      </c>
      <c r="U64" s="12">
        <v>0.32200000000000001</v>
      </c>
      <c r="V64" s="10" t="str">
        <f t="shared" si="1"/>
        <v>concordant</v>
      </c>
      <c r="W64" s="2" t="s">
        <v>862</v>
      </c>
    </row>
    <row r="65" spans="1:23" x14ac:dyDescent="0.25">
      <c r="A65" t="s">
        <v>441</v>
      </c>
      <c r="B65" s="7">
        <v>74.286727881142468</v>
      </c>
      <c r="C65" s="7">
        <f t="shared" si="0"/>
        <v>79.542290700335542</v>
      </c>
      <c r="D65">
        <v>3563.6518471306858</v>
      </c>
      <c r="E65" s="8">
        <v>3.3216958207244529</v>
      </c>
      <c r="F65">
        <v>19.415631039798559</v>
      </c>
      <c r="G65">
        <v>5.2115291789435805</v>
      </c>
      <c r="H65">
        <v>2.3859585408390702E-2</v>
      </c>
      <c r="I65">
        <v>7.0439878648846008</v>
      </c>
      <c r="J65">
        <v>3.6541071966549096E-3</v>
      </c>
      <c r="K65">
        <v>1.7859812120591712</v>
      </c>
      <c r="L65">
        <v>0.25354688939238107</v>
      </c>
      <c r="M65">
        <v>23.51295514154128</v>
      </c>
      <c r="N65">
        <v>0.41917204316199452</v>
      </c>
      <c r="O65">
        <v>23.942116657758916</v>
      </c>
      <c r="P65">
        <v>1.6667535637380411</v>
      </c>
      <c r="Q65">
        <v>67.223576012511018</v>
      </c>
      <c r="R65" t="s">
        <v>857</v>
      </c>
      <c r="S65" s="9">
        <v>23.486999999999998</v>
      </c>
      <c r="T65" s="9">
        <v>0.41899999999999998</v>
      </c>
      <c r="U65" s="12">
        <v>0.109</v>
      </c>
      <c r="V65" s="10" t="str">
        <f t="shared" si="1"/>
        <v>concordant</v>
      </c>
      <c r="W65" s="2" t="s">
        <v>862</v>
      </c>
    </row>
    <row r="66" spans="1:23" x14ac:dyDescent="0.25">
      <c r="A66" t="s">
        <v>500</v>
      </c>
      <c r="B66" s="7">
        <v>144.49991112453091</v>
      </c>
      <c r="C66" s="7">
        <f t="shared" si="0"/>
        <v>159.54790213326558</v>
      </c>
      <c r="D66">
        <v>20832.092466610062</v>
      </c>
      <c r="E66" s="8">
        <v>2.2566121347729418</v>
      </c>
      <c r="F66">
        <v>19.475215581992586</v>
      </c>
      <c r="G66">
        <v>3.5100587618389274</v>
      </c>
      <c r="H66">
        <v>2.572627594634147E-2</v>
      </c>
      <c r="I66">
        <v>3.860784978002552</v>
      </c>
      <c r="J66">
        <v>3.6761290813269376E-3</v>
      </c>
      <c r="K66">
        <v>1.6077260281525774</v>
      </c>
      <c r="L66">
        <v>0.41642464869524126</v>
      </c>
      <c r="M66">
        <v>23.654398923044401</v>
      </c>
      <c r="N66">
        <v>0.37960105091258356</v>
      </c>
      <c r="O66">
        <v>25.791667337946052</v>
      </c>
      <c r="P66">
        <v>0.98322090533866913</v>
      </c>
      <c r="Q66">
        <v>229.72926416955343</v>
      </c>
      <c r="R66">
        <v>81.084736238418742</v>
      </c>
      <c r="S66" s="9">
        <v>23.527000000000001</v>
      </c>
      <c r="T66" s="9">
        <v>0.378</v>
      </c>
      <c r="U66" s="12">
        <v>0.53900000000000003</v>
      </c>
      <c r="V66" s="10" t="str">
        <f t="shared" si="1"/>
        <v>discord.</v>
      </c>
      <c r="W66" s="2" t="s">
        <v>862</v>
      </c>
    </row>
    <row r="67" spans="1:23" x14ac:dyDescent="0.25">
      <c r="A67" t="s">
        <v>590</v>
      </c>
      <c r="B67" s="7">
        <v>66.816299695371626</v>
      </c>
      <c r="C67" s="7">
        <f t="shared" si="0"/>
        <v>72.449354601330114</v>
      </c>
      <c r="D67">
        <v>3305.973165172778</v>
      </c>
      <c r="E67" s="8">
        <v>2.7874449460457744</v>
      </c>
      <c r="F67">
        <v>17.902492317313342</v>
      </c>
      <c r="G67">
        <v>4.8175053685332427</v>
      </c>
      <c r="H67">
        <v>2.6169364148275653E-2</v>
      </c>
      <c r="I67">
        <v>5.379090145335562</v>
      </c>
      <c r="J67">
        <v>3.6839110983743709E-3</v>
      </c>
      <c r="K67">
        <v>1.8646224877746256</v>
      </c>
      <c r="L67">
        <v>0.34664272904805621</v>
      </c>
      <c r="M67">
        <v>23.704381092716115</v>
      </c>
      <c r="N67">
        <v>0.44118557298728689</v>
      </c>
      <c r="O67">
        <v>26.230192816088149</v>
      </c>
      <c r="P67">
        <v>1.3928781678735263</v>
      </c>
      <c r="Q67">
        <v>264.22316525057715</v>
      </c>
      <c r="R67">
        <v>115.86652770302105</v>
      </c>
      <c r="S67" s="9">
        <v>23.553999999999998</v>
      </c>
      <c r="T67" s="9">
        <v>0.438</v>
      </c>
      <c r="U67" s="12">
        <v>0.63500000000000001</v>
      </c>
      <c r="V67" s="10" t="str">
        <f t="shared" si="1"/>
        <v>discord.</v>
      </c>
      <c r="W67" s="2" t="s">
        <v>862</v>
      </c>
    </row>
    <row r="68" spans="1:23" x14ac:dyDescent="0.25">
      <c r="A68" t="s">
        <v>515</v>
      </c>
      <c r="B68" s="7">
        <v>91.965368673177849</v>
      </c>
      <c r="C68" s="7">
        <f t="shared" si="0"/>
        <v>98.875575375442452</v>
      </c>
      <c r="D68">
        <v>9110.4246774554285</v>
      </c>
      <c r="E68" s="8">
        <v>3.1275275211542048</v>
      </c>
      <c r="F68">
        <v>15.080950073277812</v>
      </c>
      <c r="G68">
        <v>7.0521054317733585</v>
      </c>
      <c r="H68">
        <v>3.3563147510570476E-2</v>
      </c>
      <c r="I68">
        <v>7.2951062433044402</v>
      </c>
      <c r="J68">
        <v>3.7487867926620146E-3</v>
      </c>
      <c r="K68">
        <v>1.8400849867638258</v>
      </c>
      <c r="L68">
        <v>0.25223552959940571</v>
      </c>
      <c r="M68">
        <v>24.121048208196314</v>
      </c>
      <c r="N68">
        <v>0.44301843231544957</v>
      </c>
      <c r="O68">
        <v>33.520027326269478</v>
      </c>
      <c r="P68">
        <v>2.4054038967939224</v>
      </c>
      <c r="Q68">
        <v>772.17099354187087</v>
      </c>
      <c r="R68">
        <v>148.74484942786086</v>
      </c>
      <c r="S68" s="9">
        <v>23.559000000000001</v>
      </c>
      <c r="T68" s="9">
        <v>0.433</v>
      </c>
      <c r="U68" s="12">
        <v>2.33</v>
      </c>
      <c r="V68" s="10" t="str">
        <f t="shared" si="1"/>
        <v>discord.</v>
      </c>
      <c r="W68" s="2" t="s">
        <v>862</v>
      </c>
    </row>
    <row r="69" spans="1:23" x14ac:dyDescent="0.25">
      <c r="A69" t="s">
        <v>298</v>
      </c>
      <c r="B69" s="7">
        <v>178.8601341800092</v>
      </c>
      <c r="C69" s="7">
        <f t="shared" si="0"/>
        <v>194.91445886526134</v>
      </c>
      <c r="D69">
        <v>6741.4202134605321</v>
      </c>
      <c r="E69" s="8">
        <v>2.6181189403073288</v>
      </c>
      <c r="F69">
        <v>17.889437862102255</v>
      </c>
      <c r="G69">
        <v>3.6970137843653621</v>
      </c>
      <c r="H69">
        <v>2.7415914393874006E-2</v>
      </c>
      <c r="I69">
        <v>3.9745406504696414</v>
      </c>
      <c r="J69">
        <v>3.6962101928792808E-3</v>
      </c>
      <c r="K69">
        <v>1.4177876709946309</v>
      </c>
      <c r="L69">
        <v>0.35671736577335095</v>
      </c>
      <c r="M69">
        <v>23.783374658910375</v>
      </c>
      <c r="N69">
        <v>0.3365764902099766</v>
      </c>
      <c r="O69">
        <v>27.462891709186984</v>
      </c>
      <c r="P69">
        <v>1.0768952554598332</v>
      </c>
      <c r="Q69">
        <v>362.47112129399511</v>
      </c>
      <c r="R69">
        <v>83.749458769015348</v>
      </c>
      <c r="S69" s="9">
        <v>23.564</v>
      </c>
      <c r="T69" s="9">
        <v>0.33300000000000002</v>
      </c>
      <c r="U69" s="12">
        <v>0.92300000000000004</v>
      </c>
      <c r="V69" s="10" t="str">
        <f t="shared" si="1"/>
        <v>discord.</v>
      </c>
      <c r="W69" s="2" t="s">
        <v>862</v>
      </c>
    </row>
    <row r="70" spans="1:23" x14ac:dyDescent="0.25">
      <c r="A70" t="s">
        <v>323</v>
      </c>
      <c r="B70" s="7">
        <v>622.10639067536397</v>
      </c>
      <c r="C70" s="7">
        <f t="shared" si="0"/>
        <v>715.56378956224785</v>
      </c>
      <c r="D70">
        <v>8552.1991483225192</v>
      </c>
      <c r="E70" s="8">
        <v>1.5642956421851375</v>
      </c>
      <c r="F70">
        <v>20.859063750713759</v>
      </c>
      <c r="G70">
        <v>1.6087197575860086</v>
      </c>
      <c r="H70">
        <v>2.3440927810209615E-2</v>
      </c>
      <c r="I70">
        <v>2.2049629221455791</v>
      </c>
      <c r="J70">
        <v>3.6689252559385702E-3</v>
      </c>
      <c r="K70">
        <v>1.4902329249442683</v>
      </c>
      <c r="L70">
        <v>0.67585396106986229</v>
      </c>
      <c r="M70">
        <v>23.608130004754223</v>
      </c>
      <c r="N70">
        <v>0.35117269986291966</v>
      </c>
      <c r="O70">
        <v>23.526840215936108</v>
      </c>
      <c r="P70">
        <v>0.5127943782887705</v>
      </c>
      <c r="Q70">
        <v>15.227562110359695</v>
      </c>
      <c r="R70" t="s">
        <v>857</v>
      </c>
      <c r="S70" s="9">
        <v>23.613</v>
      </c>
      <c r="T70" s="9">
        <v>0.35099999999999998</v>
      </c>
      <c r="U70" s="12">
        <v>-2.0500000000000001E-2</v>
      </c>
      <c r="V70" s="10" t="str">
        <f t="shared" si="1"/>
        <v>concordant</v>
      </c>
      <c r="W70" s="2" t="s">
        <v>862</v>
      </c>
    </row>
    <row r="71" spans="1:23" x14ac:dyDescent="0.25">
      <c r="A71" t="s">
        <v>379</v>
      </c>
      <c r="B71" s="7">
        <v>84.874466014243012</v>
      </c>
      <c r="C71" s="7">
        <f t="shared" si="0"/>
        <v>89.838117135837962</v>
      </c>
      <c r="D71">
        <v>3801.6595283431761</v>
      </c>
      <c r="E71" s="8">
        <v>4.0183121304742508</v>
      </c>
      <c r="F71">
        <v>19.545096224723142</v>
      </c>
      <c r="G71">
        <v>4.628627083744461</v>
      </c>
      <c r="H71">
        <v>2.3935070081338671E-2</v>
      </c>
      <c r="I71">
        <v>4.9461639614956283</v>
      </c>
      <c r="J71">
        <v>3.6739629835622067E-3</v>
      </c>
      <c r="K71">
        <v>1.7340218183056155</v>
      </c>
      <c r="L71">
        <v>0.35057912188201706</v>
      </c>
      <c r="M71">
        <v>23.640486488531383</v>
      </c>
      <c r="N71">
        <v>0.40918045612350262</v>
      </c>
      <c r="O71">
        <v>24.016973633795377</v>
      </c>
      <c r="P71">
        <v>1.1739805412131776</v>
      </c>
      <c r="Q71">
        <v>61.868791741619503</v>
      </c>
      <c r="R71" t="s">
        <v>857</v>
      </c>
      <c r="S71" s="9">
        <v>23.617999999999999</v>
      </c>
      <c r="T71" s="9">
        <v>0.40899999999999997</v>
      </c>
      <c r="U71" s="12">
        <v>9.5000000000000001E-2</v>
      </c>
      <c r="V71" s="10" t="str">
        <f t="shared" si="1"/>
        <v>concordant</v>
      </c>
      <c r="W71" s="2" t="s">
        <v>862</v>
      </c>
    </row>
    <row r="72" spans="1:23" x14ac:dyDescent="0.25">
      <c r="A72" t="s">
        <v>599</v>
      </c>
      <c r="B72" s="7">
        <v>135.70331239719266</v>
      </c>
      <c r="C72" s="7">
        <f t="shared" si="0"/>
        <v>145.60143900460113</v>
      </c>
      <c r="D72">
        <v>3197.1834692992202</v>
      </c>
      <c r="E72" s="8">
        <v>3.2218499195061074</v>
      </c>
      <c r="F72">
        <v>17.445059511993726</v>
      </c>
      <c r="G72">
        <v>5.1559017414765753</v>
      </c>
      <c r="H72">
        <v>2.7099904957955067E-2</v>
      </c>
      <c r="I72">
        <v>5.3740504086661112</v>
      </c>
      <c r="J72">
        <v>3.7029012823167357E-3</v>
      </c>
      <c r="K72">
        <v>1.3977173747832679</v>
      </c>
      <c r="L72">
        <v>0.26008639080298335</v>
      </c>
      <c r="M72">
        <v>23.826349206021263</v>
      </c>
      <c r="N72">
        <v>0.33241033982330492</v>
      </c>
      <c r="O72">
        <v>27.150535264510928</v>
      </c>
      <c r="P72">
        <v>1.4397497651023787</v>
      </c>
      <c r="Q72">
        <v>332.16212140268806</v>
      </c>
      <c r="R72">
        <v>117.72331938946328</v>
      </c>
      <c r="S72" s="9">
        <v>23.628</v>
      </c>
      <c r="T72" s="9">
        <v>0.33</v>
      </c>
      <c r="U72" s="12">
        <v>0.83199999999999996</v>
      </c>
      <c r="V72" s="10" t="str">
        <f t="shared" si="1"/>
        <v>discord.</v>
      </c>
      <c r="W72" s="2" t="s">
        <v>862</v>
      </c>
    </row>
    <row r="73" spans="1:23" x14ac:dyDescent="0.25">
      <c r="A73" t="s">
        <v>550</v>
      </c>
      <c r="B73" s="7">
        <v>140.06631682222968</v>
      </c>
      <c r="C73" s="7">
        <f t="shared" si="0"/>
        <v>151.21561111663266</v>
      </c>
      <c r="D73">
        <v>7687.205768670834</v>
      </c>
      <c r="E73" s="8">
        <v>2.9522572087587484</v>
      </c>
      <c r="F73">
        <v>17.600195704209828</v>
      </c>
      <c r="G73">
        <v>3.9541335039583116</v>
      </c>
      <c r="H73">
        <v>2.8132972603938326E-2</v>
      </c>
      <c r="I73">
        <v>4.6232183597396901</v>
      </c>
      <c r="J73">
        <v>3.7147925048109905E-3</v>
      </c>
      <c r="K73">
        <v>1.6511876581035196</v>
      </c>
      <c r="L73">
        <v>0.35715112928312764</v>
      </c>
      <c r="M73">
        <v>23.902721697473932</v>
      </c>
      <c r="N73">
        <v>0.39394797799390346</v>
      </c>
      <c r="O73">
        <v>28.171304716376579</v>
      </c>
      <c r="P73">
        <v>1.2845200410181263</v>
      </c>
      <c r="Q73">
        <v>409.20074590003895</v>
      </c>
      <c r="R73">
        <v>96.662068791239079</v>
      </c>
      <c r="S73" s="9">
        <v>23.648</v>
      </c>
      <c r="T73" s="9">
        <v>0.39</v>
      </c>
      <c r="U73" s="12">
        <v>1.07</v>
      </c>
      <c r="V73" s="10" t="str">
        <f t="shared" si="1"/>
        <v>discord.</v>
      </c>
      <c r="W73" s="2" t="s">
        <v>862</v>
      </c>
    </row>
    <row r="74" spans="1:23" x14ac:dyDescent="0.25">
      <c r="A74" t="s">
        <v>426</v>
      </c>
      <c r="B74" s="7">
        <v>72.350142669085457</v>
      </c>
      <c r="C74" s="7">
        <f t="shared" si="0"/>
        <v>78.181861891878853</v>
      </c>
      <c r="D74">
        <v>13064.649709095571</v>
      </c>
      <c r="E74" s="8">
        <v>2.9154839040914897</v>
      </c>
      <c r="F74">
        <v>17.902041287637971</v>
      </c>
      <c r="G74">
        <v>4.8306553772516612</v>
      </c>
      <c r="H74">
        <v>2.8007078507457935E-2</v>
      </c>
      <c r="I74">
        <v>5.1108552700417853</v>
      </c>
      <c r="J74">
        <v>3.7136538538530854E-3</v>
      </c>
      <c r="K74">
        <v>1.6687402068801485</v>
      </c>
      <c r="L74">
        <v>0.32650899286109225</v>
      </c>
      <c r="M74">
        <v>23.895408644103799</v>
      </c>
      <c r="N74">
        <v>0.39801416189172478</v>
      </c>
      <c r="O74">
        <v>28.046964224918455</v>
      </c>
      <c r="P74">
        <v>1.4138244173517514</v>
      </c>
      <c r="Q74">
        <v>399.84565013760175</v>
      </c>
      <c r="R74">
        <v>108.29950436022972</v>
      </c>
      <c r="S74" s="9">
        <v>23.648</v>
      </c>
      <c r="T74" s="9">
        <v>0.39400000000000002</v>
      </c>
      <c r="U74" s="12">
        <v>1.04</v>
      </c>
      <c r="V74" s="10" t="str">
        <f t="shared" si="1"/>
        <v>discord.</v>
      </c>
      <c r="W74" s="2" t="s">
        <v>862</v>
      </c>
    </row>
    <row r="75" spans="1:23" x14ac:dyDescent="0.25">
      <c r="A75" t="s">
        <v>374</v>
      </c>
      <c r="B75" s="7">
        <v>121.91082149520996</v>
      </c>
      <c r="C75" s="7">
        <f t="shared" si="0"/>
        <v>132.5124812206887</v>
      </c>
      <c r="D75">
        <v>6282.4866743829862</v>
      </c>
      <c r="E75" s="8">
        <v>2.7023167874858953</v>
      </c>
      <c r="F75">
        <v>19.59219810945751</v>
      </c>
      <c r="G75">
        <v>3.3839979537916252</v>
      </c>
      <c r="H75">
        <v>2.4858199955583735E-2</v>
      </c>
      <c r="I75">
        <v>3.9991272675709388</v>
      </c>
      <c r="J75">
        <v>3.6891527222782648E-3</v>
      </c>
      <c r="K75">
        <v>1.8203630784062561</v>
      </c>
      <c r="L75">
        <v>0.45519008438857234</v>
      </c>
      <c r="M75">
        <v>23.738046662190836</v>
      </c>
      <c r="N75">
        <v>0.43132400413117189</v>
      </c>
      <c r="O75">
        <v>24.931981026100427</v>
      </c>
      <c r="P75">
        <v>0.98492048221186224</v>
      </c>
      <c r="Q75">
        <v>141.60529699742622</v>
      </c>
      <c r="R75">
        <v>83.59556596436417</v>
      </c>
      <c r="S75" s="9">
        <v>23.667000000000002</v>
      </c>
      <c r="T75" s="9">
        <v>0.43</v>
      </c>
      <c r="U75" s="12">
        <v>0.3</v>
      </c>
      <c r="V75" s="10" t="str">
        <f t="shared" si="1"/>
        <v>concordant</v>
      </c>
      <c r="W75" s="2" t="s">
        <v>862</v>
      </c>
    </row>
    <row r="76" spans="1:23" x14ac:dyDescent="0.25">
      <c r="A76" t="s">
        <v>370</v>
      </c>
      <c r="B76" s="7">
        <v>131.1216599443033</v>
      </c>
      <c r="C76" s="7">
        <f t="shared" si="0"/>
        <v>142.37262202810101</v>
      </c>
      <c r="D76">
        <v>3165.6127250116965</v>
      </c>
      <c r="E76" s="8">
        <v>2.7387515714131991</v>
      </c>
      <c r="F76">
        <v>18.648055674302348</v>
      </c>
      <c r="G76">
        <v>3.4015222850767222</v>
      </c>
      <c r="H76">
        <v>2.4932721943642353E-2</v>
      </c>
      <c r="I76">
        <v>4.447246472758529</v>
      </c>
      <c r="J76">
        <v>3.6930126655983302E-3</v>
      </c>
      <c r="K76">
        <v>1.4253326673867286</v>
      </c>
      <c r="L76">
        <v>0.32049779028834163</v>
      </c>
      <c r="M76">
        <v>23.762837948862408</v>
      </c>
      <c r="N76">
        <v>0.3380759998696572</v>
      </c>
      <c r="O76">
        <v>25.005811349959039</v>
      </c>
      <c r="P76">
        <v>1.0984887527263876</v>
      </c>
      <c r="Q76">
        <v>146.18741175073134</v>
      </c>
      <c r="R76">
        <v>98.835601994596672</v>
      </c>
      <c r="S76" s="9">
        <v>23.689</v>
      </c>
      <c r="T76" s="9">
        <v>0.33700000000000002</v>
      </c>
      <c r="U76" s="12">
        <v>0.312</v>
      </c>
      <c r="V76" s="10" t="str">
        <f t="shared" si="1"/>
        <v>concordant</v>
      </c>
      <c r="W76" s="2" t="s">
        <v>862</v>
      </c>
    </row>
    <row r="77" spans="1:23" x14ac:dyDescent="0.25">
      <c r="A77" t="s">
        <v>585</v>
      </c>
      <c r="B77" s="7">
        <v>106.3033462997298</v>
      </c>
      <c r="C77" s="7">
        <f t="shared" si="0"/>
        <v>113.82288265537335</v>
      </c>
      <c r="D77">
        <v>4472.7332911934291</v>
      </c>
      <c r="E77" s="8">
        <v>3.3221844005963996</v>
      </c>
      <c r="F77">
        <v>18.635190221052206</v>
      </c>
      <c r="G77">
        <v>4.1642090585277405</v>
      </c>
      <c r="H77">
        <v>2.5763097273886919E-2</v>
      </c>
      <c r="I77">
        <v>4.5881197773633451</v>
      </c>
      <c r="J77">
        <v>3.7011417117120593E-3</v>
      </c>
      <c r="K77">
        <v>1.7991572591955574</v>
      </c>
      <c r="L77">
        <v>0.3921338906783029</v>
      </c>
      <c r="M77">
        <v>23.815048121977711</v>
      </c>
      <c r="N77">
        <v>0.42767969074625967</v>
      </c>
      <c r="O77">
        <v>25.828116712220318</v>
      </c>
      <c r="P77">
        <v>1.1700807984880406</v>
      </c>
      <c r="Q77">
        <v>217.3563093384019</v>
      </c>
      <c r="R77">
        <v>97.71977830939224</v>
      </c>
      <c r="S77" s="9">
        <v>23.695</v>
      </c>
      <c r="T77" s="9">
        <v>0.42599999999999999</v>
      </c>
      <c r="U77" s="12">
        <v>0.504</v>
      </c>
      <c r="V77" s="10" t="str">
        <f t="shared" si="1"/>
        <v>discord.</v>
      </c>
      <c r="W77" s="2" t="s">
        <v>862</v>
      </c>
    </row>
    <row r="78" spans="1:23" x14ac:dyDescent="0.25">
      <c r="A78" t="s">
        <v>497</v>
      </c>
      <c r="B78" s="7">
        <v>62.957665299848713</v>
      </c>
      <c r="C78" s="7">
        <f t="shared" si="0"/>
        <v>68.374912407216257</v>
      </c>
      <c r="D78">
        <v>11480.300749775455</v>
      </c>
      <c r="E78" s="8">
        <v>2.7311014344062192</v>
      </c>
      <c r="F78">
        <v>19.207692561019698</v>
      </c>
      <c r="G78">
        <v>5.4733649674039073</v>
      </c>
      <c r="H78">
        <v>2.6126410980220949E-2</v>
      </c>
      <c r="I78">
        <v>5.8265060273600842</v>
      </c>
      <c r="J78">
        <v>3.7070709567756004E-3</v>
      </c>
      <c r="K78">
        <v>1.995783938743386</v>
      </c>
      <c r="L78">
        <v>0.34253529119708992</v>
      </c>
      <c r="M78">
        <v>23.853129434215123</v>
      </c>
      <c r="N78">
        <v>0.47517725542776823</v>
      </c>
      <c r="O78">
        <v>26.187690249488114</v>
      </c>
      <c r="P78">
        <v>1.5063202612968638</v>
      </c>
      <c r="Q78">
        <v>246.0086696170988</v>
      </c>
      <c r="R78">
        <v>126.13443533112482</v>
      </c>
      <c r="S78" s="9">
        <v>23.713999999999999</v>
      </c>
      <c r="T78" s="9">
        <v>0.47199999999999998</v>
      </c>
      <c r="U78" s="12">
        <v>0.58399999999999996</v>
      </c>
      <c r="V78" s="10" t="str">
        <f t="shared" si="1"/>
        <v>discord.</v>
      </c>
      <c r="W78" s="2" t="s">
        <v>862</v>
      </c>
    </row>
    <row r="79" spans="1:23" x14ac:dyDescent="0.25">
      <c r="A79" t="s">
        <v>511</v>
      </c>
      <c r="B79" s="7">
        <v>159.90325656851431</v>
      </c>
      <c r="C79" s="7">
        <f t="shared" si="0"/>
        <v>172.90265303288515</v>
      </c>
      <c r="D79">
        <v>18226.775225269645</v>
      </c>
      <c r="E79" s="8">
        <v>2.8906930715278825</v>
      </c>
      <c r="F79">
        <v>9.0202717368955732</v>
      </c>
      <c r="G79">
        <v>3.3549978365096322</v>
      </c>
      <c r="H79">
        <v>6.1170647810063594E-2</v>
      </c>
      <c r="I79">
        <v>3.7437411502429847</v>
      </c>
      <c r="J79">
        <v>4.0118644349948418E-3</v>
      </c>
      <c r="K79">
        <v>1.6276977241858122</v>
      </c>
      <c r="L79">
        <v>0.4347783831369238</v>
      </c>
      <c r="M79">
        <v>25.810400425752654</v>
      </c>
      <c r="N79">
        <v>0.41927538538135423</v>
      </c>
      <c r="O79">
        <v>60.286016618023623</v>
      </c>
      <c r="P79">
        <v>2.1912617054694685</v>
      </c>
      <c r="Q79">
        <v>1809.029626472166</v>
      </c>
      <c r="R79">
        <v>61.286910039944132</v>
      </c>
      <c r="S79" s="9">
        <v>23.721</v>
      </c>
      <c r="T79" s="9">
        <v>0.38500000000000001</v>
      </c>
      <c r="U79" s="12">
        <v>8.11</v>
      </c>
      <c r="V79" s="10" t="str">
        <f t="shared" si="1"/>
        <v>discord.</v>
      </c>
      <c r="W79" s="2" t="s">
        <v>862</v>
      </c>
    </row>
    <row r="80" spans="1:23" x14ac:dyDescent="0.25">
      <c r="A80" t="s">
        <v>509</v>
      </c>
      <c r="B80" s="7">
        <v>102.27784758406551</v>
      </c>
      <c r="C80" s="7">
        <f t="shared" si="0"/>
        <v>111.13151146806629</v>
      </c>
      <c r="D80">
        <v>15533.505967674229</v>
      </c>
      <c r="E80" s="8">
        <v>2.7147285572574029</v>
      </c>
      <c r="F80">
        <v>15.654036782302089</v>
      </c>
      <c r="G80">
        <v>4.3856020037971479</v>
      </c>
      <c r="H80">
        <v>3.2681527792800209E-2</v>
      </c>
      <c r="I80">
        <v>4.6693247665564366</v>
      </c>
      <c r="J80">
        <v>3.7652392518016482E-3</v>
      </c>
      <c r="K80">
        <v>1.6005917205727411</v>
      </c>
      <c r="L80">
        <v>0.34278869014141361</v>
      </c>
      <c r="M80">
        <v>24.226710599148852</v>
      </c>
      <c r="N80">
        <v>0.38704298257024128</v>
      </c>
      <c r="O80">
        <v>32.65354545617528</v>
      </c>
      <c r="P80">
        <v>1.5004455868989073</v>
      </c>
      <c r="Q80">
        <v>706.62548337716044</v>
      </c>
      <c r="R80">
        <v>93.348665465709644</v>
      </c>
      <c r="S80" s="9">
        <v>23.722999999999999</v>
      </c>
      <c r="T80" s="9">
        <v>0.379</v>
      </c>
      <c r="U80" s="12">
        <v>2.08</v>
      </c>
      <c r="V80" s="10" t="str">
        <f t="shared" si="1"/>
        <v>discord.</v>
      </c>
      <c r="W80" s="2" t="s">
        <v>862</v>
      </c>
    </row>
    <row r="81" spans="1:23" x14ac:dyDescent="0.25">
      <c r="A81" t="s">
        <v>330</v>
      </c>
      <c r="B81" s="7">
        <v>114.65227612990086</v>
      </c>
      <c r="C81" s="7">
        <f t="shared" si="0"/>
        <v>124.4625699212751</v>
      </c>
      <c r="D81">
        <v>3903.7933495553771</v>
      </c>
      <c r="E81" s="8">
        <v>2.7464299707534474</v>
      </c>
      <c r="F81">
        <v>19.822097481068244</v>
      </c>
      <c r="G81">
        <v>4.027931198488738</v>
      </c>
      <c r="H81">
        <v>2.3830119426886485E-2</v>
      </c>
      <c r="I81">
        <v>4.6322757900000227</v>
      </c>
      <c r="J81">
        <v>3.6971758304826124E-3</v>
      </c>
      <c r="K81">
        <v>1.5605298550748254</v>
      </c>
      <c r="L81">
        <v>0.33688189689474834</v>
      </c>
      <c r="M81">
        <v>23.789576632061127</v>
      </c>
      <c r="N81">
        <v>0.37055927739184824</v>
      </c>
      <c r="O81">
        <v>23.91289420457327</v>
      </c>
      <c r="P81">
        <v>1.0947697888690566</v>
      </c>
      <c r="Q81">
        <v>36.304549124475137</v>
      </c>
      <c r="R81" t="s">
        <v>857</v>
      </c>
      <c r="S81" s="9">
        <v>23.782</v>
      </c>
      <c r="T81" s="9">
        <v>0.37</v>
      </c>
      <c r="U81" s="12">
        <v>3.09E-2</v>
      </c>
      <c r="V81" s="10" t="str">
        <f t="shared" si="1"/>
        <v>concordant</v>
      </c>
      <c r="W81" s="2" t="s">
        <v>862</v>
      </c>
    </row>
    <row r="82" spans="1:23" x14ac:dyDescent="0.25">
      <c r="A82" t="s">
        <v>310</v>
      </c>
      <c r="B82" s="7">
        <v>324.2530189628244</v>
      </c>
      <c r="C82" s="7">
        <f t="shared" si="0"/>
        <v>347.4338886705529</v>
      </c>
      <c r="D82">
        <v>9099.6098914550312</v>
      </c>
      <c r="E82" s="8">
        <v>3.2871699990988215</v>
      </c>
      <c r="F82">
        <v>13.446282865696142</v>
      </c>
      <c r="G82">
        <v>5.1071289209366464</v>
      </c>
      <c r="H82">
        <v>3.8461785267355685E-2</v>
      </c>
      <c r="I82">
        <v>5.3360562993086251</v>
      </c>
      <c r="J82">
        <v>3.8271123189358124E-3</v>
      </c>
      <c r="K82">
        <v>1.5125981418283845</v>
      </c>
      <c r="L82">
        <v>0.28346742556377619</v>
      </c>
      <c r="M82">
        <v>24.624061602481401</v>
      </c>
      <c r="N82">
        <v>0.37175263487440802</v>
      </c>
      <c r="O82">
        <v>38.321130778981363</v>
      </c>
      <c r="P82">
        <v>2.0067339526071386</v>
      </c>
      <c r="Q82">
        <v>1010.8259435867708</v>
      </c>
      <c r="R82">
        <v>103.83270054227694</v>
      </c>
      <c r="S82" s="9">
        <v>23.803000000000001</v>
      </c>
      <c r="T82" s="9">
        <v>0.35899999999999999</v>
      </c>
      <c r="U82" s="12">
        <v>3.34</v>
      </c>
      <c r="V82" s="10" t="str">
        <f t="shared" si="1"/>
        <v>discord.</v>
      </c>
      <c r="W82" s="2" t="s">
        <v>862</v>
      </c>
    </row>
    <row r="83" spans="1:23" x14ac:dyDescent="0.25">
      <c r="A83" t="s">
        <v>567</v>
      </c>
      <c r="B83" s="7">
        <v>55.176879838698333</v>
      </c>
      <c r="C83" s="7">
        <f t="shared" si="0"/>
        <v>58.168460152190519</v>
      </c>
      <c r="D83">
        <v>4483.8802782859693</v>
      </c>
      <c r="E83" s="8">
        <v>4.3343535534092803</v>
      </c>
      <c r="F83">
        <v>13.618725919384215</v>
      </c>
      <c r="G83">
        <v>7.5936550160020051</v>
      </c>
      <c r="H83">
        <v>3.7069343147801789E-2</v>
      </c>
      <c r="I83">
        <v>7.9635090450774291</v>
      </c>
      <c r="J83">
        <v>3.8170988879315136E-3</v>
      </c>
      <c r="K83">
        <v>2.3699520582294595</v>
      </c>
      <c r="L83">
        <v>0.29760147754141442</v>
      </c>
      <c r="M83">
        <v>24.559756659128425</v>
      </c>
      <c r="N83">
        <v>0.58094710181695497</v>
      </c>
      <c r="O83">
        <v>36.958720624202584</v>
      </c>
      <c r="P83">
        <v>2.8902982220932429</v>
      </c>
      <c r="Q83">
        <v>941.0130563528644</v>
      </c>
      <c r="R83">
        <v>156.02478601170498</v>
      </c>
      <c r="S83" s="9">
        <v>23.817</v>
      </c>
      <c r="T83" s="9">
        <v>0.56299999999999994</v>
      </c>
      <c r="U83" s="12">
        <v>3.03</v>
      </c>
      <c r="V83" s="10" t="str">
        <f t="shared" si="1"/>
        <v>discord.</v>
      </c>
      <c r="W83" s="2" t="s">
        <v>862</v>
      </c>
    </row>
    <row r="84" spans="1:23" x14ac:dyDescent="0.25">
      <c r="A84" t="s">
        <v>390</v>
      </c>
      <c r="B84" s="7">
        <v>83.328095707730824</v>
      </c>
      <c r="C84" s="7">
        <f t="shared" si="0"/>
        <v>88.091976813832289</v>
      </c>
      <c r="D84">
        <v>3699.986459577859</v>
      </c>
      <c r="E84" s="8">
        <v>4.110535518242985</v>
      </c>
      <c r="F84">
        <v>7.9827004623416062</v>
      </c>
      <c r="G84">
        <v>5.1788944837104856</v>
      </c>
      <c r="H84">
        <v>6.8863041904004177E-2</v>
      </c>
      <c r="I84">
        <v>5.5037310209694041</v>
      </c>
      <c r="J84">
        <v>4.0953724097975708E-3</v>
      </c>
      <c r="K84">
        <v>1.7074924359148127</v>
      </c>
      <c r="L84">
        <v>0.31024271160948996</v>
      </c>
      <c r="M84">
        <v>26.346554056914108</v>
      </c>
      <c r="N84">
        <v>0.44894736744226726</v>
      </c>
      <c r="O84">
        <v>67.619948091726087</v>
      </c>
      <c r="P84">
        <v>3.6004192416462146</v>
      </c>
      <c r="Q84">
        <v>1984.9748968764013</v>
      </c>
      <c r="R84">
        <v>93.173036261732705</v>
      </c>
      <c r="S84" s="9">
        <v>23.835999999999999</v>
      </c>
      <c r="T84" s="9">
        <v>0.40600000000000003</v>
      </c>
      <c r="U84" s="12">
        <v>9.5500000000000007</v>
      </c>
      <c r="V84" s="10" t="str">
        <f t="shared" si="1"/>
        <v>discord.</v>
      </c>
      <c r="W84" s="2" t="s">
        <v>862</v>
      </c>
    </row>
    <row r="85" spans="1:23" x14ac:dyDescent="0.25">
      <c r="A85" t="s">
        <v>493</v>
      </c>
      <c r="B85" s="7">
        <v>209.66467841981421</v>
      </c>
      <c r="C85" s="7">
        <f t="shared" si="0"/>
        <v>231.74286313711013</v>
      </c>
      <c r="D85">
        <v>5126.9649830266917</v>
      </c>
      <c r="E85" s="8">
        <v>2.2316689555576334</v>
      </c>
      <c r="F85">
        <v>20.089014094639854</v>
      </c>
      <c r="G85">
        <v>3.2761633016186265</v>
      </c>
      <c r="H85">
        <v>2.4008693649608354E-2</v>
      </c>
      <c r="I85">
        <v>3.663645143340569</v>
      </c>
      <c r="J85">
        <v>3.7078150422301904E-3</v>
      </c>
      <c r="K85">
        <v>1.5941217014493865</v>
      </c>
      <c r="L85">
        <v>0.43511902465418412</v>
      </c>
      <c r="M85">
        <v>23.857908399500868</v>
      </c>
      <c r="N85">
        <v>0.37962118140774415</v>
      </c>
      <c r="O85">
        <v>24.089979665403725</v>
      </c>
      <c r="P85">
        <v>0.87218438207259474</v>
      </c>
      <c r="Q85">
        <v>47.313080255659038</v>
      </c>
      <c r="R85" t="s">
        <v>857</v>
      </c>
      <c r="S85" s="9">
        <v>23.844000000000001</v>
      </c>
      <c r="T85" s="9">
        <v>0.379</v>
      </c>
      <c r="U85" s="12">
        <v>5.8000000000000003E-2</v>
      </c>
      <c r="V85" s="10" t="str">
        <f t="shared" si="1"/>
        <v>concordant</v>
      </c>
      <c r="W85" s="2" t="s">
        <v>862</v>
      </c>
    </row>
    <row r="86" spans="1:23" x14ac:dyDescent="0.25">
      <c r="A86" t="s">
        <v>303</v>
      </c>
      <c r="B86" s="7">
        <v>185.89376208411602</v>
      </c>
      <c r="C86" s="7">
        <f t="shared" si="0"/>
        <v>209.96472112034837</v>
      </c>
      <c r="D86">
        <v>10929.051919658779</v>
      </c>
      <c r="E86" s="8">
        <v>1.8148439380421533</v>
      </c>
      <c r="F86">
        <v>21.478494686449892</v>
      </c>
      <c r="G86">
        <v>3.2182641146435129</v>
      </c>
      <c r="H86">
        <v>2.3115329684554504E-2</v>
      </c>
      <c r="I86">
        <v>3.7437266200464103</v>
      </c>
      <c r="J86">
        <v>3.701482744177515E-3</v>
      </c>
      <c r="K86">
        <v>1.9101152722673744</v>
      </c>
      <c r="L86">
        <v>0.51021761632896567</v>
      </c>
      <c r="M86">
        <v>23.817238451405988</v>
      </c>
      <c r="N86">
        <v>0.4540973281474745</v>
      </c>
      <c r="O86">
        <v>23.203754231330439</v>
      </c>
      <c r="P86">
        <v>0.85883481621077173</v>
      </c>
      <c r="Q86" t="s">
        <v>857</v>
      </c>
      <c r="R86" t="s">
        <v>857</v>
      </c>
      <c r="S86" s="9">
        <v>23.853999999999999</v>
      </c>
      <c r="T86" s="9">
        <v>0.45500000000000002</v>
      </c>
      <c r="U86" s="12">
        <v>-0.153</v>
      </c>
      <c r="V86" s="10" t="str">
        <f t="shared" si="1"/>
        <v>concordant</v>
      </c>
      <c r="W86" s="2" t="s">
        <v>862</v>
      </c>
    </row>
    <row r="87" spans="1:23" x14ac:dyDescent="0.25">
      <c r="A87" t="s">
        <v>539</v>
      </c>
      <c r="B87" s="7">
        <v>125.96051414519752</v>
      </c>
      <c r="C87" s="7">
        <f t="shared" si="0"/>
        <v>137.59279303314329</v>
      </c>
      <c r="D87">
        <v>16299.207090679178</v>
      </c>
      <c r="E87" s="8">
        <v>2.5447052215018573</v>
      </c>
      <c r="F87">
        <v>19.270787344855705</v>
      </c>
      <c r="G87">
        <v>4.3523580493386973</v>
      </c>
      <c r="H87">
        <v>2.6263528168196437E-2</v>
      </c>
      <c r="I87">
        <v>4.7191171675503458</v>
      </c>
      <c r="J87">
        <v>3.7291501783897033E-3</v>
      </c>
      <c r="K87">
        <v>1.8237873538014486</v>
      </c>
      <c r="L87">
        <v>0.38646791106230582</v>
      </c>
      <c r="M87">
        <v>23.994933996521056</v>
      </c>
      <c r="N87">
        <v>0.43680313073654453</v>
      </c>
      <c r="O87">
        <v>26.323362780844743</v>
      </c>
      <c r="P87">
        <v>1.2262670382799303</v>
      </c>
      <c r="Q87">
        <v>244.38303011848041</v>
      </c>
      <c r="R87">
        <v>100.31049507272269</v>
      </c>
      <c r="S87" s="9">
        <v>23.856000000000002</v>
      </c>
      <c r="T87" s="9">
        <v>0.434</v>
      </c>
      <c r="U87" s="12">
        <v>0.57899999999999996</v>
      </c>
      <c r="V87" s="10" t="str">
        <f t="shared" si="1"/>
        <v>discord.</v>
      </c>
      <c r="W87" s="2" t="s">
        <v>862</v>
      </c>
    </row>
    <row r="88" spans="1:23" x14ac:dyDescent="0.25">
      <c r="A88" t="s">
        <v>363</v>
      </c>
      <c r="B88" s="7">
        <v>116.29683582870189</v>
      </c>
      <c r="C88" s="7">
        <f t="shared" si="0"/>
        <v>123.13259717994715</v>
      </c>
      <c r="D88">
        <v>4169.2191486820075</v>
      </c>
      <c r="E88" s="8">
        <v>3.9980559612085154</v>
      </c>
      <c r="F88">
        <v>18.962252091234678</v>
      </c>
      <c r="G88">
        <v>4.0186820367821854</v>
      </c>
      <c r="H88">
        <v>2.5239135085734828E-2</v>
      </c>
      <c r="I88">
        <v>4.3697696080142236</v>
      </c>
      <c r="J88">
        <v>3.7207481133123247E-3</v>
      </c>
      <c r="K88">
        <v>1.6694646216535676</v>
      </c>
      <c r="L88">
        <v>0.3820486596345366</v>
      </c>
      <c r="M88">
        <v>23.940971811443013</v>
      </c>
      <c r="N88">
        <v>0.39894478723788218</v>
      </c>
      <c r="O88">
        <v>25.309324163312418</v>
      </c>
      <c r="P88">
        <v>1.0922898816093198</v>
      </c>
      <c r="Q88">
        <v>157.25958196483992</v>
      </c>
      <c r="R88">
        <v>94.536536708891845</v>
      </c>
      <c r="S88" s="9">
        <v>23.859000000000002</v>
      </c>
      <c r="T88" s="9">
        <v>0.39800000000000002</v>
      </c>
      <c r="U88" s="12">
        <v>0.34100000000000003</v>
      </c>
      <c r="V88" s="10" t="str">
        <f t="shared" si="1"/>
        <v>concordant</v>
      </c>
      <c r="W88" s="2" t="s">
        <v>862</v>
      </c>
    </row>
    <row r="89" spans="1:23" x14ac:dyDescent="0.25">
      <c r="A89" t="s">
        <v>481</v>
      </c>
      <c r="B89" s="7">
        <v>163.79815538817638</v>
      </c>
      <c r="C89" s="7">
        <f t="shared" si="0"/>
        <v>178.99554033114899</v>
      </c>
      <c r="D89">
        <v>13015.669908731106</v>
      </c>
      <c r="E89" s="8">
        <v>2.5328414500693892</v>
      </c>
      <c r="F89">
        <v>19.010664791881123</v>
      </c>
      <c r="G89">
        <v>3.3104342805970508</v>
      </c>
      <c r="H89">
        <v>2.6481807001377814E-2</v>
      </c>
      <c r="I89">
        <v>3.7616310241429955</v>
      </c>
      <c r="J89">
        <v>3.7315013740047095E-3</v>
      </c>
      <c r="K89">
        <v>1.7845299017797409</v>
      </c>
      <c r="L89">
        <v>0.47440322836722326</v>
      </c>
      <c r="M89">
        <v>24.010034447676926</v>
      </c>
      <c r="N89">
        <v>0.4276693111020009</v>
      </c>
      <c r="O89">
        <v>26.539304451869615</v>
      </c>
      <c r="P89">
        <v>0.9853774068350365</v>
      </c>
      <c r="Q89">
        <v>262.00227059274295</v>
      </c>
      <c r="R89">
        <v>76.057058537504489</v>
      </c>
      <c r="S89" s="9">
        <v>23.859000000000002</v>
      </c>
      <c r="T89" s="9">
        <v>0.42499999999999999</v>
      </c>
      <c r="U89" s="12">
        <v>0.628</v>
      </c>
      <c r="V89" s="10" t="str">
        <f t="shared" si="1"/>
        <v>discord.</v>
      </c>
      <c r="W89" s="2" t="s">
        <v>862</v>
      </c>
    </row>
    <row r="90" spans="1:23" x14ac:dyDescent="0.25">
      <c r="A90" t="s">
        <v>586</v>
      </c>
      <c r="B90" s="7">
        <v>130.19411766890144</v>
      </c>
      <c r="C90" s="7">
        <f t="shared" si="0"/>
        <v>141.58964574935283</v>
      </c>
      <c r="D90">
        <v>6028.7930446726532</v>
      </c>
      <c r="E90" s="8">
        <v>2.6848793172365162</v>
      </c>
      <c r="F90">
        <v>8.2808870263829082</v>
      </c>
      <c r="G90">
        <v>3.8267859435399472</v>
      </c>
      <c r="H90">
        <v>6.7038361574949773E-2</v>
      </c>
      <c r="I90">
        <v>4.3331939351178095</v>
      </c>
      <c r="J90">
        <v>4.085004539928252E-3</v>
      </c>
      <c r="K90">
        <v>1.8012738375574222</v>
      </c>
      <c r="L90">
        <v>0.41569195021695915</v>
      </c>
      <c r="M90">
        <v>26.279990730101954</v>
      </c>
      <c r="N90">
        <v>0.47241100902030375</v>
      </c>
      <c r="O90">
        <v>65.885083428558346</v>
      </c>
      <c r="P90">
        <v>2.7642827818086602</v>
      </c>
      <c r="Q90">
        <v>1941.5872871756858</v>
      </c>
      <c r="R90">
        <v>70.516871706031566</v>
      </c>
      <c r="S90" s="9">
        <v>23.873000000000001</v>
      </c>
      <c r="T90" s="9">
        <v>0.42899999999999999</v>
      </c>
      <c r="U90" s="12">
        <v>9.18</v>
      </c>
      <c r="V90" s="10" t="str">
        <f t="shared" si="1"/>
        <v>discord.</v>
      </c>
      <c r="W90" s="2" t="s">
        <v>862</v>
      </c>
    </row>
    <row r="91" spans="1:23" x14ac:dyDescent="0.25">
      <c r="A91" t="s">
        <v>335</v>
      </c>
      <c r="B91" s="7">
        <v>91.180669923414456</v>
      </c>
      <c r="C91" s="7">
        <f t="shared" si="0"/>
        <v>97.641628627175535</v>
      </c>
      <c r="D91">
        <v>61898.294218660521</v>
      </c>
      <c r="E91" s="8">
        <v>3.3164516930790744</v>
      </c>
      <c r="F91">
        <v>20.564485676047774</v>
      </c>
      <c r="G91">
        <v>3.7998703478434024</v>
      </c>
      <c r="H91">
        <v>2.4943418550329517E-2</v>
      </c>
      <c r="I91">
        <v>4.0369155926190476</v>
      </c>
      <c r="J91">
        <v>3.7222333706045819E-3</v>
      </c>
      <c r="K91">
        <v>1.3629605158392393</v>
      </c>
      <c r="L91">
        <v>0.33762422933271841</v>
      </c>
      <c r="M91">
        <v>23.950510895502948</v>
      </c>
      <c r="N91">
        <v>0.32583034982541115</v>
      </c>
      <c r="O91">
        <v>25.016408237198171</v>
      </c>
      <c r="P91">
        <v>0.99755259460331658</v>
      </c>
      <c r="Q91">
        <v>128.68196558686037</v>
      </c>
      <c r="R91">
        <v>89.42521510583299</v>
      </c>
      <c r="S91" s="9">
        <v>23.887</v>
      </c>
      <c r="T91" s="9">
        <v>0.32500000000000001</v>
      </c>
      <c r="U91" s="12">
        <v>0.26500000000000001</v>
      </c>
      <c r="V91" s="10" t="str">
        <f t="shared" si="1"/>
        <v>concordant</v>
      </c>
      <c r="W91" s="2" t="s">
        <v>862</v>
      </c>
    </row>
    <row r="92" spans="1:23" x14ac:dyDescent="0.25">
      <c r="A92" t="s">
        <v>555</v>
      </c>
      <c r="B92" s="7">
        <v>176.41564503795067</v>
      </c>
      <c r="C92" s="7">
        <f t="shared" ref="C92:C131" si="2">B92+((B92/E92)*0.235)</f>
        <v>191.30558544994301</v>
      </c>
      <c r="D92">
        <v>11936.817341045742</v>
      </c>
      <c r="E92" s="8">
        <v>2.784274176848176</v>
      </c>
      <c r="F92">
        <v>18.180328880824</v>
      </c>
      <c r="G92">
        <v>4.4996743286672771</v>
      </c>
      <c r="H92">
        <v>2.7863003451398617E-2</v>
      </c>
      <c r="I92">
        <v>4.6981957226845221</v>
      </c>
      <c r="J92">
        <v>3.7478852403737208E-3</v>
      </c>
      <c r="K92">
        <v>1.3403141757886003</v>
      </c>
      <c r="L92">
        <v>0.2852827457394117</v>
      </c>
      <c r="M92">
        <v>24.115258131890144</v>
      </c>
      <c r="N92">
        <v>0.32261641276059727</v>
      </c>
      <c r="O92">
        <v>27.90464845132664</v>
      </c>
      <c r="P92">
        <v>1.2931650095313625</v>
      </c>
      <c r="Q92">
        <v>367.63898035875724</v>
      </c>
      <c r="R92">
        <v>101.53565382271319</v>
      </c>
      <c r="S92" s="9">
        <v>23.888999999999999</v>
      </c>
      <c r="T92" s="9">
        <v>0.32</v>
      </c>
      <c r="U92" s="12">
        <v>0.93799999999999994</v>
      </c>
      <c r="V92" s="10" t="str">
        <f t="shared" ref="V92:V131" si="3">IF(U92&gt;0.381, "discord.", IF(U92&lt;-0.175, "rev discord.", "concordant"))</f>
        <v>discord.</v>
      </c>
      <c r="W92" s="2" t="s">
        <v>862</v>
      </c>
    </row>
    <row r="93" spans="1:23" x14ac:dyDescent="0.25">
      <c r="A93" t="s">
        <v>478</v>
      </c>
      <c r="B93" s="7">
        <v>349.67241159908747</v>
      </c>
      <c r="C93" s="7">
        <f t="shared" si="2"/>
        <v>397.42167802489035</v>
      </c>
      <c r="D93">
        <v>6255.7087717296772</v>
      </c>
      <c r="E93" s="8">
        <v>1.7209273121184683</v>
      </c>
      <c r="F93">
        <v>21.21636181563165</v>
      </c>
      <c r="G93">
        <v>2.5786538977716158</v>
      </c>
      <c r="H93">
        <v>2.2983220671537283E-2</v>
      </c>
      <c r="I93">
        <v>3.108054673952211</v>
      </c>
      <c r="J93">
        <v>3.7075105413862867E-3</v>
      </c>
      <c r="K93">
        <v>1.6781115967937641</v>
      </c>
      <c r="L93">
        <v>0.53992344821266403</v>
      </c>
      <c r="M93">
        <v>23.855952711970918</v>
      </c>
      <c r="N93">
        <v>0.39958968176214071</v>
      </c>
      <c r="O93">
        <v>23.072635177301191</v>
      </c>
      <c r="P93">
        <v>0.70902411725173131</v>
      </c>
      <c r="Q93" t="s">
        <v>857</v>
      </c>
      <c r="R93" t="s">
        <v>857</v>
      </c>
      <c r="S93" s="9">
        <v>23.902999999999999</v>
      </c>
      <c r="T93" s="9">
        <v>0.4</v>
      </c>
      <c r="U93" s="12">
        <v>-0.19600000000000001</v>
      </c>
      <c r="V93" s="10" t="str">
        <f t="shared" si="3"/>
        <v>rev discord.</v>
      </c>
      <c r="W93" s="2" t="s">
        <v>862</v>
      </c>
    </row>
    <row r="94" spans="1:23" x14ac:dyDescent="0.25">
      <c r="A94" t="s">
        <v>417</v>
      </c>
      <c r="B94" s="7">
        <v>140.23789537275576</v>
      </c>
      <c r="C94" s="7">
        <f t="shared" si="2"/>
        <v>150.28366290303219</v>
      </c>
      <c r="D94">
        <v>35857.326648074733</v>
      </c>
      <c r="E94" s="8">
        <v>3.2805761544126333</v>
      </c>
      <c r="F94">
        <v>20.054510871894109</v>
      </c>
      <c r="G94">
        <v>4.9002329311976691</v>
      </c>
      <c r="H94">
        <v>2.5432195574271697E-2</v>
      </c>
      <c r="I94">
        <v>5.1475855072087979</v>
      </c>
      <c r="J94">
        <v>3.731240746247662E-3</v>
      </c>
      <c r="K94">
        <v>1.5763282283743809</v>
      </c>
      <c r="L94">
        <v>0.30622672050165162</v>
      </c>
      <c r="M94">
        <v>24.008360579033404</v>
      </c>
      <c r="N94">
        <v>0.37774670833198698</v>
      </c>
      <c r="O94">
        <v>25.500510674736443</v>
      </c>
      <c r="P94">
        <v>1.2963152254869232</v>
      </c>
      <c r="Q94">
        <v>168.4627629735501</v>
      </c>
      <c r="R94">
        <v>114.50514111306684</v>
      </c>
      <c r="S94" s="9">
        <v>23.92</v>
      </c>
      <c r="T94" s="9">
        <v>0.376</v>
      </c>
      <c r="U94" s="12">
        <v>0.371</v>
      </c>
      <c r="V94" s="10" t="str">
        <f t="shared" si="3"/>
        <v>concordant</v>
      </c>
      <c r="W94" s="2" t="s">
        <v>862</v>
      </c>
    </row>
    <row r="95" spans="1:23" x14ac:dyDescent="0.25">
      <c r="A95" t="s">
        <v>513</v>
      </c>
      <c r="B95" s="7">
        <v>77.107306535918298</v>
      </c>
      <c r="C95" s="7">
        <f t="shared" si="2"/>
        <v>81.598355639258415</v>
      </c>
      <c r="D95">
        <v>5551.7562901401843</v>
      </c>
      <c r="E95" s="8">
        <v>4.0347403510828483</v>
      </c>
      <c r="F95">
        <v>18.187467621401044</v>
      </c>
      <c r="G95">
        <v>4.8064859300695195</v>
      </c>
      <c r="H95">
        <v>2.7215347014070163E-2</v>
      </c>
      <c r="I95">
        <v>5.1682298728868741</v>
      </c>
      <c r="J95">
        <v>3.7591636460147012E-3</v>
      </c>
      <c r="K95">
        <v>1.8635060490384101</v>
      </c>
      <c r="L95">
        <v>0.36056949765616586</v>
      </c>
      <c r="M95">
        <v>24.187691525454639</v>
      </c>
      <c r="N95">
        <v>0.44989453944524627</v>
      </c>
      <c r="O95">
        <v>27.264653978689086</v>
      </c>
      <c r="P95">
        <v>1.3903507679849234</v>
      </c>
      <c r="Q95">
        <v>307.55194051037898</v>
      </c>
      <c r="R95">
        <v>109.83094434711663</v>
      </c>
      <c r="S95" s="9">
        <v>24.004000000000001</v>
      </c>
      <c r="T95" s="9">
        <v>0.44600000000000001</v>
      </c>
      <c r="U95" s="12">
        <v>0.75900000000000001</v>
      </c>
      <c r="V95" s="10" t="str">
        <f t="shared" si="3"/>
        <v>discord.</v>
      </c>
      <c r="W95" s="2" t="s">
        <v>862</v>
      </c>
    </row>
    <row r="96" spans="1:23" x14ac:dyDescent="0.25">
      <c r="A96" t="s">
        <v>485</v>
      </c>
      <c r="B96" s="7">
        <v>124.62933378201859</v>
      </c>
      <c r="C96" s="7">
        <f t="shared" si="2"/>
        <v>134.62043678432644</v>
      </c>
      <c r="D96">
        <v>3650.5238211448245</v>
      </c>
      <c r="E96" s="8">
        <v>2.9313974074743463</v>
      </c>
      <c r="F96">
        <v>20.132395339756624</v>
      </c>
      <c r="G96">
        <v>3.7595395351232743</v>
      </c>
      <c r="H96">
        <v>2.352703531793152E-2</v>
      </c>
      <c r="I96">
        <v>4.2349767769034941</v>
      </c>
      <c r="J96">
        <v>3.7301229833432833E-3</v>
      </c>
      <c r="K96">
        <v>1.5083271815344925</v>
      </c>
      <c r="L96">
        <v>0.35615949295413663</v>
      </c>
      <c r="M96">
        <v>24.001181798141562</v>
      </c>
      <c r="N96">
        <v>0.36134325831864622</v>
      </c>
      <c r="O96">
        <v>23.612266178359992</v>
      </c>
      <c r="P96">
        <v>0.98843693870118621</v>
      </c>
      <c r="Q96" t="s">
        <v>857</v>
      </c>
      <c r="R96" t="s">
        <v>857</v>
      </c>
      <c r="S96" s="9">
        <v>24.024000000000001</v>
      </c>
      <c r="T96" s="9">
        <v>0.36199999999999999</v>
      </c>
      <c r="U96" s="12">
        <v>-9.6500000000000002E-2</v>
      </c>
      <c r="V96" s="10" t="str">
        <f t="shared" si="3"/>
        <v>concordant</v>
      </c>
      <c r="W96" s="2" t="s">
        <v>862</v>
      </c>
    </row>
    <row r="97" spans="1:23" x14ac:dyDescent="0.25">
      <c r="A97" t="s">
        <v>508</v>
      </c>
      <c r="B97" s="7">
        <v>85.789347846119938</v>
      </c>
      <c r="C97" s="7">
        <f t="shared" si="2"/>
        <v>91.039092865985211</v>
      </c>
      <c r="D97">
        <v>3394.1070506631399</v>
      </c>
      <c r="E97" s="8">
        <v>3.8402811312835095</v>
      </c>
      <c r="F97">
        <v>21.185360040660079</v>
      </c>
      <c r="G97">
        <v>4.5435926955134587</v>
      </c>
      <c r="H97">
        <v>2.2016910386566411E-2</v>
      </c>
      <c r="I97">
        <v>7.0799437259689091</v>
      </c>
      <c r="J97">
        <v>3.7174176292165116E-3</v>
      </c>
      <c r="K97">
        <v>1.7882220059486573</v>
      </c>
      <c r="L97">
        <v>0.2525757372038907</v>
      </c>
      <c r="M97">
        <v>23.919581683193847</v>
      </c>
      <c r="N97">
        <v>0.42694264347122335</v>
      </c>
      <c r="O97">
        <v>22.113050729681067</v>
      </c>
      <c r="P97">
        <v>1.5486680771971528</v>
      </c>
      <c r="Q97" t="s">
        <v>857</v>
      </c>
      <c r="R97" t="s">
        <v>857</v>
      </c>
      <c r="S97" s="9">
        <v>24.027000000000001</v>
      </c>
      <c r="T97" s="9">
        <v>0.42899999999999999</v>
      </c>
      <c r="U97" s="12">
        <v>-0.45</v>
      </c>
      <c r="V97" s="10" t="str">
        <f t="shared" si="3"/>
        <v>rev discord.</v>
      </c>
      <c r="W97" s="2" t="s">
        <v>862</v>
      </c>
    </row>
    <row r="98" spans="1:23" x14ac:dyDescent="0.25">
      <c r="A98" t="s">
        <v>597</v>
      </c>
      <c r="B98" s="7">
        <v>108.05839724947661</v>
      </c>
      <c r="C98" s="7">
        <f t="shared" si="2"/>
        <v>115.70388707129953</v>
      </c>
      <c r="D98">
        <v>65105.735244408526</v>
      </c>
      <c r="E98" s="8">
        <v>3.3213991445184288</v>
      </c>
      <c r="F98">
        <v>17.139858676557349</v>
      </c>
      <c r="G98">
        <v>4.2956019828154055</v>
      </c>
      <c r="H98">
        <v>3.0495438678960651E-2</v>
      </c>
      <c r="I98">
        <v>4.7068933404667481</v>
      </c>
      <c r="J98">
        <v>3.7916772868939641E-3</v>
      </c>
      <c r="K98">
        <v>1.9242208426974146</v>
      </c>
      <c r="L98">
        <v>0.40880910263129167</v>
      </c>
      <c r="M98">
        <v>24.396499582934904</v>
      </c>
      <c r="N98">
        <v>0.46855534595716541</v>
      </c>
      <c r="O98">
        <v>30.501797248565996</v>
      </c>
      <c r="P98">
        <v>1.4143384888093831</v>
      </c>
      <c r="Q98">
        <v>542.21026499139327</v>
      </c>
      <c r="R98">
        <v>93.974045359261481</v>
      </c>
      <c r="S98" s="9">
        <v>24.032</v>
      </c>
      <c r="T98" s="9">
        <v>0.46200000000000002</v>
      </c>
      <c r="U98" s="12">
        <v>1.5</v>
      </c>
      <c r="V98" s="10" t="str">
        <f t="shared" si="3"/>
        <v>discord.</v>
      </c>
      <c r="W98" s="2" t="s">
        <v>862</v>
      </c>
    </row>
    <row r="99" spans="1:23" x14ac:dyDescent="0.25">
      <c r="A99" t="s">
        <v>343</v>
      </c>
      <c r="B99" s="7">
        <v>118.21904283431795</v>
      </c>
      <c r="C99" s="7">
        <f t="shared" si="2"/>
        <v>127.65541682916057</v>
      </c>
      <c r="D99">
        <v>4584.7518792628634</v>
      </c>
      <c r="E99" s="8">
        <v>2.9440837212734965</v>
      </c>
      <c r="F99">
        <v>11.639205296003546</v>
      </c>
      <c r="G99">
        <v>5.5179565312067709</v>
      </c>
      <c r="H99">
        <v>4.489601639824458E-2</v>
      </c>
      <c r="I99">
        <v>5.9635334622734408</v>
      </c>
      <c r="J99">
        <v>3.9181196561026256E-3</v>
      </c>
      <c r="K99">
        <v>1.7576354104464766</v>
      </c>
      <c r="L99">
        <v>0.29473053543937422</v>
      </c>
      <c r="M99">
        <v>25.208469404873544</v>
      </c>
      <c r="N99">
        <v>0.44220780307008845</v>
      </c>
      <c r="O99">
        <v>44.592957939523274</v>
      </c>
      <c r="P99">
        <v>2.6017721239241105</v>
      </c>
      <c r="Q99">
        <v>1271.6820065657625</v>
      </c>
      <c r="R99">
        <v>111.27955241381687</v>
      </c>
      <c r="S99" s="9">
        <v>24.042999999999999</v>
      </c>
      <c r="T99" s="9">
        <v>0.42199999999999999</v>
      </c>
      <c r="U99" s="12">
        <v>4.63</v>
      </c>
      <c r="V99" s="10" t="str">
        <f t="shared" si="3"/>
        <v>discord.</v>
      </c>
      <c r="W99" s="2" t="s">
        <v>862</v>
      </c>
    </row>
    <row r="100" spans="1:23" x14ac:dyDescent="0.25">
      <c r="A100" t="s">
        <v>571</v>
      </c>
      <c r="B100" s="7">
        <v>140.27016088616449</v>
      </c>
      <c r="C100" s="7">
        <f t="shared" si="2"/>
        <v>154.02508731249617</v>
      </c>
      <c r="D100">
        <v>4367.7579897290698</v>
      </c>
      <c r="E100" s="8">
        <v>2.3964859415856394</v>
      </c>
      <c r="F100">
        <v>10.2304068384126</v>
      </c>
      <c r="G100">
        <v>10.643033541191384</v>
      </c>
      <c r="H100">
        <v>5.2122150908958616E-2</v>
      </c>
      <c r="I100">
        <v>10.864278455168321</v>
      </c>
      <c r="J100">
        <v>3.9857085180398169E-3</v>
      </c>
      <c r="K100">
        <v>2.1205069446889255</v>
      </c>
      <c r="L100">
        <v>0.19518157173890935</v>
      </c>
      <c r="M100">
        <v>25.642460109205054</v>
      </c>
      <c r="N100">
        <v>0.54267012017107596</v>
      </c>
      <c r="O100">
        <v>51.590821552775957</v>
      </c>
      <c r="P100">
        <v>5.4650124753056275</v>
      </c>
      <c r="Q100">
        <v>1524.983384282591</v>
      </c>
      <c r="R100">
        <v>201.36639128325169</v>
      </c>
      <c r="S100" s="9">
        <v>24.077000000000002</v>
      </c>
      <c r="T100" s="9">
        <v>0.51</v>
      </c>
      <c r="U100" s="12">
        <v>6.12</v>
      </c>
      <c r="V100" s="10" t="str">
        <f t="shared" si="3"/>
        <v>discord.</v>
      </c>
      <c r="W100" s="2" t="s">
        <v>862</v>
      </c>
    </row>
    <row r="101" spans="1:23" x14ac:dyDescent="0.25">
      <c r="A101" t="s">
        <v>339</v>
      </c>
      <c r="B101" s="7">
        <v>82.698657915113401</v>
      </c>
      <c r="C101" s="7">
        <f t="shared" si="2"/>
        <v>88.086081310647657</v>
      </c>
      <c r="D101">
        <v>4993.3885116683869</v>
      </c>
      <c r="E101" s="8">
        <v>3.6073245377671679</v>
      </c>
      <c r="F101">
        <v>18.721740171816084</v>
      </c>
      <c r="G101">
        <v>4.2695632339629173</v>
      </c>
      <c r="H101">
        <v>2.6227548000740321E-2</v>
      </c>
      <c r="I101">
        <v>4.4886940870813277</v>
      </c>
      <c r="J101">
        <v>3.7677495401470572E-3</v>
      </c>
      <c r="K101">
        <v>1.3717684083011576</v>
      </c>
      <c r="L101">
        <v>0.30560523432620906</v>
      </c>
      <c r="M101">
        <v>24.242832235487008</v>
      </c>
      <c r="N101">
        <v>0.33193098164497137</v>
      </c>
      <c r="O101">
        <v>26.287763452091319</v>
      </c>
      <c r="P101">
        <v>1.164834249237451</v>
      </c>
      <c r="Q101">
        <v>217.42623842235022</v>
      </c>
      <c r="R101">
        <v>98.971328355977604</v>
      </c>
      <c r="S101" s="9">
        <v>24.120999999999999</v>
      </c>
      <c r="T101" s="9">
        <v>0.33</v>
      </c>
      <c r="U101" s="12">
        <v>0.503</v>
      </c>
      <c r="V101" s="10" t="str">
        <f t="shared" si="3"/>
        <v>discord.</v>
      </c>
      <c r="W101" s="2" t="s">
        <v>862</v>
      </c>
    </row>
    <row r="102" spans="1:23" x14ac:dyDescent="0.25">
      <c r="A102" t="s">
        <v>519</v>
      </c>
      <c r="B102" s="7">
        <v>285.68927775631846</v>
      </c>
      <c r="C102" s="7">
        <f t="shared" si="2"/>
        <v>327.04396785491917</v>
      </c>
      <c r="D102">
        <v>4250.6764303485861</v>
      </c>
      <c r="E102" s="8">
        <v>1.6234429544185232</v>
      </c>
      <c r="F102">
        <v>22.029634997508982</v>
      </c>
      <c r="G102">
        <v>2.6141263825368979</v>
      </c>
      <c r="H102">
        <v>2.152736991260033E-2</v>
      </c>
      <c r="I102">
        <v>2.9428808383719409</v>
      </c>
      <c r="J102">
        <v>3.7284608060554419E-3</v>
      </c>
      <c r="K102">
        <v>1.1708955120332019</v>
      </c>
      <c r="L102">
        <v>0.39787391210884521</v>
      </c>
      <c r="M102">
        <v>23.990506526105719</v>
      </c>
      <c r="N102">
        <v>0.28038171669387424</v>
      </c>
      <c r="O102">
        <v>21.626571316977568</v>
      </c>
      <c r="P102">
        <v>0.62971437868216995</v>
      </c>
      <c r="Q102" t="s">
        <v>857</v>
      </c>
      <c r="R102" t="s">
        <v>857</v>
      </c>
      <c r="S102" s="9">
        <v>24.131</v>
      </c>
      <c r="T102" s="9">
        <v>0.28199999999999997</v>
      </c>
      <c r="U102" s="12">
        <v>-0.58599999999999997</v>
      </c>
      <c r="V102" s="10" t="str">
        <f t="shared" si="3"/>
        <v>rev discord.</v>
      </c>
      <c r="W102" s="2" t="s">
        <v>862</v>
      </c>
    </row>
    <row r="103" spans="1:23" x14ac:dyDescent="0.25">
      <c r="A103" t="s">
        <v>507</v>
      </c>
      <c r="B103" s="7">
        <v>119.8320338899529</v>
      </c>
      <c r="C103" s="7">
        <f t="shared" si="2"/>
        <v>127.62505757614404</v>
      </c>
      <c r="D103">
        <v>10199.135179428544</v>
      </c>
      <c r="E103" s="8">
        <v>3.6135560596380554</v>
      </c>
      <c r="F103">
        <v>16.788862287864841</v>
      </c>
      <c r="G103">
        <v>4.7148506120030991</v>
      </c>
      <c r="H103">
        <v>3.0559898858560437E-2</v>
      </c>
      <c r="I103">
        <v>4.9773911243667346</v>
      </c>
      <c r="J103">
        <v>3.8081198029017915E-3</v>
      </c>
      <c r="K103">
        <v>1.5750973117217006</v>
      </c>
      <c r="L103">
        <v>0.31645037980054175</v>
      </c>
      <c r="M103">
        <v>24.502093604750041</v>
      </c>
      <c r="N103">
        <v>0.38519930483654896</v>
      </c>
      <c r="O103">
        <v>30.565310122582364</v>
      </c>
      <c r="P103">
        <v>1.4986860626977059</v>
      </c>
      <c r="Q103">
        <v>537.36513138743317</v>
      </c>
      <c r="R103">
        <v>103.38532846379152</v>
      </c>
      <c r="S103" s="9">
        <v>24.14</v>
      </c>
      <c r="T103" s="9">
        <v>0.38</v>
      </c>
      <c r="U103" s="12">
        <v>1.48</v>
      </c>
      <c r="V103" s="10" t="str">
        <f t="shared" si="3"/>
        <v>discord.</v>
      </c>
      <c r="W103" s="2" t="s">
        <v>862</v>
      </c>
    </row>
    <row r="104" spans="1:23" x14ac:dyDescent="0.25">
      <c r="A104" t="s">
        <v>437</v>
      </c>
      <c r="B104" s="7">
        <v>187.56965871201339</v>
      </c>
      <c r="C104" s="7">
        <f t="shared" si="2"/>
        <v>205.45081379741686</v>
      </c>
      <c r="D104">
        <v>58439.068389811662</v>
      </c>
      <c r="E104" s="8">
        <v>2.4651019236058818</v>
      </c>
      <c r="F104">
        <v>14.019783512120789</v>
      </c>
      <c r="G104">
        <v>3.8307942974638935</v>
      </c>
      <c r="H104">
        <v>3.8013209357142586E-2</v>
      </c>
      <c r="I104">
        <v>4.1925164953028089</v>
      </c>
      <c r="J104">
        <v>3.8734560736771754E-3</v>
      </c>
      <c r="K104">
        <v>1.7035570715810384</v>
      </c>
      <c r="L104">
        <v>0.40633282504425722</v>
      </c>
      <c r="M104">
        <v>24.921666775856895</v>
      </c>
      <c r="N104">
        <v>0.42373521500534395</v>
      </c>
      <c r="O104">
        <v>37.88242924335573</v>
      </c>
      <c r="P104">
        <v>1.5589661639881633</v>
      </c>
      <c r="Q104">
        <v>962.49625937423525</v>
      </c>
      <c r="R104">
        <v>78.272205152781794</v>
      </c>
      <c r="S104" s="9">
        <v>24.145</v>
      </c>
      <c r="T104" s="9">
        <v>0.41099999999999998</v>
      </c>
      <c r="U104" s="12">
        <v>3.12</v>
      </c>
      <c r="V104" s="10" t="str">
        <f t="shared" si="3"/>
        <v>discord.</v>
      </c>
      <c r="W104" s="2" t="s">
        <v>862</v>
      </c>
    </row>
    <row r="105" spans="1:23" x14ac:dyDescent="0.25">
      <c r="A105" t="s">
        <v>341</v>
      </c>
      <c r="B105" s="7">
        <v>125.93965262569294</v>
      </c>
      <c r="C105" s="7">
        <f t="shared" si="2"/>
        <v>135.50944741707141</v>
      </c>
      <c r="D105">
        <v>25488.18870592201</v>
      </c>
      <c r="E105" s="8">
        <v>3.0926283177671752</v>
      </c>
      <c r="F105">
        <v>19.981597287254232</v>
      </c>
      <c r="G105">
        <v>3.7559996862783387</v>
      </c>
      <c r="H105">
        <v>2.5687102405625925E-2</v>
      </c>
      <c r="I105">
        <v>4.2086240828638601</v>
      </c>
      <c r="J105">
        <v>3.767207361471851E-3</v>
      </c>
      <c r="K105">
        <v>1.8947575643062646</v>
      </c>
      <c r="L105">
        <v>0.45020831678008433</v>
      </c>
      <c r="M105">
        <v>24.239350245507598</v>
      </c>
      <c r="N105">
        <v>0.45841453404036514</v>
      </c>
      <c r="O105">
        <v>25.752888075021144</v>
      </c>
      <c r="P105">
        <v>1.0702135128436261</v>
      </c>
      <c r="Q105">
        <v>169.3503117999017</v>
      </c>
      <c r="R105">
        <v>87.789051844976598</v>
      </c>
      <c r="S105" s="9">
        <v>24.149000000000001</v>
      </c>
      <c r="T105" s="9">
        <v>0.45700000000000002</v>
      </c>
      <c r="U105" s="12">
        <v>0.372</v>
      </c>
      <c r="V105" s="10" t="str">
        <f t="shared" si="3"/>
        <v>concordant</v>
      </c>
      <c r="W105" s="2" t="s">
        <v>862</v>
      </c>
    </row>
    <row r="106" spans="1:23" x14ac:dyDescent="0.25">
      <c r="A106" t="s">
        <v>403</v>
      </c>
      <c r="B106" s="7">
        <v>144.32895194628142</v>
      </c>
      <c r="C106" s="7">
        <f t="shared" si="2"/>
        <v>159.6862170222476</v>
      </c>
      <c r="D106">
        <v>3002.6245575823568</v>
      </c>
      <c r="E106" s="8">
        <v>2.2085510368936765</v>
      </c>
      <c r="F106">
        <v>20.722654868955715</v>
      </c>
      <c r="G106">
        <v>3.7981947577402808</v>
      </c>
      <c r="H106">
        <v>2.2396683349049873E-2</v>
      </c>
      <c r="I106">
        <v>4.2779484101353233</v>
      </c>
      <c r="J106">
        <v>3.7420749520586669E-3</v>
      </c>
      <c r="K106">
        <v>1.6844908009085295</v>
      </c>
      <c r="L106">
        <v>0.39376136395605649</v>
      </c>
      <c r="M106">
        <v>24.077942353741012</v>
      </c>
      <c r="N106">
        <v>0.40483420761655786</v>
      </c>
      <c r="O106">
        <v>22.490288521298147</v>
      </c>
      <c r="P106">
        <v>0.95154615494482009</v>
      </c>
      <c r="Q106" t="s">
        <v>857</v>
      </c>
      <c r="R106" t="s">
        <v>857</v>
      </c>
      <c r="S106" s="9">
        <v>24.172000000000001</v>
      </c>
      <c r="T106" s="9">
        <v>0.40600000000000003</v>
      </c>
      <c r="U106" s="12">
        <v>-0.39300000000000002</v>
      </c>
      <c r="V106" s="10" t="str">
        <f t="shared" si="3"/>
        <v>rev discord.</v>
      </c>
      <c r="W106" s="2" t="s">
        <v>862</v>
      </c>
    </row>
    <row r="107" spans="1:23" x14ac:dyDescent="0.25">
      <c r="A107" t="s">
        <v>544</v>
      </c>
      <c r="B107" s="7">
        <v>146.28294347540896</v>
      </c>
      <c r="C107" s="7">
        <f t="shared" si="2"/>
        <v>157.46858498922975</v>
      </c>
      <c r="D107">
        <v>3499.4249405896926</v>
      </c>
      <c r="E107" s="8">
        <v>3.0732695728042154</v>
      </c>
      <c r="F107">
        <v>20.000490715643128</v>
      </c>
      <c r="G107">
        <v>3.4837920133987419</v>
      </c>
      <c r="H107">
        <v>2.3785502182382894E-2</v>
      </c>
      <c r="I107">
        <v>4.3007799153522877</v>
      </c>
      <c r="J107">
        <v>3.7618442220225365E-3</v>
      </c>
      <c r="K107">
        <v>1.8241073663894052</v>
      </c>
      <c r="L107">
        <v>0.42413408783787732</v>
      </c>
      <c r="M107">
        <v>24.204906890200892</v>
      </c>
      <c r="N107">
        <v>0.44069561364048404</v>
      </c>
      <c r="O107">
        <v>23.868644108528994</v>
      </c>
      <c r="P107">
        <v>1.0145667471959268</v>
      </c>
      <c r="Q107" t="s">
        <v>857</v>
      </c>
      <c r="R107" t="s">
        <v>857</v>
      </c>
      <c r="S107" s="9">
        <v>24.225000000000001</v>
      </c>
      <c r="T107" s="9">
        <v>0.441</v>
      </c>
      <c r="U107" s="12">
        <v>-8.2799999999999999E-2</v>
      </c>
      <c r="V107" s="10" t="str">
        <f t="shared" si="3"/>
        <v>concordant</v>
      </c>
      <c r="W107" s="2" t="s">
        <v>862</v>
      </c>
    </row>
    <row r="108" spans="1:23" x14ac:dyDescent="0.25">
      <c r="A108" t="s">
        <v>434</v>
      </c>
      <c r="B108" s="7">
        <v>122.21576263697114</v>
      </c>
      <c r="C108" s="7">
        <f t="shared" si="2"/>
        <v>133.18079265067638</v>
      </c>
      <c r="D108">
        <v>11767.224885739071</v>
      </c>
      <c r="E108" s="8">
        <v>2.6193001007557757</v>
      </c>
      <c r="F108">
        <v>19.128744877490046</v>
      </c>
      <c r="G108">
        <v>4.0740631539309122</v>
      </c>
      <c r="H108">
        <v>2.6905012657029704E-2</v>
      </c>
      <c r="I108">
        <v>4.3988754216862285</v>
      </c>
      <c r="J108">
        <v>3.8120778858526591E-3</v>
      </c>
      <c r="K108">
        <v>1.3672002813757613</v>
      </c>
      <c r="L108">
        <v>0.31080677453049343</v>
      </c>
      <c r="M108">
        <v>24.527512199459292</v>
      </c>
      <c r="N108">
        <v>0.33470306813055473</v>
      </c>
      <c r="O108">
        <v>26.957847955472218</v>
      </c>
      <c r="P108">
        <v>1.1702393371245741</v>
      </c>
      <c r="Q108">
        <v>249.3012843048252</v>
      </c>
      <c r="R108">
        <v>96.279912886747823</v>
      </c>
      <c r="S108" s="9">
        <v>24.382999999999999</v>
      </c>
      <c r="T108" s="9">
        <v>0.33300000000000002</v>
      </c>
      <c r="U108" s="12">
        <v>0.59099999999999997</v>
      </c>
      <c r="V108" s="10" t="str">
        <f t="shared" si="3"/>
        <v>discord.</v>
      </c>
      <c r="W108" s="2" t="s">
        <v>862</v>
      </c>
    </row>
    <row r="109" spans="1:23" x14ac:dyDescent="0.25">
      <c r="A109" t="s">
        <v>436</v>
      </c>
      <c r="B109" s="7">
        <v>160.50248493451392</v>
      </c>
      <c r="C109" s="7">
        <f t="shared" si="2"/>
        <v>175.01793204274412</v>
      </c>
      <c r="D109">
        <v>17808.330839199971</v>
      </c>
      <c r="E109" s="8">
        <v>2.5984789637120276</v>
      </c>
      <c r="F109">
        <v>18.594260760771707</v>
      </c>
      <c r="G109">
        <v>3.1741416631922683</v>
      </c>
      <c r="H109">
        <v>2.7991121584687414E-2</v>
      </c>
      <c r="I109">
        <v>3.5725067236582553</v>
      </c>
      <c r="J109">
        <v>3.8260656947660433E-3</v>
      </c>
      <c r="K109">
        <v>1.6315946956919756</v>
      </c>
      <c r="L109">
        <v>0.45670864239024245</v>
      </c>
      <c r="M109">
        <v>24.617340349064452</v>
      </c>
      <c r="N109">
        <v>0.40088928173052629</v>
      </c>
      <c r="O109">
        <v>28.031203132361984</v>
      </c>
      <c r="P109">
        <v>0.98772043599610981</v>
      </c>
      <c r="Q109">
        <v>331.36679539326838</v>
      </c>
      <c r="R109">
        <v>72.072576259246631</v>
      </c>
      <c r="S109" s="9">
        <v>24.414000000000001</v>
      </c>
      <c r="T109" s="9">
        <v>0.39800000000000002</v>
      </c>
      <c r="U109" s="12">
        <v>0.82799999999999996</v>
      </c>
      <c r="V109" s="10" t="str">
        <f t="shared" si="3"/>
        <v>discord.</v>
      </c>
      <c r="W109" s="2" t="s">
        <v>862</v>
      </c>
    </row>
    <row r="110" spans="1:23" x14ac:dyDescent="0.25">
      <c r="A110" t="s">
        <v>540</v>
      </c>
      <c r="B110" s="7">
        <v>118.35472440335629</v>
      </c>
      <c r="C110" s="7">
        <f t="shared" si="2"/>
        <v>131.45909392132043</v>
      </c>
      <c r="D110">
        <v>3321.980027621149</v>
      </c>
      <c r="E110" s="8">
        <v>2.1224493247584895</v>
      </c>
      <c r="F110">
        <v>13.144094069321879</v>
      </c>
      <c r="G110">
        <v>5.8763699165644967</v>
      </c>
      <c r="H110">
        <v>3.8889695710617171E-2</v>
      </c>
      <c r="I110">
        <v>6.2244084270323059</v>
      </c>
      <c r="J110">
        <v>3.9287111863453737E-3</v>
      </c>
      <c r="K110">
        <v>1.7966886700702915</v>
      </c>
      <c r="L110">
        <v>0.28865211708591643</v>
      </c>
      <c r="M110">
        <v>25.276479961972015</v>
      </c>
      <c r="N110">
        <v>0.45325047100418914</v>
      </c>
      <c r="O110">
        <v>38.739445178372328</v>
      </c>
      <c r="P110">
        <v>2.3658863851597509</v>
      </c>
      <c r="Q110">
        <v>980.10178534067973</v>
      </c>
      <c r="R110">
        <v>121.49672113500503</v>
      </c>
      <c r="S110" s="9">
        <v>24.47</v>
      </c>
      <c r="T110" s="9">
        <v>0.439</v>
      </c>
      <c r="U110" s="12">
        <v>3.2</v>
      </c>
      <c r="V110" s="10" t="str">
        <f t="shared" si="3"/>
        <v>discord.</v>
      </c>
      <c r="W110" s="2" t="s">
        <v>862</v>
      </c>
    </row>
    <row r="111" spans="1:23" x14ac:dyDescent="0.25">
      <c r="A111" t="s">
        <v>321</v>
      </c>
      <c r="B111" s="7">
        <v>126.06872106756197</v>
      </c>
      <c r="C111" s="7">
        <f t="shared" si="2"/>
        <v>134.46104812100455</v>
      </c>
      <c r="D111">
        <v>4146.330169071799</v>
      </c>
      <c r="E111" s="8">
        <v>3.5301471525378965</v>
      </c>
      <c r="F111">
        <v>12.208356951932002</v>
      </c>
      <c r="G111">
        <v>3.6752751676126771</v>
      </c>
      <c r="H111">
        <v>4.3042926570191889E-2</v>
      </c>
      <c r="I111">
        <v>4.3959538691632263</v>
      </c>
      <c r="J111">
        <v>3.9695232072791036E-3</v>
      </c>
      <c r="K111">
        <v>1.6718326159839205</v>
      </c>
      <c r="L111">
        <v>0.38031168336672161</v>
      </c>
      <c r="M111">
        <v>25.538536261517873</v>
      </c>
      <c r="N111">
        <v>0.42611695576055197</v>
      </c>
      <c r="O111">
        <v>42.790609735860876</v>
      </c>
      <c r="P111">
        <v>1.8419724209027386</v>
      </c>
      <c r="Q111">
        <v>1163.1562085452115</v>
      </c>
      <c r="R111">
        <v>80.61036013336502</v>
      </c>
      <c r="S111" s="9">
        <v>24.501999999999999</v>
      </c>
      <c r="T111" s="9">
        <v>0.40899999999999997</v>
      </c>
      <c r="U111" s="12">
        <v>4.0599999999999996</v>
      </c>
      <c r="V111" s="10" t="str">
        <f t="shared" si="3"/>
        <v>discord.</v>
      </c>
      <c r="W111" s="2" t="s">
        <v>862</v>
      </c>
    </row>
    <row r="112" spans="1:23" x14ac:dyDescent="0.25">
      <c r="A112" t="s">
        <v>569</v>
      </c>
      <c r="B112" s="7">
        <v>527.74295273820576</v>
      </c>
      <c r="C112" s="7">
        <f t="shared" si="2"/>
        <v>625.2901184202475</v>
      </c>
      <c r="D112">
        <v>50477.114683282816</v>
      </c>
      <c r="E112" s="8">
        <v>1.2713808035973531</v>
      </c>
      <c r="F112">
        <v>15.634446586007094</v>
      </c>
      <c r="G112">
        <v>3.6855279214108405</v>
      </c>
      <c r="H112">
        <v>3.4471295854709719E-2</v>
      </c>
      <c r="I112">
        <v>3.9525097139410237</v>
      </c>
      <c r="J112">
        <v>3.9263711760933835E-3</v>
      </c>
      <c r="K112">
        <v>1.4277826054112477</v>
      </c>
      <c r="L112">
        <v>0.36123443299209868</v>
      </c>
      <c r="M112">
        <v>25.261454300600967</v>
      </c>
      <c r="N112">
        <v>0.35997288028387509</v>
      </c>
      <c r="O112">
        <v>34.411809859886951</v>
      </c>
      <c r="P112">
        <v>1.3373413504443832</v>
      </c>
      <c r="Q112">
        <v>730.85365889639706</v>
      </c>
      <c r="R112">
        <v>78.135838183165276</v>
      </c>
      <c r="S112" s="9">
        <v>24.713999999999999</v>
      </c>
      <c r="T112" s="9">
        <v>0.35199999999999998</v>
      </c>
      <c r="U112" s="12">
        <v>2.17</v>
      </c>
      <c r="V112" s="10" t="str">
        <f t="shared" si="3"/>
        <v>discord.</v>
      </c>
      <c r="W112" s="2" t="s">
        <v>862</v>
      </c>
    </row>
    <row r="113" spans="1:23" x14ac:dyDescent="0.25">
      <c r="A113" t="s">
        <v>438</v>
      </c>
      <c r="B113" s="7">
        <v>133.24273632513075</v>
      </c>
      <c r="C113" s="7">
        <f t="shared" si="2"/>
        <v>146.11348549483336</v>
      </c>
      <c r="D113">
        <v>47786.789988457575</v>
      </c>
      <c r="E113" s="8">
        <v>2.4328065618832344</v>
      </c>
      <c r="F113">
        <v>19.134608396430203</v>
      </c>
      <c r="G113">
        <v>4.4812878123709705</v>
      </c>
      <c r="H113">
        <v>2.7844416593370541E-2</v>
      </c>
      <c r="I113">
        <v>5.0256366633510146</v>
      </c>
      <c r="J113">
        <v>3.8700374176552053E-3</v>
      </c>
      <c r="K113">
        <v>2.27487986648761</v>
      </c>
      <c r="L113">
        <v>0.45265506021892876</v>
      </c>
      <c r="M113">
        <v>24.899713699942815</v>
      </c>
      <c r="N113">
        <v>0.56534602857434457</v>
      </c>
      <c r="O113">
        <v>27.886287102360676</v>
      </c>
      <c r="P113">
        <v>1.382394534820186</v>
      </c>
      <c r="Q113">
        <v>293.39707536212325</v>
      </c>
      <c r="R113">
        <v>102.34576858503426</v>
      </c>
      <c r="S113" s="9">
        <v>24.722000000000001</v>
      </c>
      <c r="T113" s="9">
        <v>0.56100000000000005</v>
      </c>
      <c r="U113" s="12">
        <v>0.71599999999999997</v>
      </c>
      <c r="V113" s="10" t="str">
        <f t="shared" si="3"/>
        <v>discord.</v>
      </c>
      <c r="W113" s="2" t="s">
        <v>862</v>
      </c>
    </row>
    <row r="114" spans="1:23" x14ac:dyDescent="0.25">
      <c r="A114" t="s">
        <v>338</v>
      </c>
      <c r="B114" s="7">
        <v>163.96897919867828</v>
      </c>
      <c r="C114" s="7">
        <f t="shared" si="2"/>
        <v>179.48117586226081</v>
      </c>
      <c r="D114">
        <v>3947.2363358820421</v>
      </c>
      <c r="E114" s="8">
        <v>2.4840266628485548</v>
      </c>
      <c r="F114">
        <v>23.336403353042456</v>
      </c>
      <c r="G114">
        <v>3.363952564179447</v>
      </c>
      <c r="H114">
        <v>2.0569206982889471E-2</v>
      </c>
      <c r="I114">
        <v>3.7033016184454541</v>
      </c>
      <c r="J114">
        <v>3.8099082688104421E-3</v>
      </c>
      <c r="K114">
        <v>1.312198541784714</v>
      </c>
      <c r="L114">
        <v>0.35433207364177355</v>
      </c>
      <c r="M114">
        <v>24.513579048530129</v>
      </c>
      <c r="N114">
        <v>0.3210560053483249</v>
      </c>
      <c r="O114">
        <v>20.673724636276066</v>
      </c>
      <c r="P114">
        <v>0.75786903716511667</v>
      </c>
      <c r="Q114" t="s">
        <v>857</v>
      </c>
      <c r="R114" t="s">
        <v>857</v>
      </c>
      <c r="S114" s="9">
        <v>24.742000000000001</v>
      </c>
      <c r="T114" s="9">
        <v>0.32400000000000001</v>
      </c>
      <c r="U114" s="12">
        <v>-0.93200000000000005</v>
      </c>
      <c r="V114" s="10" t="str">
        <f t="shared" si="3"/>
        <v>rev discord.</v>
      </c>
      <c r="W114" s="2" t="s">
        <v>862</v>
      </c>
    </row>
    <row r="115" spans="1:23" x14ac:dyDescent="0.25">
      <c r="A115" t="s">
        <v>510</v>
      </c>
      <c r="B115" s="7">
        <v>90.499782402607877</v>
      </c>
      <c r="C115" s="7">
        <f t="shared" si="2"/>
        <v>98.126577253186639</v>
      </c>
      <c r="D115">
        <v>3625.8045475190647</v>
      </c>
      <c r="E115" s="8">
        <v>2.788517231848572</v>
      </c>
      <c r="F115">
        <v>21.244310443049606</v>
      </c>
      <c r="G115">
        <v>3.9576076641651752</v>
      </c>
      <c r="H115">
        <v>2.284441313770804E-2</v>
      </c>
      <c r="I115">
        <v>4.5303292016437506</v>
      </c>
      <c r="J115">
        <v>3.8486271362576097E-3</v>
      </c>
      <c r="K115">
        <v>1.9774675398717243</v>
      </c>
      <c r="L115">
        <v>0.43649532999814572</v>
      </c>
      <c r="M115">
        <v>24.762224773743888</v>
      </c>
      <c r="N115">
        <v>0.48872570067068999</v>
      </c>
      <c r="O115">
        <v>22.934849554112297</v>
      </c>
      <c r="P115">
        <v>1.0273779701243662</v>
      </c>
      <c r="Q115" t="s">
        <v>857</v>
      </c>
      <c r="R115" t="s">
        <v>857</v>
      </c>
      <c r="S115" s="9">
        <v>24.870999999999999</v>
      </c>
      <c r="T115" s="9">
        <v>0.49099999999999999</v>
      </c>
      <c r="U115" s="12">
        <v>-0.44</v>
      </c>
      <c r="V115" s="10" t="str">
        <f t="shared" si="3"/>
        <v>rev discord.</v>
      </c>
      <c r="W115" s="2" t="s">
        <v>862</v>
      </c>
    </row>
    <row r="116" spans="1:23" x14ac:dyDescent="0.25">
      <c r="A116" t="s">
        <v>448</v>
      </c>
      <c r="B116" s="7">
        <v>188.87174470892427</v>
      </c>
      <c r="C116" s="7">
        <f t="shared" si="2"/>
        <v>203.4303587202559</v>
      </c>
      <c r="D116">
        <v>78873.016840991244</v>
      </c>
      <c r="E116" s="8">
        <v>3.0487009252426422</v>
      </c>
      <c r="F116">
        <v>18.102758600418223</v>
      </c>
      <c r="G116">
        <v>3.2121443004677093</v>
      </c>
      <c r="H116">
        <v>2.9771258890501362E-2</v>
      </c>
      <c r="I116">
        <v>3.5336760746426776</v>
      </c>
      <c r="J116">
        <v>3.9207122370124095E-3</v>
      </c>
      <c r="K116">
        <v>1.4726320073708885</v>
      </c>
      <c r="L116">
        <v>0.41674221865958666</v>
      </c>
      <c r="M116">
        <v>25.225117006343652</v>
      </c>
      <c r="N116">
        <v>0.37074729860190736</v>
      </c>
      <c r="O116">
        <v>29.787986831823911</v>
      </c>
      <c r="P116">
        <v>1.0373211452059259</v>
      </c>
      <c r="Q116">
        <v>415.12555339566705</v>
      </c>
      <c r="R116">
        <v>71.797983341306008</v>
      </c>
      <c r="S116" s="9">
        <v>24.952999999999999</v>
      </c>
      <c r="T116" s="9">
        <v>0.36699999999999999</v>
      </c>
      <c r="U116" s="12">
        <v>1.08</v>
      </c>
      <c r="V116" s="10" t="str">
        <f t="shared" si="3"/>
        <v>discord.</v>
      </c>
      <c r="W116" s="2" t="s">
        <v>862</v>
      </c>
    </row>
    <row r="117" spans="1:23" x14ac:dyDescent="0.25">
      <c r="A117" t="s">
        <v>578</v>
      </c>
      <c r="B117" s="7">
        <v>91.802470169079939</v>
      </c>
      <c r="C117" s="7">
        <f t="shared" si="2"/>
        <v>97.369515971965171</v>
      </c>
      <c r="D117">
        <v>40746.110367145942</v>
      </c>
      <c r="E117" s="8">
        <v>3.8752295658413347</v>
      </c>
      <c r="F117">
        <v>21.443301713644036</v>
      </c>
      <c r="G117">
        <v>3.7274700188277965</v>
      </c>
      <c r="H117">
        <v>2.4816216847698573E-2</v>
      </c>
      <c r="I117">
        <v>4.3018772896563178</v>
      </c>
      <c r="J117">
        <v>3.8782954987247402E-3</v>
      </c>
      <c r="K117">
        <v>2.1475804631188011</v>
      </c>
      <c r="L117">
        <v>0.49921936831684344</v>
      </c>
      <c r="M117">
        <v>24.952743265501816</v>
      </c>
      <c r="N117">
        <v>0.53484443641369772</v>
      </c>
      <c r="O117">
        <v>24.890385213686482</v>
      </c>
      <c r="P117">
        <v>1.0577369410374029</v>
      </c>
      <c r="Q117">
        <v>18.895909209570313</v>
      </c>
      <c r="R117" t="s">
        <v>857</v>
      </c>
      <c r="S117" s="9">
        <v>24.956</v>
      </c>
      <c r="T117" s="9">
        <v>0.53500000000000003</v>
      </c>
      <c r="U117" s="12">
        <v>-1.49E-2</v>
      </c>
      <c r="V117" s="10" t="str">
        <f t="shared" si="3"/>
        <v>concordant</v>
      </c>
      <c r="W117" s="2" t="s">
        <v>862</v>
      </c>
    </row>
    <row r="118" spans="1:23" x14ac:dyDescent="0.25">
      <c r="A118" t="s">
        <v>296</v>
      </c>
      <c r="B118" s="7">
        <v>168.34178665642264</v>
      </c>
      <c r="C118" s="7">
        <f t="shared" si="2"/>
        <v>181.6115980059833</v>
      </c>
      <c r="D118">
        <v>7751.376000879427</v>
      </c>
      <c r="E118" s="8">
        <v>2.98122699879747</v>
      </c>
      <c r="F118">
        <v>17.661664231591459</v>
      </c>
      <c r="G118">
        <v>4.2440158545085573</v>
      </c>
      <c r="H118">
        <v>2.9792112186120944E-2</v>
      </c>
      <c r="I118">
        <v>4.5427983638940619</v>
      </c>
      <c r="J118">
        <v>3.946795515233247E-3</v>
      </c>
      <c r="K118">
        <v>1.6017950772816565</v>
      </c>
      <c r="L118">
        <v>0.35260096288064335</v>
      </c>
      <c r="M118">
        <v>25.392601777125662</v>
      </c>
      <c r="N118">
        <v>0.40593742161889423</v>
      </c>
      <c r="O118">
        <v>29.808548552113567</v>
      </c>
      <c r="P118">
        <v>1.3344593692805162</v>
      </c>
      <c r="Q118">
        <v>401.85812411765789</v>
      </c>
      <c r="R118">
        <v>95.256194402168404</v>
      </c>
      <c r="S118" s="9">
        <v>25.129000000000001</v>
      </c>
      <c r="T118" s="9">
        <v>0.40200000000000002</v>
      </c>
      <c r="U118" s="12">
        <v>1.04</v>
      </c>
      <c r="V118" s="10" t="str">
        <f t="shared" si="3"/>
        <v>discord.</v>
      </c>
      <c r="W118" s="2" t="s">
        <v>862</v>
      </c>
    </row>
    <row r="119" spans="1:23" x14ac:dyDescent="0.25">
      <c r="A119" t="s">
        <v>502</v>
      </c>
      <c r="B119" s="7">
        <v>93.246043413997327</v>
      </c>
      <c r="C119" s="7">
        <f t="shared" si="2"/>
        <v>100.52832305825558</v>
      </c>
      <c r="D119">
        <v>3251.0949660489332</v>
      </c>
      <c r="E119" s="8">
        <v>3.0090605240031714</v>
      </c>
      <c r="F119">
        <v>18.315382009643297</v>
      </c>
      <c r="G119">
        <v>4.0729346374324162</v>
      </c>
      <c r="H119">
        <v>2.7430892577365286E-2</v>
      </c>
      <c r="I119">
        <v>6.4739253597145483</v>
      </c>
      <c r="J119">
        <v>3.9626749716175835E-3</v>
      </c>
      <c r="K119">
        <v>2.1780883290239763</v>
      </c>
      <c r="L119">
        <v>0.33644013608461082</v>
      </c>
      <c r="M119">
        <v>25.494564095991585</v>
      </c>
      <c r="N119">
        <v>0.55419752169486891</v>
      </c>
      <c r="O119">
        <v>27.477694363705353</v>
      </c>
      <c r="P119">
        <v>1.7550332577722454</v>
      </c>
      <c r="Q119">
        <v>204.5351462477476</v>
      </c>
      <c r="R119">
        <v>141.59467369719943</v>
      </c>
      <c r="S119" s="9">
        <v>25.376000000000001</v>
      </c>
      <c r="T119" s="9">
        <v>0.55200000000000005</v>
      </c>
      <c r="U119" s="12">
        <v>0.46500000000000002</v>
      </c>
      <c r="V119" s="10" t="str">
        <f t="shared" si="3"/>
        <v>discord.</v>
      </c>
      <c r="W119" s="2" t="s">
        <v>862</v>
      </c>
    </row>
    <row r="120" spans="1:23" x14ac:dyDescent="0.25">
      <c r="A120" t="s">
        <v>387</v>
      </c>
      <c r="B120" s="7">
        <v>42.766503968128639</v>
      </c>
      <c r="C120" s="7">
        <f t="shared" si="2"/>
        <v>45.14919221316147</v>
      </c>
      <c r="D120">
        <v>3349.0926634344351</v>
      </c>
      <c r="E120" s="8">
        <v>4.2179787697621105</v>
      </c>
      <c r="F120">
        <v>7.4142079312488995</v>
      </c>
      <c r="G120">
        <v>16.658228761375074</v>
      </c>
      <c r="H120">
        <v>8.015592133778042E-2</v>
      </c>
      <c r="I120">
        <v>16.880339023873159</v>
      </c>
      <c r="J120">
        <v>4.4211078732187999E-3</v>
      </c>
      <c r="K120">
        <v>2.7267011230655247</v>
      </c>
      <c r="L120">
        <v>0.16153118247265438</v>
      </c>
      <c r="M120">
        <v>28.437476138000012</v>
      </c>
      <c r="N120">
        <v>0.77369720047340529</v>
      </c>
      <c r="O120">
        <v>78.291518834956108</v>
      </c>
      <c r="P120">
        <v>12.719878186098626</v>
      </c>
      <c r="Q120">
        <v>2117.9850832856719</v>
      </c>
      <c r="R120">
        <v>294.15390478866561</v>
      </c>
      <c r="S120" s="9">
        <v>25.387</v>
      </c>
      <c r="T120" s="9">
        <v>0.69099999999999995</v>
      </c>
      <c r="U120" s="12">
        <v>10.7</v>
      </c>
      <c r="V120" s="10" t="str">
        <f t="shared" si="3"/>
        <v>discord.</v>
      </c>
      <c r="W120" s="2" t="s">
        <v>862</v>
      </c>
    </row>
    <row r="121" spans="1:23" x14ac:dyDescent="0.25">
      <c r="A121" t="s">
        <v>292</v>
      </c>
      <c r="B121" s="7">
        <v>73.831339175433556</v>
      </c>
      <c r="C121" s="7">
        <f t="shared" si="2"/>
        <v>78.96417593191876</v>
      </c>
      <c r="D121">
        <v>3058.5646920024851</v>
      </c>
      <c r="E121" s="8">
        <v>3.3802681693130348</v>
      </c>
      <c r="F121">
        <v>8.7201145148392385</v>
      </c>
      <c r="G121">
        <v>9.3205231721617192</v>
      </c>
      <c r="H121">
        <v>6.5411305307808795E-2</v>
      </c>
      <c r="I121">
        <v>9.5083878196368357</v>
      </c>
      <c r="J121">
        <v>4.2952445768973894E-3</v>
      </c>
      <c r="K121">
        <v>1.864087970051181</v>
      </c>
      <c r="L121">
        <v>0.19604669113321679</v>
      </c>
      <c r="M121">
        <v>27.629629934641166</v>
      </c>
      <c r="N121">
        <v>0.51393844012445378</v>
      </c>
      <c r="O121">
        <v>64.335611282412017</v>
      </c>
      <c r="P121">
        <v>5.9275775720968618</v>
      </c>
      <c r="Q121">
        <v>1806.8033175089151</v>
      </c>
      <c r="R121">
        <v>169.87174990233314</v>
      </c>
      <c r="S121" s="9">
        <v>25.4</v>
      </c>
      <c r="T121" s="9">
        <v>0.47299999999999998</v>
      </c>
      <c r="U121" s="12">
        <v>8.09</v>
      </c>
      <c r="V121" s="10" t="str">
        <f t="shared" si="3"/>
        <v>discord.</v>
      </c>
      <c r="W121" s="2" t="s">
        <v>862</v>
      </c>
    </row>
    <row r="122" spans="1:23" x14ac:dyDescent="0.25">
      <c r="A122" t="s">
        <v>401</v>
      </c>
      <c r="B122" s="7">
        <v>86.498350496282171</v>
      </c>
      <c r="C122" s="7">
        <f t="shared" si="2"/>
        <v>93.364562834385026</v>
      </c>
      <c r="D122">
        <v>3275.3514571662431</v>
      </c>
      <c r="E122" s="8">
        <v>2.9604549591081728</v>
      </c>
      <c r="F122">
        <v>11.007913652551013</v>
      </c>
      <c r="G122">
        <v>9.1182864759921785</v>
      </c>
      <c r="H122">
        <v>5.0026811269854733E-2</v>
      </c>
      <c r="I122">
        <v>9.3420999972957794</v>
      </c>
      <c r="J122">
        <v>4.1789926547831802E-3</v>
      </c>
      <c r="K122">
        <v>1.9332241968461144</v>
      </c>
      <c r="L122">
        <v>0.20693679123598743</v>
      </c>
      <c r="M122">
        <v>26.883383827662371</v>
      </c>
      <c r="N122">
        <v>0.5186339049912565</v>
      </c>
      <c r="O122">
        <v>49.566632874193971</v>
      </c>
      <c r="P122">
        <v>4.519388992319243</v>
      </c>
      <c r="Q122">
        <v>1356.5290587710952</v>
      </c>
      <c r="R122">
        <v>176.56719528433132</v>
      </c>
      <c r="S122" s="9">
        <v>25.515999999999998</v>
      </c>
      <c r="T122" s="9">
        <v>0.49199999999999999</v>
      </c>
      <c r="U122" s="12">
        <v>5.0999999999999996</v>
      </c>
      <c r="V122" s="10" t="str">
        <f t="shared" si="3"/>
        <v>discord.</v>
      </c>
      <c r="W122" s="2" t="s">
        <v>862</v>
      </c>
    </row>
    <row r="123" spans="1:23" x14ac:dyDescent="0.25">
      <c r="A123" t="s">
        <v>559</v>
      </c>
      <c r="B123" s="7">
        <v>86.814070760633584</v>
      </c>
      <c r="C123" s="7">
        <f t="shared" si="2"/>
        <v>92.716263101519445</v>
      </c>
      <c r="D123">
        <v>4536.9053717271054</v>
      </c>
      <c r="E123" s="8">
        <v>3.4565641799614473</v>
      </c>
      <c r="F123">
        <v>15.097860814568246</v>
      </c>
      <c r="G123">
        <v>5.2050666043973139</v>
      </c>
      <c r="H123">
        <v>3.546709311986284E-2</v>
      </c>
      <c r="I123">
        <v>5.4645002274904808</v>
      </c>
      <c r="J123">
        <v>4.0683346443367296E-3</v>
      </c>
      <c r="K123">
        <v>1.5280670139179724</v>
      </c>
      <c r="L123">
        <v>0.27963527318210435</v>
      </c>
      <c r="M123">
        <v>26.172965983273958</v>
      </c>
      <c r="N123">
        <v>0.39912966253685767</v>
      </c>
      <c r="O123">
        <v>35.388762363308096</v>
      </c>
      <c r="P123">
        <v>1.9005100030885451</v>
      </c>
      <c r="Q123">
        <v>715.87836295090915</v>
      </c>
      <c r="R123">
        <v>111.50385035331658</v>
      </c>
      <c r="S123" s="9">
        <v>25.620999999999999</v>
      </c>
      <c r="T123" s="9">
        <v>0.39100000000000001</v>
      </c>
      <c r="U123" s="12">
        <v>2.11</v>
      </c>
      <c r="V123" s="10" t="str">
        <f t="shared" si="3"/>
        <v>discord.</v>
      </c>
      <c r="W123" s="2" t="s">
        <v>862</v>
      </c>
    </row>
    <row r="124" spans="1:23" x14ac:dyDescent="0.25">
      <c r="A124" t="s">
        <v>472</v>
      </c>
      <c r="B124" s="7">
        <v>78.837635644337155</v>
      </c>
      <c r="C124" s="7">
        <f t="shared" si="2"/>
        <v>82.453949249217288</v>
      </c>
      <c r="D124">
        <v>29159.138741891187</v>
      </c>
      <c r="E124" s="8">
        <v>5.1231299053869792</v>
      </c>
      <c r="F124">
        <v>7.451454252004523</v>
      </c>
      <c r="G124">
        <v>17.950535674691178</v>
      </c>
      <c r="H124">
        <v>8.3145285038571326E-2</v>
      </c>
      <c r="I124">
        <v>18.132556181079913</v>
      </c>
      <c r="J124">
        <v>4.4931081015250028E-3</v>
      </c>
      <c r="K124">
        <v>2.5627840502777661</v>
      </c>
      <c r="L124">
        <v>0.14133606010562622</v>
      </c>
      <c r="M124">
        <v>28.899559873956154</v>
      </c>
      <c r="N124">
        <v>0.73897564640092384</v>
      </c>
      <c r="O124">
        <v>81.097740330951908</v>
      </c>
      <c r="P124">
        <v>14.13409169770955</v>
      </c>
      <c r="Q124">
        <v>2153.7752208616407</v>
      </c>
      <c r="R124">
        <v>316.10052737805086</v>
      </c>
      <c r="S124" s="9">
        <v>25.7</v>
      </c>
      <c r="T124" s="9">
        <v>0.65700000000000003</v>
      </c>
      <c r="U124" s="12">
        <v>11.1</v>
      </c>
      <c r="V124" s="10" t="str">
        <f t="shared" si="3"/>
        <v>discord.</v>
      </c>
      <c r="W124" s="2" t="s">
        <v>862</v>
      </c>
    </row>
    <row r="125" spans="1:23" x14ac:dyDescent="0.25">
      <c r="A125" t="s">
        <v>300</v>
      </c>
      <c r="B125" s="7">
        <v>132.54284876116409</v>
      </c>
      <c r="C125" s="7">
        <f t="shared" si="2"/>
        <v>145.20210376922407</v>
      </c>
      <c r="D125">
        <v>13018.767899756091</v>
      </c>
      <c r="E125" s="8">
        <v>2.46045833179301</v>
      </c>
      <c r="F125">
        <v>17.628272134814488</v>
      </c>
      <c r="G125">
        <v>4.267452099729824</v>
      </c>
      <c r="H125">
        <v>3.182768155522904E-2</v>
      </c>
      <c r="I125">
        <v>4.484078934460757</v>
      </c>
      <c r="J125">
        <v>4.1243088177695415E-3</v>
      </c>
      <c r="K125">
        <v>1.3626741981473487</v>
      </c>
      <c r="L125">
        <v>0.30389166160189779</v>
      </c>
      <c r="M125">
        <v>26.532326631982926</v>
      </c>
      <c r="N125">
        <v>0.36080615233867697</v>
      </c>
      <c r="O125">
        <v>31.813654749731285</v>
      </c>
      <c r="P125">
        <v>1.4044337778021774</v>
      </c>
      <c r="Q125">
        <v>451.14306348036854</v>
      </c>
      <c r="R125">
        <v>94.929662647836778</v>
      </c>
      <c r="S125" s="9">
        <v>26.216999999999999</v>
      </c>
      <c r="T125" s="9">
        <v>0.35699999999999998</v>
      </c>
      <c r="U125" s="12">
        <v>1.19</v>
      </c>
      <c r="V125" s="10" t="str">
        <f t="shared" si="3"/>
        <v>discord.</v>
      </c>
      <c r="W125" s="2" t="s">
        <v>862</v>
      </c>
    </row>
    <row r="126" spans="1:23" x14ac:dyDescent="0.25">
      <c r="A126" t="s">
        <v>575</v>
      </c>
      <c r="B126" s="7">
        <v>180.45599942725769</v>
      </c>
      <c r="C126" s="7">
        <f t="shared" si="2"/>
        <v>199.29988160197135</v>
      </c>
      <c r="D126">
        <v>4959.1761586437642</v>
      </c>
      <c r="E126" s="8">
        <v>2.2504470932380971</v>
      </c>
      <c r="F126">
        <v>9.8164595210686567</v>
      </c>
      <c r="G126">
        <v>8.8995448308923244</v>
      </c>
      <c r="H126">
        <v>6.0158763493399395E-2</v>
      </c>
      <c r="I126">
        <v>9.3470234646456056</v>
      </c>
      <c r="J126">
        <v>4.3846979375862421E-3</v>
      </c>
      <c r="K126">
        <v>2.4866315259169323</v>
      </c>
      <c r="L126">
        <v>0.26603458687382359</v>
      </c>
      <c r="M126">
        <v>28.203791503300433</v>
      </c>
      <c r="N126">
        <v>0.69979242200104252</v>
      </c>
      <c r="O126">
        <v>59.317331359195883</v>
      </c>
      <c r="P126">
        <v>5.3856150730116887</v>
      </c>
      <c r="Q126">
        <v>1614.8873917623907</v>
      </c>
      <c r="R126">
        <v>168.14536348899253</v>
      </c>
      <c r="S126" s="9">
        <v>26.318000000000001</v>
      </c>
      <c r="T126" s="9">
        <v>0.65300000000000002</v>
      </c>
      <c r="U126" s="12">
        <v>6.7</v>
      </c>
      <c r="V126" s="10" t="str">
        <f t="shared" si="3"/>
        <v>discord.</v>
      </c>
      <c r="W126" s="2" t="s">
        <v>862</v>
      </c>
    </row>
    <row r="127" spans="1:23" x14ac:dyDescent="0.25">
      <c r="A127" t="s">
        <v>439</v>
      </c>
      <c r="B127" s="7">
        <v>167.10153580309375</v>
      </c>
      <c r="C127" s="7">
        <f t="shared" si="2"/>
        <v>188.26419745104698</v>
      </c>
      <c r="D127">
        <v>22736.645628187573</v>
      </c>
      <c r="E127" s="8">
        <v>1.8555728748573996</v>
      </c>
      <c r="F127">
        <v>18.959252434803638</v>
      </c>
      <c r="G127">
        <v>3.3639810907364462</v>
      </c>
      <c r="H127">
        <v>3.0175006632790675E-2</v>
      </c>
      <c r="I127">
        <v>3.6998204350163011</v>
      </c>
      <c r="J127">
        <v>4.1924316089393329E-3</v>
      </c>
      <c r="K127">
        <v>1.5396440899605093</v>
      </c>
      <c r="L127">
        <v>0.41614022004657802</v>
      </c>
      <c r="M127">
        <v>26.969655782758263</v>
      </c>
      <c r="N127">
        <v>0.41436931572694391</v>
      </c>
      <c r="O127">
        <v>30.186015292490371</v>
      </c>
      <c r="P127">
        <v>1.1003911595611608</v>
      </c>
      <c r="Q127">
        <v>294.22004820896194</v>
      </c>
      <c r="R127">
        <v>76.810298395170477</v>
      </c>
      <c r="S127" s="9">
        <v>26.777999999999999</v>
      </c>
      <c r="T127" s="9">
        <v>0.41099999999999998</v>
      </c>
      <c r="U127" s="12">
        <v>0.71399999999999997</v>
      </c>
      <c r="V127" s="10" t="str">
        <f t="shared" si="3"/>
        <v>discord.</v>
      </c>
      <c r="W127" s="2" t="s">
        <v>862</v>
      </c>
    </row>
    <row r="128" spans="1:23" x14ac:dyDescent="0.25">
      <c r="A128" t="s">
        <v>566</v>
      </c>
      <c r="B128" s="7">
        <v>112.22841145605047</v>
      </c>
      <c r="C128" s="7">
        <f t="shared" si="2"/>
        <v>121.30924393473163</v>
      </c>
      <c r="D128">
        <v>3208.8126363479837</v>
      </c>
      <c r="E128" s="8">
        <v>2.9043236679113575</v>
      </c>
      <c r="F128">
        <v>18.147004827153847</v>
      </c>
      <c r="G128">
        <v>3.9670866163822422</v>
      </c>
      <c r="H128">
        <v>2.917378075741324E-2</v>
      </c>
      <c r="I128">
        <v>4.5264956929684637</v>
      </c>
      <c r="J128">
        <v>4.1850710152684656E-3</v>
      </c>
      <c r="K128">
        <v>1.4637278518213928</v>
      </c>
      <c r="L128">
        <v>0.32336888204603242</v>
      </c>
      <c r="M128">
        <v>26.922404272156932</v>
      </c>
      <c r="N128">
        <v>0.39324898828021659</v>
      </c>
      <c r="O128">
        <v>29.198685829246738</v>
      </c>
      <c r="P128">
        <v>1.3028555335216598</v>
      </c>
      <c r="Q128">
        <v>220.72752505478661</v>
      </c>
      <c r="R128">
        <v>99.155577843184091</v>
      </c>
      <c r="S128" s="9">
        <v>26.786999999999999</v>
      </c>
      <c r="T128" s="9">
        <v>0.39100000000000001</v>
      </c>
      <c r="U128" s="12">
        <v>0.50600000000000001</v>
      </c>
      <c r="V128" s="10" t="str">
        <f t="shared" si="3"/>
        <v>discord.</v>
      </c>
      <c r="W128" s="2" t="s">
        <v>862</v>
      </c>
    </row>
    <row r="129" spans="1:23" x14ac:dyDescent="0.25">
      <c r="A129" t="s">
        <v>306</v>
      </c>
      <c r="B129" s="7">
        <v>560.78363097698195</v>
      </c>
      <c r="C129" s="7">
        <f t="shared" si="2"/>
        <v>621.93122649549696</v>
      </c>
      <c r="D129">
        <v>14251.520563527729</v>
      </c>
      <c r="E129" s="8">
        <v>2.1551812816529714</v>
      </c>
      <c r="F129">
        <v>18.445654687638022</v>
      </c>
      <c r="G129">
        <v>1.7512221034822653</v>
      </c>
      <c r="H129">
        <v>0.10120454816739557</v>
      </c>
      <c r="I129">
        <v>2.3766499243672232</v>
      </c>
      <c r="J129">
        <v>1.3771578034419517E-2</v>
      </c>
      <c r="K129">
        <v>1.6064857169587969</v>
      </c>
      <c r="L129">
        <v>0.67594545603367273</v>
      </c>
      <c r="M129">
        <v>88.171549277455028</v>
      </c>
      <c r="N129">
        <v>1.4068204641953912</v>
      </c>
      <c r="O129">
        <v>97.887621942178328</v>
      </c>
      <c r="P129">
        <v>2.2178279432454815</v>
      </c>
      <c r="Q129">
        <v>341.50563665221307</v>
      </c>
      <c r="R129">
        <v>39.643896202878523</v>
      </c>
      <c r="S129" s="9">
        <v>87.56</v>
      </c>
      <c r="T129" s="9">
        <v>1.397</v>
      </c>
      <c r="U129" s="12">
        <v>0.69799999999999995</v>
      </c>
      <c r="V129" s="10" t="str">
        <f t="shared" si="3"/>
        <v>discord.</v>
      </c>
      <c r="W129" s="2" t="s">
        <v>862</v>
      </c>
    </row>
    <row r="130" spans="1:23" x14ac:dyDescent="0.25">
      <c r="A130" t="s">
        <v>342</v>
      </c>
      <c r="B130" s="7">
        <v>100.9162532805322</v>
      </c>
      <c r="C130" s="7">
        <f t="shared" si="2"/>
        <v>106.24164996788997</v>
      </c>
      <c r="D130">
        <v>14648.930435713282</v>
      </c>
      <c r="E130" s="8">
        <v>4.4532493846372185</v>
      </c>
      <c r="F130">
        <v>19.327072485439171</v>
      </c>
      <c r="G130">
        <v>2.0924718292009787</v>
      </c>
      <c r="H130">
        <v>0.21528444511766406</v>
      </c>
      <c r="I130">
        <v>2.3952653973776377</v>
      </c>
      <c r="J130">
        <v>3.0686131387501616E-2</v>
      </c>
      <c r="K130">
        <v>1.1547837120151616</v>
      </c>
      <c r="L130">
        <v>0.48211096493917999</v>
      </c>
      <c r="M130">
        <v>194.84111163441366</v>
      </c>
      <c r="N130">
        <v>2.2163307911548031</v>
      </c>
      <c r="O130">
        <v>197.97752002915493</v>
      </c>
      <c r="P130">
        <v>4.3084481474122356</v>
      </c>
      <c r="Q130">
        <v>235.53772982753694</v>
      </c>
      <c r="R130">
        <v>48.428295142502208</v>
      </c>
      <c r="S130" s="9">
        <v>194.62700000000001</v>
      </c>
      <c r="T130" s="9">
        <v>2.2120000000000002</v>
      </c>
      <c r="U130" s="12">
        <v>0.112</v>
      </c>
      <c r="V130" s="10" t="str">
        <f t="shared" si="3"/>
        <v>concordant</v>
      </c>
      <c r="W130" s="2" t="s">
        <v>862</v>
      </c>
    </row>
    <row r="131" spans="1:23" x14ac:dyDescent="0.25">
      <c r="A131" t="s">
        <v>412</v>
      </c>
      <c r="B131" s="7">
        <v>703.05166181660161</v>
      </c>
      <c r="C131" s="7">
        <f t="shared" si="2"/>
        <v>815.85903162267834</v>
      </c>
      <c r="D131">
        <v>307995.3628977937</v>
      </c>
      <c r="E131" s="8">
        <v>1.4645952725510798</v>
      </c>
      <c r="F131">
        <v>13.394336855162534</v>
      </c>
      <c r="G131">
        <v>0.78639828219541708</v>
      </c>
      <c r="H131">
        <v>1.9255989251315293</v>
      </c>
      <c r="I131">
        <v>1.6024936579553144</v>
      </c>
      <c r="J131">
        <v>0.18678821635180817</v>
      </c>
      <c r="K131">
        <v>1.3962549822908574</v>
      </c>
      <c r="L131">
        <v>0.87130140912532217</v>
      </c>
      <c r="M131">
        <v>1103.9528152150592</v>
      </c>
      <c r="N131">
        <v>14.166412709022097</v>
      </c>
      <c r="O131">
        <v>1090.0129161313207</v>
      </c>
      <c r="P131">
        <v>10.710096475264322</v>
      </c>
      <c r="Q131">
        <v>1062.2866261357128</v>
      </c>
      <c r="R131">
        <v>15.821369105697158</v>
      </c>
      <c r="S131" s="9">
        <v>1105.94</v>
      </c>
      <c r="T131" s="9">
        <v>10.42</v>
      </c>
      <c r="U131" s="12">
        <v>-0.19600000000000001</v>
      </c>
      <c r="V131" s="10" t="str">
        <f t="shared" si="3"/>
        <v>rev discord.</v>
      </c>
      <c r="W131" s="2" t="s">
        <v>862</v>
      </c>
    </row>
  </sheetData>
  <mergeCells count="1">
    <mergeCell ref="S22:T22"/>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ADC718-4171-4084-8F50-51BEDD164EF7}">
  <dimension ref="A1:Y519"/>
  <sheetViews>
    <sheetView zoomScaleNormal="100" workbookViewId="0"/>
  </sheetViews>
  <sheetFormatPr defaultRowHeight="15" x14ac:dyDescent="0.25"/>
  <cols>
    <col min="1" max="1" width="33.7109375" customWidth="1"/>
    <col min="2" max="2" width="13.7109375" style="18" customWidth="1"/>
    <col min="3" max="4" width="11.7109375" style="18" customWidth="1"/>
    <col min="5" max="5" width="11.7109375" style="19" customWidth="1"/>
    <col min="6" max="18" width="11.7109375" style="18" customWidth="1"/>
    <col min="19" max="24" width="11.7109375" style="20" customWidth="1"/>
    <col min="25" max="25" width="11.7109375" style="21" customWidth="1"/>
    <col min="257" max="257" width="19.42578125" customWidth="1"/>
    <col min="258" max="258" width="13.5703125" customWidth="1"/>
    <col min="259" max="259" width="8" customWidth="1"/>
    <col min="260" max="263" width="6.28515625" customWidth="1"/>
    <col min="264" max="264" width="12" bestFit="1" customWidth="1"/>
    <col min="265" max="265" width="13.28515625" bestFit="1" customWidth="1"/>
    <col min="266" max="268" width="12" bestFit="1" customWidth="1"/>
    <col min="269" max="274" width="4.85546875" customWidth="1"/>
    <col min="275" max="275" width="11.140625" customWidth="1"/>
    <col min="276" max="276" width="9.140625" customWidth="1"/>
    <col min="277" max="277" width="11" customWidth="1"/>
    <col min="278" max="278" width="9.140625" customWidth="1"/>
    <col min="279" max="279" width="12.85546875" customWidth="1"/>
    <col min="280" max="280" width="8.42578125" customWidth="1"/>
    <col min="281" max="281" width="23.85546875" customWidth="1"/>
    <col min="513" max="513" width="19.42578125" customWidth="1"/>
    <col min="514" max="514" width="13.5703125" customWidth="1"/>
    <col min="515" max="515" width="8" customWidth="1"/>
    <col min="516" max="519" width="6.28515625" customWidth="1"/>
    <col min="520" max="520" width="12" bestFit="1" customWidth="1"/>
    <col min="521" max="521" width="13.28515625" bestFit="1" customWidth="1"/>
    <col min="522" max="524" width="12" bestFit="1" customWidth="1"/>
    <col min="525" max="530" width="4.85546875" customWidth="1"/>
    <col min="531" max="531" width="11.140625" customWidth="1"/>
    <col min="532" max="532" width="9.140625" customWidth="1"/>
    <col min="533" max="533" width="11" customWidth="1"/>
    <col min="534" max="534" width="9.140625" customWidth="1"/>
    <col min="535" max="535" width="12.85546875" customWidth="1"/>
    <col min="536" max="536" width="8.42578125" customWidth="1"/>
    <col min="537" max="537" width="23.85546875" customWidth="1"/>
    <col min="769" max="769" width="19.42578125" customWidth="1"/>
    <col min="770" max="770" width="13.5703125" customWidth="1"/>
    <col min="771" max="771" width="8" customWidth="1"/>
    <col min="772" max="775" width="6.28515625" customWidth="1"/>
    <col min="776" max="776" width="12" bestFit="1" customWidth="1"/>
    <col min="777" max="777" width="13.28515625" bestFit="1" customWidth="1"/>
    <col min="778" max="780" width="12" bestFit="1" customWidth="1"/>
    <col min="781" max="786" width="4.85546875" customWidth="1"/>
    <col min="787" max="787" width="11.140625" customWidth="1"/>
    <col min="788" max="788" width="9.140625" customWidth="1"/>
    <col min="789" max="789" width="11" customWidth="1"/>
    <col min="790" max="790" width="9.140625" customWidth="1"/>
    <col min="791" max="791" width="12.85546875" customWidth="1"/>
    <col min="792" max="792" width="8.42578125" customWidth="1"/>
    <col min="793" max="793" width="23.85546875" customWidth="1"/>
    <col min="1025" max="1025" width="19.42578125" customWidth="1"/>
    <col min="1026" max="1026" width="13.5703125" customWidth="1"/>
    <col min="1027" max="1027" width="8" customWidth="1"/>
    <col min="1028" max="1031" width="6.28515625" customWidth="1"/>
    <col min="1032" max="1032" width="12" bestFit="1" customWidth="1"/>
    <col min="1033" max="1033" width="13.28515625" bestFit="1" customWidth="1"/>
    <col min="1034" max="1036" width="12" bestFit="1" customWidth="1"/>
    <col min="1037" max="1042" width="4.85546875" customWidth="1"/>
    <col min="1043" max="1043" width="11.140625" customWidth="1"/>
    <col min="1044" max="1044" width="9.140625" customWidth="1"/>
    <col min="1045" max="1045" width="11" customWidth="1"/>
    <col min="1046" max="1046" width="9.140625" customWidth="1"/>
    <col min="1047" max="1047" width="12.85546875" customWidth="1"/>
    <col min="1048" max="1048" width="8.42578125" customWidth="1"/>
    <col min="1049" max="1049" width="23.85546875" customWidth="1"/>
    <col min="1281" max="1281" width="19.42578125" customWidth="1"/>
    <col min="1282" max="1282" width="13.5703125" customWidth="1"/>
    <col min="1283" max="1283" width="8" customWidth="1"/>
    <col min="1284" max="1287" width="6.28515625" customWidth="1"/>
    <col min="1288" max="1288" width="12" bestFit="1" customWidth="1"/>
    <col min="1289" max="1289" width="13.28515625" bestFit="1" customWidth="1"/>
    <col min="1290" max="1292" width="12" bestFit="1" customWidth="1"/>
    <col min="1293" max="1298" width="4.85546875" customWidth="1"/>
    <col min="1299" max="1299" width="11.140625" customWidth="1"/>
    <col min="1300" max="1300" width="9.140625" customWidth="1"/>
    <col min="1301" max="1301" width="11" customWidth="1"/>
    <col min="1302" max="1302" width="9.140625" customWidth="1"/>
    <col min="1303" max="1303" width="12.85546875" customWidth="1"/>
    <col min="1304" max="1304" width="8.42578125" customWidth="1"/>
    <col min="1305" max="1305" width="23.85546875" customWidth="1"/>
    <col min="1537" max="1537" width="19.42578125" customWidth="1"/>
    <col min="1538" max="1538" width="13.5703125" customWidth="1"/>
    <col min="1539" max="1539" width="8" customWidth="1"/>
    <col min="1540" max="1543" width="6.28515625" customWidth="1"/>
    <col min="1544" max="1544" width="12" bestFit="1" customWidth="1"/>
    <col min="1545" max="1545" width="13.28515625" bestFit="1" customWidth="1"/>
    <col min="1546" max="1548" width="12" bestFit="1" customWidth="1"/>
    <col min="1549" max="1554" width="4.85546875" customWidth="1"/>
    <col min="1555" max="1555" width="11.140625" customWidth="1"/>
    <col min="1556" max="1556" width="9.140625" customWidth="1"/>
    <col min="1557" max="1557" width="11" customWidth="1"/>
    <col min="1558" max="1558" width="9.140625" customWidth="1"/>
    <col min="1559" max="1559" width="12.85546875" customWidth="1"/>
    <col min="1560" max="1560" width="8.42578125" customWidth="1"/>
    <col min="1561" max="1561" width="23.85546875" customWidth="1"/>
    <col min="1793" max="1793" width="19.42578125" customWidth="1"/>
    <col min="1794" max="1794" width="13.5703125" customWidth="1"/>
    <col min="1795" max="1795" width="8" customWidth="1"/>
    <col min="1796" max="1799" width="6.28515625" customWidth="1"/>
    <col min="1800" max="1800" width="12" bestFit="1" customWidth="1"/>
    <col min="1801" max="1801" width="13.28515625" bestFit="1" customWidth="1"/>
    <col min="1802" max="1804" width="12" bestFit="1" customWidth="1"/>
    <col min="1805" max="1810" width="4.85546875" customWidth="1"/>
    <col min="1811" max="1811" width="11.140625" customWidth="1"/>
    <col min="1812" max="1812" width="9.140625" customWidth="1"/>
    <col min="1813" max="1813" width="11" customWidth="1"/>
    <col min="1814" max="1814" width="9.140625" customWidth="1"/>
    <col min="1815" max="1815" width="12.85546875" customWidth="1"/>
    <col min="1816" max="1816" width="8.42578125" customWidth="1"/>
    <col min="1817" max="1817" width="23.85546875" customWidth="1"/>
    <col min="2049" max="2049" width="19.42578125" customWidth="1"/>
    <col min="2050" max="2050" width="13.5703125" customWidth="1"/>
    <col min="2051" max="2051" width="8" customWidth="1"/>
    <col min="2052" max="2055" width="6.28515625" customWidth="1"/>
    <col min="2056" max="2056" width="12" bestFit="1" customWidth="1"/>
    <col min="2057" max="2057" width="13.28515625" bestFit="1" customWidth="1"/>
    <col min="2058" max="2060" width="12" bestFit="1" customWidth="1"/>
    <col min="2061" max="2066" width="4.85546875" customWidth="1"/>
    <col min="2067" max="2067" width="11.140625" customWidth="1"/>
    <col min="2068" max="2068" width="9.140625" customWidth="1"/>
    <col min="2069" max="2069" width="11" customWidth="1"/>
    <col min="2070" max="2070" width="9.140625" customWidth="1"/>
    <col min="2071" max="2071" width="12.85546875" customWidth="1"/>
    <col min="2072" max="2072" width="8.42578125" customWidth="1"/>
    <col min="2073" max="2073" width="23.85546875" customWidth="1"/>
    <col min="2305" max="2305" width="19.42578125" customWidth="1"/>
    <col min="2306" max="2306" width="13.5703125" customWidth="1"/>
    <col min="2307" max="2307" width="8" customWidth="1"/>
    <col min="2308" max="2311" width="6.28515625" customWidth="1"/>
    <col min="2312" max="2312" width="12" bestFit="1" customWidth="1"/>
    <col min="2313" max="2313" width="13.28515625" bestFit="1" customWidth="1"/>
    <col min="2314" max="2316" width="12" bestFit="1" customWidth="1"/>
    <col min="2317" max="2322" width="4.85546875" customWidth="1"/>
    <col min="2323" max="2323" width="11.140625" customWidth="1"/>
    <col min="2324" max="2324" width="9.140625" customWidth="1"/>
    <col min="2325" max="2325" width="11" customWidth="1"/>
    <col min="2326" max="2326" width="9.140625" customWidth="1"/>
    <col min="2327" max="2327" width="12.85546875" customWidth="1"/>
    <col min="2328" max="2328" width="8.42578125" customWidth="1"/>
    <col min="2329" max="2329" width="23.85546875" customWidth="1"/>
    <col min="2561" max="2561" width="19.42578125" customWidth="1"/>
    <col min="2562" max="2562" width="13.5703125" customWidth="1"/>
    <col min="2563" max="2563" width="8" customWidth="1"/>
    <col min="2564" max="2567" width="6.28515625" customWidth="1"/>
    <col min="2568" max="2568" width="12" bestFit="1" customWidth="1"/>
    <col min="2569" max="2569" width="13.28515625" bestFit="1" customWidth="1"/>
    <col min="2570" max="2572" width="12" bestFit="1" customWidth="1"/>
    <col min="2573" max="2578" width="4.85546875" customWidth="1"/>
    <col min="2579" max="2579" width="11.140625" customWidth="1"/>
    <col min="2580" max="2580" width="9.140625" customWidth="1"/>
    <col min="2581" max="2581" width="11" customWidth="1"/>
    <col min="2582" max="2582" width="9.140625" customWidth="1"/>
    <col min="2583" max="2583" width="12.85546875" customWidth="1"/>
    <col min="2584" max="2584" width="8.42578125" customWidth="1"/>
    <col min="2585" max="2585" width="23.85546875" customWidth="1"/>
    <col min="2817" max="2817" width="19.42578125" customWidth="1"/>
    <col min="2818" max="2818" width="13.5703125" customWidth="1"/>
    <col min="2819" max="2819" width="8" customWidth="1"/>
    <col min="2820" max="2823" width="6.28515625" customWidth="1"/>
    <col min="2824" max="2824" width="12" bestFit="1" customWidth="1"/>
    <col min="2825" max="2825" width="13.28515625" bestFit="1" customWidth="1"/>
    <col min="2826" max="2828" width="12" bestFit="1" customWidth="1"/>
    <col min="2829" max="2834" width="4.85546875" customWidth="1"/>
    <col min="2835" max="2835" width="11.140625" customWidth="1"/>
    <col min="2836" max="2836" width="9.140625" customWidth="1"/>
    <col min="2837" max="2837" width="11" customWidth="1"/>
    <col min="2838" max="2838" width="9.140625" customWidth="1"/>
    <col min="2839" max="2839" width="12.85546875" customWidth="1"/>
    <col min="2840" max="2840" width="8.42578125" customWidth="1"/>
    <col min="2841" max="2841" width="23.85546875" customWidth="1"/>
    <col min="3073" max="3073" width="19.42578125" customWidth="1"/>
    <col min="3074" max="3074" width="13.5703125" customWidth="1"/>
    <col min="3075" max="3075" width="8" customWidth="1"/>
    <col min="3076" max="3079" width="6.28515625" customWidth="1"/>
    <col min="3080" max="3080" width="12" bestFit="1" customWidth="1"/>
    <col min="3081" max="3081" width="13.28515625" bestFit="1" customWidth="1"/>
    <col min="3082" max="3084" width="12" bestFit="1" customWidth="1"/>
    <col min="3085" max="3090" width="4.85546875" customWidth="1"/>
    <col min="3091" max="3091" width="11.140625" customWidth="1"/>
    <col min="3092" max="3092" width="9.140625" customWidth="1"/>
    <col min="3093" max="3093" width="11" customWidth="1"/>
    <col min="3094" max="3094" width="9.140625" customWidth="1"/>
    <col min="3095" max="3095" width="12.85546875" customWidth="1"/>
    <col min="3096" max="3096" width="8.42578125" customWidth="1"/>
    <col min="3097" max="3097" width="23.85546875" customWidth="1"/>
    <col min="3329" max="3329" width="19.42578125" customWidth="1"/>
    <col min="3330" max="3330" width="13.5703125" customWidth="1"/>
    <col min="3331" max="3331" width="8" customWidth="1"/>
    <col min="3332" max="3335" width="6.28515625" customWidth="1"/>
    <col min="3336" max="3336" width="12" bestFit="1" customWidth="1"/>
    <col min="3337" max="3337" width="13.28515625" bestFit="1" customWidth="1"/>
    <col min="3338" max="3340" width="12" bestFit="1" customWidth="1"/>
    <col min="3341" max="3346" width="4.85546875" customWidth="1"/>
    <col min="3347" max="3347" width="11.140625" customWidth="1"/>
    <col min="3348" max="3348" width="9.140625" customWidth="1"/>
    <col min="3349" max="3349" width="11" customWidth="1"/>
    <col min="3350" max="3350" width="9.140625" customWidth="1"/>
    <col min="3351" max="3351" width="12.85546875" customWidth="1"/>
    <col min="3352" max="3352" width="8.42578125" customWidth="1"/>
    <col min="3353" max="3353" width="23.85546875" customWidth="1"/>
    <col min="3585" max="3585" width="19.42578125" customWidth="1"/>
    <col min="3586" max="3586" width="13.5703125" customWidth="1"/>
    <col min="3587" max="3587" width="8" customWidth="1"/>
    <col min="3588" max="3591" width="6.28515625" customWidth="1"/>
    <col min="3592" max="3592" width="12" bestFit="1" customWidth="1"/>
    <col min="3593" max="3593" width="13.28515625" bestFit="1" customWidth="1"/>
    <col min="3594" max="3596" width="12" bestFit="1" customWidth="1"/>
    <col min="3597" max="3602" width="4.85546875" customWidth="1"/>
    <col min="3603" max="3603" width="11.140625" customWidth="1"/>
    <col min="3604" max="3604" width="9.140625" customWidth="1"/>
    <col min="3605" max="3605" width="11" customWidth="1"/>
    <col min="3606" max="3606" width="9.140625" customWidth="1"/>
    <col min="3607" max="3607" width="12.85546875" customWidth="1"/>
    <col min="3608" max="3608" width="8.42578125" customWidth="1"/>
    <col min="3609" max="3609" width="23.85546875" customWidth="1"/>
    <col min="3841" max="3841" width="19.42578125" customWidth="1"/>
    <col min="3842" max="3842" width="13.5703125" customWidth="1"/>
    <col min="3843" max="3843" width="8" customWidth="1"/>
    <col min="3844" max="3847" width="6.28515625" customWidth="1"/>
    <col min="3848" max="3848" width="12" bestFit="1" customWidth="1"/>
    <col min="3849" max="3849" width="13.28515625" bestFit="1" customWidth="1"/>
    <col min="3850" max="3852" width="12" bestFit="1" customWidth="1"/>
    <col min="3853" max="3858" width="4.85546875" customWidth="1"/>
    <col min="3859" max="3859" width="11.140625" customWidth="1"/>
    <col min="3860" max="3860" width="9.140625" customWidth="1"/>
    <col min="3861" max="3861" width="11" customWidth="1"/>
    <col min="3862" max="3862" width="9.140625" customWidth="1"/>
    <col min="3863" max="3863" width="12.85546875" customWidth="1"/>
    <col min="3864" max="3864" width="8.42578125" customWidth="1"/>
    <col min="3865" max="3865" width="23.85546875" customWidth="1"/>
    <col min="4097" max="4097" width="19.42578125" customWidth="1"/>
    <col min="4098" max="4098" width="13.5703125" customWidth="1"/>
    <col min="4099" max="4099" width="8" customWidth="1"/>
    <col min="4100" max="4103" width="6.28515625" customWidth="1"/>
    <col min="4104" max="4104" width="12" bestFit="1" customWidth="1"/>
    <col min="4105" max="4105" width="13.28515625" bestFit="1" customWidth="1"/>
    <col min="4106" max="4108" width="12" bestFit="1" customWidth="1"/>
    <col min="4109" max="4114" width="4.85546875" customWidth="1"/>
    <col min="4115" max="4115" width="11.140625" customWidth="1"/>
    <col min="4116" max="4116" width="9.140625" customWidth="1"/>
    <col min="4117" max="4117" width="11" customWidth="1"/>
    <col min="4118" max="4118" width="9.140625" customWidth="1"/>
    <col min="4119" max="4119" width="12.85546875" customWidth="1"/>
    <col min="4120" max="4120" width="8.42578125" customWidth="1"/>
    <col min="4121" max="4121" width="23.85546875" customWidth="1"/>
    <col min="4353" max="4353" width="19.42578125" customWidth="1"/>
    <col min="4354" max="4354" width="13.5703125" customWidth="1"/>
    <col min="4355" max="4355" width="8" customWidth="1"/>
    <col min="4356" max="4359" width="6.28515625" customWidth="1"/>
    <col min="4360" max="4360" width="12" bestFit="1" customWidth="1"/>
    <col min="4361" max="4361" width="13.28515625" bestFit="1" customWidth="1"/>
    <col min="4362" max="4364" width="12" bestFit="1" customWidth="1"/>
    <col min="4365" max="4370" width="4.85546875" customWidth="1"/>
    <col min="4371" max="4371" width="11.140625" customWidth="1"/>
    <col min="4372" max="4372" width="9.140625" customWidth="1"/>
    <col min="4373" max="4373" width="11" customWidth="1"/>
    <col min="4374" max="4374" width="9.140625" customWidth="1"/>
    <col min="4375" max="4375" width="12.85546875" customWidth="1"/>
    <col min="4376" max="4376" width="8.42578125" customWidth="1"/>
    <col min="4377" max="4377" width="23.85546875" customWidth="1"/>
    <col min="4609" max="4609" width="19.42578125" customWidth="1"/>
    <col min="4610" max="4610" width="13.5703125" customWidth="1"/>
    <col min="4611" max="4611" width="8" customWidth="1"/>
    <col min="4612" max="4615" width="6.28515625" customWidth="1"/>
    <col min="4616" max="4616" width="12" bestFit="1" customWidth="1"/>
    <col min="4617" max="4617" width="13.28515625" bestFit="1" customWidth="1"/>
    <col min="4618" max="4620" width="12" bestFit="1" customWidth="1"/>
    <col min="4621" max="4626" width="4.85546875" customWidth="1"/>
    <col min="4627" max="4627" width="11.140625" customWidth="1"/>
    <col min="4628" max="4628" width="9.140625" customWidth="1"/>
    <col min="4629" max="4629" width="11" customWidth="1"/>
    <col min="4630" max="4630" width="9.140625" customWidth="1"/>
    <col min="4631" max="4631" width="12.85546875" customWidth="1"/>
    <col min="4632" max="4632" width="8.42578125" customWidth="1"/>
    <col min="4633" max="4633" width="23.85546875" customWidth="1"/>
    <col min="4865" max="4865" width="19.42578125" customWidth="1"/>
    <col min="4866" max="4866" width="13.5703125" customWidth="1"/>
    <col min="4867" max="4867" width="8" customWidth="1"/>
    <col min="4868" max="4871" width="6.28515625" customWidth="1"/>
    <col min="4872" max="4872" width="12" bestFit="1" customWidth="1"/>
    <col min="4873" max="4873" width="13.28515625" bestFit="1" customWidth="1"/>
    <col min="4874" max="4876" width="12" bestFit="1" customWidth="1"/>
    <col min="4877" max="4882" width="4.85546875" customWidth="1"/>
    <col min="4883" max="4883" width="11.140625" customWidth="1"/>
    <col min="4884" max="4884" width="9.140625" customWidth="1"/>
    <col min="4885" max="4885" width="11" customWidth="1"/>
    <col min="4886" max="4886" width="9.140625" customWidth="1"/>
    <col min="4887" max="4887" width="12.85546875" customWidth="1"/>
    <col min="4888" max="4888" width="8.42578125" customWidth="1"/>
    <col min="4889" max="4889" width="23.85546875" customWidth="1"/>
    <col min="5121" max="5121" width="19.42578125" customWidth="1"/>
    <col min="5122" max="5122" width="13.5703125" customWidth="1"/>
    <col min="5123" max="5123" width="8" customWidth="1"/>
    <col min="5124" max="5127" width="6.28515625" customWidth="1"/>
    <col min="5128" max="5128" width="12" bestFit="1" customWidth="1"/>
    <col min="5129" max="5129" width="13.28515625" bestFit="1" customWidth="1"/>
    <col min="5130" max="5132" width="12" bestFit="1" customWidth="1"/>
    <col min="5133" max="5138" width="4.85546875" customWidth="1"/>
    <col min="5139" max="5139" width="11.140625" customWidth="1"/>
    <col min="5140" max="5140" width="9.140625" customWidth="1"/>
    <col min="5141" max="5141" width="11" customWidth="1"/>
    <col min="5142" max="5142" width="9.140625" customWidth="1"/>
    <col min="5143" max="5143" width="12.85546875" customWidth="1"/>
    <col min="5144" max="5144" width="8.42578125" customWidth="1"/>
    <col min="5145" max="5145" width="23.85546875" customWidth="1"/>
    <col min="5377" max="5377" width="19.42578125" customWidth="1"/>
    <col min="5378" max="5378" width="13.5703125" customWidth="1"/>
    <col min="5379" max="5379" width="8" customWidth="1"/>
    <col min="5380" max="5383" width="6.28515625" customWidth="1"/>
    <col min="5384" max="5384" width="12" bestFit="1" customWidth="1"/>
    <col min="5385" max="5385" width="13.28515625" bestFit="1" customWidth="1"/>
    <col min="5386" max="5388" width="12" bestFit="1" customWidth="1"/>
    <col min="5389" max="5394" width="4.85546875" customWidth="1"/>
    <col min="5395" max="5395" width="11.140625" customWidth="1"/>
    <col min="5396" max="5396" width="9.140625" customWidth="1"/>
    <col min="5397" max="5397" width="11" customWidth="1"/>
    <col min="5398" max="5398" width="9.140625" customWidth="1"/>
    <col min="5399" max="5399" width="12.85546875" customWidth="1"/>
    <col min="5400" max="5400" width="8.42578125" customWidth="1"/>
    <col min="5401" max="5401" width="23.85546875" customWidth="1"/>
    <col min="5633" max="5633" width="19.42578125" customWidth="1"/>
    <col min="5634" max="5634" width="13.5703125" customWidth="1"/>
    <col min="5635" max="5635" width="8" customWidth="1"/>
    <col min="5636" max="5639" width="6.28515625" customWidth="1"/>
    <col min="5640" max="5640" width="12" bestFit="1" customWidth="1"/>
    <col min="5641" max="5641" width="13.28515625" bestFit="1" customWidth="1"/>
    <col min="5642" max="5644" width="12" bestFit="1" customWidth="1"/>
    <col min="5645" max="5650" width="4.85546875" customWidth="1"/>
    <col min="5651" max="5651" width="11.140625" customWidth="1"/>
    <col min="5652" max="5652" width="9.140625" customWidth="1"/>
    <col min="5653" max="5653" width="11" customWidth="1"/>
    <col min="5654" max="5654" width="9.140625" customWidth="1"/>
    <col min="5655" max="5655" width="12.85546875" customWidth="1"/>
    <col min="5656" max="5656" width="8.42578125" customWidth="1"/>
    <col min="5657" max="5657" width="23.85546875" customWidth="1"/>
    <col min="5889" max="5889" width="19.42578125" customWidth="1"/>
    <col min="5890" max="5890" width="13.5703125" customWidth="1"/>
    <col min="5891" max="5891" width="8" customWidth="1"/>
    <col min="5892" max="5895" width="6.28515625" customWidth="1"/>
    <col min="5896" max="5896" width="12" bestFit="1" customWidth="1"/>
    <col min="5897" max="5897" width="13.28515625" bestFit="1" customWidth="1"/>
    <col min="5898" max="5900" width="12" bestFit="1" customWidth="1"/>
    <col min="5901" max="5906" width="4.85546875" customWidth="1"/>
    <col min="5907" max="5907" width="11.140625" customWidth="1"/>
    <col min="5908" max="5908" width="9.140625" customWidth="1"/>
    <col min="5909" max="5909" width="11" customWidth="1"/>
    <col min="5910" max="5910" width="9.140625" customWidth="1"/>
    <col min="5911" max="5911" width="12.85546875" customWidth="1"/>
    <col min="5912" max="5912" width="8.42578125" customWidth="1"/>
    <col min="5913" max="5913" width="23.85546875" customWidth="1"/>
    <col min="6145" max="6145" width="19.42578125" customWidth="1"/>
    <col min="6146" max="6146" width="13.5703125" customWidth="1"/>
    <col min="6147" max="6147" width="8" customWidth="1"/>
    <col min="6148" max="6151" width="6.28515625" customWidth="1"/>
    <col min="6152" max="6152" width="12" bestFit="1" customWidth="1"/>
    <col min="6153" max="6153" width="13.28515625" bestFit="1" customWidth="1"/>
    <col min="6154" max="6156" width="12" bestFit="1" customWidth="1"/>
    <col min="6157" max="6162" width="4.85546875" customWidth="1"/>
    <col min="6163" max="6163" width="11.140625" customWidth="1"/>
    <col min="6164" max="6164" width="9.140625" customWidth="1"/>
    <col min="6165" max="6165" width="11" customWidth="1"/>
    <col min="6166" max="6166" width="9.140625" customWidth="1"/>
    <col min="6167" max="6167" width="12.85546875" customWidth="1"/>
    <col min="6168" max="6168" width="8.42578125" customWidth="1"/>
    <col min="6169" max="6169" width="23.85546875" customWidth="1"/>
    <col min="6401" max="6401" width="19.42578125" customWidth="1"/>
    <col min="6402" max="6402" width="13.5703125" customWidth="1"/>
    <col min="6403" max="6403" width="8" customWidth="1"/>
    <col min="6404" max="6407" width="6.28515625" customWidth="1"/>
    <col min="6408" max="6408" width="12" bestFit="1" customWidth="1"/>
    <col min="6409" max="6409" width="13.28515625" bestFit="1" customWidth="1"/>
    <col min="6410" max="6412" width="12" bestFit="1" customWidth="1"/>
    <col min="6413" max="6418" width="4.85546875" customWidth="1"/>
    <col min="6419" max="6419" width="11.140625" customWidth="1"/>
    <col min="6420" max="6420" width="9.140625" customWidth="1"/>
    <col min="6421" max="6421" width="11" customWidth="1"/>
    <col min="6422" max="6422" width="9.140625" customWidth="1"/>
    <col min="6423" max="6423" width="12.85546875" customWidth="1"/>
    <col min="6424" max="6424" width="8.42578125" customWidth="1"/>
    <col min="6425" max="6425" width="23.85546875" customWidth="1"/>
    <col min="6657" max="6657" width="19.42578125" customWidth="1"/>
    <col min="6658" max="6658" width="13.5703125" customWidth="1"/>
    <col min="6659" max="6659" width="8" customWidth="1"/>
    <col min="6660" max="6663" width="6.28515625" customWidth="1"/>
    <col min="6664" max="6664" width="12" bestFit="1" customWidth="1"/>
    <col min="6665" max="6665" width="13.28515625" bestFit="1" customWidth="1"/>
    <col min="6666" max="6668" width="12" bestFit="1" customWidth="1"/>
    <col min="6669" max="6674" width="4.85546875" customWidth="1"/>
    <col min="6675" max="6675" width="11.140625" customWidth="1"/>
    <col min="6676" max="6676" width="9.140625" customWidth="1"/>
    <col min="6677" max="6677" width="11" customWidth="1"/>
    <col min="6678" max="6678" width="9.140625" customWidth="1"/>
    <col min="6679" max="6679" width="12.85546875" customWidth="1"/>
    <col min="6680" max="6680" width="8.42578125" customWidth="1"/>
    <col min="6681" max="6681" width="23.85546875" customWidth="1"/>
    <col min="6913" max="6913" width="19.42578125" customWidth="1"/>
    <col min="6914" max="6914" width="13.5703125" customWidth="1"/>
    <col min="6915" max="6915" width="8" customWidth="1"/>
    <col min="6916" max="6919" width="6.28515625" customWidth="1"/>
    <col min="6920" max="6920" width="12" bestFit="1" customWidth="1"/>
    <col min="6921" max="6921" width="13.28515625" bestFit="1" customWidth="1"/>
    <col min="6922" max="6924" width="12" bestFit="1" customWidth="1"/>
    <col min="6925" max="6930" width="4.85546875" customWidth="1"/>
    <col min="6931" max="6931" width="11.140625" customWidth="1"/>
    <col min="6932" max="6932" width="9.140625" customWidth="1"/>
    <col min="6933" max="6933" width="11" customWidth="1"/>
    <col min="6934" max="6934" width="9.140625" customWidth="1"/>
    <col min="6935" max="6935" width="12.85546875" customWidth="1"/>
    <col min="6936" max="6936" width="8.42578125" customWidth="1"/>
    <col min="6937" max="6937" width="23.85546875" customWidth="1"/>
    <col min="7169" max="7169" width="19.42578125" customWidth="1"/>
    <col min="7170" max="7170" width="13.5703125" customWidth="1"/>
    <col min="7171" max="7171" width="8" customWidth="1"/>
    <col min="7172" max="7175" width="6.28515625" customWidth="1"/>
    <col min="7176" max="7176" width="12" bestFit="1" customWidth="1"/>
    <col min="7177" max="7177" width="13.28515625" bestFit="1" customWidth="1"/>
    <col min="7178" max="7180" width="12" bestFit="1" customWidth="1"/>
    <col min="7181" max="7186" width="4.85546875" customWidth="1"/>
    <col min="7187" max="7187" width="11.140625" customWidth="1"/>
    <col min="7188" max="7188" width="9.140625" customWidth="1"/>
    <col min="7189" max="7189" width="11" customWidth="1"/>
    <col min="7190" max="7190" width="9.140625" customWidth="1"/>
    <col min="7191" max="7191" width="12.85546875" customWidth="1"/>
    <col min="7192" max="7192" width="8.42578125" customWidth="1"/>
    <col min="7193" max="7193" width="23.85546875" customWidth="1"/>
    <col min="7425" max="7425" width="19.42578125" customWidth="1"/>
    <col min="7426" max="7426" width="13.5703125" customWidth="1"/>
    <col min="7427" max="7427" width="8" customWidth="1"/>
    <col min="7428" max="7431" width="6.28515625" customWidth="1"/>
    <col min="7432" max="7432" width="12" bestFit="1" customWidth="1"/>
    <col min="7433" max="7433" width="13.28515625" bestFit="1" customWidth="1"/>
    <col min="7434" max="7436" width="12" bestFit="1" customWidth="1"/>
    <col min="7437" max="7442" width="4.85546875" customWidth="1"/>
    <col min="7443" max="7443" width="11.140625" customWidth="1"/>
    <col min="7444" max="7444" width="9.140625" customWidth="1"/>
    <col min="7445" max="7445" width="11" customWidth="1"/>
    <col min="7446" max="7446" width="9.140625" customWidth="1"/>
    <col min="7447" max="7447" width="12.85546875" customWidth="1"/>
    <col min="7448" max="7448" width="8.42578125" customWidth="1"/>
    <col min="7449" max="7449" width="23.85546875" customWidth="1"/>
    <col min="7681" max="7681" width="19.42578125" customWidth="1"/>
    <col min="7682" max="7682" width="13.5703125" customWidth="1"/>
    <col min="7683" max="7683" width="8" customWidth="1"/>
    <col min="7684" max="7687" width="6.28515625" customWidth="1"/>
    <col min="7688" max="7688" width="12" bestFit="1" customWidth="1"/>
    <col min="7689" max="7689" width="13.28515625" bestFit="1" customWidth="1"/>
    <col min="7690" max="7692" width="12" bestFit="1" customWidth="1"/>
    <col min="7693" max="7698" width="4.85546875" customWidth="1"/>
    <col min="7699" max="7699" width="11.140625" customWidth="1"/>
    <col min="7700" max="7700" width="9.140625" customWidth="1"/>
    <col min="7701" max="7701" width="11" customWidth="1"/>
    <col min="7702" max="7702" width="9.140625" customWidth="1"/>
    <col min="7703" max="7703" width="12.85546875" customWidth="1"/>
    <col min="7704" max="7704" width="8.42578125" customWidth="1"/>
    <col min="7705" max="7705" width="23.85546875" customWidth="1"/>
    <col min="7937" max="7937" width="19.42578125" customWidth="1"/>
    <col min="7938" max="7938" width="13.5703125" customWidth="1"/>
    <col min="7939" max="7939" width="8" customWidth="1"/>
    <col min="7940" max="7943" width="6.28515625" customWidth="1"/>
    <col min="7944" max="7944" width="12" bestFit="1" customWidth="1"/>
    <col min="7945" max="7945" width="13.28515625" bestFit="1" customWidth="1"/>
    <col min="7946" max="7948" width="12" bestFit="1" customWidth="1"/>
    <col min="7949" max="7954" width="4.85546875" customWidth="1"/>
    <col min="7955" max="7955" width="11.140625" customWidth="1"/>
    <col min="7956" max="7956" width="9.140625" customWidth="1"/>
    <col min="7957" max="7957" width="11" customWidth="1"/>
    <col min="7958" max="7958" width="9.140625" customWidth="1"/>
    <col min="7959" max="7959" width="12.85546875" customWidth="1"/>
    <col min="7960" max="7960" width="8.42578125" customWidth="1"/>
    <col min="7961" max="7961" width="23.85546875" customWidth="1"/>
    <col min="8193" max="8193" width="19.42578125" customWidth="1"/>
    <col min="8194" max="8194" width="13.5703125" customWidth="1"/>
    <col min="8195" max="8195" width="8" customWidth="1"/>
    <col min="8196" max="8199" width="6.28515625" customWidth="1"/>
    <col min="8200" max="8200" width="12" bestFit="1" customWidth="1"/>
    <col min="8201" max="8201" width="13.28515625" bestFit="1" customWidth="1"/>
    <col min="8202" max="8204" width="12" bestFit="1" customWidth="1"/>
    <col min="8205" max="8210" width="4.85546875" customWidth="1"/>
    <col min="8211" max="8211" width="11.140625" customWidth="1"/>
    <col min="8212" max="8212" width="9.140625" customWidth="1"/>
    <col min="8213" max="8213" width="11" customWidth="1"/>
    <col min="8214" max="8214" width="9.140625" customWidth="1"/>
    <col min="8215" max="8215" width="12.85546875" customWidth="1"/>
    <col min="8216" max="8216" width="8.42578125" customWidth="1"/>
    <col min="8217" max="8217" width="23.85546875" customWidth="1"/>
    <col min="8449" max="8449" width="19.42578125" customWidth="1"/>
    <col min="8450" max="8450" width="13.5703125" customWidth="1"/>
    <col min="8451" max="8451" width="8" customWidth="1"/>
    <col min="8452" max="8455" width="6.28515625" customWidth="1"/>
    <col min="8456" max="8456" width="12" bestFit="1" customWidth="1"/>
    <col min="8457" max="8457" width="13.28515625" bestFit="1" customWidth="1"/>
    <col min="8458" max="8460" width="12" bestFit="1" customWidth="1"/>
    <col min="8461" max="8466" width="4.85546875" customWidth="1"/>
    <col min="8467" max="8467" width="11.140625" customWidth="1"/>
    <col min="8468" max="8468" width="9.140625" customWidth="1"/>
    <col min="8469" max="8469" width="11" customWidth="1"/>
    <col min="8470" max="8470" width="9.140625" customWidth="1"/>
    <col min="8471" max="8471" width="12.85546875" customWidth="1"/>
    <col min="8472" max="8472" width="8.42578125" customWidth="1"/>
    <col min="8473" max="8473" width="23.85546875" customWidth="1"/>
    <col min="8705" max="8705" width="19.42578125" customWidth="1"/>
    <col min="8706" max="8706" width="13.5703125" customWidth="1"/>
    <col min="8707" max="8707" width="8" customWidth="1"/>
    <col min="8708" max="8711" width="6.28515625" customWidth="1"/>
    <col min="8712" max="8712" width="12" bestFit="1" customWidth="1"/>
    <col min="8713" max="8713" width="13.28515625" bestFit="1" customWidth="1"/>
    <col min="8714" max="8716" width="12" bestFit="1" customWidth="1"/>
    <col min="8717" max="8722" width="4.85546875" customWidth="1"/>
    <col min="8723" max="8723" width="11.140625" customWidth="1"/>
    <col min="8724" max="8724" width="9.140625" customWidth="1"/>
    <col min="8725" max="8725" width="11" customWidth="1"/>
    <col min="8726" max="8726" width="9.140625" customWidth="1"/>
    <col min="8727" max="8727" width="12.85546875" customWidth="1"/>
    <col min="8728" max="8728" width="8.42578125" customWidth="1"/>
    <col min="8729" max="8729" width="23.85546875" customWidth="1"/>
    <col min="8961" max="8961" width="19.42578125" customWidth="1"/>
    <col min="8962" max="8962" width="13.5703125" customWidth="1"/>
    <col min="8963" max="8963" width="8" customWidth="1"/>
    <col min="8964" max="8967" width="6.28515625" customWidth="1"/>
    <col min="8968" max="8968" width="12" bestFit="1" customWidth="1"/>
    <col min="8969" max="8969" width="13.28515625" bestFit="1" customWidth="1"/>
    <col min="8970" max="8972" width="12" bestFit="1" customWidth="1"/>
    <col min="8973" max="8978" width="4.85546875" customWidth="1"/>
    <col min="8979" max="8979" width="11.140625" customWidth="1"/>
    <col min="8980" max="8980" width="9.140625" customWidth="1"/>
    <col min="8981" max="8981" width="11" customWidth="1"/>
    <col min="8982" max="8982" width="9.140625" customWidth="1"/>
    <col min="8983" max="8983" width="12.85546875" customWidth="1"/>
    <col min="8984" max="8984" width="8.42578125" customWidth="1"/>
    <col min="8985" max="8985" width="23.85546875" customWidth="1"/>
    <col min="9217" max="9217" width="19.42578125" customWidth="1"/>
    <col min="9218" max="9218" width="13.5703125" customWidth="1"/>
    <col min="9219" max="9219" width="8" customWidth="1"/>
    <col min="9220" max="9223" width="6.28515625" customWidth="1"/>
    <col min="9224" max="9224" width="12" bestFit="1" customWidth="1"/>
    <col min="9225" max="9225" width="13.28515625" bestFit="1" customWidth="1"/>
    <col min="9226" max="9228" width="12" bestFit="1" customWidth="1"/>
    <col min="9229" max="9234" width="4.85546875" customWidth="1"/>
    <col min="9235" max="9235" width="11.140625" customWidth="1"/>
    <col min="9236" max="9236" width="9.140625" customWidth="1"/>
    <col min="9237" max="9237" width="11" customWidth="1"/>
    <col min="9238" max="9238" width="9.140625" customWidth="1"/>
    <col min="9239" max="9239" width="12.85546875" customWidth="1"/>
    <col min="9240" max="9240" width="8.42578125" customWidth="1"/>
    <col min="9241" max="9241" width="23.85546875" customWidth="1"/>
    <col min="9473" max="9473" width="19.42578125" customWidth="1"/>
    <col min="9474" max="9474" width="13.5703125" customWidth="1"/>
    <col min="9475" max="9475" width="8" customWidth="1"/>
    <col min="9476" max="9479" width="6.28515625" customWidth="1"/>
    <col min="9480" max="9480" width="12" bestFit="1" customWidth="1"/>
    <col min="9481" max="9481" width="13.28515625" bestFit="1" customWidth="1"/>
    <col min="9482" max="9484" width="12" bestFit="1" customWidth="1"/>
    <col min="9485" max="9490" width="4.85546875" customWidth="1"/>
    <col min="9491" max="9491" width="11.140625" customWidth="1"/>
    <col min="9492" max="9492" width="9.140625" customWidth="1"/>
    <col min="9493" max="9493" width="11" customWidth="1"/>
    <col min="9494" max="9494" width="9.140625" customWidth="1"/>
    <col min="9495" max="9495" width="12.85546875" customWidth="1"/>
    <col min="9496" max="9496" width="8.42578125" customWidth="1"/>
    <col min="9497" max="9497" width="23.85546875" customWidth="1"/>
    <col min="9729" max="9729" width="19.42578125" customWidth="1"/>
    <col min="9730" max="9730" width="13.5703125" customWidth="1"/>
    <col min="9731" max="9731" width="8" customWidth="1"/>
    <col min="9732" max="9735" width="6.28515625" customWidth="1"/>
    <col min="9736" max="9736" width="12" bestFit="1" customWidth="1"/>
    <col min="9737" max="9737" width="13.28515625" bestFit="1" customWidth="1"/>
    <col min="9738" max="9740" width="12" bestFit="1" customWidth="1"/>
    <col min="9741" max="9746" width="4.85546875" customWidth="1"/>
    <col min="9747" max="9747" width="11.140625" customWidth="1"/>
    <col min="9748" max="9748" width="9.140625" customWidth="1"/>
    <col min="9749" max="9749" width="11" customWidth="1"/>
    <col min="9750" max="9750" width="9.140625" customWidth="1"/>
    <col min="9751" max="9751" width="12.85546875" customWidth="1"/>
    <col min="9752" max="9752" width="8.42578125" customWidth="1"/>
    <col min="9753" max="9753" width="23.85546875" customWidth="1"/>
    <col min="9985" max="9985" width="19.42578125" customWidth="1"/>
    <col min="9986" max="9986" width="13.5703125" customWidth="1"/>
    <col min="9987" max="9987" width="8" customWidth="1"/>
    <col min="9988" max="9991" width="6.28515625" customWidth="1"/>
    <col min="9992" max="9992" width="12" bestFit="1" customWidth="1"/>
    <col min="9993" max="9993" width="13.28515625" bestFit="1" customWidth="1"/>
    <col min="9994" max="9996" width="12" bestFit="1" customWidth="1"/>
    <col min="9997" max="10002" width="4.85546875" customWidth="1"/>
    <col min="10003" max="10003" width="11.140625" customWidth="1"/>
    <col min="10004" max="10004" width="9.140625" customWidth="1"/>
    <col min="10005" max="10005" width="11" customWidth="1"/>
    <col min="10006" max="10006" width="9.140625" customWidth="1"/>
    <col min="10007" max="10007" width="12.85546875" customWidth="1"/>
    <col min="10008" max="10008" width="8.42578125" customWidth="1"/>
    <col min="10009" max="10009" width="23.85546875" customWidth="1"/>
    <col min="10241" max="10241" width="19.42578125" customWidth="1"/>
    <col min="10242" max="10242" width="13.5703125" customWidth="1"/>
    <col min="10243" max="10243" width="8" customWidth="1"/>
    <col min="10244" max="10247" width="6.28515625" customWidth="1"/>
    <col min="10248" max="10248" width="12" bestFit="1" customWidth="1"/>
    <col min="10249" max="10249" width="13.28515625" bestFit="1" customWidth="1"/>
    <col min="10250" max="10252" width="12" bestFit="1" customWidth="1"/>
    <col min="10253" max="10258" width="4.85546875" customWidth="1"/>
    <col min="10259" max="10259" width="11.140625" customWidth="1"/>
    <col min="10260" max="10260" width="9.140625" customWidth="1"/>
    <col min="10261" max="10261" width="11" customWidth="1"/>
    <col min="10262" max="10262" width="9.140625" customWidth="1"/>
    <col min="10263" max="10263" width="12.85546875" customWidth="1"/>
    <col min="10264" max="10264" width="8.42578125" customWidth="1"/>
    <col min="10265" max="10265" width="23.85546875" customWidth="1"/>
    <col min="10497" max="10497" width="19.42578125" customWidth="1"/>
    <col min="10498" max="10498" width="13.5703125" customWidth="1"/>
    <col min="10499" max="10499" width="8" customWidth="1"/>
    <col min="10500" max="10503" width="6.28515625" customWidth="1"/>
    <col min="10504" max="10504" width="12" bestFit="1" customWidth="1"/>
    <col min="10505" max="10505" width="13.28515625" bestFit="1" customWidth="1"/>
    <col min="10506" max="10508" width="12" bestFit="1" customWidth="1"/>
    <col min="10509" max="10514" width="4.85546875" customWidth="1"/>
    <col min="10515" max="10515" width="11.140625" customWidth="1"/>
    <col min="10516" max="10516" width="9.140625" customWidth="1"/>
    <col min="10517" max="10517" width="11" customWidth="1"/>
    <col min="10518" max="10518" width="9.140625" customWidth="1"/>
    <col min="10519" max="10519" width="12.85546875" customWidth="1"/>
    <col min="10520" max="10520" width="8.42578125" customWidth="1"/>
    <col min="10521" max="10521" width="23.85546875" customWidth="1"/>
    <col min="10753" max="10753" width="19.42578125" customWidth="1"/>
    <col min="10754" max="10754" width="13.5703125" customWidth="1"/>
    <col min="10755" max="10755" width="8" customWidth="1"/>
    <col min="10756" max="10759" width="6.28515625" customWidth="1"/>
    <col min="10760" max="10760" width="12" bestFit="1" customWidth="1"/>
    <col min="10761" max="10761" width="13.28515625" bestFit="1" customWidth="1"/>
    <col min="10762" max="10764" width="12" bestFit="1" customWidth="1"/>
    <col min="10765" max="10770" width="4.85546875" customWidth="1"/>
    <col min="10771" max="10771" width="11.140625" customWidth="1"/>
    <col min="10772" max="10772" width="9.140625" customWidth="1"/>
    <col min="10773" max="10773" width="11" customWidth="1"/>
    <col min="10774" max="10774" width="9.140625" customWidth="1"/>
    <col min="10775" max="10775" width="12.85546875" customWidth="1"/>
    <col min="10776" max="10776" width="8.42578125" customWidth="1"/>
    <col min="10777" max="10777" width="23.85546875" customWidth="1"/>
    <col min="11009" max="11009" width="19.42578125" customWidth="1"/>
    <col min="11010" max="11010" width="13.5703125" customWidth="1"/>
    <col min="11011" max="11011" width="8" customWidth="1"/>
    <col min="11012" max="11015" width="6.28515625" customWidth="1"/>
    <col min="11016" max="11016" width="12" bestFit="1" customWidth="1"/>
    <col min="11017" max="11017" width="13.28515625" bestFit="1" customWidth="1"/>
    <col min="11018" max="11020" width="12" bestFit="1" customWidth="1"/>
    <col min="11021" max="11026" width="4.85546875" customWidth="1"/>
    <col min="11027" max="11027" width="11.140625" customWidth="1"/>
    <col min="11028" max="11028" width="9.140625" customWidth="1"/>
    <col min="11029" max="11029" width="11" customWidth="1"/>
    <col min="11030" max="11030" width="9.140625" customWidth="1"/>
    <col min="11031" max="11031" width="12.85546875" customWidth="1"/>
    <col min="11032" max="11032" width="8.42578125" customWidth="1"/>
    <col min="11033" max="11033" width="23.85546875" customWidth="1"/>
    <col min="11265" max="11265" width="19.42578125" customWidth="1"/>
    <col min="11266" max="11266" width="13.5703125" customWidth="1"/>
    <col min="11267" max="11267" width="8" customWidth="1"/>
    <col min="11268" max="11271" width="6.28515625" customWidth="1"/>
    <col min="11272" max="11272" width="12" bestFit="1" customWidth="1"/>
    <col min="11273" max="11273" width="13.28515625" bestFit="1" customWidth="1"/>
    <col min="11274" max="11276" width="12" bestFit="1" customWidth="1"/>
    <col min="11277" max="11282" width="4.85546875" customWidth="1"/>
    <col min="11283" max="11283" width="11.140625" customWidth="1"/>
    <col min="11284" max="11284" width="9.140625" customWidth="1"/>
    <col min="11285" max="11285" width="11" customWidth="1"/>
    <col min="11286" max="11286" width="9.140625" customWidth="1"/>
    <col min="11287" max="11287" width="12.85546875" customWidth="1"/>
    <col min="11288" max="11288" width="8.42578125" customWidth="1"/>
    <col min="11289" max="11289" width="23.85546875" customWidth="1"/>
    <col min="11521" max="11521" width="19.42578125" customWidth="1"/>
    <col min="11522" max="11522" width="13.5703125" customWidth="1"/>
    <col min="11523" max="11523" width="8" customWidth="1"/>
    <col min="11524" max="11527" width="6.28515625" customWidth="1"/>
    <col min="11528" max="11528" width="12" bestFit="1" customWidth="1"/>
    <col min="11529" max="11529" width="13.28515625" bestFit="1" customWidth="1"/>
    <col min="11530" max="11532" width="12" bestFit="1" customWidth="1"/>
    <col min="11533" max="11538" width="4.85546875" customWidth="1"/>
    <col min="11539" max="11539" width="11.140625" customWidth="1"/>
    <col min="11540" max="11540" width="9.140625" customWidth="1"/>
    <col min="11541" max="11541" width="11" customWidth="1"/>
    <col min="11542" max="11542" width="9.140625" customWidth="1"/>
    <col min="11543" max="11543" width="12.85546875" customWidth="1"/>
    <col min="11544" max="11544" width="8.42578125" customWidth="1"/>
    <col min="11545" max="11545" width="23.85546875" customWidth="1"/>
    <col min="11777" max="11777" width="19.42578125" customWidth="1"/>
    <col min="11778" max="11778" width="13.5703125" customWidth="1"/>
    <col min="11779" max="11779" width="8" customWidth="1"/>
    <col min="11780" max="11783" width="6.28515625" customWidth="1"/>
    <col min="11784" max="11784" width="12" bestFit="1" customWidth="1"/>
    <col min="11785" max="11785" width="13.28515625" bestFit="1" customWidth="1"/>
    <col min="11786" max="11788" width="12" bestFit="1" customWidth="1"/>
    <col min="11789" max="11794" width="4.85546875" customWidth="1"/>
    <col min="11795" max="11795" width="11.140625" customWidth="1"/>
    <col min="11796" max="11796" width="9.140625" customWidth="1"/>
    <col min="11797" max="11797" width="11" customWidth="1"/>
    <col min="11798" max="11798" width="9.140625" customWidth="1"/>
    <col min="11799" max="11799" width="12.85546875" customWidth="1"/>
    <col min="11800" max="11800" width="8.42578125" customWidth="1"/>
    <col min="11801" max="11801" width="23.85546875" customWidth="1"/>
    <col min="12033" max="12033" width="19.42578125" customWidth="1"/>
    <col min="12034" max="12034" width="13.5703125" customWidth="1"/>
    <col min="12035" max="12035" width="8" customWidth="1"/>
    <col min="12036" max="12039" width="6.28515625" customWidth="1"/>
    <col min="12040" max="12040" width="12" bestFit="1" customWidth="1"/>
    <col min="12041" max="12041" width="13.28515625" bestFit="1" customWidth="1"/>
    <col min="12042" max="12044" width="12" bestFit="1" customWidth="1"/>
    <col min="12045" max="12050" width="4.85546875" customWidth="1"/>
    <col min="12051" max="12051" width="11.140625" customWidth="1"/>
    <col min="12052" max="12052" width="9.140625" customWidth="1"/>
    <col min="12053" max="12053" width="11" customWidth="1"/>
    <col min="12054" max="12054" width="9.140625" customWidth="1"/>
    <col min="12055" max="12055" width="12.85546875" customWidth="1"/>
    <col min="12056" max="12056" width="8.42578125" customWidth="1"/>
    <col min="12057" max="12057" width="23.85546875" customWidth="1"/>
    <col min="12289" max="12289" width="19.42578125" customWidth="1"/>
    <col min="12290" max="12290" width="13.5703125" customWidth="1"/>
    <col min="12291" max="12291" width="8" customWidth="1"/>
    <col min="12292" max="12295" width="6.28515625" customWidth="1"/>
    <col min="12296" max="12296" width="12" bestFit="1" customWidth="1"/>
    <col min="12297" max="12297" width="13.28515625" bestFit="1" customWidth="1"/>
    <col min="12298" max="12300" width="12" bestFit="1" customWidth="1"/>
    <col min="12301" max="12306" width="4.85546875" customWidth="1"/>
    <col min="12307" max="12307" width="11.140625" customWidth="1"/>
    <col min="12308" max="12308" width="9.140625" customWidth="1"/>
    <col min="12309" max="12309" width="11" customWidth="1"/>
    <col min="12310" max="12310" width="9.140625" customWidth="1"/>
    <col min="12311" max="12311" width="12.85546875" customWidth="1"/>
    <col min="12312" max="12312" width="8.42578125" customWidth="1"/>
    <col min="12313" max="12313" width="23.85546875" customWidth="1"/>
    <col min="12545" max="12545" width="19.42578125" customWidth="1"/>
    <col min="12546" max="12546" width="13.5703125" customWidth="1"/>
    <col min="12547" max="12547" width="8" customWidth="1"/>
    <col min="12548" max="12551" width="6.28515625" customWidth="1"/>
    <col min="12552" max="12552" width="12" bestFit="1" customWidth="1"/>
    <col min="12553" max="12553" width="13.28515625" bestFit="1" customWidth="1"/>
    <col min="12554" max="12556" width="12" bestFit="1" customWidth="1"/>
    <col min="12557" max="12562" width="4.85546875" customWidth="1"/>
    <col min="12563" max="12563" width="11.140625" customWidth="1"/>
    <col min="12564" max="12564" width="9.140625" customWidth="1"/>
    <col min="12565" max="12565" width="11" customWidth="1"/>
    <col min="12566" max="12566" width="9.140625" customWidth="1"/>
    <col min="12567" max="12567" width="12.85546875" customWidth="1"/>
    <col min="12568" max="12568" width="8.42578125" customWidth="1"/>
    <col min="12569" max="12569" width="23.85546875" customWidth="1"/>
    <col min="12801" max="12801" width="19.42578125" customWidth="1"/>
    <col min="12802" max="12802" width="13.5703125" customWidth="1"/>
    <col min="12803" max="12803" width="8" customWidth="1"/>
    <col min="12804" max="12807" width="6.28515625" customWidth="1"/>
    <col min="12808" max="12808" width="12" bestFit="1" customWidth="1"/>
    <col min="12809" max="12809" width="13.28515625" bestFit="1" customWidth="1"/>
    <col min="12810" max="12812" width="12" bestFit="1" customWidth="1"/>
    <col min="12813" max="12818" width="4.85546875" customWidth="1"/>
    <col min="12819" max="12819" width="11.140625" customWidth="1"/>
    <col min="12820" max="12820" width="9.140625" customWidth="1"/>
    <col min="12821" max="12821" width="11" customWidth="1"/>
    <col min="12822" max="12822" width="9.140625" customWidth="1"/>
    <col min="12823" max="12823" width="12.85546875" customWidth="1"/>
    <col min="12824" max="12824" width="8.42578125" customWidth="1"/>
    <col min="12825" max="12825" width="23.85546875" customWidth="1"/>
    <col min="13057" max="13057" width="19.42578125" customWidth="1"/>
    <col min="13058" max="13058" width="13.5703125" customWidth="1"/>
    <col min="13059" max="13059" width="8" customWidth="1"/>
    <col min="13060" max="13063" width="6.28515625" customWidth="1"/>
    <col min="13064" max="13064" width="12" bestFit="1" customWidth="1"/>
    <col min="13065" max="13065" width="13.28515625" bestFit="1" customWidth="1"/>
    <col min="13066" max="13068" width="12" bestFit="1" customWidth="1"/>
    <col min="13069" max="13074" width="4.85546875" customWidth="1"/>
    <col min="13075" max="13075" width="11.140625" customWidth="1"/>
    <col min="13076" max="13076" width="9.140625" customWidth="1"/>
    <col min="13077" max="13077" width="11" customWidth="1"/>
    <col min="13078" max="13078" width="9.140625" customWidth="1"/>
    <col min="13079" max="13079" width="12.85546875" customWidth="1"/>
    <col min="13080" max="13080" width="8.42578125" customWidth="1"/>
    <col min="13081" max="13081" width="23.85546875" customWidth="1"/>
    <col min="13313" max="13313" width="19.42578125" customWidth="1"/>
    <col min="13314" max="13314" width="13.5703125" customWidth="1"/>
    <col min="13315" max="13315" width="8" customWidth="1"/>
    <col min="13316" max="13319" width="6.28515625" customWidth="1"/>
    <col min="13320" max="13320" width="12" bestFit="1" customWidth="1"/>
    <col min="13321" max="13321" width="13.28515625" bestFit="1" customWidth="1"/>
    <col min="13322" max="13324" width="12" bestFit="1" customWidth="1"/>
    <col min="13325" max="13330" width="4.85546875" customWidth="1"/>
    <col min="13331" max="13331" width="11.140625" customWidth="1"/>
    <col min="13332" max="13332" width="9.140625" customWidth="1"/>
    <col min="13333" max="13333" width="11" customWidth="1"/>
    <col min="13334" max="13334" width="9.140625" customWidth="1"/>
    <col min="13335" max="13335" width="12.85546875" customWidth="1"/>
    <col min="13336" max="13336" width="8.42578125" customWidth="1"/>
    <col min="13337" max="13337" width="23.85546875" customWidth="1"/>
    <col min="13569" max="13569" width="19.42578125" customWidth="1"/>
    <col min="13570" max="13570" width="13.5703125" customWidth="1"/>
    <col min="13571" max="13571" width="8" customWidth="1"/>
    <col min="13572" max="13575" width="6.28515625" customWidth="1"/>
    <col min="13576" max="13576" width="12" bestFit="1" customWidth="1"/>
    <col min="13577" max="13577" width="13.28515625" bestFit="1" customWidth="1"/>
    <col min="13578" max="13580" width="12" bestFit="1" customWidth="1"/>
    <col min="13581" max="13586" width="4.85546875" customWidth="1"/>
    <col min="13587" max="13587" width="11.140625" customWidth="1"/>
    <col min="13588" max="13588" width="9.140625" customWidth="1"/>
    <col min="13589" max="13589" width="11" customWidth="1"/>
    <col min="13590" max="13590" width="9.140625" customWidth="1"/>
    <col min="13591" max="13591" width="12.85546875" customWidth="1"/>
    <col min="13592" max="13592" width="8.42578125" customWidth="1"/>
    <col min="13593" max="13593" width="23.85546875" customWidth="1"/>
    <col min="13825" max="13825" width="19.42578125" customWidth="1"/>
    <col min="13826" max="13826" width="13.5703125" customWidth="1"/>
    <col min="13827" max="13827" width="8" customWidth="1"/>
    <col min="13828" max="13831" width="6.28515625" customWidth="1"/>
    <col min="13832" max="13832" width="12" bestFit="1" customWidth="1"/>
    <col min="13833" max="13833" width="13.28515625" bestFit="1" customWidth="1"/>
    <col min="13834" max="13836" width="12" bestFit="1" customWidth="1"/>
    <col min="13837" max="13842" width="4.85546875" customWidth="1"/>
    <col min="13843" max="13843" width="11.140625" customWidth="1"/>
    <col min="13844" max="13844" width="9.140625" customWidth="1"/>
    <col min="13845" max="13845" width="11" customWidth="1"/>
    <col min="13846" max="13846" width="9.140625" customWidth="1"/>
    <col min="13847" max="13847" width="12.85546875" customWidth="1"/>
    <col min="13848" max="13848" width="8.42578125" customWidth="1"/>
    <col min="13849" max="13849" width="23.85546875" customWidth="1"/>
    <col min="14081" max="14081" width="19.42578125" customWidth="1"/>
    <col min="14082" max="14082" width="13.5703125" customWidth="1"/>
    <col min="14083" max="14083" width="8" customWidth="1"/>
    <col min="14084" max="14087" width="6.28515625" customWidth="1"/>
    <col min="14088" max="14088" width="12" bestFit="1" customWidth="1"/>
    <col min="14089" max="14089" width="13.28515625" bestFit="1" customWidth="1"/>
    <col min="14090" max="14092" width="12" bestFit="1" customWidth="1"/>
    <col min="14093" max="14098" width="4.85546875" customWidth="1"/>
    <col min="14099" max="14099" width="11.140625" customWidth="1"/>
    <col min="14100" max="14100" width="9.140625" customWidth="1"/>
    <col min="14101" max="14101" width="11" customWidth="1"/>
    <col min="14102" max="14102" width="9.140625" customWidth="1"/>
    <col min="14103" max="14103" width="12.85546875" customWidth="1"/>
    <col min="14104" max="14104" width="8.42578125" customWidth="1"/>
    <col min="14105" max="14105" width="23.85546875" customWidth="1"/>
    <col min="14337" max="14337" width="19.42578125" customWidth="1"/>
    <col min="14338" max="14338" width="13.5703125" customWidth="1"/>
    <col min="14339" max="14339" width="8" customWidth="1"/>
    <col min="14340" max="14343" width="6.28515625" customWidth="1"/>
    <col min="14344" max="14344" width="12" bestFit="1" customWidth="1"/>
    <col min="14345" max="14345" width="13.28515625" bestFit="1" customWidth="1"/>
    <col min="14346" max="14348" width="12" bestFit="1" customWidth="1"/>
    <col min="14349" max="14354" width="4.85546875" customWidth="1"/>
    <col min="14355" max="14355" width="11.140625" customWidth="1"/>
    <col min="14356" max="14356" width="9.140625" customWidth="1"/>
    <col min="14357" max="14357" width="11" customWidth="1"/>
    <col min="14358" max="14358" width="9.140625" customWidth="1"/>
    <col min="14359" max="14359" width="12.85546875" customWidth="1"/>
    <col min="14360" max="14360" width="8.42578125" customWidth="1"/>
    <col min="14361" max="14361" width="23.85546875" customWidth="1"/>
    <col min="14593" max="14593" width="19.42578125" customWidth="1"/>
    <col min="14594" max="14594" width="13.5703125" customWidth="1"/>
    <col min="14595" max="14595" width="8" customWidth="1"/>
    <col min="14596" max="14599" width="6.28515625" customWidth="1"/>
    <col min="14600" max="14600" width="12" bestFit="1" customWidth="1"/>
    <col min="14601" max="14601" width="13.28515625" bestFit="1" customWidth="1"/>
    <col min="14602" max="14604" width="12" bestFit="1" customWidth="1"/>
    <col min="14605" max="14610" width="4.85546875" customWidth="1"/>
    <col min="14611" max="14611" width="11.140625" customWidth="1"/>
    <col min="14612" max="14612" width="9.140625" customWidth="1"/>
    <col min="14613" max="14613" width="11" customWidth="1"/>
    <col min="14614" max="14614" width="9.140625" customWidth="1"/>
    <col min="14615" max="14615" width="12.85546875" customWidth="1"/>
    <col min="14616" max="14616" width="8.42578125" customWidth="1"/>
    <col min="14617" max="14617" width="23.85546875" customWidth="1"/>
    <col min="14849" max="14849" width="19.42578125" customWidth="1"/>
    <col min="14850" max="14850" width="13.5703125" customWidth="1"/>
    <col min="14851" max="14851" width="8" customWidth="1"/>
    <col min="14852" max="14855" width="6.28515625" customWidth="1"/>
    <col min="14856" max="14856" width="12" bestFit="1" customWidth="1"/>
    <col min="14857" max="14857" width="13.28515625" bestFit="1" customWidth="1"/>
    <col min="14858" max="14860" width="12" bestFit="1" customWidth="1"/>
    <col min="14861" max="14866" width="4.85546875" customWidth="1"/>
    <col min="14867" max="14867" width="11.140625" customWidth="1"/>
    <col min="14868" max="14868" width="9.140625" customWidth="1"/>
    <col min="14869" max="14869" width="11" customWidth="1"/>
    <col min="14870" max="14870" width="9.140625" customWidth="1"/>
    <col min="14871" max="14871" width="12.85546875" customWidth="1"/>
    <col min="14872" max="14872" width="8.42578125" customWidth="1"/>
    <col min="14873" max="14873" width="23.85546875" customWidth="1"/>
    <col min="15105" max="15105" width="19.42578125" customWidth="1"/>
    <col min="15106" max="15106" width="13.5703125" customWidth="1"/>
    <col min="15107" max="15107" width="8" customWidth="1"/>
    <col min="15108" max="15111" width="6.28515625" customWidth="1"/>
    <col min="15112" max="15112" width="12" bestFit="1" customWidth="1"/>
    <col min="15113" max="15113" width="13.28515625" bestFit="1" customWidth="1"/>
    <col min="15114" max="15116" width="12" bestFit="1" customWidth="1"/>
    <col min="15117" max="15122" width="4.85546875" customWidth="1"/>
    <col min="15123" max="15123" width="11.140625" customWidth="1"/>
    <col min="15124" max="15124" width="9.140625" customWidth="1"/>
    <col min="15125" max="15125" width="11" customWidth="1"/>
    <col min="15126" max="15126" width="9.140625" customWidth="1"/>
    <col min="15127" max="15127" width="12.85546875" customWidth="1"/>
    <col min="15128" max="15128" width="8.42578125" customWidth="1"/>
    <col min="15129" max="15129" width="23.85546875" customWidth="1"/>
    <col min="15361" max="15361" width="19.42578125" customWidth="1"/>
    <col min="15362" max="15362" width="13.5703125" customWidth="1"/>
    <col min="15363" max="15363" width="8" customWidth="1"/>
    <col min="15364" max="15367" width="6.28515625" customWidth="1"/>
    <col min="15368" max="15368" width="12" bestFit="1" customWidth="1"/>
    <col min="15369" max="15369" width="13.28515625" bestFit="1" customWidth="1"/>
    <col min="15370" max="15372" width="12" bestFit="1" customWidth="1"/>
    <col min="15373" max="15378" width="4.85546875" customWidth="1"/>
    <col min="15379" max="15379" width="11.140625" customWidth="1"/>
    <col min="15380" max="15380" width="9.140625" customWidth="1"/>
    <col min="15381" max="15381" width="11" customWidth="1"/>
    <col min="15382" max="15382" width="9.140625" customWidth="1"/>
    <col min="15383" max="15383" width="12.85546875" customWidth="1"/>
    <col min="15384" max="15384" width="8.42578125" customWidth="1"/>
    <col min="15385" max="15385" width="23.85546875" customWidth="1"/>
    <col min="15617" max="15617" width="19.42578125" customWidth="1"/>
    <col min="15618" max="15618" width="13.5703125" customWidth="1"/>
    <col min="15619" max="15619" width="8" customWidth="1"/>
    <col min="15620" max="15623" width="6.28515625" customWidth="1"/>
    <col min="15624" max="15624" width="12" bestFit="1" customWidth="1"/>
    <col min="15625" max="15625" width="13.28515625" bestFit="1" customWidth="1"/>
    <col min="15626" max="15628" width="12" bestFit="1" customWidth="1"/>
    <col min="15629" max="15634" width="4.85546875" customWidth="1"/>
    <col min="15635" max="15635" width="11.140625" customWidth="1"/>
    <col min="15636" max="15636" width="9.140625" customWidth="1"/>
    <col min="15637" max="15637" width="11" customWidth="1"/>
    <col min="15638" max="15638" width="9.140625" customWidth="1"/>
    <col min="15639" max="15639" width="12.85546875" customWidth="1"/>
    <col min="15640" max="15640" width="8.42578125" customWidth="1"/>
    <col min="15641" max="15641" width="23.85546875" customWidth="1"/>
    <col min="15873" max="15873" width="19.42578125" customWidth="1"/>
    <col min="15874" max="15874" width="13.5703125" customWidth="1"/>
    <col min="15875" max="15875" width="8" customWidth="1"/>
    <col min="15876" max="15879" width="6.28515625" customWidth="1"/>
    <col min="15880" max="15880" width="12" bestFit="1" customWidth="1"/>
    <col min="15881" max="15881" width="13.28515625" bestFit="1" customWidth="1"/>
    <col min="15882" max="15884" width="12" bestFit="1" customWidth="1"/>
    <col min="15885" max="15890" width="4.85546875" customWidth="1"/>
    <col min="15891" max="15891" width="11.140625" customWidth="1"/>
    <col min="15892" max="15892" width="9.140625" customWidth="1"/>
    <col min="15893" max="15893" width="11" customWidth="1"/>
    <col min="15894" max="15894" width="9.140625" customWidth="1"/>
    <col min="15895" max="15895" width="12.85546875" customWidth="1"/>
    <col min="15896" max="15896" width="8.42578125" customWidth="1"/>
    <col min="15897" max="15897" width="23.85546875" customWidth="1"/>
    <col min="16129" max="16129" width="19.42578125" customWidth="1"/>
    <col min="16130" max="16130" width="13.5703125" customWidth="1"/>
    <col min="16131" max="16131" width="8" customWidth="1"/>
    <col min="16132" max="16135" width="6.28515625" customWidth="1"/>
    <col min="16136" max="16136" width="12" bestFit="1" customWidth="1"/>
    <col min="16137" max="16137" width="13.28515625" bestFit="1" customWidth="1"/>
    <col min="16138" max="16140" width="12" bestFit="1" customWidth="1"/>
    <col min="16141" max="16146" width="4.85546875" customWidth="1"/>
    <col min="16147" max="16147" width="11.140625" customWidth="1"/>
    <col min="16148" max="16148" width="9.140625" customWidth="1"/>
    <col min="16149" max="16149" width="11" customWidth="1"/>
    <col min="16150" max="16150" width="9.140625" customWidth="1"/>
    <col min="16151" max="16151" width="12.85546875" customWidth="1"/>
    <col min="16152" max="16152" width="8.42578125" customWidth="1"/>
    <col min="16153" max="16153" width="23.85546875" customWidth="1"/>
  </cols>
  <sheetData>
    <row r="1" spans="1:3" x14ac:dyDescent="0.25">
      <c r="A1" t="s">
        <v>806</v>
      </c>
      <c r="B1" s="17" t="s">
        <v>14</v>
      </c>
      <c r="C1" s="17"/>
    </row>
    <row r="2" spans="1:3" x14ac:dyDescent="0.25">
      <c r="A2" t="s">
        <v>807</v>
      </c>
      <c r="B2" s="21" t="s">
        <v>977</v>
      </c>
      <c r="C2" s="21"/>
    </row>
    <row r="3" spans="1:3" x14ac:dyDescent="0.25">
      <c r="A3" t="s">
        <v>809</v>
      </c>
      <c r="B3" s="21" t="s">
        <v>805</v>
      </c>
      <c r="C3" s="21"/>
    </row>
    <row r="4" spans="1:3" x14ac:dyDescent="0.25">
      <c r="A4" t="s">
        <v>810</v>
      </c>
      <c r="B4" s="21" t="s">
        <v>811</v>
      </c>
      <c r="C4" s="21"/>
    </row>
    <row r="5" spans="1:3" x14ac:dyDescent="0.25">
      <c r="A5" t="s">
        <v>812</v>
      </c>
      <c r="B5" s="21" t="s">
        <v>813</v>
      </c>
      <c r="C5" s="21"/>
    </row>
    <row r="6" spans="1:3" x14ac:dyDescent="0.25">
      <c r="A6" t="s">
        <v>814</v>
      </c>
      <c r="B6" s="21" t="s">
        <v>815</v>
      </c>
      <c r="C6" s="21"/>
    </row>
    <row r="7" spans="1:3" x14ac:dyDescent="0.25">
      <c r="A7" t="s">
        <v>816</v>
      </c>
      <c r="B7" s="21">
        <v>43.367241999999997</v>
      </c>
      <c r="C7" s="21"/>
    </row>
    <row r="8" spans="1:3" x14ac:dyDescent="0.25">
      <c r="A8" t="s">
        <v>817</v>
      </c>
      <c r="B8" s="21">
        <v>-124.296942</v>
      </c>
      <c r="C8" s="21"/>
    </row>
    <row r="9" spans="1:3" x14ac:dyDescent="0.25">
      <c r="A9" t="s">
        <v>818</v>
      </c>
      <c r="B9" s="21" t="s">
        <v>819</v>
      </c>
      <c r="C9" s="21"/>
    </row>
    <row r="10" spans="1:3" x14ac:dyDescent="0.25">
      <c r="A10" t="s">
        <v>820</v>
      </c>
      <c r="B10" s="21">
        <v>0.98805470512059479</v>
      </c>
      <c r="C10" s="21"/>
    </row>
    <row r="11" spans="1:3" x14ac:dyDescent="0.25">
      <c r="A11" t="s">
        <v>821</v>
      </c>
      <c r="B11" s="21">
        <v>0.86305891534892543</v>
      </c>
      <c r="C11" s="21"/>
    </row>
    <row r="12" spans="1:3" x14ac:dyDescent="0.25">
      <c r="A12" t="s">
        <v>822</v>
      </c>
      <c r="B12" s="21" t="s">
        <v>823</v>
      </c>
      <c r="C12" s="21"/>
    </row>
    <row r="13" spans="1:3" x14ac:dyDescent="0.25">
      <c r="A13" t="s">
        <v>824</v>
      </c>
      <c r="B13" s="21" t="s">
        <v>825</v>
      </c>
      <c r="C13" s="21"/>
    </row>
    <row r="14" spans="1:3" x14ac:dyDescent="0.25">
      <c r="A14" t="s">
        <v>826</v>
      </c>
      <c r="B14" s="21" t="s">
        <v>827</v>
      </c>
      <c r="C14" s="21"/>
    </row>
    <row r="15" spans="1:3" x14ac:dyDescent="0.25">
      <c r="A15" t="s">
        <v>828</v>
      </c>
      <c r="B15" s="21"/>
      <c r="C15" s="21"/>
    </row>
    <row r="16" spans="1:3" x14ac:dyDescent="0.25">
      <c r="A16" t="s">
        <v>829</v>
      </c>
      <c r="B16" s="21" t="s">
        <v>830</v>
      </c>
      <c r="C16" s="21"/>
    </row>
    <row r="17" spans="1:25" x14ac:dyDescent="0.25">
      <c r="A17" t="s">
        <v>831</v>
      </c>
      <c r="B17" s="18" t="s">
        <v>832</v>
      </c>
    </row>
    <row r="18" spans="1:25" x14ac:dyDescent="0.25">
      <c r="B18" s="18" t="s">
        <v>833</v>
      </c>
    </row>
    <row r="21" spans="1:25" x14ac:dyDescent="0.25">
      <c r="A21" s="3"/>
      <c r="B21" s="16"/>
      <c r="C21" s="16"/>
      <c r="D21" s="16"/>
      <c r="E21" s="16"/>
      <c r="F21" s="16"/>
      <c r="G21" s="16"/>
      <c r="H21" s="16"/>
      <c r="I21" s="16" t="s">
        <v>834</v>
      </c>
      <c r="J21" s="16"/>
      <c r="K21" s="16"/>
      <c r="L21" s="16"/>
      <c r="M21" s="16"/>
      <c r="N21" s="16"/>
      <c r="O21" s="16" t="s">
        <v>835</v>
      </c>
      <c r="P21" s="16"/>
      <c r="Q21" s="16"/>
      <c r="R21" s="16"/>
      <c r="S21" s="85" t="s">
        <v>836</v>
      </c>
      <c r="T21" s="85"/>
      <c r="U21" s="16"/>
      <c r="V21" s="16"/>
      <c r="W21" s="16"/>
      <c r="X21" s="16"/>
      <c r="Y21" s="16"/>
    </row>
    <row r="22" spans="1:25" x14ac:dyDescent="0.25">
      <c r="A22" s="3"/>
      <c r="B22" s="16"/>
      <c r="C22" s="16"/>
      <c r="D22" s="16"/>
      <c r="E22" s="16"/>
      <c r="F22" s="16"/>
      <c r="G22" s="16"/>
      <c r="H22" s="16"/>
      <c r="I22" s="16"/>
      <c r="J22" s="16"/>
      <c r="K22" s="16"/>
      <c r="L22" s="16"/>
      <c r="M22" s="16"/>
      <c r="N22" s="16"/>
      <c r="O22" s="16"/>
      <c r="P22" s="16"/>
      <c r="Q22" s="16"/>
      <c r="R22" s="16"/>
      <c r="S22" s="16"/>
      <c r="T22" s="16"/>
      <c r="U22" s="16"/>
      <c r="V22" s="16"/>
      <c r="W22" s="16"/>
      <c r="X22" s="16"/>
      <c r="Y22" s="16"/>
    </row>
    <row r="23" spans="1:25" ht="33" x14ac:dyDescent="0.35">
      <c r="A23" s="3" t="s">
        <v>837</v>
      </c>
      <c r="B23" s="37" t="s">
        <v>838</v>
      </c>
      <c r="C23" s="37" t="s">
        <v>839</v>
      </c>
      <c r="D23" s="37" t="s">
        <v>840</v>
      </c>
      <c r="E23" s="37" t="s">
        <v>841</v>
      </c>
      <c r="F23" s="37" t="s">
        <v>842</v>
      </c>
      <c r="G23" s="37" t="s">
        <v>843</v>
      </c>
      <c r="H23" s="37" t="s">
        <v>844</v>
      </c>
      <c r="I23" s="37" t="s">
        <v>843</v>
      </c>
      <c r="J23" s="37" t="s">
        <v>842</v>
      </c>
      <c r="K23" s="37" t="s">
        <v>843</v>
      </c>
      <c r="L23" s="37" t="s">
        <v>845</v>
      </c>
      <c r="M23" s="37" t="s">
        <v>842</v>
      </c>
      <c r="N23" s="37" t="s">
        <v>843</v>
      </c>
      <c r="O23" s="37" t="s">
        <v>844</v>
      </c>
      <c r="P23" s="37" t="s">
        <v>843</v>
      </c>
      <c r="Q23" s="37" t="s">
        <v>842</v>
      </c>
      <c r="R23" s="37" t="s">
        <v>843</v>
      </c>
      <c r="S23" s="36" t="s">
        <v>1038</v>
      </c>
      <c r="T23" s="37" t="s">
        <v>846</v>
      </c>
      <c r="U23" s="36" t="s">
        <v>1040</v>
      </c>
      <c r="V23" s="36" t="s">
        <v>1039</v>
      </c>
      <c r="W23" s="37" t="s">
        <v>847</v>
      </c>
      <c r="X23" s="37" t="s">
        <v>1045</v>
      </c>
      <c r="Y23" s="37" t="s">
        <v>848</v>
      </c>
    </row>
    <row r="24" spans="1:25" x14ac:dyDescent="0.25">
      <c r="A24" s="3"/>
      <c r="B24" s="37" t="s">
        <v>849</v>
      </c>
      <c r="C24" s="37" t="s">
        <v>849</v>
      </c>
      <c r="D24" s="37" t="s">
        <v>850</v>
      </c>
      <c r="E24" s="37" t="s">
        <v>851</v>
      </c>
      <c r="F24" s="37" t="s">
        <v>844</v>
      </c>
      <c r="G24" s="37" t="s">
        <v>852</v>
      </c>
      <c r="H24" s="37" t="s">
        <v>853</v>
      </c>
      <c r="I24" s="37" t="s">
        <v>852</v>
      </c>
      <c r="J24" s="37" t="s">
        <v>854</v>
      </c>
      <c r="K24" s="37" t="s">
        <v>852</v>
      </c>
      <c r="L24" s="37" t="s">
        <v>855</v>
      </c>
      <c r="M24" s="37" t="s">
        <v>854</v>
      </c>
      <c r="N24" s="37" t="s">
        <v>856</v>
      </c>
      <c r="O24" s="37" t="s">
        <v>853</v>
      </c>
      <c r="P24" s="37" t="s">
        <v>856</v>
      </c>
      <c r="Q24" s="37" t="s">
        <v>844</v>
      </c>
      <c r="R24" s="37" t="s">
        <v>856</v>
      </c>
      <c r="S24" s="37" t="s">
        <v>856</v>
      </c>
      <c r="T24" s="37" t="s">
        <v>856</v>
      </c>
      <c r="U24" s="37"/>
      <c r="V24" s="37" t="s">
        <v>852</v>
      </c>
      <c r="W24" s="37"/>
      <c r="X24" s="37"/>
      <c r="Y24" s="37"/>
    </row>
    <row r="26" spans="1:25" x14ac:dyDescent="0.25">
      <c r="A26" t="s">
        <v>881</v>
      </c>
      <c r="B26" s="22">
        <v>318.60616878263886</v>
      </c>
      <c r="C26" s="22">
        <f t="shared" ref="C26:C89" si="0">B26+((B26/E26)*0.235)</f>
        <v>410.1138836635123</v>
      </c>
      <c r="D26" s="18">
        <v>5353.7736200733179</v>
      </c>
      <c r="E26" s="23">
        <v>0.81820915057698185</v>
      </c>
      <c r="F26" s="18">
        <v>20.740529252249452</v>
      </c>
      <c r="G26" s="18">
        <v>2.6436576977862138</v>
      </c>
      <c r="H26" s="18">
        <v>1.7244464002842384E-2</v>
      </c>
      <c r="I26" s="18">
        <v>3.2726160654024659</v>
      </c>
      <c r="J26" s="18">
        <v>2.7526007056758455E-3</v>
      </c>
      <c r="K26" s="18">
        <v>1.4283735636227033</v>
      </c>
      <c r="L26" s="18">
        <v>0.43646230876980124</v>
      </c>
      <c r="M26" s="18">
        <v>17.720027319975109</v>
      </c>
      <c r="N26" s="18">
        <v>0.25276063003811444</v>
      </c>
      <c r="O26" s="18">
        <v>17.360476990685143</v>
      </c>
      <c r="P26" s="18">
        <v>0.5633124869529631</v>
      </c>
      <c r="Q26" s="18" t="s">
        <v>857</v>
      </c>
      <c r="R26" s="18" t="s">
        <v>857</v>
      </c>
      <c r="S26" s="24">
        <v>17.718</v>
      </c>
      <c r="T26" s="24">
        <v>0.253</v>
      </c>
      <c r="U26" s="32" t="s">
        <v>1037</v>
      </c>
      <c r="V26" s="29">
        <v>-2.0699999999999998</v>
      </c>
      <c r="W26" s="30" t="str">
        <f t="shared" ref="W26:W89" si="1">IF(V26&gt;3.67, "discord.", IF(V26&lt;-1.69, "rev discord.", "concordant"))</f>
        <v>rev discord.</v>
      </c>
      <c r="X26" s="30" t="s">
        <v>858</v>
      </c>
      <c r="Y26" s="31" t="s">
        <v>1037</v>
      </c>
    </row>
    <row r="27" spans="1:25" x14ac:dyDescent="0.25">
      <c r="A27" t="s">
        <v>602</v>
      </c>
      <c r="B27" s="22">
        <v>402.99271270682499</v>
      </c>
      <c r="C27" s="22">
        <f t="shared" si="0"/>
        <v>455.37595201790037</v>
      </c>
      <c r="D27" s="18">
        <v>16181.300795021827</v>
      </c>
      <c r="E27" s="23">
        <v>1.8078929201707603</v>
      </c>
      <c r="F27" s="18">
        <v>20.665844045705892</v>
      </c>
      <c r="G27" s="18">
        <v>2.7442197286099197</v>
      </c>
      <c r="H27" s="18">
        <v>1.9230693487079099E-2</v>
      </c>
      <c r="I27" s="18">
        <v>3.4420178518509443</v>
      </c>
      <c r="J27" s="18">
        <v>2.9336845150888364E-3</v>
      </c>
      <c r="K27" s="18">
        <v>2.0730831239451426</v>
      </c>
      <c r="L27" s="18">
        <v>0.60228715049526615</v>
      </c>
      <c r="M27" s="18">
        <v>18.88405905207993</v>
      </c>
      <c r="N27" s="18">
        <v>0.39090939928496482</v>
      </c>
      <c r="O27" s="18">
        <v>19.34113891062384</v>
      </c>
      <c r="P27" s="18">
        <v>0.65942520402391303</v>
      </c>
      <c r="Q27" s="18">
        <v>76.531233145877493</v>
      </c>
      <c r="R27" s="18">
        <v>65.283531608504504</v>
      </c>
      <c r="S27" s="26">
        <v>18.88</v>
      </c>
      <c r="T27" s="26">
        <v>0.39100000000000001</v>
      </c>
      <c r="U27" s="23" t="s">
        <v>941</v>
      </c>
      <c r="V27" s="23">
        <v>2.41</v>
      </c>
      <c r="W27" s="20" t="str">
        <f t="shared" si="1"/>
        <v>concordant</v>
      </c>
      <c r="X27" s="20" t="s">
        <v>862</v>
      </c>
    </row>
    <row r="28" spans="1:25" x14ac:dyDescent="0.25">
      <c r="A28" t="s">
        <v>603</v>
      </c>
      <c r="B28" s="22">
        <v>457.31230816487448</v>
      </c>
      <c r="C28" s="22">
        <f t="shared" si="0"/>
        <v>519.0374199684253</v>
      </c>
      <c r="D28" s="18">
        <v>7272.3692532660061</v>
      </c>
      <c r="E28" s="23">
        <v>1.7410805631390232</v>
      </c>
      <c r="F28" s="18">
        <v>20.433524925298713</v>
      </c>
      <c r="G28" s="18">
        <v>2.8260703995772287</v>
      </c>
      <c r="H28" s="18">
        <v>2.6455870300009669E-2</v>
      </c>
      <c r="I28" s="18">
        <v>3.8127251209909976</v>
      </c>
      <c r="J28" s="18">
        <v>4.0815511045714714E-3</v>
      </c>
      <c r="K28" s="18">
        <v>1.8684776107218573</v>
      </c>
      <c r="L28" s="18">
        <v>0.49006355072253538</v>
      </c>
      <c r="M28" s="18">
        <v>26.257818988820357</v>
      </c>
      <c r="N28" s="18">
        <v>0.48962361458832504</v>
      </c>
      <c r="O28" s="18">
        <v>26.513647864902335</v>
      </c>
      <c r="P28" s="18">
        <v>0.99780876924323358</v>
      </c>
      <c r="Q28" s="18">
        <v>49.787486876065579</v>
      </c>
      <c r="R28" s="18" t="s">
        <v>857</v>
      </c>
      <c r="S28" s="27">
        <v>26.257999999999999</v>
      </c>
      <c r="T28" s="27">
        <v>0.49</v>
      </c>
      <c r="U28" s="27"/>
      <c r="V28" s="28">
        <v>0.98199999999999998</v>
      </c>
      <c r="W28" s="20" t="str">
        <f t="shared" si="1"/>
        <v>concordant</v>
      </c>
      <c r="X28" s="20" t="s">
        <v>862</v>
      </c>
    </row>
    <row r="29" spans="1:25" x14ac:dyDescent="0.25">
      <c r="A29" t="s">
        <v>604</v>
      </c>
      <c r="B29" s="22">
        <v>2288.5657034885585</v>
      </c>
      <c r="C29" s="22">
        <f t="shared" si="0"/>
        <v>2536.1510816684304</v>
      </c>
      <c r="D29" s="18">
        <v>42426.570616796322</v>
      </c>
      <c r="E29" s="23">
        <v>2.1722322387273127</v>
      </c>
      <c r="F29" s="18">
        <v>21.179247493687726</v>
      </c>
      <c r="G29" s="18">
        <v>1.2369865046223891</v>
      </c>
      <c r="H29" s="18">
        <v>2.808350268944472E-2</v>
      </c>
      <c r="I29" s="18">
        <v>1.9367953127747826</v>
      </c>
      <c r="J29" s="18">
        <v>4.3395869923523256E-3</v>
      </c>
      <c r="K29" s="18">
        <v>1.4892064493030182</v>
      </c>
      <c r="L29" s="18">
        <v>0.76890234062446239</v>
      </c>
      <c r="M29" s="18">
        <v>27.914250684428239</v>
      </c>
      <c r="N29" s="18">
        <v>0.41480208628094495</v>
      </c>
      <c r="O29" s="18">
        <v>28.122447104898399</v>
      </c>
      <c r="P29" s="18">
        <v>0.53720068808306465</v>
      </c>
      <c r="Q29" s="18">
        <v>45.960607632885697</v>
      </c>
      <c r="R29" s="18">
        <v>29.591584613917174</v>
      </c>
      <c r="S29" s="27">
        <v>27.914999999999999</v>
      </c>
      <c r="T29" s="27">
        <v>0.41499999999999998</v>
      </c>
      <c r="U29" s="27"/>
      <c r="V29" s="28">
        <v>0.753</v>
      </c>
      <c r="W29" s="20" t="str">
        <f t="shared" si="1"/>
        <v>concordant</v>
      </c>
      <c r="X29" s="20" t="s">
        <v>860</v>
      </c>
      <c r="Y29" s="21" t="s">
        <v>861</v>
      </c>
    </row>
    <row r="30" spans="1:25" x14ac:dyDescent="0.25">
      <c r="A30" t="s">
        <v>978</v>
      </c>
      <c r="B30" s="22">
        <v>290.44128639476861</v>
      </c>
      <c r="C30" s="22">
        <f t="shared" si="0"/>
        <v>316.02299221291821</v>
      </c>
      <c r="D30" s="18">
        <v>4576.7039789309538</v>
      </c>
      <c r="E30" s="23">
        <v>2.6680668907679466</v>
      </c>
      <c r="F30" s="18">
        <v>21.183105260308736</v>
      </c>
      <c r="G30" s="18">
        <v>2.7535070644741393</v>
      </c>
      <c r="H30" s="18">
        <v>3.2257560501658573E-2</v>
      </c>
      <c r="I30" s="18">
        <v>3.0757519430219538</v>
      </c>
      <c r="J30" s="18">
        <v>5.2966875812831523E-3</v>
      </c>
      <c r="K30" s="18">
        <v>1.3373910209822346</v>
      </c>
      <c r="L30" s="18">
        <v>0.43481758144261651</v>
      </c>
      <c r="M30" s="18">
        <v>34.054533236783811</v>
      </c>
      <c r="N30" s="18">
        <v>0.45424140144693936</v>
      </c>
      <c r="O30" s="18">
        <v>32.236594456458235</v>
      </c>
      <c r="P30" s="18">
        <v>0.97594377791922149</v>
      </c>
      <c r="Q30" s="18" t="s">
        <v>857</v>
      </c>
      <c r="R30" s="18" t="s">
        <v>857</v>
      </c>
      <c r="S30" s="27">
        <v>34.021999999999998</v>
      </c>
      <c r="T30" s="27">
        <v>0.45400000000000001</v>
      </c>
      <c r="U30" s="27"/>
      <c r="V30" s="28">
        <v>-5.58</v>
      </c>
      <c r="W30" s="20" t="str">
        <f t="shared" si="1"/>
        <v>rev discord.</v>
      </c>
      <c r="X30" s="20" t="s">
        <v>862</v>
      </c>
    </row>
    <row r="31" spans="1:25" x14ac:dyDescent="0.25">
      <c r="A31" t="s">
        <v>605</v>
      </c>
      <c r="B31" s="22">
        <v>325.70401693090656</v>
      </c>
      <c r="C31" s="22">
        <f t="shared" si="0"/>
        <v>341.7547178562769</v>
      </c>
      <c r="D31" s="18">
        <v>50461.44150306168</v>
      </c>
      <c r="E31" s="23">
        <v>4.7686667600777763</v>
      </c>
      <c r="F31" s="18">
        <v>21.159305779350873</v>
      </c>
      <c r="G31" s="18">
        <v>2.0574350928948335</v>
      </c>
      <c r="H31" s="18">
        <v>4.1724176821775531E-2</v>
      </c>
      <c r="I31" s="18">
        <v>2.4749748678928754</v>
      </c>
      <c r="J31" s="18">
        <v>6.4391388413860421E-3</v>
      </c>
      <c r="K31" s="18">
        <v>1.3742189991793641</v>
      </c>
      <c r="L31" s="18">
        <v>0.5552456378473597</v>
      </c>
      <c r="M31" s="18">
        <v>41.376284632251583</v>
      </c>
      <c r="N31" s="18">
        <v>0.56677988298127246</v>
      </c>
      <c r="O31" s="18">
        <v>41.506018931977003</v>
      </c>
      <c r="P31" s="18">
        <v>1.0065512207573271</v>
      </c>
      <c r="Q31" s="18">
        <v>48.989008077496578</v>
      </c>
      <c r="R31" s="18">
        <v>49.176253342000848</v>
      </c>
      <c r="S31" s="27">
        <v>41.377000000000002</v>
      </c>
      <c r="T31" s="27">
        <v>0.56699999999999995</v>
      </c>
      <c r="U31" s="27"/>
      <c r="V31" s="28">
        <v>0.31900000000000001</v>
      </c>
      <c r="W31" s="20" t="str">
        <f t="shared" si="1"/>
        <v>concordant</v>
      </c>
      <c r="X31" s="20" t="s">
        <v>862</v>
      </c>
    </row>
    <row r="32" spans="1:25" s="5" customFormat="1" x14ac:dyDescent="0.25">
      <c r="A32" t="s">
        <v>64</v>
      </c>
      <c r="B32" s="22">
        <v>110.78726142509434</v>
      </c>
      <c r="C32" s="22">
        <f t="shared" si="0"/>
        <v>123.2151478549454</v>
      </c>
      <c r="D32" s="18">
        <v>17638.230959811914</v>
      </c>
      <c r="E32" s="23">
        <v>2.0948860920037555</v>
      </c>
      <c r="F32" s="18">
        <v>17.677794357523204</v>
      </c>
      <c r="G32" s="18">
        <v>3.6760904078759471</v>
      </c>
      <c r="H32" s="18">
        <v>5.02113799812492E-2</v>
      </c>
      <c r="I32" s="18">
        <v>3.9937270391008579</v>
      </c>
      <c r="J32" s="18">
        <v>6.53105006474047E-3</v>
      </c>
      <c r="K32" s="18">
        <v>1.5600218626802556</v>
      </c>
      <c r="L32" s="18">
        <v>0.39061804860641564</v>
      </c>
      <c r="M32" s="18">
        <v>41.964964799900415</v>
      </c>
      <c r="N32" s="18">
        <v>0.65253637776255857</v>
      </c>
      <c r="O32" s="18">
        <v>49.745096386546457</v>
      </c>
      <c r="P32" s="18">
        <v>1.938805551968219</v>
      </c>
      <c r="Q32" s="18">
        <v>442.77744910176284</v>
      </c>
      <c r="R32" s="18">
        <v>81.80758820040046</v>
      </c>
      <c r="S32" s="27">
        <v>41.790999999999997</v>
      </c>
      <c r="T32" s="27">
        <v>0.65200000000000002</v>
      </c>
      <c r="U32" s="27"/>
      <c r="V32" s="28">
        <v>17.399999999999999</v>
      </c>
      <c r="W32" s="20" t="str">
        <f t="shared" si="1"/>
        <v>discord.</v>
      </c>
      <c r="X32" s="20" t="s">
        <v>868</v>
      </c>
      <c r="Y32" s="21" t="s">
        <v>869</v>
      </c>
    </row>
    <row r="33" spans="1:25" s="5" customFormat="1" x14ac:dyDescent="0.25">
      <c r="A33" t="s">
        <v>871</v>
      </c>
      <c r="B33" s="22">
        <v>437.21311202061571</v>
      </c>
      <c r="C33" s="22">
        <f t="shared" si="0"/>
        <v>481.89785527596251</v>
      </c>
      <c r="D33" s="18">
        <v>38989.427353523468</v>
      </c>
      <c r="E33" s="23">
        <v>2.2993324754652265</v>
      </c>
      <c r="F33" s="18">
        <v>20.184025530872255</v>
      </c>
      <c r="G33" s="18">
        <v>1.8460848914070263</v>
      </c>
      <c r="H33" s="18">
        <v>4.4565457522919169E-2</v>
      </c>
      <c r="I33" s="18">
        <v>2.574006431851438</v>
      </c>
      <c r="J33" s="18">
        <v>6.5576854551503416E-3</v>
      </c>
      <c r="K33" s="18">
        <v>1.7932096915638391</v>
      </c>
      <c r="L33" s="18">
        <v>0.69666092103507882</v>
      </c>
      <c r="M33" s="18">
        <v>42.135551178399297</v>
      </c>
      <c r="N33" s="18">
        <v>0.7531148257939364</v>
      </c>
      <c r="O33" s="18">
        <v>44.271684839158837</v>
      </c>
      <c r="P33" s="18">
        <v>1.1150707465967855</v>
      </c>
      <c r="Q33" s="18">
        <v>161.56864026318391</v>
      </c>
      <c r="R33" s="18">
        <v>43.211451880519306</v>
      </c>
      <c r="S33" s="27">
        <v>42.072000000000003</v>
      </c>
      <c r="T33" s="27">
        <v>0.753</v>
      </c>
      <c r="U33" s="27"/>
      <c r="V33" s="28">
        <v>5.0599999999999996</v>
      </c>
      <c r="W33" s="20" t="str">
        <f t="shared" si="1"/>
        <v>discord.</v>
      </c>
      <c r="X33" s="20" t="s">
        <v>868</v>
      </c>
      <c r="Y33" s="21" t="s">
        <v>869</v>
      </c>
    </row>
    <row r="34" spans="1:25" s="5" customFormat="1" x14ac:dyDescent="0.25">
      <c r="A34" t="s">
        <v>606</v>
      </c>
      <c r="B34" s="22">
        <v>245.25873660966073</v>
      </c>
      <c r="C34" s="22">
        <f t="shared" si="0"/>
        <v>260.16542117510204</v>
      </c>
      <c r="D34" s="18">
        <v>18811.953320421297</v>
      </c>
      <c r="E34" s="23">
        <v>3.8664401094854672</v>
      </c>
      <c r="F34" s="18">
        <v>20.722980608822699</v>
      </c>
      <c r="G34" s="18">
        <v>2.6101363124124815</v>
      </c>
      <c r="H34" s="18">
        <v>4.5030779070769737E-2</v>
      </c>
      <c r="I34" s="18">
        <v>3.0366539386035174</v>
      </c>
      <c r="J34" s="18">
        <v>6.8480774100208863E-3</v>
      </c>
      <c r="K34" s="18">
        <v>1.5286334751148483</v>
      </c>
      <c r="L34" s="18">
        <v>0.50339403370336921</v>
      </c>
      <c r="M34" s="18">
        <v>43.995073847654417</v>
      </c>
      <c r="N34" s="18">
        <v>0.67023374308347883</v>
      </c>
      <c r="O34" s="18">
        <v>44.723905812319593</v>
      </c>
      <c r="P34" s="18">
        <v>1.3286354607719311</v>
      </c>
      <c r="Q34" s="18">
        <v>83.961709386224712</v>
      </c>
      <c r="R34" s="18">
        <v>62.27467040624984</v>
      </c>
      <c r="S34" s="27">
        <v>43.994999999999997</v>
      </c>
      <c r="T34" s="27">
        <v>0.67</v>
      </c>
      <c r="U34" s="27"/>
      <c r="V34" s="28">
        <v>1.68</v>
      </c>
      <c r="W34" s="20" t="str">
        <f t="shared" si="1"/>
        <v>concordant</v>
      </c>
      <c r="X34" s="20" t="s">
        <v>862</v>
      </c>
      <c r="Y34" s="21" t="s">
        <v>864</v>
      </c>
    </row>
    <row r="35" spans="1:25" s="5" customFormat="1" x14ac:dyDescent="0.25">
      <c r="A35" t="s">
        <v>607</v>
      </c>
      <c r="B35" s="22">
        <v>144.97925459629232</v>
      </c>
      <c r="C35" s="22">
        <f t="shared" si="0"/>
        <v>159.24726481623878</v>
      </c>
      <c r="D35" s="18">
        <v>18735.947881668028</v>
      </c>
      <c r="E35" s="23">
        <v>2.3878679861400149</v>
      </c>
      <c r="F35" s="18">
        <v>20.855004345122673</v>
      </c>
      <c r="G35" s="18">
        <v>3.0676352204100357</v>
      </c>
      <c r="H35" s="18">
        <v>4.5198547156055743E-2</v>
      </c>
      <c r="I35" s="18">
        <v>3.5452913014999563</v>
      </c>
      <c r="J35" s="18">
        <v>6.9435099209458158E-3</v>
      </c>
      <c r="K35" s="18">
        <v>1.6179964434689644</v>
      </c>
      <c r="L35" s="18">
        <v>0.45637898436848218</v>
      </c>
      <c r="M35" s="18">
        <v>44.606058118511861</v>
      </c>
      <c r="N35" s="18">
        <v>0.71923319484852755</v>
      </c>
      <c r="O35" s="18">
        <v>44.886901201299146</v>
      </c>
      <c r="P35" s="18">
        <v>1.5567104973729897</v>
      </c>
      <c r="Q35" s="18">
        <v>59.928138745907908</v>
      </c>
      <c r="R35" s="18" t="s">
        <v>857</v>
      </c>
      <c r="S35" s="27">
        <v>44.606999999999999</v>
      </c>
      <c r="T35" s="27">
        <v>0.71899999999999997</v>
      </c>
      <c r="U35" s="27"/>
      <c r="V35" s="28">
        <v>0.64200000000000002</v>
      </c>
      <c r="W35" s="20" t="str">
        <f t="shared" si="1"/>
        <v>concordant</v>
      </c>
      <c r="X35" s="20" t="s">
        <v>862</v>
      </c>
      <c r="Y35" s="21" t="s">
        <v>864</v>
      </c>
    </row>
    <row r="36" spans="1:25" s="5" customFormat="1" x14ac:dyDescent="0.25">
      <c r="A36" t="s">
        <v>608</v>
      </c>
      <c r="B36" s="22">
        <v>812.76540945608872</v>
      </c>
      <c r="C36" s="22">
        <f t="shared" si="0"/>
        <v>908.64694824538515</v>
      </c>
      <c r="D36" s="18">
        <v>49930.645358046502</v>
      </c>
      <c r="E36" s="23">
        <v>1.9920401115162618</v>
      </c>
      <c r="F36" s="18">
        <v>21.198920063946648</v>
      </c>
      <c r="G36" s="18">
        <v>1.2916119026026212</v>
      </c>
      <c r="H36" s="18">
        <v>4.5274303106162733E-2</v>
      </c>
      <c r="I36" s="18">
        <v>2.1017075867866701</v>
      </c>
      <c r="J36" s="18">
        <v>6.9922941182842865E-3</v>
      </c>
      <c r="K36" s="18">
        <v>1.6421558537019649</v>
      </c>
      <c r="L36" s="18">
        <v>0.7813436388706575</v>
      </c>
      <c r="M36" s="18">
        <v>44.918365135464683</v>
      </c>
      <c r="N36" s="18">
        <v>0.73506563706291317</v>
      </c>
      <c r="O36" s="18">
        <v>44.960493458616476</v>
      </c>
      <c r="P36" s="18">
        <v>0.92432313431928748</v>
      </c>
      <c r="Q36" s="18">
        <v>47.194465839002476</v>
      </c>
      <c r="R36" s="18">
        <v>31.323159316742863</v>
      </c>
      <c r="S36" s="27">
        <v>44.92</v>
      </c>
      <c r="T36" s="27">
        <v>0.73499999999999999</v>
      </c>
      <c r="U36" s="27"/>
      <c r="V36" s="28">
        <v>9.5799999999999996E-2</v>
      </c>
      <c r="W36" s="20" t="str">
        <f t="shared" si="1"/>
        <v>concordant</v>
      </c>
      <c r="X36" s="20" t="s">
        <v>862</v>
      </c>
      <c r="Y36" s="21" t="s">
        <v>864</v>
      </c>
    </row>
    <row r="37" spans="1:25" s="5" customFormat="1" x14ac:dyDescent="0.25">
      <c r="A37" t="s">
        <v>609</v>
      </c>
      <c r="B37" s="22">
        <v>258.95923728309378</v>
      </c>
      <c r="C37" s="22">
        <f t="shared" si="0"/>
        <v>304.45465575059092</v>
      </c>
      <c r="D37" s="18">
        <v>30217.60752259216</v>
      </c>
      <c r="E37" s="23">
        <v>1.3376164636226697</v>
      </c>
      <c r="F37" s="18">
        <v>20.885083124444474</v>
      </c>
      <c r="G37" s="18">
        <v>1.9405263086768647</v>
      </c>
      <c r="H37" s="18">
        <v>4.620844544748761E-2</v>
      </c>
      <c r="I37" s="18">
        <v>2.2369897104347478</v>
      </c>
      <c r="J37" s="18">
        <v>7.0814828848162932E-3</v>
      </c>
      <c r="K37" s="18">
        <v>1.1023749009772152</v>
      </c>
      <c r="L37" s="18">
        <v>0.49279390773906301</v>
      </c>
      <c r="M37" s="18">
        <v>45.489295293433372</v>
      </c>
      <c r="N37" s="18">
        <v>0.49969743722191851</v>
      </c>
      <c r="O37" s="18">
        <v>45.867517307069768</v>
      </c>
      <c r="P37" s="18">
        <v>1.0032222951829901</v>
      </c>
      <c r="Q37" s="18">
        <v>65.689876168244552</v>
      </c>
      <c r="R37" s="18">
        <v>46.345061298216635</v>
      </c>
      <c r="S37" s="27">
        <v>45.491</v>
      </c>
      <c r="T37" s="27">
        <v>0.5</v>
      </c>
      <c r="U37" s="27"/>
      <c r="V37" s="28">
        <v>0.84699999999999998</v>
      </c>
      <c r="W37" s="20" t="str">
        <f t="shared" si="1"/>
        <v>concordant</v>
      </c>
      <c r="X37" s="20" t="s">
        <v>862</v>
      </c>
      <c r="Y37" s="21" t="s">
        <v>864</v>
      </c>
    </row>
    <row r="38" spans="1:25" s="5" customFormat="1" x14ac:dyDescent="0.25">
      <c r="A38" t="s">
        <v>979</v>
      </c>
      <c r="B38" s="22">
        <v>321.31148253911419</v>
      </c>
      <c r="C38" s="22">
        <f t="shared" si="0"/>
        <v>350.74052021562346</v>
      </c>
      <c r="D38" s="18">
        <v>5757.5079486594896</v>
      </c>
      <c r="E38" s="23">
        <v>2.5657719163873205</v>
      </c>
      <c r="F38" s="18">
        <v>20.609178717867934</v>
      </c>
      <c r="G38" s="18">
        <v>2.4293590840446804</v>
      </c>
      <c r="H38" s="18">
        <v>4.5043726930562092E-2</v>
      </c>
      <c r="I38" s="18">
        <v>2.7689799282180512</v>
      </c>
      <c r="J38" s="18">
        <v>7.0947753794875154E-3</v>
      </c>
      <c r="K38" s="18">
        <v>1.3270094832942638</v>
      </c>
      <c r="L38" s="18">
        <v>0.47924127935020722</v>
      </c>
      <c r="M38" s="18">
        <v>45.574381120270679</v>
      </c>
      <c r="N38" s="18">
        <v>0.60264358863552658</v>
      </c>
      <c r="O38" s="18">
        <v>44.736486260883993</v>
      </c>
      <c r="P38" s="18">
        <v>1.2118525440808412</v>
      </c>
      <c r="Q38" s="18">
        <v>6.4257437552905833E-2</v>
      </c>
      <c r="R38" s="18" t="s">
        <v>857</v>
      </c>
      <c r="S38" s="27">
        <v>45.564</v>
      </c>
      <c r="T38" s="27">
        <v>0.60199999999999998</v>
      </c>
      <c r="U38" s="27"/>
      <c r="V38" s="28">
        <v>-1.9</v>
      </c>
      <c r="W38" s="20" t="str">
        <f t="shared" si="1"/>
        <v>rev discord.</v>
      </c>
      <c r="X38" s="20" t="s">
        <v>862</v>
      </c>
      <c r="Y38" s="21" t="s">
        <v>864</v>
      </c>
    </row>
    <row r="39" spans="1:25" s="5" customFormat="1" x14ac:dyDescent="0.25">
      <c r="A39" t="s">
        <v>182</v>
      </c>
      <c r="B39" s="22">
        <v>324.40633509546819</v>
      </c>
      <c r="C39" s="22">
        <f t="shared" si="0"/>
        <v>405.56369962391796</v>
      </c>
      <c r="D39" s="18">
        <v>73505.185199052779</v>
      </c>
      <c r="E39" s="23">
        <v>0.93935392296666598</v>
      </c>
      <c r="F39" s="18">
        <v>20.83329649420935</v>
      </c>
      <c r="G39" s="18">
        <v>1.7138970512611982</v>
      </c>
      <c r="H39" s="18">
        <v>4.6752133969944799E-2</v>
      </c>
      <c r="I39" s="18">
        <v>2.1193306331852404</v>
      </c>
      <c r="J39" s="18">
        <v>7.0951724671341069E-3</v>
      </c>
      <c r="K39" s="18">
        <v>1.2465534938521776</v>
      </c>
      <c r="L39" s="18">
        <v>0.58818264329934877</v>
      </c>
      <c r="M39" s="18">
        <v>45.576922878003487</v>
      </c>
      <c r="N39" s="18">
        <v>0.56613703926909764</v>
      </c>
      <c r="O39" s="18">
        <v>46.395049578627955</v>
      </c>
      <c r="P39" s="18">
        <v>0.96113930960237681</v>
      </c>
      <c r="Q39" s="18">
        <v>88.910521016980624</v>
      </c>
      <c r="R39" s="18">
        <v>40.634362186155649</v>
      </c>
      <c r="S39" s="27">
        <v>45.576999999999998</v>
      </c>
      <c r="T39" s="27">
        <v>0.56599999999999995</v>
      </c>
      <c r="U39" s="27"/>
      <c r="V39" s="28">
        <v>1.82</v>
      </c>
      <c r="W39" s="20" t="str">
        <f t="shared" si="1"/>
        <v>concordant</v>
      </c>
      <c r="X39" s="20" t="s">
        <v>862</v>
      </c>
      <c r="Y39" s="21" t="s">
        <v>864</v>
      </c>
    </row>
    <row r="40" spans="1:25" s="5" customFormat="1" x14ac:dyDescent="0.25">
      <c r="A40" t="s">
        <v>204</v>
      </c>
      <c r="B40" s="22">
        <v>289.47715813578964</v>
      </c>
      <c r="C40" s="22">
        <f t="shared" si="0"/>
        <v>346.46436778081289</v>
      </c>
      <c r="D40" s="18">
        <v>11763.234235110413</v>
      </c>
      <c r="E40" s="23">
        <v>1.1937263218475798</v>
      </c>
      <c r="F40" s="18">
        <v>21.32569779260648</v>
      </c>
      <c r="G40" s="18">
        <v>1.6895315837052542</v>
      </c>
      <c r="H40" s="18">
        <v>4.4871165643823124E-2</v>
      </c>
      <c r="I40" s="18">
        <v>2.3792870331291947</v>
      </c>
      <c r="J40" s="18">
        <v>7.1131463783640639E-3</v>
      </c>
      <c r="K40" s="18">
        <v>1.6338183276687304</v>
      </c>
      <c r="L40" s="18">
        <v>0.68668399605404584</v>
      </c>
      <c r="M40" s="18">
        <v>45.691972821128935</v>
      </c>
      <c r="N40" s="18">
        <v>0.74388440104110742</v>
      </c>
      <c r="O40" s="18">
        <v>44.56880880452092</v>
      </c>
      <c r="P40" s="18">
        <v>1.0374842363424364</v>
      </c>
      <c r="Q40" s="18" t="s">
        <v>857</v>
      </c>
      <c r="R40" s="18" t="s">
        <v>857</v>
      </c>
      <c r="S40" s="27">
        <v>45.645000000000003</v>
      </c>
      <c r="T40" s="27">
        <v>0.74299999999999999</v>
      </c>
      <c r="U40" s="27"/>
      <c r="V40" s="28">
        <v>-2.54</v>
      </c>
      <c r="W40" s="20" t="str">
        <f t="shared" si="1"/>
        <v>rev discord.</v>
      </c>
      <c r="X40" s="20" t="s">
        <v>862</v>
      </c>
      <c r="Y40" s="21" t="s">
        <v>864</v>
      </c>
    </row>
    <row r="41" spans="1:25" s="5" customFormat="1" x14ac:dyDescent="0.25">
      <c r="A41" t="s">
        <v>887</v>
      </c>
      <c r="B41" s="22">
        <v>219.74299689620489</v>
      </c>
      <c r="C41" s="22">
        <f t="shared" si="0"/>
        <v>246.56503664202114</v>
      </c>
      <c r="D41" s="18">
        <v>14403.698364800282</v>
      </c>
      <c r="E41" s="23">
        <v>1.9252676067882932</v>
      </c>
      <c r="F41" s="18">
        <v>20.109933065714319</v>
      </c>
      <c r="G41" s="18">
        <v>2.3323603744307193</v>
      </c>
      <c r="H41" s="18">
        <v>4.7798853331490157E-2</v>
      </c>
      <c r="I41" s="18">
        <v>2.6745398443886184</v>
      </c>
      <c r="J41" s="18">
        <v>7.1092538104995133E-3</v>
      </c>
      <c r="K41" s="18">
        <v>1.2618178740007022</v>
      </c>
      <c r="L41" s="18">
        <v>0.47178877392613494</v>
      </c>
      <c r="M41" s="18">
        <v>45.66705689855344</v>
      </c>
      <c r="N41" s="18">
        <v>0.57419884502678187</v>
      </c>
      <c r="O41" s="18">
        <v>47.409893520023388</v>
      </c>
      <c r="P41" s="18">
        <v>1.2388500934043982</v>
      </c>
      <c r="Q41" s="18">
        <v>136.43735952023636</v>
      </c>
      <c r="R41" s="18">
        <v>55.435608583014712</v>
      </c>
      <c r="S41" s="27">
        <v>45.658000000000001</v>
      </c>
      <c r="T41" s="27">
        <v>0.57399999999999995</v>
      </c>
      <c r="U41" s="27"/>
      <c r="V41" s="28">
        <v>3.83</v>
      </c>
      <c r="W41" s="20" t="str">
        <f t="shared" si="1"/>
        <v>discord.</v>
      </c>
      <c r="X41" s="20" t="s">
        <v>862</v>
      </c>
      <c r="Y41" s="21" t="s">
        <v>864</v>
      </c>
    </row>
    <row r="42" spans="1:25" s="5" customFormat="1" x14ac:dyDescent="0.25">
      <c r="A42" t="s">
        <v>980</v>
      </c>
      <c r="B42" s="22">
        <v>770.18036974233507</v>
      </c>
      <c r="C42" s="22">
        <f t="shared" si="0"/>
        <v>918.72093667484273</v>
      </c>
      <c r="D42" s="18">
        <v>42048.444305262172</v>
      </c>
      <c r="E42" s="23">
        <v>1.2184710926253983</v>
      </c>
      <c r="F42" s="18">
        <v>20.250292667995783</v>
      </c>
      <c r="G42" s="18">
        <v>1.8281852065781763</v>
      </c>
      <c r="H42" s="18">
        <v>4.8243613773887216E-2</v>
      </c>
      <c r="I42" s="18">
        <v>2.6346510757294714</v>
      </c>
      <c r="J42" s="18">
        <v>7.1178919509133692E-3</v>
      </c>
      <c r="K42" s="18">
        <v>1.8960186584113603</v>
      </c>
      <c r="L42" s="18">
        <v>0.71964696800937789</v>
      </c>
      <c r="M42" s="18">
        <v>45.722348607821132</v>
      </c>
      <c r="N42" s="18">
        <v>0.86383718443280344</v>
      </c>
      <c r="O42" s="18">
        <v>47.840802940833477</v>
      </c>
      <c r="P42" s="18">
        <v>1.2312063229829953</v>
      </c>
      <c r="Q42" s="18">
        <v>155.34600454131677</v>
      </c>
      <c r="R42" s="18">
        <v>42.839202358694749</v>
      </c>
      <c r="S42" s="27">
        <v>45.661999999999999</v>
      </c>
      <c r="T42" s="27">
        <v>0.86399999999999999</v>
      </c>
      <c r="U42" s="27"/>
      <c r="V42" s="28">
        <v>4.6399999999999997</v>
      </c>
      <c r="W42" s="20" t="str">
        <f t="shared" si="1"/>
        <v>discord.</v>
      </c>
      <c r="X42" s="20" t="s">
        <v>868</v>
      </c>
      <c r="Y42" s="21" t="s">
        <v>869</v>
      </c>
    </row>
    <row r="43" spans="1:25" s="5" customFormat="1" x14ac:dyDescent="0.25">
      <c r="A43" t="s">
        <v>610</v>
      </c>
      <c r="B43" s="22">
        <v>1056.1892187818521</v>
      </c>
      <c r="C43" s="22">
        <f t="shared" si="0"/>
        <v>1209.4123905287629</v>
      </c>
      <c r="D43" s="18">
        <v>142983.95998624794</v>
      </c>
      <c r="E43" s="23">
        <v>1.6198885820201632</v>
      </c>
      <c r="F43" s="18">
        <v>21.137383411805079</v>
      </c>
      <c r="G43" s="18">
        <v>1.235488937477921</v>
      </c>
      <c r="H43" s="18">
        <v>4.6861763904119606E-2</v>
      </c>
      <c r="I43" s="18">
        <v>2.0057514682204642</v>
      </c>
      <c r="J43" s="18">
        <v>7.1689770387105833E-3</v>
      </c>
      <c r="K43" s="18">
        <v>1.5794063743660078</v>
      </c>
      <c r="L43" s="18">
        <v>0.78743872278816429</v>
      </c>
      <c r="M43" s="18">
        <v>46.049328483042729</v>
      </c>
      <c r="N43" s="18">
        <v>0.72471448725331911</v>
      </c>
      <c r="O43" s="18">
        <v>46.501388553073497</v>
      </c>
      <c r="P43" s="18">
        <v>0.911667431284652</v>
      </c>
      <c r="Q43" s="18">
        <v>69.8759541936532</v>
      </c>
      <c r="R43" s="18">
        <v>29.392983509037357</v>
      </c>
      <c r="S43" s="27">
        <v>46.055999999999997</v>
      </c>
      <c r="T43" s="27">
        <v>0.72499999999999998</v>
      </c>
      <c r="U43" s="27"/>
      <c r="V43" s="28">
        <v>0.999</v>
      </c>
      <c r="W43" s="20" t="str">
        <f t="shared" si="1"/>
        <v>concordant</v>
      </c>
      <c r="X43" s="20" t="s">
        <v>860</v>
      </c>
      <c r="Y43" s="21" t="s">
        <v>861</v>
      </c>
    </row>
    <row r="44" spans="1:25" s="5" customFormat="1" x14ac:dyDescent="0.25">
      <c r="A44" t="s">
        <v>262</v>
      </c>
      <c r="B44" s="22">
        <v>147.64622889872615</v>
      </c>
      <c r="C44" s="22">
        <f t="shared" si="0"/>
        <v>171.6299811097546</v>
      </c>
      <c r="D44" s="18">
        <v>15325.658148207314</v>
      </c>
      <c r="E44" s="23">
        <v>1.4466820489934011</v>
      </c>
      <c r="F44" s="18">
        <v>19.617107200633225</v>
      </c>
      <c r="G44" s="18">
        <v>3.4544454562170301</v>
      </c>
      <c r="H44" s="18">
        <v>4.9618985459207572E-2</v>
      </c>
      <c r="I44" s="18">
        <v>3.8566215999564548</v>
      </c>
      <c r="J44" s="18">
        <v>7.1854767970051386E-3</v>
      </c>
      <c r="K44" s="18">
        <v>1.7053197659529324</v>
      </c>
      <c r="L44" s="18">
        <v>0.44217969581775562</v>
      </c>
      <c r="M44" s="18">
        <v>46.154934798426972</v>
      </c>
      <c r="N44" s="18">
        <v>0.78427824809884328</v>
      </c>
      <c r="O44" s="18">
        <v>49.172185941606877</v>
      </c>
      <c r="P44" s="18">
        <v>1.851201202867955</v>
      </c>
      <c r="Q44" s="18">
        <v>198.87338856298695</v>
      </c>
      <c r="R44" s="18">
        <v>80.368272895362608</v>
      </c>
      <c r="S44" s="27">
        <v>46.124000000000002</v>
      </c>
      <c r="T44" s="27">
        <v>0.78400000000000003</v>
      </c>
      <c r="U44" s="27"/>
      <c r="V44" s="28">
        <v>6.48</v>
      </c>
      <c r="W44" s="20" t="str">
        <f t="shared" si="1"/>
        <v>discord.</v>
      </c>
      <c r="X44" s="20" t="s">
        <v>862</v>
      </c>
      <c r="Y44" s="21" t="s">
        <v>864</v>
      </c>
    </row>
    <row r="45" spans="1:25" s="5" customFormat="1" x14ac:dyDescent="0.25">
      <c r="A45" t="s">
        <v>59</v>
      </c>
      <c r="B45" s="22">
        <v>378.85084106547595</v>
      </c>
      <c r="C45" s="22">
        <f t="shared" si="0"/>
        <v>427.7803523280615</v>
      </c>
      <c r="D45" s="18">
        <v>10168.023914223857</v>
      </c>
      <c r="E45" s="23">
        <v>1.8195552204189813</v>
      </c>
      <c r="F45" s="18">
        <v>20.601827400896113</v>
      </c>
      <c r="G45" s="18">
        <v>1.9311682281739695</v>
      </c>
      <c r="H45" s="18">
        <v>4.6863525240868294E-2</v>
      </c>
      <c r="I45" s="18">
        <v>3.1297054651440579</v>
      </c>
      <c r="J45" s="18">
        <v>7.2118038641073865E-3</v>
      </c>
      <c r="K45" s="18">
        <v>2.1150711907264643</v>
      </c>
      <c r="L45" s="18">
        <v>0.67580518815022395</v>
      </c>
      <c r="M45" s="18">
        <v>46.323436990501669</v>
      </c>
      <c r="N45" s="18">
        <v>0.97626180569690746</v>
      </c>
      <c r="O45" s="18">
        <v>46.503096925699985</v>
      </c>
      <c r="P45" s="18">
        <v>1.4225860623574036</v>
      </c>
      <c r="Q45" s="18">
        <v>55.794892581886593</v>
      </c>
      <c r="R45" s="18">
        <v>55.040305905191978</v>
      </c>
      <c r="S45" s="27">
        <v>46.326000000000001</v>
      </c>
      <c r="T45" s="27">
        <v>0.97599999999999998</v>
      </c>
      <c r="U45" s="27"/>
      <c r="V45" s="28">
        <v>0.39600000000000002</v>
      </c>
      <c r="W45" s="20" t="str">
        <f t="shared" si="1"/>
        <v>concordant</v>
      </c>
      <c r="X45" s="20" t="s">
        <v>862</v>
      </c>
      <c r="Y45" s="21" t="s">
        <v>864</v>
      </c>
    </row>
    <row r="46" spans="1:25" s="5" customFormat="1" x14ac:dyDescent="0.25">
      <c r="A46" t="s">
        <v>611</v>
      </c>
      <c r="B46" s="22">
        <v>515.48929875097372</v>
      </c>
      <c r="C46" s="22">
        <f t="shared" si="0"/>
        <v>606.86757259886929</v>
      </c>
      <c r="D46" s="18">
        <v>15955.302046649211</v>
      </c>
      <c r="E46" s="23">
        <v>1.3256978940981456</v>
      </c>
      <c r="F46" s="18">
        <v>21.101734070547547</v>
      </c>
      <c r="G46" s="18">
        <v>1.570955878807331</v>
      </c>
      <c r="H46" s="18">
        <v>4.6184371045010358E-2</v>
      </c>
      <c r="I46" s="18">
        <v>2.3058282166754815</v>
      </c>
      <c r="J46" s="18">
        <v>7.2218640204425684E-3</v>
      </c>
      <c r="K46" s="18">
        <v>1.6861873329791157</v>
      </c>
      <c r="L46" s="18">
        <v>0.73127187913861269</v>
      </c>
      <c r="M46" s="18">
        <v>46.387824252796442</v>
      </c>
      <c r="N46" s="18">
        <v>0.7793780895423339</v>
      </c>
      <c r="O46" s="18">
        <v>45.844151961804627</v>
      </c>
      <c r="P46" s="18">
        <v>1.0335793310515236</v>
      </c>
      <c r="Q46" s="18">
        <v>17.472629906846223</v>
      </c>
      <c r="R46" s="18" t="s">
        <v>857</v>
      </c>
      <c r="S46" s="27">
        <v>46.366999999999997</v>
      </c>
      <c r="T46" s="27">
        <v>0.77900000000000003</v>
      </c>
      <c r="U46" s="27"/>
      <c r="V46" s="28">
        <v>-1.21</v>
      </c>
      <c r="W46" s="20" t="str">
        <f t="shared" si="1"/>
        <v>concordant</v>
      </c>
      <c r="X46" s="20" t="s">
        <v>862</v>
      </c>
      <c r="Y46" s="21" t="s">
        <v>864</v>
      </c>
    </row>
    <row r="47" spans="1:25" s="5" customFormat="1" x14ac:dyDescent="0.25">
      <c r="A47" t="s">
        <v>612</v>
      </c>
      <c r="B47" s="22">
        <v>1549.9115098628904</v>
      </c>
      <c r="C47" s="22">
        <f t="shared" si="0"/>
        <v>1847.2847935941256</v>
      </c>
      <c r="D47" s="18">
        <v>26586.12355848476</v>
      </c>
      <c r="E47" s="23">
        <v>1.224821544987774</v>
      </c>
      <c r="F47" s="18">
        <v>20.921815058073655</v>
      </c>
      <c r="G47" s="18">
        <v>1.1835591945656634</v>
      </c>
      <c r="H47" s="18">
        <v>4.7428252367950959E-2</v>
      </c>
      <c r="I47" s="18">
        <v>1.9028401534595185</v>
      </c>
      <c r="J47" s="18">
        <v>7.2517098053008541E-3</v>
      </c>
      <c r="K47" s="18">
        <v>1.4878290000432173</v>
      </c>
      <c r="L47" s="18">
        <v>0.7818990982181151</v>
      </c>
      <c r="M47" s="18">
        <v>46.578840201876247</v>
      </c>
      <c r="N47" s="18">
        <v>0.69051581511475035</v>
      </c>
      <c r="O47" s="18">
        <v>47.050694327917661</v>
      </c>
      <c r="P47" s="18">
        <v>0.87487330197427937</v>
      </c>
      <c r="Q47" s="18">
        <v>71.16459463292631</v>
      </c>
      <c r="R47" s="18">
        <v>28.228022051817128</v>
      </c>
      <c r="S47" s="27">
        <v>46.585999999999999</v>
      </c>
      <c r="T47" s="27">
        <v>0.69099999999999995</v>
      </c>
      <c r="U47" s="27"/>
      <c r="V47" s="28">
        <v>1.03</v>
      </c>
      <c r="W47" s="20" t="str">
        <f t="shared" si="1"/>
        <v>concordant</v>
      </c>
      <c r="X47" s="20" t="s">
        <v>860</v>
      </c>
      <c r="Y47" s="21" t="s">
        <v>861</v>
      </c>
    </row>
    <row r="48" spans="1:25" x14ac:dyDescent="0.25">
      <c r="A48" t="s">
        <v>118</v>
      </c>
      <c r="B48" s="22">
        <v>649.04823649814932</v>
      </c>
      <c r="C48" s="22">
        <f t="shared" si="0"/>
        <v>684.03590686717189</v>
      </c>
      <c r="D48" s="18">
        <v>9492.8713177877053</v>
      </c>
      <c r="E48" s="23">
        <v>4.3594310215094865</v>
      </c>
      <c r="F48" s="18">
        <v>20.29347948235511</v>
      </c>
      <c r="G48" s="18">
        <v>1.6946835848181729</v>
      </c>
      <c r="H48" s="18">
        <v>4.7878834730713804E-2</v>
      </c>
      <c r="I48" s="18">
        <v>2.3718266953787386</v>
      </c>
      <c r="J48" s="18">
        <v>7.2563689554302211E-3</v>
      </c>
      <c r="K48" s="18">
        <v>1.6576595956473408</v>
      </c>
      <c r="L48" s="18">
        <v>0.69889574937204357</v>
      </c>
      <c r="M48" s="18">
        <v>46.608658708723219</v>
      </c>
      <c r="N48" s="18">
        <v>0.76982656581446207</v>
      </c>
      <c r="O48" s="18">
        <v>47.487397573103173</v>
      </c>
      <c r="P48" s="18">
        <v>1.100387218390253</v>
      </c>
      <c r="Q48" s="18">
        <v>92.081566668585211</v>
      </c>
      <c r="R48" s="18">
        <v>40.170060682622065</v>
      </c>
      <c r="S48" s="27">
        <v>46.609000000000002</v>
      </c>
      <c r="T48" s="27">
        <v>0.77</v>
      </c>
      <c r="U48" s="27"/>
      <c r="V48" s="28">
        <v>1.91</v>
      </c>
      <c r="W48" s="20" t="str">
        <f t="shared" si="1"/>
        <v>concordant</v>
      </c>
      <c r="X48" s="20" t="s">
        <v>862</v>
      </c>
      <c r="Y48" s="21" t="s">
        <v>864</v>
      </c>
    </row>
    <row r="49" spans="1:25" x14ac:dyDescent="0.25">
      <c r="A49" t="s">
        <v>73</v>
      </c>
      <c r="B49" s="22">
        <v>193.62435866700241</v>
      </c>
      <c r="C49" s="22">
        <f t="shared" si="0"/>
        <v>227.83335301679281</v>
      </c>
      <c r="D49" s="18">
        <v>5518.22621422476</v>
      </c>
      <c r="E49" s="23">
        <v>1.3301099652765545</v>
      </c>
      <c r="F49" s="18">
        <v>19.898370557201613</v>
      </c>
      <c r="G49" s="18">
        <v>2.8125244547273933</v>
      </c>
      <c r="H49" s="18">
        <v>4.7801063945527508E-2</v>
      </c>
      <c r="I49" s="18">
        <v>3.1760861268908411</v>
      </c>
      <c r="J49" s="18">
        <v>7.2885915090310357E-3</v>
      </c>
      <c r="K49" s="18">
        <v>1.3949885126852974</v>
      </c>
      <c r="L49" s="18">
        <v>0.43921621044039189</v>
      </c>
      <c r="M49" s="18">
        <v>46.814878902971543</v>
      </c>
      <c r="N49" s="18">
        <v>0.65069659462071883</v>
      </c>
      <c r="O49" s="18">
        <v>47.412035741935441</v>
      </c>
      <c r="P49" s="18">
        <v>1.4712321730914439</v>
      </c>
      <c r="Q49" s="18">
        <v>77.693294575674258</v>
      </c>
      <c r="R49" s="18">
        <v>67.796509391407426</v>
      </c>
      <c r="S49" s="27">
        <v>46.816000000000003</v>
      </c>
      <c r="T49" s="27">
        <v>0.65100000000000002</v>
      </c>
      <c r="U49" s="27"/>
      <c r="V49" s="28">
        <v>1.3</v>
      </c>
      <c r="W49" s="20" t="str">
        <f t="shared" si="1"/>
        <v>concordant</v>
      </c>
      <c r="X49" s="20" t="s">
        <v>862</v>
      </c>
    </row>
    <row r="50" spans="1:25" x14ac:dyDescent="0.25">
      <c r="A50" t="s">
        <v>113</v>
      </c>
      <c r="B50" s="22">
        <v>292.09476182348243</v>
      </c>
      <c r="C50" s="22">
        <f t="shared" si="0"/>
        <v>322.50972837695338</v>
      </c>
      <c r="D50" s="18">
        <v>6125.3162607384875</v>
      </c>
      <c r="E50" s="23">
        <v>2.2568582775799544</v>
      </c>
      <c r="F50" s="18">
        <v>21.328949876324899</v>
      </c>
      <c r="G50" s="18">
        <v>2.3236890902460692</v>
      </c>
      <c r="H50" s="18">
        <v>4.4908002910349937E-2</v>
      </c>
      <c r="I50" s="18">
        <v>3.9558443367123033</v>
      </c>
      <c r="J50" s="18">
        <v>7.3160151088766043E-3</v>
      </c>
      <c r="K50" s="18">
        <v>1.7927132797578145</v>
      </c>
      <c r="L50" s="18">
        <v>0.4531809462572875</v>
      </c>
      <c r="M50" s="18">
        <v>46.990381214839282</v>
      </c>
      <c r="N50" s="18">
        <v>0.83933995731651834</v>
      </c>
      <c r="O50" s="18">
        <v>44.604605827217128</v>
      </c>
      <c r="P50" s="18">
        <v>1.7262957826882577</v>
      </c>
      <c r="Q50" s="18" t="s">
        <v>857</v>
      </c>
      <c r="R50" s="18" t="s">
        <v>857</v>
      </c>
      <c r="S50" s="27">
        <v>46.941000000000003</v>
      </c>
      <c r="T50" s="27">
        <v>0.83799999999999997</v>
      </c>
      <c r="U50" s="27"/>
      <c r="V50" s="28">
        <v>-5.33</v>
      </c>
      <c r="W50" s="20" t="str">
        <f t="shared" si="1"/>
        <v>rev discord.</v>
      </c>
      <c r="X50" s="20" t="s">
        <v>862</v>
      </c>
    </row>
    <row r="51" spans="1:25" x14ac:dyDescent="0.25">
      <c r="A51" t="s">
        <v>613</v>
      </c>
      <c r="B51" s="22">
        <v>197.81246895762001</v>
      </c>
      <c r="C51" s="22">
        <f t="shared" si="0"/>
        <v>229.54508451585781</v>
      </c>
      <c r="D51" s="18">
        <v>10165.72573651562</v>
      </c>
      <c r="E51" s="23">
        <v>1.4649258936669316</v>
      </c>
      <c r="F51" s="18">
        <v>20.024405090419791</v>
      </c>
      <c r="G51" s="18">
        <v>2.1878106247221045</v>
      </c>
      <c r="H51" s="18">
        <v>4.9060114458690102E-2</v>
      </c>
      <c r="I51" s="18">
        <v>2.6597791774259791</v>
      </c>
      <c r="J51" s="18">
        <v>7.32717165165153E-3</v>
      </c>
      <c r="K51" s="18">
        <v>1.4223663684684358</v>
      </c>
      <c r="L51" s="18">
        <v>0.53476859302468183</v>
      </c>
      <c r="M51" s="18">
        <v>47.061778170925301</v>
      </c>
      <c r="N51" s="18">
        <v>0.66695341249539908</v>
      </c>
      <c r="O51" s="18">
        <v>48.631399924041851</v>
      </c>
      <c r="P51" s="18">
        <v>1.2630015926926745</v>
      </c>
      <c r="Q51" s="18">
        <v>126.72929588321644</v>
      </c>
      <c r="R51" s="18">
        <v>52.905074009455426</v>
      </c>
      <c r="S51" s="27">
        <v>47.052999999999997</v>
      </c>
      <c r="T51" s="27">
        <v>0.66700000000000004</v>
      </c>
      <c r="U51" s="27"/>
      <c r="V51" s="28">
        <v>3.36</v>
      </c>
      <c r="W51" s="20" t="str">
        <f t="shared" si="1"/>
        <v>concordant</v>
      </c>
      <c r="X51" s="20" t="s">
        <v>862</v>
      </c>
    </row>
    <row r="52" spans="1:25" x14ac:dyDescent="0.25">
      <c r="A52" t="s">
        <v>210</v>
      </c>
      <c r="B52" s="22">
        <v>1328.603034453402</v>
      </c>
      <c r="C52" s="22">
        <f t="shared" si="0"/>
        <v>1681.7330500579437</v>
      </c>
      <c r="D52" s="18">
        <v>34192.123570333693</v>
      </c>
      <c r="E52" s="23">
        <v>0.88415512502396809</v>
      </c>
      <c r="F52" s="18">
        <v>20.707378043871714</v>
      </c>
      <c r="G52" s="18">
        <v>1.364738441417509</v>
      </c>
      <c r="H52" s="18">
        <v>4.8857093338393484E-2</v>
      </c>
      <c r="I52" s="18">
        <v>2.2626214933548887</v>
      </c>
      <c r="J52" s="18">
        <v>7.3890766547764757E-3</v>
      </c>
      <c r="K52" s="18">
        <v>1.8033706492582056</v>
      </c>
      <c r="L52" s="18">
        <v>0.79702710088918527</v>
      </c>
      <c r="M52" s="18">
        <v>47.457928537558324</v>
      </c>
      <c r="N52" s="18">
        <v>0.85269975785411845</v>
      </c>
      <c r="O52" s="18">
        <v>48.43487719675791</v>
      </c>
      <c r="P52" s="18">
        <v>1.070171266148968</v>
      </c>
      <c r="Q52" s="18">
        <v>97.039282083876216</v>
      </c>
      <c r="R52" s="18">
        <v>32.350361140561475</v>
      </c>
      <c r="S52" s="27">
        <v>47.456000000000003</v>
      </c>
      <c r="T52" s="27">
        <v>0.85299999999999998</v>
      </c>
      <c r="U52" s="27"/>
      <c r="V52" s="28">
        <v>2.09</v>
      </c>
      <c r="W52" s="20" t="str">
        <f t="shared" si="1"/>
        <v>concordant</v>
      </c>
      <c r="X52" s="20" t="s">
        <v>860</v>
      </c>
      <c r="Y52" s="21" t="s">
        <v>861</v>
      </c>
    </row>
    <row r="53" spans="1:25" x14ac:dyDescent="0.25">
      <c r="A53" t="s">
        <v>614</v>
      </c>
      <c r="B53" s="22">
        <v>448.23616260770524</v>
      </c>
      <c r="C53" s="22">
        <f t="shared" si="0"/>
        <v>489.09643059942817</v>
      </c>
      <c r="D53" s="18">
        <v>93950.302233964816</v>
      </c>
      <c r="E53" s="23">
        <v>2.5779443794678114</v>
      </c>
      <c r="F53" s="18">
        <v>21.298091980118244</v>
      </c>
      <c r="G53" s="18">
        <v>1.9613769877693024</v>
      </c>
      <c r="H53" s="18">
        <v>4.7812089489569089E-2</v>
      </c>
      <c r="I53" s="18">
        <v>2.858568911293065</v>
      </c>
      <c r="J53" s="18">
        <v>7.3889377120098252E-3</v>
      </c>
      <c r="K53" s="18">
        <v>2.0795135819927375</v>
      </c>
      <c r="L53" s="18">
        <v>0.72746666129943871</v>
      </c>
      <c r="M53" s="18">
        <v>47.457039424599088</v>
      </c>
      <c r="N53" s="18">
        <v>0.98325190863927503</v>
      </c>
      <c r="O53" s="18">
        <v>47.422720109471939</v>
      </c>
      <c r="P53" s="18">
        <v>1.3244426024855827</v>
      </c>
      <c r="Q53" s="18">
        <v>45.675008264167587</v>
      </c>
      <c r="R53" s="18">
        <v>46.870600527382884</v>
      </c>
      <c r="S53" s="27">
        <v>47.456000000000003</v>
      </c>
      <c r="T53" s="27">
        <v>0.98299999999999998</v>
      </c>
      <c r="U53" s="27"/>
      <c r="V53" s="28">
        <v>-7.3999999999999996E-2</v>
      </c>
      <c r="W53" s="20" t="str">
        <f t="shared" si="1"/>
        <v>concordant</v>
      </c>
      <c r="X53" s="20" t="s">
        <v>862</v>
      </c>
    </row>
    <row r="54" spans="1:25" x14ac:dyDescent="0.25">
      <c r="A54" t="s">
        <v>81</v>
      </c>
      <c r="B54" s="22">
        <v>344.34363196014408</v>
      </c>
      <c r="C54" s="22">
        <f t="shared" si="0"/>
        <v>381.55365272106945</v>
      </c>
      <c r="D54" s="18">
        <v>18649.315912205642</v>
      </c>
      <c r="E54" s="23">
        <v>2.174703261536731</v>
      </c>
      <c r="F54" s="18">
        <v>20.792731740627165</v>
      </c>
      <c r="G54" s="18">
        <v>1.9260402132042611</v>
      </c>
      <c r="H54" s="18">
        <v>4.8183648060489866E-2</v>
      </c>
      <c r="I54" s="18">
        <v>2.8248109107110393</v>
      </c>
      <c r="J54" s="18">
        <v>7.3928051678371909E-3</v>
      </c>
      <c r="K54" s="18">
        <v>2.0297680778830607</v>
      </c>
      <c r="L54" s="18">
        <v>0.71855007009022875</v>
      </c>
      <c r="M54" s="18">
        <v>47.481787735111986</v>
      </c>
      <c r="N54" s="18">
        <v>0.96022949706242144</v>
      </c>
      <c r="O54" s="18">
        <v>47.782715383697237</v>
      </c>
      <c r="P54" s="18">
        <v>1.3185051624945139</v>
      </c>
      <c r="Q54" s="18">
        <v>62.920749708778317</v>
      </c>
      <c r="R54" s="18">
        <v>46.784899712538284</v>
      </c>
      <c r="S54" s="27">
        <v>47.485999999999997</v>
      </c>
      <c r="T54" s="27">
        <v>0.96</v>
      </c>
      <c r="U54" s="27"/>
      <c r="V54" s="28">
        <v>0.64700000000000002</v>
      </c>
      <c r="W54" s="20" t="str">
        <f t="shared" si="1"/>
        <v>concordant</v>
      </c>
      <c r="X54" s="20" t="s">
        <v>862</v>
      </c>
    </row>
    <row r="55" spans="1:25" x14ac:dyDescent="0.25">
      <c r="A55" t="s">
        <v>99</v>
      </c>
      <c r="B55" s="22">
        <v>586.02549879202661</v>
      </c>
      <c r="C55" s="22">
        <f t="shared" si="0"/>
        <v>663.75341125605746</v>
      </c>
      <c r="D55" s="18">
        <v>18147.640409498788</v>
      </c>
      <c r="E55" s="23">
        <v>1.7717701125687038</v>
      </c>
      <c r="F55" s="18">
        <v>20.816443027890884</v>
      </c>
      <c r="G55" s="18">
        <v>1.3528268493725608</v>
      </c>
      <c r="H55" s="18">
        <v>4.8344630705362171E-2</v>
      </c>
      <c r="I55" s="18">
        <v>2.2817680964174953</v>
      </c>
      <c r="J55" s="18">
        <v>7.4024078445116531E-3</v>
      </c>
      <c r="K55" s="18">
        <v>1.8030100464743448</v>
      </c>
      <c r="L55" s="18">
        <v>0.79018110968646305</v>
      </c>
      <c r="M55" s="18">
        <v>47.543235996157428</v>
      </c>
      <c r="N55" s="18">
        <v>0.85405606181646831</v>
      </c>
      <c r="O55" s="18">
        <v>47.938648457864282</v>
      </c>
      <c r="P55" s="18">
        <v>1.0684291944918876</v>
      </c>
      <c r="Q55" s="18">
        <v>67.782863917433957</v>
      </c>
      <c r="R55" s="18">
        <v>33.271601569641597</v>
      </c>
      <c r="S55" s="27">
        <v>47.551000000000002</v>
      </c>
      <c r="T55" s="27">
        <v>0.85399999999999998</v>
      </c>
      <c r="U55" s="27"/>
      <c r="V55" s="28">
        <v>0.84799999999999998</v>
      </c>
      <c r="W55" s="20" t="str">
        <f t="shared" si="1"/>
        <v>concordant</v>
      </c>
      <c r="X55" s="20" t="s">
        <v>862</v>
      </c>
    </row>
    <row r="56" spans="1:25" x14ac:dyDescent="0.25">
      <c r="A56" t="s">
        <v>905</v>
      </c>
      <c r="B56" s="22">
        <v>488.86183001103302</v>
      </c>
      <c r="C56" s="22">
        <f t="shared" si="0"/>
        <v>553.50537597723974</v>
      </c>
      <c r="D56" s="18">
        <v>29498.003362241358</v>
      </c>
      <c r="E56" s="23">
        <v>1.7771693729896738</v>
      </c>
      <c r="F56" s="18">
        <v>20.177835690840567</v>
      </c>
      <c r="G56" s="18">
        <v>1.8333710593357682</v>
      </c>
      <c r="H56" s="18">
        <v>5.0178744199402943E-2</v>
      </c>
      <c r="I56" s="18">
        <v>2.4772074685744814</v>
      </c>
      <c r="J56" s="18">
        <v>7.4124694862141415E-3</v>
      </c>
      <c r="K56" s="18">
        <v>1.5886092373945861</v>
      </c>
      <c r="L56" s="18">
        <v>0.64129034711362176</v>
      </c>
      <c r="M56" s="18">
        <v>47.607620581060459</v>
      </c>
      <c r="N56" s="18">
        <v>0.75351323955047178</v>
      </c>
      <c r="O56" s="18">
        <v>49.713542420035687</v>
      </c>
      <c r="P56" s="18">
        <v>1.2018466538465091</v>
      </c>
      <c r="Q56" s="18">
        <v>152.48548388042562</v>
      </c>
      <c r="R56" s="18">
        <v>44.529324920202427</v>
      </c>
      <c r="S56" s="27">
        <v>47.573</v>
      </c>
      <c r="T56" s="27">
        <v>0.754</v>
      </c>
      <c r="U56" s="27"/>
      <c r="V56" s="28">
        <v>4.4400000000000004</v>
      </c>
      <c r="W56" s="20" t="str">
        <f t="shared" si="1"/>
        <v>discord.</v>
      </c>
      <c r="X56" s="20" t="s">
        <v>862</v>
      </c>
    </row>
    <row r="57" spans="1:25" x14ac:dyDescent="0.25">
      <c r="A57" t="s">
        <v>615</v>
      </c>
      <c r="B57" s="22">
        <v>736.1053741800182</v>
      </c>
      <c r="C57" s="22">
        <f t="shared" si="0"/>
        <v>921.44982424370937</v>
      </c>
      <c r="D57" s="18">
        <v>11240.152649404308</v>
      </c>
      <c r="E57" s="23">
        <v>0.93331504057909642</v>
      </c>
      <c r="F57" s="18">
        <v>20.920308747789313</v>
      </c>
      <c r="G57" s="18">
        <v>1.6255931436514413</v>
      </c>
      <c r="H57" s="18">
        <v>4.7613779713930771E-2</v>
      </c>
      <c r="I57" s="18">
        <v>2.4437335385479342</v>
      </c>
      <c r="J57" s="18">
        <v>7.4187121089303908E-3</v>
      </c>
      <c r="K57" s="18">
        <v>1.8185992870992429</v>
      </c>
      <c r="L57" s="18">
        <v>0.7441888644618162</v>
      </c>
      <c r="M57" s="18">
        <v>47.647566887212299</v>
      </c>
      <c r="N57" s="18">
        <v>0.86332383135262347</v>
      </c>
      <c r="O57" s="18">
        <v>47.23052969220285</v>
      </c>
      <c r="P57" s="18">
        <v>1.1277566448598897</v>
      </c>
      <c r="Q57" s="18">
        <v>26.120523927169305</v>
      </c>
      <c r="R57" s="18" t="s">
        <v>857</v>
      </c>
      <c r="S57" s="27">
        <v>47.631999999999998</v>
      </c>
      <c r="T57" s="27">
        <v>0.86299999999999999</v>
      </c>
      <c r="U57" s="27"/>
      <c r="V57" s="28">
        <v>-0.9</v>
      </c>
      <c r="W57" s="20" t="str">
        <f t="shared" si="1"/>
        <v>concordant</v>
      </c>
      <c r="X57" s="20" t="s">
        <v>862</v>
      </c>
    </row>
    <row r="58" spans="1:25" x14ac:dyDescent="0.25">
      <c r="A58" t="s">
        <v>201</v>
      </c>
      <c r="B58" s="22">
        <v>541.15937819389785</v>
      </c>
      <c r="C58" s="22">
        <f t="shared" si="0"/>
        <v>723.59626327982676</v>
      </c>
      <c r="D58" s="18">
        <v>48832.423332678016</v>
      </c>
      <c r="E58" s="23">
        <v>0.6970764372328927</v>
      </c>
      <c r="F58" s="18">
        <v>21.089775671990253</v>
      </c>
      <c r="G58" s="18">
        <v>1.4590330680561219</v>
      </c>
      <c r="H58" s="18">
        <v>4.824826421179234E-2</v>
      </c>
      <c r="I58" s="18">
        <v>2.433804479477947</v>
      </c>
      <c r="J58" s="18">
        <v>7.4373327774722902E-3</v>
      </c>
      <c r="K58" s="18">
        <v>1.9417449069335844</v>
      </c>
      <c r="L58" s="18">
        <v>0.79782288318825423</v>
      </c>
      <c r="M58" s="18">
        <v>47.766718369103423</v>
      </c>
      <c r="N58" s="18">
        <v>0.92407996991112995</v>
      </c>
      <c r="O58" s="18">
        <v>47.845307585844068</v>
      </c>
      <c r="P58" s="18">
        <v>1.1374526328257346</v>
      </c>
      <c r="Q58" s="18">
        <v>51.786943177435099</v>
      </c>
      <c r="R58" s="18">
        <v>35.049138095606949</v>
      </c>
      <c r="S58" s="27">
        <v>47.768999999999998</v>
      </c>
      <c r="T58" s="27">
        <v>0.92400000000000004</v>
      </c>
      <c r="U58" s="27"/>
      <c r="V58" s="28">
        <v>0.16800000000000001</v>
      </c>
      <c r="W58" s="20" t="str">
        <f t="shared" si="1"/>
        <v>concordant</v>
      </c>
      <c r="X58" s="20" t="s">
        <v>862</v>
      </c>
    </row>
    <row r="59" spans="1:25" x14ac:dyDescent="0.25">
      <c r="A59" t="s">
        <v>616</v>
      </c>
      <c r="B59" s="22">
        <v>369.73475385298246</v>
      </c>
      <c r="C59" s="22">
        <f t="shared" si="0"/>
        <v>411.57404432435186</v>
      </c>
      <c r="D59" s="18">
        <v>45821.194773385534</v>
      </c>
      <c r="E59" s="23">
        <v>2.0767003019544035</v>
      </c>
      <c r="F59" s="18">
        <v>20.908588496085905</v>
      </c>
      <c r="G59" s="18">
        <v>2.1362178577098589</v>
      </c>
      <c r="H59" s="18">
        <v>4.9075871242796644E-2</v>
      </c>
      <c r="I59" s="18">
        <v>2.7799954147754531</v>
      </c>
      <c r="J59" s="18">
        <v>7.4581799944715265E-3</v>
      </c>
      <c r="K59" s="18">
        <v>1.7687628432313047</v>
      </c>
      <c r="L59" s="18">
        <v>0.63624667646229616</v>
      </c>
      <c r="M59" s="18">
        <v>47.90011466134159</v>
      </c>
      <c r="N59" s="18">
        <v>0.84409950818105628</v>
      </c>
      <c r="O59" s="18">
        <v>48.646650767328239</v>
      </c>
      <c r="P59" s="18">
        <v>1.3204907252492468</v>
      </c>
      <c r="Q59" s="18">
        <v>85.615661668155056</v>
      </c>
      <c r="R59" s="18">
        <v>50.89526261759945</v>
      </c>
      <c r="S59" s="27">
        <v>47.902000000000001</v>
      </c>
      <c r="T59" s="27">
        <v>0.84399999999999997</v>
      </c>
      <c r="U59" s="27"/>
      <c r="V59" s="28">
        <v>1.58</v>
      </c>
      <c r="W59" s="20" t="str">
        <f t="shared" si="1"/>
        <v>concordant</v>
      </c>
      <c r="X59" s="20" t="s">
        <v>862</v>
      </c>
    </row>
    <row r="60" spans="1:25" x14ac:dyDescent="0.25">
      <c r="A60" t="s">
        <v>617</v>
      </c>
      <c r="B60" s="22">
        <v>380.30101763184609</v>
      </c>
      <c r="C60" s="22">
        <f t="shared" si="0"/>
        <v>434.9340355683882</v>
      </c>
      <c r="D60" s="18">
        <v>35601.239696622499</v>
      </c>
      <c r="E60" s="23">
        <v>1.6358374938629721</v>
      </c>
      <c r="F60" s="18">
        <v>20.879985701591089</v>
      </c>
      <c r="G60" s="18">
        <v>1.6471062133692773</v>
      </c>
      <c r="H60" s="18">
        <v>4.9383275277867657E-2</v>
      </c>
      <c r="I60" s="18">
        <v>2.198723129953378</v>
      </c>
      <c r="J60" s="18">
        <v>7.5282241841993407E-3</v>
      </c>
      <c r="K60" s="18">
        <v>1.451430774545351</v>
      </c>
      <c r="L60" s="18">
        <v>0.66012439436889303</v>
      </c>
      <c r="M60" s="18">
        <v>48.348290249307688</v>
      </c>
      <c r="N60" s="18">
        <v>0.6991169905779131</v>
      </c>
      <c r="O60" s="18">
        <v>48.944138426751245</v>
      </c>
      <c r="P60" s="18">
        <v>1.0506216913553246</v>
      </c>
      <c r="Q60" s="18">
        <v>78.204525368980413</v>
      </c>
      <c r="R60" s="18">
        <v>39.216477966083062</v>
      </c>
      <c r="S60" s="27">
        <v>48.351999999999997</v>
      </c>
      <c r="T60" s="27">
        <v>0.69899999999999995</v>
      </c>
      <c r="U60" s="27"/>
      <c r="V60" s="28">
        <v>1.25</v>
      </c>
      <c r="W60" s="20" t="str">
        <f t="shared" si="1"/>
        <v>concordant</v>
      </c>
    </row>
    <row r="61" spans="1:25" x14ac:dyDescent="0.25">
      <c r="A61" t="s">
        <v>618</v>
      </c>
      <c r="B61" s="22">
        <v>212.74828231153325</v>
      </c>
      <c r="C61" s="22">
        <f t="shared" si="0"/>
        <v>255.10653091771024</v>
      </c>
      <c r="D61" s="18">
        <v>7087.501383951887</v>
      </c>
      <c r="E61" s="23">
        <v>1.1803095734208318</v>
      </c>
      <c r="F61" s="18">
        <v>19.900232797462088</v>
      </c>
      <c r="G61" s="18">
        <v>4.0632831731566537</v>
      </c>
      <c r="H61" s="18">
        <v>5.0082407256464678E-2</v>
      </c>
      <c r="I61" s="18">
        <v>4.671250325260071</v>
      </c>
      <c r="J61" s="18">
        <v>7.536852146071419E-3</v>
      </c>
      <c r="K61" s="18">
        <v>1.3972885096512819</v>
      </c>
      <c r="L61" s="18">
        <v>0.29912516186412852</v>
      </c>
      <c r="M61" s="18">
        <v>48.403493841914667</v>
      </c>
      <c r="N61" s="18">
        <v>0.67380363620350892</v>
      </c>
      <c r="O61" s="18">
        <v>49.620393147372205</v>
      </c>
      <c r="P61" s="18">
        <v>2.262171795498837</v>
      </c>
      <c r="Q61" s="18">
        <v>108.81921581923871</v>
      </c>
      <c r="R61" s="18">
        <v>105.29750278890199</v>
      </c>
      <c r="S61" s="27">
        <v>48.402999999999999</v>
      </c>
      <c r="T61" s="27">
        <v>0.67400000000000004</v>
      </c>
      <c r="U61" s="27"/>
      <c r="V61" s="28">
        <v>2.54</v>
      </c>
      <c r="W61" s="20" t="str">
        <f t="shared" si="1"/>
        <v>concordant</v>
      </c>
    </row>
    <row r="62" spans="1:25" x14ac:dyDescent="0.25">
      <c r="A62" t="s">
        <v>921</v>
      </c>
      <c r="B62" s="22">
        <v>263.37831120025322</v>
      </c>
      <c r="C62" s="22">
        <f t="shared" si="0"/>
        <v>302.4857818437095</v>
      </c>
      <c r="D62" s="18">
        <v>47657.05453654685</v>
      </c>
      <c r="E62" s="23">
        <v>1.5826618831053449</v>
      </c>
      <c r="F62" s="18">
        <v>20.385422168754538</v>
      </c>
      <c r="G62" s="18">
        <v>2.4053881112263804</v>
      </c>
      <c r="H62" s="18">
        <v>5.0711328534351487E-2</v>
      </c>
      <c r="I62" s="18">
        <v>2.8886569033405163</v>
      </c>
      <c r="J62" s="18">
        <v>7.5426634848754703E-3</v>
      </c>
      <c r="K62" s="18">
        <v>1.5994651202086771</v>
      </c>
      <c r="L62" s="18">
        <v>0.55370546718754132</v>
      </c>
      <c r="M62" s="18">
        <v>48.440675795869687</v>
      </c>
      <c r="N62" s="18">
        <v>0.77188796300870521</v>
      </c>
      <c r="O62" s="18">
        <v>50.228350050134317</v>
      </c>
      <c r="P62" s="18">
        <v>1.4156233837198684</v>
      </c>
      <c r="Q62" s="18">
        <v>136.36603012256302</v>
      </c>
      <c r="R62" s="18">
        <v>56.546764379346719</v>
      </c>
      <c r="S62" s="27">
        <v>48.427</v>
      </c>
      <c r="T62" s="27">
        <v>0.77200000000000002</v>
      </c>
      <c r="U62" s="27"/>
      <c r="V62" s="28">
        <v>3.71</v>
      </c>
      <c r="W62" s="20" t="str">
        <f t="shared" si="1"/>
        <v>discord.</v>
      </c>
    </row>
    <row r="63" spans="1:25" x14ac:dyDescent="0.25">
      <c r="A63" t="s">
        <v>232</v>
      </c>
      <c r="B63" s="22">
        <v>408.23637730997564</v>
      </c>
      <c r="C63" s="22">
        <f t="shared" si="0"/>
        <v>444.14983601006912</v>
      </c>
      <c r="D63" s="18">
        <v>7160.7175263973759</v>
      </c>
      <c r="E63" s="23">
        <v>2.6712979518064217</v>
      </c>
      <c r="F63" s="18">
        <v>13.467174841858087</v>
      </c>
      <c r="G63" s="18">
        <v>3.4258855178790593</v>
      </c>
      <c r="H63" s="18">
        <v>7.7943795233866062E-2</v>
      </c>
      <c r="I63" s="18">
        <v>3.7949325876416391</v>
      </c>
      <c r="J63" s="18">
        <v>7.826379665255059E-3</v>
      </c>
      <c r="K63" s="18">
        <v>1.63016271424939</v>
      </c>
      <c r="L63" s="18">
        <v>0.42956302295278842</v>
      </c>
      <c r="M63" s="18">
        <v>50.255680374998683</v>
      </c>
      <c r="N63" s="18">
        <v>0.81606425181824704</v>
      </c>
      <c r="O63" s="18">
        <v>76.209913312273855</v>
      </c>
      <c r="P63" s="18">
        <v>2.7862526720255758</v>
      </c>
      <c r="Q63" s="18">
        <v>992.45649320633322</v>
      </c>
      <c r="R63" s="18">
        <v>69.713626339487575</v>
      </c>
      <c r="S63" s="27">
        <v>48.96</v>
      </c>
      <c r="T63" s="27">
        <v>0.80700000000000005</v>
      </c>
      <c r="U63" s="27"/>
      <c r="V63" s="28">
        <v>43.1</v>
      </c>
      <c r="W63" s="20" t="str">
        <f t="shared" si="1"/>
        <v>discord.</v>
      </c>
    </row>
    <row r="64" spans="1:25" x14ac:dyDescent="0.25">
      <c r="A64" t="s">
        <v>281</v>
      </c>
      <c r="B64" s="22">
        <v>248.28523816778426</v>
      </c>
      <c r="C64" s="22">
        <f t="shared" si="0"/>
        <v>271.36260772831162</v>
      </c>
      <c r="D64" s="18">
        <v>7686.3958426762947</v>
      </c>
      <c r="E64" s="23">
        <v>2.5283224249798764</v>
      </c>
      <c r="F64" s="18">
        <v>20.671430257548078</v>
      </c>
      <c r="G64" s="18">
        <v>2.4165427323980113</v>
      </c>
      <c r="H64" s="18">
        <v>4.8883040295284202E-2</v>
      </c>
      <c r="I64" s="18">
        <v>3.3735189990159529</v>
      </c>
      <c r="J64" s="18">
        <v>7.640120874981747E-3</v>
      </c>
      <c r="K64" s="18">
        <v>2.0721367641089263</v>
      </c>
      <c r="L64" s="18">
        <v>0.61423598465381812</v>
      </c>
      <c r="M64" s="18">
        <v>49.064193133451369</v>
      </c>
      <c r="N64" s="18">
        <v>1.0128179821996888</v>
      </c>
      <c r="O64" s="18">
        <v>48.459995751615565</v>
      </c>
      <c r="P64" s="18">
        <v>1.5964104973923234</v>
      </c>
      <c r="Q64" s="18">
        <v>18.692823035251529</v>
      </c>
      <c r="R64" s="18" t="s">
        <v>857</v>
      </c>
      <c r="S64" s="27">
        <v>49.052</v>
      </c>
      <c r="T64" s="27">
        <v>1.012</v>
      </c>
      <c r="U64" s="27"/>
      <c r="V64" s="28">
        <v>-1.27</v>
      </c>
      <c r="W64" s="20" t="str">
        <f t="shared" si="1"/>
        <v>concordant</v>
      </c>
    </row>
    <row r="65" spans="1:25" x14ac:dyDescent="0.25">
      <c r="A65" t="s">
        <v>619</v>
      </c>
      <c r="B65" s="22">
        <v>204.39639025731393</v>
      </c>
      <c r="C65" s="22">
        <f t="shared" si="0"/>
        <v>217.43820797843435</v>
      </c>
      <c r="D65" s="18">
        <v>15400.625888849156</v>
      </c>
      <c r="E65" s="23">
        <v>3.6830105080123912</v>
      </c>
      <c r="F65" s="18">
        <v>20.435696126747413</v>
      </c>
      <c r="G65" s="18">
        <v>2.3339503912638659</v>
      </c>
      <c r="H65" s="18">
        <v>5.1105627347258813E-2</v>
      </c>
      <c r="I65" s="18">
        <v>2.7549844971942177</v>
      </c>
      <c r="J65" s="18">
        <v>7.7196294000662124E-3</v>
      </c>
      <c r="K65" s="18">
        <v>1.3529155261369228</v>
      </c>
      <c r="L65" s="18">
        <v>0.49107917939820861</v>
      </c>
      <c r="M65" s="18">
        <v>49.572831736460465</v>
      </c>
      <c r="N65" s="18">
        <v>0.66810638308481174</v>
      </c>
      <c r="O65" s="18">
        <v>50.609319797401554</v>
      </c>
      <c r="P65" s="18">
        <v>1.3601026678421384</v>
      </c>
      <c r="Q65" s="18">
        <v>99.953674582911844</v>
      </c>
      <c r="R65" s="18">
        <v>56.765303751438324</v>
      </c>
      <c r="S65" s="27">
        <v>49.573</v>
      </c>
      <c r="T65" s="27">
        <v>0.66800000000000004</v>
      </c>
      <c r="U65" s="27"/>
      <c r="V65" s="28">
        <v>2.12</v>
      </c>
      <c r="W65" s="20" t="str">
        <f t="shared" si="1"/>
        <v>concordant</v>
      </c>
    </row>
    <row r="66" spans="1:25" x14ac:dyDescent="0.25">
      <c r="A66" t="s">
        <v>223</v>
      </c>
      <c r="B66" s="22">
        <v>407.00094412396703</v>
      </c>
      <c r="C66" s="22">
        <f t="shared" si="0"/>
        <v>448.77021473794872</v>
      </c>
      <c r="D66" s="18">
        <v>32141.232305034362</v>
      </c>
      <c r="E66" s="23">
        <v>2.2898465896868299</v>
      </c>
      <c r="F66" s="18">
        <v>20.957256766107211</v>
      </c>
      <c r="G66" s="18">
        <v>1.6283482112292869</v>
      </c>
      <c r="H66" s="18">
        <v>5.0543560029547359E-2</v>
      </c>
      <c r="I66" s="18">
        <v>2.1984658613889225</v>
      </c>
      <c r="J66" s="18">
        <v>7.743556377914909E-3</v>
      </c>
      <c r="K66" s="18">
        <v>1.403011921121659</v>
      </c>
      <c r="L66" s="18">
        <v>0.63817771554354707</v>
      </c>
      <c r="M66" s="18">
        <v>49.725891549642718</v>
      </c>
      <c r="N66" s="18">
        <v>0.69497631356701106</v>
      </c>
      <c r="O66" s="18">
        <v>50.066209514079056</v>
      </c>
      <c r="P66" s="18">
        <v>1.0739932754722332</v>
      </c>
      <c r="Q66" s="18">
        <v>66.366819680721022</v>
      </c>
      <c r="R66" s="18">
        <v>40.293720976656196</v>
      </c>
      <c r="S66" s="27">
        <v>49.728999999999999</v>
      </c>
      <c r="T66" s="27">
        <v>0.69499999999999995</v>
      </c>
      <c r="U66" s="27"/>
      <c r="V66" s="28">
        <v>0.69899999999999995</v>
      </c>
      <c r="W66" s="20" t="str">
        <f t="shared" si="1"/>
        <v>concordant</v>
      </c>
    </row>
    <row r="67" spans="1:25" x14ac:dyDescent="0.25">
      <c r="A67" t="s">
        <v>38</v>
      </c>
      <c r="B67" s="22">
        <v>317.60481880544393</v>
      </c>
      <c r="C67" s="22">
        <f t="shared" si="0"/>
        <v>379.19465920562277</v>
      </c>
      <c r="D67" s="18">
        <v>81640.430584445814</v>
      </c>
      <c r="E67" s="23">
        <v>1.2118416273581147</v>
      </c>
      <c r="F67" s="18">
        <v>21.005607091605725</v>
      </c>
      <c r="G67" s="18">
        <v>1.4654878727412726</v>
      </c>
      <c r="H67" s="18">
        <v>5.0871726426985169E-2</v>
      </c>
      <c r="I67" s="18">
        <v>1.8919911343523912</v>
      </c>
      <c r="J67" s="18">
        <v>7.7933227339448989E-3</v>
      </c>
      <c r="K67" s="18">
        <v>1.1962224742140439</v>
      </c>
      <c r="L67" s="18">
        <v>0.63225585601039214</v>
      </c>
      <c r="M67" s="18">
        <v>50.044233076104817</v>
      </c>
      <c r="N67" s="18">
        <v>0.59632271009703075</v>
      </c>
      <c r="O67" s="18">
        <v>50.383343022589138</v>
      </c>
      <c r="P67" s="18">
        <v>0.92998490231504505</v>
      </c>
      <c r="Q67" s="18">
        <v>66.524615170896709</v>
      </c>
      <c r="R67" s="18">
        <v>34.90673599808801</v>
      </c>
      <c r="S67" s="27">
        <v>50.046999999999997</v>
      </c>
      <c r="T67" s="27">
        <v>0.59599999999999997</v>
      </c>
      <c r="U67" s="27"/>
      <c r="V67" s="28">
        <v>0.69199999999999995</v>
      </c>
      <c r="W67" s="20" t="str">
        <f t="shared" si="1"/>
        <v>concordant</v>
      </c>
    </row>
    <row r="68" spans="1:25" x14ac:dyDescent="0.25">
      <c r="A68" t="s">
        <v>620</v>
      </c>
      <c r="B68" s="22">
        <v>373.8724112557797</v>
      </c>
      <c r="C68" s="22">
        <f t="shared" si="0"/>
        <v>434.12664358017554</v>
      </c>
      <c r="D68" s="18">
        <v>11562.696707161951</v>
      </c>
      <c r="E68" s="23">
        <v>1.45815510804434</v>
      </c>
      <c r="F68" s="18">
        <v>20.704106200825922</v>
      </c>
      <c r="G68" s="18">
        <v>2.1538573524108986</v>
      </c>
      <c r="H68" s="18">
        <v>5.0777503666396592E-2</v>
      </c>
      <c r="I68" s="18">
        <v>2.7359723077632361</v>
      </c>
      <c r="J68" s="18">
        <v>7.8179826385710322E-3</v>
      </c>
      <c r="K68" s="18">
        <v>1.6500869108725278</v>
      </c>
      <c r="L68" s="18">
        <v>0.60310804542518859</v>
      </c>
      <c r="M68" s="18">
        <v>50.201969796966324</v>
      </c>
      <c r="N68" s="18">
        <v>0.82515897092233104</v>
      </c>
      <c r="O68" s="18">
        <v>50.292298148852105</v>
      </c>
      <c r="P68" s="18">
        <v>1.342463359227331</v>
      </c>
      <c r="Q68" s="18">
        <v>54.591914573072181</v>
      </c>
      <c r="R68" s="18">
        <v>52.092591162512377</v>
      </c>
      <c r="S68" s="27">
        <v>50.203000000000003</v>
      </c>
      <c r="T68" s="27">
        <v>0.82499999999999996</v>
      </c>
      <c r="U68" s="27"/>
      <c r="V68" s="28">
        <v>0.184</v>
      </c>
      <c r="W68" s="20" t="str">
        <f t="shared" si="1"/>
        <v>concordant</v>
      </c>
    </row>
    <row r="69" spans="1:25" x14ac:dyDescent="0.25">
      <c r="A69" t="s">
        <v>180</v>
      </c>
      <c r="B69" s="22">
        <v>447.90093685344914</v>
      </c>
      <c r="C69" s="22">
        <f t="shared" si="0"/>
        <v>550.49024082985852</v>
      </c>
      <c r="D69" s="18">
        <v>249129.01449901852</v>
      </c>
      <c r="E69" s="23">
        <v>1.0260009190116397</v>
      </c>
      <c r="F69" s="18">
        <v>19.513579418004039</v>
      </c>
      <c r="G69" s="18">
        <v>2.0695651022011012</v>
      </c>
      <c r="H69" s="18">
        <v>5.564079955582301E-2</v>
      </c>
      <c r="I69" s="18">
        <v>2.6064131336018157</v>
      </c>
      <c r="J69" s="18">
        <v>7.8505022933931662E-3</v>
      </c>
      <c r="K69" s="18">
        <v>1.5843892508860578</v>
      </c>
      <c r="L69" s="18">
        <v>0.60788108779078398</v>
      </c>
      <c r="M69" s="18">
        <v>50.409975394739782</v>
      </c>
      <c r="N69" s="18">
        <v>0.79557554178732559</v>
      </c>
      <c r="O69" s="18">
        <v>54.980936674116982</v>
      </c>
      <c r="P69" s="18">
        <v>1.3949242828146815</v>
      </c>
      <c r="Q69" s="18">
        <v>258.99298102538103</v>
      </c>
      <c r="R69" s="18">
        <v>47.566691060770907</v>
      </c>
      <c r="S69" s="27">
        <v>50.244999999999997</v>
      </c>
      <c r="T69" s="27">
        <v>0.79500000000000004</v>
      </c>
      <c r="U69" s="27"/>
      <c r="V69" s="28">
        <v>8.92</v>
      </c>
      <c r="W69" s="20" t="str">
        <f t="shared" si="1"/>
        <v>discord.</v>
      </c>
    </row>
    <row r="70" spans="1:25" x14ac:dyDescent="0.25">
      <c r="A70" t="s">
        <v>43</v>
      </c>
      <c r="B70" s="22">
        <v>352.39204653057544</v>
      </c>
      <c r="C70" s="22">
        <f t="shared" si="0"/>
        <v>432.3974285889276</v>
      </c>
      <c r="D70" s="18">
        <v>598601.750454047</v>
      </c>
      <c r="E70" s="23">
        <v>1.0350820007869719</v>
      </c>
      <c r="F70" s="18">
        <v>19.93245814841697</v>
      </c>
      <c r="G70" s="18">
        <v>2.1132713505371803</v>
      </c>
      <c r="H70" s="18">
        <v>5.4105146669639274E-2</v>
      </c>
      <c r="I70" s="18">
        <v>2.5717049069426769</v>
      </c>
      <c r="J70" s="18">
        <v>7.839176176391521E-3</v>
      </c>
      <c r="K70" s="18">
        <v>1.4655203050769223</v>
      </c>
      <c r="L70" s="18">
        <v>0.56986332340096457</v>
      </c>
      <c r="M70" s="18">
        <v>50.337530869128464</v>
      </c>
      <c r="N70" s="18">
        <v>0.73483398949618461</v>
      </c>
      <c r="O70" s="18">
        <v>53.502771784659352</v>
      </c>
      <c r="P70" s="18">
        <v>1.3403121095642199</v>
      </c>
      <c r="Q70" s="18">
        <v>197.64351826026149</v>
      </c>
      <c r="R70" s="18">
        <v>49.097667241553125</v>
      </c>
      <c r="S70" s="27">
        <v>50.277999999999999</v>
      </c>
      <c r="T70" s="27">
        <v>0.73499999999999999</v>
      </c>
      <c r="U70" s="27"/>
      <c r="V70" s="28">
        <v>6.26</v>
      </c>
      <c r="W70" s="20" t="str">
        <f t="shared" si="1"/>
        <v>discord.</v>
      </c>
    </row>
    <row r="71" spans="1:25" x14ac:dyDescent="0.25">
      <c r="A71" t="s">
        <v>621</v>
      </c>
      <c r="B71" s="22">
        <v>398.64264074798098</v>
      </c>
      <c r="C71" s="22">
        <f t="shared" si="0"/>
        <v>472.73943469101994</v>
      </c>
      <c r="D71" s="18">
        <v>11575.747052886312</v>
      </c>
      <c r="E71" s="23">
        <v>1.2643059920756052</v>
      </c>
      <c r="F71" s="18">
        <v>20.651661131612769</v>
      </c>
      <c r="G71" s="18">
        <v>1.9705714687073683</v>
      </c>
      <c r="H71" s="18">
        <v>5.1524089793388475E-2</v>
      </c>
      <c r="I71" s="18">
        <v>2.3437104582926711</v>
      </c>
      <c r="J71" s="18">
        <v>7.9336737516700496E-3</v>
      </c>
      <c r="K71" s="18">
        <v>1.2638088349885881</v>
      </c>
      <c r="L71" s="18">
        <v>0.5392342004179298</v>
      </c>
      <c r="M71" s="18">
        <v>50.941934792831951</v>
      </c>
      <c r="N71" s="18">
        <v>0.6412715558132156</v>
      </c>
      <c r="O71" s="18">
        <v>51.013480052885932</v>
      </c>
      <c r="P71" s="18">
        <v>1.1660714480023024</v>
      </c>
      <c r="Q71" s="18">
        <v>54.397396639829793</v>
      </c>
      <c r="R71" s="18">
        <v>47.095514352452014</v>
      </c>
      <c r="S71" s="27">
        <v>50.942999999999998</v>
      </c>
      <c r="T71" s="27">
        <v>0.64100000000000001</v>
      </c>
      <c r="U71" s="27"/>
      <c r="V71" s="28">
        <v>0.14399999999999999</v>
      </c>
      <c r="W71" s="20" t="str">
        <f t="shared" si="1"/>
        <v>concordant</v>
      </c>
    </row>
    <row r="72" spans="1:25" x14ac:dyDescent="0.25">
      <c r="A72" t="s">
        <v>981</v>
      </c>
      <c r="B72" s="22">
        <v>103.92311166967021</v>
      </c>
      <c r="C72" s="22">
        <f t="shared" si="0"/>
        <v>114.18072897661781</v>
      </c>
      <c r="D72" s="18">
        <v>14013.87899243056</v>
      </c>
      <c r="E72" s="23">
        <v>2.3808580990666561</v>
      </c>
      <c r="F72" s="18">
        <v>19.440953614998044</v>
      </c>
      <c r="G72" s="18">
        <v>3.0624686057244941</v>
      </c>
      <c r="H72" s="18">
        <v>5.5493577968695126E-2</v>
      </c>
      <c r="I72" s="18">
        <v>3.6258944197513059</v>
      </c>
      <c r="J72" s="18">
        <v>7.9692648215683518E-3</v>
      </c>
      <c r="K72" s="18">
        <v>1.664214918317392</v>
      </c>
      <c r="L72" s="18">
        <v>0.45898052333016831</v>
      </c>
      <c r="M72" s="18">
        <v>51.169559618792626</v>
      </c>
      <c r="N72" s="18">
        <v>0.84820062451237987</v>
      </c>
      <c r="O72" s="18">
        <v>54.839319630240482</v>
      </c>
      <c r="P72" s="18">
        <v>1.9356762551110123</v>
      </c>
      <c r="Q72" s="18">
        <v>218.24253428349985</v>
      </c>
      <c r="R72" s="18">
        <v>74.590830873872775</v>
      </c>
      <c r="S72" s="27">
        <v>51.124000000000002</v>
      </c>
      <c r="T72" s="27">
        <v>0.84799999999999998</v>
      </c>
      <c r="U72" s="27"/>
      <c r="V72" s="28">
        <v>7.11</v>
      </c>
      <c r="W72" s="20" t="str">
        <f t="shared" si="1"/>
        <v>discord.</v>
      </c>
    </row>
    <row r="73" spans="1:25" x14ac:dyDescent="0.25">
      <c r="A73" t="s">
        <v>259</v>
      </c>
      <c r="B73" s="22">
        <v>258.65421338811865</v>
      </c>
      <c r="C73" s="22">
        <f t="shared" si="0"/>
        <v>284.97914521088757</v>
      </c>
      <c r="D73" s="18">
        <v>15531.318862233822</v>
      </c>
      <c r="E73" s="23">
        <v>2.3089799645230209</v>
      </c>
      <c r="F73" s="18">
        <v>20.629180543185274</v>
      </c>
      <c r="G73" s="18">
        <v>1.8463286477504752</v>
      </c>
      <c r="H73" s="18">
        <v>5.3094614590077367E-2</v>
      </c>
      <c r="I73" s="18">
        <v>2.3750637732228532</v>
      </c>
      <c r="J73" s="18">
        <v>8.0814737726175347E-3</v>
      </c>
      <c r="K73" s="18">
        <v>1.4927808605557757</v>
      </c>
      <c r="L73" s="18">
        <v>0.62852243269667663</v>
      </c>
      <c r="M73" s="18">
        <v>51.88714609645735</v>
      </c>
      <c r="N73" s="18">
        <v>0.77145251659538161</v>
      </c>
      <c r="O73" s="18">
        <v>52.528894275860857</v>
      </c>
      <c r="P73" s="18">
        <v>1.215873728045473</v>
      </c>
      <c r="Q73" s="18">
        <v>81.880398927662569</v>
      </c>
      <c r="R73" s="18">
        <v>43.872397199928926</v>
      </c>
      <c r="S73" s="27">
        <v>51.890999999999998</v>
      </c>
      <c r="T73" s="27">
        <v>0.77200000000000002</v>
      </c>
      <c r="U73" s="27"/>
      <c r="V73" s="28">
        <v>1.26</v>
      </c>
      <c r="W73" s="20" t="str">
        <f t="shared" si="1"/>
        <v>concordant</v>
      </c>
    </row>
    <row r="74" spans="1:25" x14ac:dyDescent="0.25">
      <c r="A74" t="s">
        <v>93</v>
      </c>
      <c r="B74" s="22">
        <v>989.97216917121307</v>
      </c>
      <c r="C74" s="22">
        <f t="shared" si="0"/>
        <v>1269.1097205204355</v>
      </c>
      <c r="D74" s="18">
        <v>81140.782478299196</v>
      </c>
      <c r="E74" s="23">
        <v>0.83343662875433178</v>
      </c>
      <c r="F74" s="18">
        <v>21.478145844361187</v>
      </c>
      <c r="G74" s="18">
        <v>1.4307535399242481</v>
      </c>
      <c r="H74" s="18">
        <v>5.1964237518387899E-2</v>
      </c>
      <c r="I74" s="18">
        <v>2.2050712261655083</v>
      </c>
      <c r="J74" s="18">
        <v>8.0871435579167317E-3</v>
      </c>
      <c r="K74" s="18">
        <v>1.6777355089206942</v>
      </c>
      <c r="L74" s="18">
        <v>0.76085320465506223</v>
      </c>
      <c r="M74" s="18">
        <v>51.923402770674542</v>
      </c>
      <c r="N74" s="18">
        <v>0.86763843217949344</v>
      </c>
      <c r="O74" s="18">
        <v>51.438410908564045</v>
      </c>
      <c r="P74" s="18">
        <v>1.1060029569247583</v>
      </c>
      <c r="Q74" s="18">
        <v>28.879854616438173</v>
      </c>
      <c r="R74" s="18" t="s">
        <v>857</v>
      </c>
      <c r="S74" s="27">
        <v>51.902000000000001</v>
      </c>
      <c r="T74" s="27">
        <v>0.86699999999999999</v>
      </c>
      <c r="U74" s="27"/>
      <c r="V74" s="28">
        <v>-0.96299999999999997</v>
      </c>
      <c r="W74" s="20" t="str">
        <f t="shared" si="1"/>
        <v>concordant</v>
      </c>
    </row>
    <row r="75" spans="1:25" x14ac:dyDescent="0.25">
      <c r="A75" t="s">
        <v>120</v>
      </c>
      <c r="B75" s="22">
        <v>260.42258842808616</v>
      </c>
      <c r="C75" s="22">
        <f t="shared" si="0"/>
        <v>279.76175874261554</v>
      </c>
      <c r="D75" s="18">
        <v>13144.274852270626</v>
      </c>
      <c r="E75" s="23">
        <v>3.1645260518038669</v>
      </c>
      <c r="F75" s="18">
        <v>20.925918425159985</v>
      </c>
      <c r="G75" s="18">
        <v>1.7742146737188156</v>
      </c>
      <c r="H75" s="18">
        <v>5.2727411550755166E-2</v>
      </c>
      <c r="I75" s="18">
        <v>2.2274732417350904</v>
      </c>
      <c r="J75" s="18">
        <v>8.1556011571680062E-3</v>
      </c>
      <c r="K75" s="18">
        <v>1.3419312904719862</v>
      </c>
      <c r="L75" s="18">
        <v>0.60244552676497654</v>
      </c>
      <c r="M75" s="18">
        <v>52.361153671464635</v>
      </c>
      <c r="N75" s="18">
        <v>0.69980476993589846</v>
      </c>
      <c r="O75" s="18">
        <v>52.174779120465153</v>
      </c>
      <c r="P75" s="18">
        <v>1.1328257359327409</v>
      </c>
      <c r="Q75" s="18">
        <v>43.609039592341695</v>
      </c>
      <c r="R75" s="18">
        <v>42.50774480681104</v>
      </c>
      <c r="S75" s="27">
        <v>52.357999999999997</v>
      </c>
      <c r="T75" s="27">
        <v>0.7</v>
      </c>
      <c r="U75" s="27"/>
      <c r="V75" s="28">
        <v>-0.36599999999999999</v>
      </c>
      <c r="W75" s="20" t="str">
        <f t="shared" si="1"/>
        <v>concordant</v>
      </c>
    </row>
    <row r="76" spans="1:25" x14ac:dyDescent="0.25">
      <c r="A76" t="s">
        <v>622</v>
      </c>
      <c r="B76" s="22">
        <v>366.07856431067859</v>
      </c>
      <c r="C76" s="22">
        <f t="shared" si="0"/>
        <v>425.05323065640727</v>
      </c>
      <c r="D76" s="18">
        <v>42873.978943671529</v>
      </c>
      <c r="E76" s="23">
        <v>1.4587358936239267</v>
      </c>
      <c r="F76" s="18">
        <v>20.89922225037072</v>
      </c>
      <c r="G76" s="18">
        <v>2.2452138816483243</v>
      </c>
      <c r="H76" s="18">
        <v>5.4751146514190954E-2</v>
      </c>
      <c r="I76" s="18">
        <v>2.6207610554130527</v>
      </c>
      <c r="J76" s="18">
        <v>8.3283651997911115E-3</v>
      </c>
      <c r="K76" s="18">
        <v>1.3205094035901948</v>
      </c>
      <c r="L76" s="18">
        <v>0.50386486050025359</v>
      </c>
      <c r="M76" s="18">
        <v>53.465758117452189</v>
      </c>
      <c r="N76" s="18">
        <v>0.70310062142806373</v>
      </c>
      <c r="O76" s="18">
        <v>54.124850507805618</v>
      </c>
      <c r="P76" s="18">
        <v>1.3813407281992625</v>
      </c>
      <c r="Q76" s="18">
        <v>83.375274133803089</v>
      </c>
      <c r="R76" s="18">
        <v>53.728134391346117</v>
      </c>
      <c r="S76" s="27">
        <v>53.468000000000004</v>
      </c>
      <c r="T76" s="27">
        <v>0.70299999999999996</v>
      </c>
      <c r="U76" s="27"/>
      <c r="V76" s="28">
        <v>1.26</v>
      </c>
      <c r="W76" s="20" t="str">
        <f t="shared" si="1"/>
        <v>concordant</v>
      </c>
    </row>
    <row r="77" spans="1:25" x14ac:dyDescent="0.25">
      <c r="A77" t="s">
        <v>916</v>
      </c>
      <c r="B77" s="22">
        <v>109.22817605445708</v>
      </c>
      <c r="C77" s="22">
        <f t="shared" si="0"/>
        <v>136.71191357590763</v>
      </c>
      <c r="D77" s="18">
        <v>4895.5008191691213</v>
      </c>
      <c r="E77" s="23">
        <v>0.93395672087042481</v>
      </c>
      <c r="F77" s="18">
        <v>12.82893759590401</v>
      </c>
      <c r="G77" s="18">
        <v>8.7694720455822832</v>
      </c>
      <c r="H77" s="18">
        <v>8.8145459404995255E-2</v>
      </c>
      <c r="I77" s="18">
        <v>9.2027829935714998</v>
      </c>
      <c r="J77" s="18">
        <v>8.4726801849870186E-3</v>
      </c>
      <c r="K77" s="18">
        <v>2.3334418971950588</v>
      </c>
      <c r="L77" s="18">
        <v>0.25355828762071875</v>
      </c>
      <c r="M77" s="18">
        <v>54.38832226523904</v>
      </c>
      <c r="N77" s="18">
        <v>1.2637811649933504</v>
      </c>
      <c r="O77" s="18">
        <v>85.774314670787916</v>
      </c>
      <c r="P77" s="18">
        <v>7.569551161440053</v>
      </c>
      <c r="Q77" s="18">
        <v>1080.5804675824736</v>
      </c>
      <c r="R77" s="18">
        <v>178.95855782223293</v>
      </c>
      <c r="S77" s="27">
        <v>53.887</v>
      </c>
      <c r="T77" s="27">
        <v>1.2589999999999999</v>
      </c>
      <c r="U77" s="27"/>
      <c r="V77" s="28">
        <v>47.2</v>
      </c>
      <c r="W77" s="20" t="str">
        <f t="shared" si="1"/>
        <v>discord.</v>
      </c>
    </row>
    <row r="78" spans="1:25" x14ac:dyDescent="0.25">
      <c r="A78" t="s">
        <v>982</v>
      </c>
      <c r="B78" s="22">
        <v>95.40003559983154</v>
      </c>
      <c r="C78" s="22">
        <f t="shared" si="0"/>
        <v>119.64280953255302</v>
      </c>
      <c r="D78" s="18">
        <v>3307.9952222717952</v>
      </c>
      <c r="E78" s="23">
        <v>0.92477075553225141</v>
      </c>
      <c r="F78" s="18">
        <v>19.826862764466451</v>
      </c>
      <c r="G78" s="18">
        <v>3.1794247305682943</v>
      </c>
      <c r="H78" s="18">
        <v>5.3764587180673541E-2</v>
      </c>
      <c r="I78" s="18">
        <v>3.6189104493009463</v>
      </c>
      <c r="J78" s="18">
        <v>8.4443280574133545E-3</v>
      </c>
      <c r="K78" s="18">
        <v>1.5813187723157363</v>
      </c>
      <c r="L78" s="18">
        <v>0.43695990670926788</v>
      </c>
      <c r="M78" s="18">
        <v>54.207085698192259</v>
      </c>
      <c r="N78" s="18">
        <v>0.85359291962276274</v>
      </c>
      <c r="O78" s="18">
        <v>53.174669595821818</v>
      </c>
      <c r="P78" s="18">
        <v>1.8748259529660203</v>
      </c>
      <c r="Q78" s="18">
        <v>6.8771685744232371</v>
      </c>
      <c r="R78" s="18" t="s">
        <v>857</v>
      </c>
      <c r="S78" s="27">
        <v>54.195999999999998</v>
      </c>
      <c r="T78" s="27">
        <v>0.85299999999999998</v>
      </c>
      <c r="U78" s="27"/>
      <c r="V78" s="28">
        <v>-1.97</v>
      </c>
      <c r="W78" s="20" t="str">
        <f t="shared" si="1"/>
        <v>rev discord.</v>
      </c>
    </row>
    <row r="79" spans="1:25" x14ac:dyDescent="0.25">
      <c r="A79" t="s">
        <v>983</v>
      </c>
      <c r="B79" s="22">
        <v>51.898737994322374</v>
      </c>
      <c r="C79" s="22">
        <f t="shared" si="0"/>
        <v>60.112018116191095</v>
      </c>
      <c r="D79" s="18">
        <v>3582.1886743862819</v>
      </c>
      <c r="E79" s="23">
        <v>1.4849369859177324</v>
      </c>
      <c r="F79" s="18">
        <v>21.430896532537222</v>
      </c>
      <c r="G79" s="18">
        <v>4.2419987152965213</v>
      </c>
      <c r="H79" s="18">
        <v>5.1984287798417225E-2</v>
      </c>
      <c r="I79" s="18">
        <v>5.0394180853843222</v>
      </c>
      <c r="J79" s="18">
        <v>8.834606739432805E-3</v>
      </c>
      <c r="K79" s="18">
        <v>2.4757903417812126</v>
      </c>
      <c r="L79" s="18">
        <v>0.49128496581017467</v>
      </c>
      <c r="M79" s="18">
        <v>56.701433920183142</v>
      </c>
      <c r="N79" s="18">
        <v>1.3976528911289883</v>
      </c>
      <c r="O79" s="18">
        <v>51.457763772296502</v>
      </c>
      <c r="P79" s="18">
        <v>2.5285645432759125</v>
      </c>
      <c r="Q79" s="18" t="s">
        <v>857</v>
      </c>
      <c r="R79" s="18" t="s">
        <v>857</v>
      </c>
      <c r="S79" s="27">
        <v>56.457000000000001</v>
      </c>
      <c r="T79" s="27">
        <v>1.393</v>
      </c>
      <c r="U79" s="27"/>
      <c r="V79" s="28">
        <v>-9.9600000000000009</v>
      </c>
      <c r="W79" s="20" t="str">
        <f t="shared" si="1"/>
        <v>rev discord.</v>
      </c>
    </row>
    <row r="80" spans="1:25" s="5" customFormat="1" x14ac:dyDescent="0.25">
      <c r="A80" t="s">
        <v>238</v>
      </c>
      <c r="B80" s="22">
        <v>539.8833695161992</v>
      </c>
      <c r="C80" s="22">
        <f t="shared" si="0"/>
        <v>594.11968406788321</v>
      </c>
      <c r="D80" s="18">
        <v>20284.004679131926</v>
      </c>
      <c r="E80" s="23">
        <v>2.3392554026768297</v>
      </c>
      <c r="F80" s="18">
        <v>20.388819920868599</v>
      </c>
      <c r="G80" s="18">
        <v>1.3329109903165837</v>
      </c>
      <c r="H80" s="18">
        <v>5.8803284925416886E-2</v>
      </c>
      <c r="I80" s="18">
        <v>2.4524335670989212</v>
      </c>
      <c r="J80" s="18">
        <v>8.7998824828533478E-3</v>
      </c>
      <c r="K80" s="18">
        <v>1.9159465864523226</v>
      </c>
      <c r="L80" s="18">
        <v>0.78124301190297685</v>
      </c>
      <c r="M80" s="18">
        <v>56.479543442700752</v>
      </c>
      <c r="N80" s="18">
        <v>1.0773912806788282</v>
      </c>
      <c r="O80" s="18">
        <v>58.018270665077225</v>
      </c>
      <c r="P80" s="18">
        <v>1.382973119147529</v>
      </c>
      <c r="Q80" s="18">
        <v>122.0180078656028</v>
      </c>
      <c r="R80" s="18">
        <v>36.046834988033552</v>
      </c>
      <c r="S80" s="27">
        <v>56.469000000000001</v>
      </c>
      <c r="T80" s="27">
        <v>1.0780000000000001</v>
      </c>
      <c r="U80" s="27"/>
      <c r="V80" s="28">
        <v>2.76</v>
      </c>
      <c r="W80" s="20" t="str">
        <f t="shared" si="1"/>
        <v>concordant</v>
      </c>
      <c r="X80" s="20"/>
      <c r="Y80" s="21"/>
    </row>
    <row r="81" spans="1:25" s="5" customFormat="1" x14ac:dyDescent="0.25">
      <c r="A81" t="s">
        <v>623</v>
      </c>
      <c r="B81" s="22">
        <v>2953.2392981834664</v>
      </c>
      <c r="C81" s="22">
        <f t="shared" si="0"/>
        <v>2989.9558351903688</v>
      </c>
      <c r="D81" s="18">
        <v>51889.540871529476</v>
      </c>
      <c r="E81" s="23">
        <v>18.901870700459824</v>
      </c>
      <c r="F81" s="18">
        <v>20.365916595118389</v>
      </c>
      <c r="G81" s="18">
        <v>0.978406057584009</v>
      </c>
      <c r="H81" s="18">
        <v>6.1598783932931868E-2</v>
      </c>
      <c r="I81" s="18">
        <v>1.8009288547601836</v>
      </c>
      <c r="J81" s="18">
        <v>9.1681530551292849E-3</v>
      </c>
      <c r="K81" s="18">
        <v>1.5119475840567078</v>
      </c>
      <c r="L81" s="18">
        <v>0.83953765306183803</v>
      </c>
      <c r="M81" s="18">
        <v>58.832429736756545</v>
      </c>
      <c r="N81" s="18">
        <v>0.88546879704332326</v>
      </c>
      <c r="O81" s="18">
        <v>60.695596823053478</v>
      </c>
      <c r="P81" s="18">
        <v>1.0610561121896396</v>
      </c>
      <c r="Q81" s="18">
        <v>134.82466992672676</v>
      </c>
      <c r="R81" s="18">
        <v>22.988300700290701</v>
      </c>
      <c r="S81" s="27">
        <v>58.798000000000002</v>
      </c>
      <c r="T81" s="27">
        <v>0.88700000000000001</v>
      </c>
      <c r="U81" s="27"/>
      <c r="V81" s="28">
        <v>3.21</v>
      </c>
      <c r="W81" s="20" t="str">
        <f t="shared" si="1"/>
        <v>concordant</v>
      </c>
      <c r="X81" s="20"/>
      <c r="Y81" s="21" t="s">
        <v>873</v>
      </c>
    </row>
    <row r="82" spans="1:25" s="5" customFormat="1" x14ac:dyDescent="0.25">
      <c r="A82" t="s">
        <v>237</v>
      </c>
      <c r="B82" s="22">
        <v>1690.0066433282234</v>
      </c>
      <c r="C82" s="22">
        <f t="shared" si="0"/>
        <v>1742.9716450735059</v>
      </c>
      <c r="D82" s="18">
        <v>144798.39095009689</v>
      </c>
      <c r="E82" s="23">
        <v>7.4983771942857862</v>
      </c>
      <c r="F82" s="18">
        <v>20.808317247652198</v>
      </c>
      <c r="G82" s="18">
        <v>1.0507879378870886</v>
      </c>
      <c r="H82" s="18">
        <v>6.730455735693254E-2</v>
      </c>
      <c r="I82" s="18">
        <v>1.8446865811404671</v>
      </c>
      <c r="J82" s="18">
        <v>1.0173912272946398E-2</v>
      </c>
      <c r="K82" s="18">
        <v>1.5157530570949982</v>
      </c>
      <c r="L82" s="18">
        <v>0.82168595608143502</v>
      </c>
      <c r="M82" s="18">
        <v>65.253868811358487</v>
      </c>
      <c r="N82" s="18">
        <v>0.98409834519999606</v>
      </c>
      <c r="O82" s="18">
        <v>66.138361085937476</v>
      </c>
      <c r="P82" s="18">
        <v>1.1811601973997128</v>
      </c>
      <c r="Q82" s="18">
        <v>98.249631431426351</v>
      </c>
      <c r="R82" s="18">
        <v>24.855930393438847</v>
      </c>
      <c r="S82" s="27">
        <v>65.278000000000006</v>
      </c>
      <c r="T82" s="27">
        <v>0.98499999999999999</v>
      </c>
      <c r="U82" s="27"/>
      <c r="V82" s="28">
        <v>1.39</v>
      </c>
      <c r="W82" s="20" t="str">
        <f t="shared" si="1"/>
        <v>concordant</v>
      </c>
      <c r="X82" s="20"/>
      <c r="Y82" s="21"/>
    </row>
    <row r="83" spans="1:25" s="5" customFormat="1" x14ac:dyDescent="0.25">
      <c r="A83" t="s">
        <v>925</v>
      </c>
      <c r="B83" s="22">
        <v>577.82587977722994</v>
      </c>
      <c r="C83" s="22">
        <f t="shared" si="0"/>
        <v>677.82945462867383</v>
      </c>
      <c r="D83" s="18">
        <v>50734.568806371281</v>
      </c>
      <c r="E83" s="23">
        <v>1.3578422766322584</v>
      </c>
      <c r="F83" s="18">
        <v>21.803830725932219</v>
      </c>
      <c r="G83" s="18">
        <v>1.3536051384080543</v>
      </c>
      <c r="H83" s="18">
        <v>7.0731307134627178E-2</v>
      </c>
      <c r="I83" s="18">
        <v>2.2545458327237355</v>
      </c>
      <c r="J83" s="18">
        <v>1.1275486402899524E-2</v>
      </c>
      <c r="K83" s="18">
        <v>1.7983464652858121</v>
      </c>
      <c r="L83" s="18">
        <v>0.79765354032001001</v>
      </c>
      <c r="M83" s="18">
        <v>72.279722440499697</v>
      </c>
      <c r="N83" s="18">
        <v>1.2925798534235611</v>
      </c>
      <c r="O83" s="18">
        <v>69.393186404066057</v>
      </c>
      <c r="P83" s="18">
        <v>1.512239170860461</v>
      </c>
      <c r="Q83" s="18" t="s">
        <v>857</v>
      </c>
      <c r="R83" s="18" t="s">
        <v>857</v>
      </c>
      <c r="S83" s="27">
        <v>71.881</v>
      </c>
      <c r="T83" s="27">
        <v>1.2829999999999999</v>
      </c>
      <c r="U83" s="27"/>
      <c r="V83" s="28">
        <v>-4.24</v>
      </c>
      <c r="W83" s="20" t="str">
        <f t="shared" si="1"/>
        <v>rev discord.</v>
      </c>
      <c r="X83" s="20"/>
      <c r="Y83" s="21"/>
    </row>
    <row r="84" spans="1:25" s="5" customFormat="1" x14ac:dyDescent="0.25">
      <c r="A84" t="s">
        <v>235</v>
      </c>
      <c r="B84" s="22">
        <v>263.92865971718078</v>
      </c>
      <c r="C84" s="22">
        <f t="shared" si="0"/>
        <v>281.87075917592563</v>
      </c>
      <c r="D84" s="18">
        <v>16936.255152039525</v>
      </c>
      <c r="E84" s="23">
        <v>3.4568549336241587</v>
      </c>
      <c r="F84" s="18">
        <v>20.501599091956489</v>
      </c>
      <c r="G84" s="18">
        <v>1.598405462942768</v>
      </c>
      <c r="H84" s="18">
        <v>7.4880806793787905E-2</v>
      </c>
      <c r="I84" s="18">
        <v>1.9493095757364962</v>
      </c>
      <c r="J84" s="18">
        <v>1.1351925857755624E-2</v>
      </c>
      <c r="K84" s="18">
        <v>1.0959937127130623</v>
      </c>
      <c r="L84" s="18">
        <v>0.56224712911440422</v>
      </c>
      <c r="M84" s="18">
        <v>72.766970248084789</v>
      </c>
      <c r="N84" s="18">
        <v>0.79303711022826917</v>
      </c>
      <c r="O84" s="18">
        <v>73.320584892262858</v>
      </c>
      <c r="P84" s="18">
        <v>1.3788632627864246</v>
      </c>
      <c r="Q84" s="18">
        <v>91.386928584016289</v>
      </c>
      <c r="R84" s="18">
        <v>38.177666907337652</v>
      </c>
      <c r="S84" s="27">
        <v>72.772999999999996</v>
      </c>
      <c r="T84" s="27">
        <v>0.79300000000000004</v>
      </c>
      <c r="U84" s="27"/>
      <c r="V84" s="28">
        <v>0.78500000000000003</v>
      </c>
      <c r="W84" s="20" t="str">
        <f t="shared" si="1"/>
        <v>concordant</v>
      </c>
      <c r="X84" s="20"/>
      <c r="Y84" s="21"/>
    </row>
    <row r="85" spans="1:25" s="5" customFormat="1" x14ac:dyDescent="0.25">
      <c r="A85" t="s">
        <v>866</v>
      </c>
      <c r="B85" s="22">
        <v>146.62326762877584</v>
      </c>
      <c r="C85" s="22">
        <f t="shared" si="0"/>
        <v>155.45166458768287</v>
      </c>
      <c r="D85" s="18">
        <v>77975.562276592478</v>
      </c>
      <c r="E85" s="23">
        <v>3.9029132982062982</v>
      </c>
      <c r="F85" s="18">
        <v>19.994831914541653</v>
      </c>
      <c r="G85" s="18">
        <v>2.3190591022492715</v>
      </c>
      <c r="H85" s="18">
        <v>7.8875224838257804E-2</v>
      </c>
      <c r="I85" s="18">
        <v>2.7787270121982752</v>
      </c>
      <c r="J85" s="18">
        <v>1.1441584482028718E-2</v>
      </c>
      <c r="K85" s="18">
        <v>1.5307733606416083</v>
      </c>
      <c r="L85" s="18">
        <v>0.55089015722728374</v>
      </c>
      <c r="M85" s="18">
        <v>73.338434042571919</v>
      </c>
      <c r="N85" s="18">
        <v>1.1162834141954292</v>
      </c>
      <c r="O85" s="18">
        <v>77.086906593206038</v>
      </c>
      <c r="P85" s="18">
        <v>2.0627461310042889</v>
      </c>
      <c r="Q85" s="18">
        <v>194.92566481191511</v>
      </c>
      <c r="R85" s="18">
        <v>53.921205220952331</v>
      </c>
      <c r="S85" s="27">
        <v>73.304000000000002</v>
      </c>
      <c r="T85" s="27">
        <v>1.117</v>
      </c>
      <c r="U85" s="27"/>
      <c r="V85" s="28">
        <v>5.17</v>
      </c>
      <c r="W85" s="20" t="str">
        <f t="shared" si="1"/>
        <v>discord.</v>
      </c>
      <c r="X85" s="20"/>
      <c r="Y85" s="21"/>
    </row>
    <row r="86" spans="1:25" s="5" customFormat="1" x14ac:dyDescent="0.25">
      <c r="A86" t="s">
        <v>904</v>
      </c>
      <c r="B86" s="22">
        <v>432.95370342241756</v>
      </c>
      <c r="C86" s="22">
        <f t="shared" si="0"/>
        <v>478.54466975501572</v>
      </c>
      <c r="D86" s="18">
        <v>12750.891748291697</v>
      </c>
      <c r="E86" s="23">
        <v>2.231672817856456</v>
      </c>
      <c r="F86" s="18">
        <v>13.9094748923161</v>
      </c>
      <c r="G86" s="18">
        <v>3.76360049159178</v>
      </c>
      <c r="H86" s="18">
        <v>0.1135942561690713</v>
      </c>
      <c r="I86" s="18">
        <v>4.0522921936311702</v>
      </c>
      <c r="J86" s="18">
        <v>1.1649168512196519E-2</v>
      </c>
      <c r="K86" s="18">
        <v>1.49905276099465</v>
      </c>
      <c r="L86" s="18">
        <v>0.36992711516475885</v>
      </c>
      <c r="M86" s="18">
        <v>74.661333313173699</v>
      </c>
      <c r="N86" s="18">
        <v>1.1127564675900743</v>
      </c>
      <c r="O86" s="18">
        <v>109.2479592735576</v>
      </c>
      <c r="P86" s="18">
        <v>4.1972276688520651</v>
      </c>
      <c r="Q86" s="18">
        <v>949.39692333475375</v>
      </c>
      <c r="R86" s="18">
        <v>77.065419859655833</v>
      </c>
      <c r="S86" s="27">
        <v>73.489000000000004</v>
      </c>
      <c r="T86" s="27">
        <v>1.1060000000000001</v>
      </c>
      <c r="U86" s="27"/>
      <c r="V86" s="28">
        <v>39.9</v>
      </c>
      <c r="W86" s="20" t="str">
        <f t="shared" si="1"/>
        <v>discord.</v>
      </c>
      <c r="X86" s="20"/>
      <c r="Y86" s="21"/>
    </row>
    <row r="87" spans="1:25" s="5" customFormat="1" x14ac:dyDescent="0.25">
      <c r="A87" t="s">
        <v>171</v>
      </c>
      <c r="B87" s="22">
        <v>117.72367259235226</v>
      </c>
      <c r="C87" s="22">
        <f t="shared" si="0"/>
        <v>134.71370507697958</v>
      </c>
      <c r="D87" s="18">
        <v>7338.1719862692453</v>
      </c>
      <c r="E87" s="23">
        <v>1.6283113692828022</v>
      </c>
      <c r="F87" s="18">
        <v>18.602023135159531</v>
      </c>
      <c r="G87" s="18">
        <v>2.6975381022608369</v>
      </c>
      <c r="H87" s="18">
        <v>8.2828191273220567E-2</v>
      </c>
      <c r="I87" s="18">
        <v>2.9680541757819747</v>
      </c>
      <c r="J87" s="18">
        <v>1.157453230244712E-2</v>
      </c>
      <c r="K87" s="18">
        <v>1.2142369120268812</v>
      </c>
      <c r="L87" s="18">
        <v>0.40910200424726895</v>
      </c>
      <c r="M87" s="18">
        <v>74.185720140936724</v>
      </c>
      <c r="N87" s="18">
        <v>0.89562705396086528</v>
      </c>
      <c r="O87" s="18">
        <v>80.800440625805763</v>
      </c>
      <c r="P87" s="18">
        <v>2.3052663157750359</v>
      </c>
      <c r="Q87" s="18">
        <v>281.06127550124012</v>
      </c>
      <c r="R87" s="18">
        <v>61.984724635812185</v>
      </c>
      <c r="S87" s="27">
        <v>74.114999999999995</v>
      </c>
      <c r="T87" s="27">
        <v>0.89600000000000002</v>
      </c>
      <c r="U87" s="27"/>
      <c r="V87" s="28">
        <v>8.8699999999999992</v>
      </c>
      <c r="W87" s="20" t="str">
        <f t="shared" si="1"/>
        <v>discord.</v>
      </c>
      <c r="X87" s="20"/>
      <c r="Y87" s="21"/>
    </row>
    <row r="88" spans="1:25" s="5" customFormat="1" x14ac:dyDescent="0.25">
      <c r="A88" t="s">
        <v>624</v>
      </c>
      <c r="B88" s="22">
        <v>291.47258663712802</v>
      </c>
      <c r="C88" s="22">
        <f t="shared" si="0"/>
        <v>355.67863317410064</v>
      </c>
      <c r="D88" s="18">
        <v>14188.054207242614</v>
      </c>
      <c r="E88" s="23">
        <v>1.0668163133246664</v>
      </c>
      <c r="F88" s="18">
        <v>20.956608041109398</v>
      </c>
      <c r="G88" s="18">
        <v>1.7466950143241655</v>
      </c>
      <c r="H88" s="18">
        <v>7.4806839989868715E-2</v>
      </c>
      <c r="I88" s="18">
        <v>2.4514105931034131</v>
      </c>
      <c r="J88" s="18">
        <v>1.1606383238350105E-2</v>
      </c>
      <c r="K88" s="18">
        <v>1.4141595121784418</v>
      </c>
      <c r="L88" s="18">
        <v>0.5768758265779369</v>
      </c>
      <c r="M88" s="18">
        <v>74.38869192992324</v>
      </c>
      <c r="N88" s="18">
        <v>1.0459283964168833</v>
      </c>
      <c r="O88" s="18">
        <v>73.250709960111607</v>
      </c>
      <c r="P88" s="18">
        <v>1.7324363143551338</v>
      </c>
      <c r="Q88" s="18">
        <v>36.239677490118019</v>
      </c>
      <c r="R88" s="18" t="s">
        <v>857</v>
      </c>
      <c r="S88" s="27">
        <v>74.36</v>
      </c>
      <c r="T88" s="27">
        <v>1.0449999999999999</v>
      </c>
      <c r="U88" s="27"/>
      <c r="V88" s="28">
        <v>-1.6</v>
      </c>
      <c r="W88" s="20" t="str">
        <f t="shared" si="1"/>
        <v>concordant</v>
      </c>
      <c r="X88" s="20"/>
      <c r="Y88" s="21"/>
    </row>
    <row r="89" spans="1:25" s="5" customFormat="1" x14ac:dyDescent="0.25">
      <c r="A89" t="s">
        <v>625</v>
      </c>
      <c r="B89" s="22">
        <v>1537.5393033494497</v>
      </c>
      <c r="C89" s="22">
        <f t="shared" si="0"/>
        <v>1555.9495511195894</v>
      </c>
      <c r="D89" s="18">
        <v>148714.83920871918</v>
      </c>
      <c r="E89" s="23">
        <v>19.626120234685953</v>
      </c>
      <c r="F89" s="18">
        <v>20.742208844239229</v>
      </c>
      <c r="G89" s="18">
        <v>0.78767901249292205</v>
      </c>
      <c r="H89" s="18">
        <v>8.4704219125165348E-2</v>
      </c>
      <c r="I89" s="18">
        <v>1.5903290288180911</v>
      </c>
      <c r="J89" s="18">
        <v>1.2753343871218467E-2</v>
      </c>
      <c r="K89" s="18">
        <v>1.3808734214259764</v>
      </c>
      <c r="L89" s="18">
        <v>0.8682941683157358</v>
      </c>
      <c r="M89" s="18">
        <v>81.693504392051466</v>
      </c>
      <c r="N89" s="18">
        <v>1.1209660625284101</v>
      </c>
      <c r="O89" s="18">
        <v>82.558095879146478</v>
      </c>
      <c r="P89" s="18">
        <v>1.2609876526573771</v>
      </c>
      <c r="Q89" s="18">
        <v>107.66548115048747</v>
      </c>
      <c r="R89" s="18">
        <v>18.634076442399312</v>
      </c>
      <c r="S89" s="27">
        <v>81.756</v>
      </c>
      <c r="T89" s="27">
        <v>1.121</v>
      </c>
      <c r="U89" s="27"/>
      <c r="V89" s="28">
        <v>1.1000000000000001</v>
      </c>
      <c r="W89" s="20" t="str">
        <f t="shared" si="1"/>
        <v>concordant</v>
      </c>
      <c r="X89" s="20"/>
      <c r="Y89" s="21" t="s">
        <v>873</v>
      </c>
    </row>
    <row r="90" spans="1:25" s="5" customFormat="1" x14ac:dyDescent="0.25">
      <c r="A90" t="s">
        <v>77</v>
      </c>
      <c r="B90" s="22">
        <v>698.64096532146459</v>
      </c>
      <c r="C90" s="22">
        <f t="shared" ref="C90:C153" si="2">B90+((B90/E90)*0.235)</f>
        <v>776.74244507525282</v>
      </c>
      <c r="D90" s="18">
        <v>48756.043810082556</v>
      </c>
      <c r="E90" s="23">
        <v>2.1021448936450002</v>
      </c>
      <c r="F90" s="18">
        <v>20.708495913986752</v>
      </c>
      <c r="G90" s="18">
        <v>1.116434909098454</v>
      </c>
      <c r="H90" s="18">
        <v>8.8274111051204793E-2</v>
      </c>
      <c r="I90" s="18">
        <v>2.0509799441969121</v>
      </c>
      <c r="J90" s="18">
        <v>1.3296053777521841E-2</v>
      </c>
      <c r="K90" s="18">
        <v>1.7055983456371104</v>
      </c>
      <c r="L90" s="18">
        <v>0.83160166946681668</v>
      </c>
      <c r="M90" s="18">
        <v>85.147055844945015</v>
      </c>
      <c r="N90" s="18">
        <v>1.4427178014850597</v>
      </c>
      <c r="O90" s="18">
        <v>85.894356507628729</v>
      </c>
      <c r="P90" s="18">
        <v>1.6892221982427031</v>
      </c>
      <c r="Q90" s="18">
        <v>106.73991128492833</v>
      </c>
      <c r="R90" s="18">
        <v>26.914091133192194</v>
      </c>
      <c r="S90" s="27">
        <v>85.191999999999993</v>
      </c>
      <c r="T90" s="27">
        <v>1.4430000000000001</v>
      </c>
      <c r="U90" s="27"/>
      <c r="V90" s="28">
        <v>0.91100000000000003</v>
      </c>
      <c r="W90" s="20" t="str">
        <f t="shared" ref="W90:W153" si="3">IF(V90&gt;3.67, "discord.", IF(V90&lt;-1.69, "rev discord.", "concordant"))</f>
        <v>concordant</v>
      </c>
      <c r="X90" s="20"/>
      <c r="Y90" s="21"/>
    </row>
    <row r="91" spans="1:25" s="5" customFormat="1" x14ac:dyDescent="0.25">
      <c r="A91" t="s">
        <v>143</v>
      </c>
      <c r="B91" s="22">
        <v>210.14598447041161</v>
      </c>
      <c r="C91" s="22">
        <f t="shared" si="2"/>
        <v>233.64782403172771</v>
      </c>
      <c r="D91" s="18">
        <v>23260.220615331036</v>
      </c>
      <c r="E91" s="23">
        <v>2.1012953569742261</v>
      </c>
      <c r="F91" s="18">
        <v>20.723792805024747</v>
      </c>
      <c r="G91" s="18">
        <v>2.0699208556545545</v>
      </c>
      <c r="H91" s="18">
        <v>8.7316605818889004E-2</v>
      </c>
      <c r="I91" s="18">
        <v>2.4620888956380553</v>
      </c>
      <c r="J91" s="18">
        <v>1.3322092973359912E-2</v>
      </c>
      <c r="K91" s="18">
        <v>1.1545643144031215</v>
      </c>
      <c r="L91" s="18">
        <v>0.46893689194106591</v>
      </c>
      <c r="M91" s="18">
        <v>85.312710575334734</v>
      </c>
      <c r="N91" s="18">
        <v>0.9785010311539537</v>
      </c>
      <c r="O91" s="18">
        <v>85.000590376404688</v>
      </c>
      <c r="P91" s="18">
        <v>2.0075900323709419</v>
      </c>
      <c r="Q91" s="18">
        <v>76.218065779993708</v>
      </c>
      <c r="R91" s="18">
        <v>51.697065847768073</v>
      </c>
      <c r="S91" s="27">
        <v>85.308999999999997</v>
      </c>
      <c r="T91" s="27">
        <v>0.97799999999999998</v>
      </c>
      <c r="U91" s="27"/>
      <c r="V91" s="28">
        <v>-0.38200000000000001</v>
      </c>
      <c r="W91" s="20" t="str">
        <f t="shared" si="3"/>
        <v>concordant</v>
      </c>
      <c r="X91" s="20"/>
      <c r="Y91" s="21"/>
    </row>
    <row r="92" spans="1:25" s="5" customFormat="1" x14ac:dyDescent="0.25">
      <c r="A92" t="s">
        <v>263</v>
      </c>
      <c r="B92" s="22">
        <v>147.8898126305883</v>
      </c>
      <c r="C92" s="22">
        <f t="shared" si="2"/>
        <v>169.54316697862825</v>
      </c>
      <c r="D92" s="18">
        <v>52414.259783550304</v>
      </c>
      <c r="E92" s="23">
        <v>1.6050218090729278</v>
      </c>
      <c r="F92" s="18">
        <v>20.348004260135298</v>
      </c>
      <c r="G92" s="18">
        <v>1.7741544156841371</v>
      </c>
      <c r="H92" s="18">
        <v>9.0373319634991775E-2</v>
      </c>
      <c r="I92" s="18">
        <v>2.3007042244233564</v>
      </c>
      <c r="J92" s="18">
        <v>1.3379170432778906E-2</v>
      </c>
      <c r="K92" s="18">
        <v>1.4642742781243105</v>
      </c>
      <c r="L92" s="18">
        <v>0.63644612053133987</v>
      </c>
      <c r="M92" s="18">
        <v>85.675807940119</v>
      </c>
      <c r="N92" s="18">
        <v>1.246229011583857</v>
      </c>
      <c r="O92" s="18">
        <v>87.851076489796142</v>
      </c>
      <c r="P92" s="18">
        <v>1.936226885165091</v>
      </c>
      <c r="Q92" s="18">
        <v>147.35607278860121</v>
      </c>
      <c r="R92" s="18">
        <v>41.613148257785781</v>
      </c>
      <c r="S92" s="27">
        <v>85.688999999999993</v>
      </c>
      <c r="T92" s="27">
        <v>1.2470000000000001</v>
      </c>
      <c r="U92" s="27"/>
      <c r="V92" s="28">
        <v>2.62</v>
      </c>
      <c r="W92" s="20" t="str">
        <f t="shared" si="3"/>
        <v>concordant</v>
      </c>
      <c r="X92" s="20"/>
      <c r="Y92" s="21"/>
    </row>
    <row r="93" spans="1:25" s="5" customFormat="1" x14ac:dyDescent="0.25">
      <c r="A93" t="s">
        <v>884</v>
      </c>
      <c r="B93" s="22">
        <v>61.862060880446386</v>
      </c>
      <c r="C93" s="22">
        <f t="shared" si="2"/>
        <v>67.26371372190502</v>
      </c>
      <c r="D93" s="18">
        <v>7020.4157873537642</v>
      </c>
      <c r="E93" s="23">
        <v>2.6913214776274397</v>
      </c>
      <c r="F93" s="18">
        <v>18.970712719025844</v>
      </c>
      <c r="G93" s="18">
        <v>2.8679378214427089</v>
      </c>
      <c r="H93" s="18">
        <v>9.4107778511761067E-2</v>
      </c>
      <c r="I93" s="18">
        <v>3.3366917898379751</v>
      </c>
      <c r="J93" s="18">
        <v>1.3452247179418451E-2</v>
      </c>
      <c r="K93" s="18">
        <v>1.6785830906885775</v>
      </c>
      <c r="L93" s="18">
        <v>0.50306806753946143</v>
      </c>
      <c r="M93" s="18">
        <v>86.140654667904386</v>
      </c>
      <c r="N93" s="18">
        <v>1.4363246216824166</v>
      </c>
      <c r="O93" s="18">
        <v>91.322756747193935</v>
      </c>
      <c r="P93" s="18">
        <v>2.9141547607613063</v>
      </c>
      <c r="Q93" s="18">
        <v>228.90233885926975</v>
      </c>
      <c r="R93" s="18">
        <v>66.635059262279228</v>
      </c>
      <c r="S93" s="27">
        <v>86.096999999999994</v>
      </c>
      <c r="T93" s="27">
        <v>1.4370000000000001</v>
      </c>
      <c r="U93" s="27"/>
      <c r="V93" s="28">
        <v>6.1</v>
      </c>
      <c r="W93" s="20" t="str">
        <f t="shared" si="3"/>
        <v>discord.</v>
      </c>
      <c r="X93" s="20"/>
      <c r="Y93" s="21"/>
    </row>
    <row r="94" spans="1:25" s="5" customFormat="1" x14ac:dyDescent="0.25">
      <c r="A94" t="s">
        <v>626</v>
      </c>
      <c r="B94" s="22">
        <v>641.16207575144847</v>
      </c>
      <c r="C94" s="22">
        <f t="shared" si="2"/>
        <v>689.66143584185158</v>
      </c>
      <c r="D94" s="18">
        <v>188970.63550686708</v>
      </c>
      <c r="E94" s="23">
        <v>3.1067025940287611</v>
      </c>
      <c r="F94" s="18">
        <v>20.362703648345981</v>
      </c>
      <c r="G94" s="18">
        <v>1.2840212388447718</v>
      </c>
      <c r="H94" s="18">
        <v>9.1516570599764008E-2</v>
      </c>
      <c r="I94" s="18">
        <v>2.0676491126095509</v>
      </c>
      <c r="J94" s="18">
        <v>1.3498700198371422E-2</v>
      </c>
      <c r="K94" s="18">
        <v>1.6206322930479866</v>
      </c>
      <c r="L94" s="18">
        <v>0.78380431339368273</v>
      </c>
      <c r="M94" s="18">
        <v>86.436128419373674</v>
      </c>
      <c r="N94" s="18">
        <v>1.3914623399064752</v>
      </c>
      <c r="O94" s="18">
        <v>88.915142799172884</v>
      </c>
      <c r="P94" s="18">
        <v>1.760259064413674</v>
      </c>
      <c r="Q94" s="18">
        <v>155.98993984429822</v>
      </c>
      <c r="R94" s="18">
        <v>30.038611326190264</v>
      </c>
      <c r="S94" s="27">
        <v>86.46</v>
      </c>
      <c r="T94" s="27">
        <v>1.3939999999999999</v>
      </c>
      <c r="U94" s="27"/>
      <c r="V94" s="28">
        <v>2.95</v>
      </c>
      <c r="W94" s="20" t="str">
        <f t="shared" si="3"/>
        <v>concordant</v>
      </c>
      <c r="X94" s="20"/>
      <c r="Y94" s="21"/>
    </row>
    <row r="95" spans="1:25" s="5" customFormat="1" x14ac:dyDescent="0.25">
      <c r="A95" t="s">
        <v>54</v>
      </c>
      <c r="B95" s="22">
        <v>237.73382173647477</v>
      </c>
      <c r="C95" s="22">
        <f t="shared" si="2"/>
        <v>274.6208879991795</v>
      </c>
      <c r="D95" s="18">
        <v>124593.33916204693</v>
      </c>
      <c r="E95" s="23">
        <v>1.5145538468738915</v>
      </c>
      <c r="F95" s="18">
        <v>20.559476503171926</v>
      </c>
      <c r="G95" s="18">
        <v>1.8707179653111681</v>
      </c>
      <c r="H95" s="18">
        <v>9.0653813587622395E-2</v>
      </c>
      <c r="I95" s="18">
        <v>2.3849307733792884</v>
      </c>
      <c r="J95" s="18">
        <v>1.3509860586296815E-2</v>
      </c>
      <c r="K95" s="18">
        <v>1.4792616438055186</v>
      </c>
      <c r="L95" s="18">
        <v>0.62025349344186764</v>
      </c>
      <c r="M95" s="18">
        <v>86.507114289283209</v>
      </c>
      <c r="N95" s="18">
        <v>1.2711186670002803</v>
      </c>
      <c r="O95" s="18">
        <v>88.112245920725286</v>
      </c>
      <c r="P95" s="18">
        <v>2.0128221980790499</v>
      </c>
      <c r="Q95" s="18">
        <v>131.81252997475474</v>
      </c>
      <c r="R95" s="18">
        <v>43.971534775295602</v>
      </c>
      <c r="S95" s="27">
        <v>86.524000000000001</v>
      </c>
      <c r="T95" s="27">
        <v>1.272</v>
      </c>
      <c r="U95" s="27"/>
      <c r="V95" s="28">
        <v>1.92</v>
      </c>
      <c r="W95" s="20" t="str">
        <f t="shared" si="3"/>
        <v>concordant</v>
      </c>
      <c r="X95" s="20"/>
      <c r="Y95" s="21"/>
    </row>
    <row r="96" spans="1:25" x14ac:dyDescent="0.25">
      <c r="A96" t="s">
        <v>627</v>
      </c>
      <c r="B96" s="22">
        <v>1363.4326614111847</v>
      </c>
      <c r="C96" s="22">
        <f t="shared" si="2"/>
        <v>1393.6604907167944</v>
      </c>
      <c r="D96" s="18">
        <v>103920.82731760027</v>
      </c>
      <c r="E96" s="23">
        <v>10.599724915482687</v>
      </c>
      <c r="F96" s="18">
        <v>20.662956559838211</v>
      </c>
      <c r="G96" s="18">
        <v>1.0077389139485642</v>
      </c>
      <c r="H96" s="18">
        <v>9.019939859503108E-2</v>
      </c>
      <c r="I96" s="18">
        <v>1.9262927222313329</v>
      </c>
      <c r="J96" s="18">
        <v>1.3507957859127426E-2</v>
      </c>
      <c r="K96" s="18">
        <v>1.640469003383846</v>
      </c>
      <c r="L96" s="18">
        <v>0.85161978989548326</v>
      </c>
      <c r="M96" s="18">
        <v>86.495012010459845</v>
      </c>
      <c r="N96" s="18">
        <v>1.4094470834862847</v>
      </c>
      <c r="O96" s="18">
        <v>87.689103925910501</v>
      </c>
      <c r="P96" s="18">
        <v>1.6182673281097806</v>
      </c>
      <c r="Q96" s="18">
        <v>120.32904672345207</v>
      </c>
      <c r="R96" s="18">
        <v>23.784021856725829</v>
      </c>
      <c r="S96" s="27">
        <v>86.563999999999993</v>
      </c>
      <c r="T96" s="27">
        <v>1.41</v>
      </c>
      <c r="U96" s="27"/>
      <c r="V96" s="28">
        <v>1.43</v>
      </c>
      <c r="W96" s="20" t="str">
        <f t="shared" si="3"/>
        <v>concordant</v>
      </c>
      <c r="Y96" s="21" t="s">
        <v>873</v>
      </c>
    </row>
    <row r="97" spans="1:23" x14ac:dyDescent="0.25">
      <c r="A97" t="s">
        <v>181</v>
      </c>
      <c r="B97" s="22">
        <v>214.97609781383147</v>
      </c>
      <c r="C97" s="22">
        <f t="shared" si="2"/>
        <v>238.80059563563458</v>
      </c>
      <c r="D97" s="18">
        <v>20253.990635116388</v>
      </c>
      <c r="E97" s="23">
        <v>2.1204804971803997</v>
      </c>
      <c r="F97" s="18">
        <v>20.546080636851677</v>
      </c>
      <c r="G97" s="18">
        <v>2.0690662259311523</v>
      </c>
      <c r="H97" s="18">
        <v>9.0074100316440461E-2</v>
      </c>
      <c r="I97" s="18">
        <v>2.6050903270903971</v>
      </c>
      <c r="J97" s="18">
        <v>1.3580614998962787E-2</v>
      </c>
      <c r="K97" s="18">
        <v>1.5547985833921683</v>
      </c>
      <c r="L97" s="18">
        <v>0.59683096867075225</v>
      </c>
      <c r="M97" s="18">
        <v>86.957130955964061</v>
      </c>
      <c r="N97" s="18">
        <v>1.3429303518751041</v>
      </c>
      <c r="O97" s="18">
        <v>87.572397697185735</v>
      </c>
      <c r="P97" s="18">
        <v>2.1857338579800185</v>
      </c>
      <c r="Q97" s="18">
        <v>104.3877572167863</v>
      </c>
      <c r="R97" s="18">
        <v>49.3854723142043</v>
      </c>
      <c r="S97" s="27">
        <v>86.966999999999999</v>
      </c>
      <c r="T97" s="27">
        <v>1.343</v>
      </c>
      <c r="U97" s="27"/>
      <c r="V97" s="28">
        <v>0.73499999999999999</v>
      </c>
      <c r="W97" s="20" t="str">
        <f t="shared" si="3"/>
        <v>concordant</v>
      </c>
    </row>
    <row r="98" spans="1:23" x14ac:dyDescent="0.25">
      <c r="A98" t="s">
        <v>628</v>
      </c>
      <c r="B98" s="22">
        <v>741.96354303418957</v>
      </c>
      <c r="C98" s="22">
        <f t="shared" si="2"/>
        <v>807.83724978358464</v>
      </c>
      <c r="D98" s="18">
        <v>20909.767636160032</v>
      </c>
      <c r="E98" s="23">
        <v>2.6469048307295355</v>
      </c>
      <c r="F98" s="18">
        <v>20.385123662431983</v>
      </c>
      <c r="G98" s="18">
        <v>1.4602542917883004</v>
      </c>
      <c r="H98" s="18">
        <v>9.099712437712186E-2</v>
      </c>
      <c r="I98" s="18">
        <v>2.4537043700387171</v>
      </c>
      <c r="J98" s="18">
        <v>1.3601698328192685E-2</v>
      </c>
      <c r="K98" s="18">
        <v>1.9711186122050972</v>
      </c>
      <c r="L98" s="18">
        <v>0.80332359361368166</v>
      </c>
      <c r="M98" s="18">
        <v>87.091220397909566</v>
      </c>
      <c r="N98" s="18">
        <v>1.7051272038195009</v>
      </c>
      <c r="O98" s="18">
        <v>88.431813047133303</v>
      </c>
      <c r="P98" s="18">
        <v>2.0780539378229506</v>
      </c>
      <c r="Q98" s="18">
        <v>124.74544256502946</v>
      </c>
      <c r="R98" s="18">
        <v>34.404283054741036</v>
      </c>
      <c r="S98" s="27">
        <v>87.141000000000005</v>
      </c>
      <c r="T98" s="27">
        <v>1.706</v>
      </c>
      <c r="U98" s="27"/>
      <c r="V98" s="28">
        <v>1.59</v>
      </c>
      <c r="W98" s="20" t="str">
        <f t="shared" si="3"/>
        <v>concordant</v>
      </c>
    </row>
    <row r="99" spans="1:23" x14ac:dyDescent="0.25">
      <c r="A99" t="s">
        <v>629</v>
      </c>
      <c r="B99" s="22">
        <v>697.14164000196695</v>
      </c>
      <c r="C99" s="22">
        <f t="shared" si="2"/>
        <v>781.70123795384484</v>
      </c>
      <c r="D99" s="18">
        <v>340461.57355698082</v>
      </c>
      <c r="E99" s="23">
        <v>1.9374298053509615</v>
      </c>
      <c r="F99" s="18">
        <v>21.051859458555359</v>
      </c>
      <c r="G99" s="18">
        <v>1.2539522997103367</v>
      </c>
      <c r="H99" s="18">
        <v>8.9704901043991203E-2</v>
      </c>
      <c r="I99" s="18">
        <v>1.8776212121516986</v>
      </c>
      <c r="J99" s="18">
        <v>1.367995411273914E-2</v>
      </c>
      <c r="K99" s="18">
        <v>1.3975185362976652</v>
      </c>
      <c r="L99" s="18">
        <v>0.74430269920957604</v>
      </c>
      <c r="M99" s="18">
        <v>87.58890082526969</v>
      </c>
      <c r="N99" s="18">
        <v>1.2157928079165785</v>
      </c>
      <c r="O99" s="18">
        <v>87.228437426102673</v>
      </c>
      <c r="P99" s="18">
        <v>1.5694428537563994</v>
      </c>
      <c r="Q99" s="18">
        <v>77.352048514398092</v>
      </c>
      <c r="R99" s="18">
        <v>29.800654564291904</v>
      </c>
      <c r="S99" s="27">
        <v>87.57</v>
      </c>
      <c r="T99" s="27">
        <v>1.214</v>
      </c>
      <c r="U99" s="27"/>
      <c r="V99" s="28">
        <v>-0.43</v>
      </c>
      <c r="W99" s="20" t="str">
        <f t="shared" si="3"/>
        <v>concordant</v>
      </c>
    </row>
    <row r="100" spans="1:23" x14ac:dyDescent="0.25">
      <c r="A100" t="s">
        <v>630</v>
      </c>
      <c r="B100" s="22">
        <v>710.57684869370803</v>
      </c>
      <c r="C100" s="22">
        <f t="shared" si="2"/>
        <v>804.76006990381836</v>
      </c>
      <c r="D100" s="18">
        <v>57496.258690062154</v>
      </c>
      <c r="E100" s="23">
        <v>1.7729862845792741</v>
      </c>
      <c r="F100" s="18">
        <v>20.43441501109556</v>
      </c>
      <c r="G100" s="18">
        <v>0.98728455186405373</v>
      </c>
      <c r="H100" s="18">
        <v>9.2375831415570875E-2</v>
      </c>
      <c r="I100" s="18">
        <v>1.8614608941935527</v>
      </c>
      <c r="J100" s="18">
        <v>1.373427113424922E-2</v>
      </c>
      <c r="K100" s="18">
        <v>1.56816729452617</v>
      </c>
      <c r="L100" s="18">
        <v>0.84243902164034046</v>
      </c>
      <c r="M100" s="18">
        <v>87.93431619576134</v>
      </c>
      <c r="N100" s="18">
        <v>1.369594779526075</v>
      </c>
      <c r="O100" s="18">
        <v>89.714155529758386</v>
      </c>
      <c r="P100" s="18">
        <v>1.5983447678417093</v>
      </c>
      <c r="Q100" s="18">
        <v>137.30919233647424</v>
      </c>
      <c r="R100" s="18">
        <v>23.54795756001382</v>
      </c>
      <c r="S100" s="27">
        <v>88.001999999999995</v>
      </c>
      <c r="T100" s="27">
        <v>1.3720000000000001</v>
      </c>
      <c r="U100" s="27"/>
      <c r="V100" s="28">
        <v>2.09</v>
      </c>
      <c r="W100" s="20" t="str">
        <f t="shared" si="3"/>
        <v>concordant</v>
      </c>
    </row>
    <row r="101" spans="1:23" x14ac:dyDescent="0.25">
      <c r="A101" t="s">
        <v>631</v>
      </c>
      <c r="B101" s="22">
        <v>446.76991992599488</v>
      </c>
      <c r="C101" s="22">
        <f t="shared" si="2"/>
        <v>532.34051013452904</v>
      </c>
      <c r="D101" s="18">
        <v>24966.712153364602</v>
      </c>
      <c r="E101" s="23">
        <v>1.2269511163443843</v>
      </c>
      <c r="F101" s="18">
        <v>20.640549579249207</v>
      </c>
      <c r="G101" s="18">
        <v>1.4750059005833585</v>
      </c>
      <c r="H101" s="18">
        <v>9.0957884015055876E-2</v>
      </c>
      <c r="I101" s="18">
        <v>2.0452992190731742</v>
      </c>
      <c r="J101" s="18">
        <v>1.3756467101697879E-2</v>
      </c>
      <c r="K101" s="18">
        <v>1.4162281450263625</v>
      </c>
      <c r="L101" s="18">
        <v>0.69243078558848958</v>
      </c>
      <c r="M101" s="18">
        <v>88.07546051435591</v>
      </c>
      <c r="N101" s="18">
        <v>1.2388670663865042</v>
      </c>
      <c r="O101" s="18">
        <v>88.395291672039221</v>
      </c>
      <c r="P101" s="18">
        <v>1.7314882460444849</v>
      </c>
      <c r="Q101" s="18">
        <v>97.017413562865158</v>
      </c>
      <c r="R101" s="18">
        <v>34.926451131349467</v>
      </c>
      <c r="S101" s="27">
        <v>88.084999999999994</v>
      </c>
      <c r="T101" s="27">
        <v>1.238</v>
      </c>
      <c r="U101" s="27"/>
      <c r="V101" s="28">
        <v>0.378</v>
      </c>
      <c r="W101" s="20" t="str">
        <f t="shared" si="3"/>
        <v>concordant</v>
      </c>
    </row>
    <row r="102" spans="1:23" x14ac:dyDescent="0.25">
      <c r="A102" t="s">
        <v>178</v>
      </c>
      <c r="B102" s="22">
        <v>377.79164807534346</v>
      </c>
      <c r="C102" s="22">
        <f t="shared" si="2"/>
        <v>430.56957720450924</v>
      </c>
      <c r="D102" s="18">
        <v>26423.275274435873</v>
      </c>
      <c r="E102" s="23">
        <v>1.6821621985286292</v>
      </c>
      <c r="F102" s="18">
        <v>19.294720448625696</v>
      </c>
      <c r="G102" s="18">
        <v>1.7177116156516083</v>
      </c>
      <c r="H102" s="18">
        <v>9.7432670833330293E-2</v>
      </c>
      <c r="I102" s="18">
        <v>2.2940847032993696</v>
      </c>
      <c r="J102" s="18">
        <v>1.3784547263037579E-2</v>
      </c>
      <c r="K102" s="18">
        <v>1.5168187394031012</v>
      </c>
      <c r="L102" s="18">
        <v>0.66118689393709007</v>
      </c>
      <c r="M102" s="18">
        <v>88.254018037015484</v>
      </c>
      <c r="N102" s="18">
        <v>1.3295318227837498</v>
      </c>
      <c r="O102" s="18">
        <v>94.403732878382442</v>
      </c>
      <c r="P102" s="18">
        <v>2.068076896415235</v>
      </c>
      <c r="Q102" s="18">
        <v>252.7311302461307</v>
      </c>
      <c r="R102" s="18">
        <v>39.577660960880507</v>
      </c>
      <c r="S102" s="27">
        <v>88.097999999999999</v>
      </c>
      <c r="T102" s="27">
        <v>1.331</v>
      </c>
      <c r="U102" s="27"/>
      <c r="V102" s="28">
        <v>7.05</v>
      </c>
      <c r="W102" s="20" t="str">
        <f t="shared" si="3"/>
        <v>discord.</v>
      </c>
    </row>
    <row r="103" spans="1:23" x14ac:dyDescent="0.25">
      <c r="A103" t="s">
        <v>240</v>
      </c>
      <c r="B103" s="22">
        <v>115.42509773814039</v>
      </c>
      <c r="C103" s="22">
        <f t="shared" si="2"/>
        <v>133.6270812283353</v>
      </c>
      <c r="D103" s="18">
        <v>37714.221913215035</v>
      </c>
      <c r="E103" s="23">
        <v>1.4902166010135494</v>
      </c>
      <c r="F103" s="18">
        <v>20.463054436760945</v>
      </c>
      <c r="G103" s="18">
        <v>1.8125748580277303</v>
      </c>
      <c r="H103" s="18">
        <v>9.1939558234188534E-2</v>
      </c>
      <c r="I103" s="18">
        <v>2.2891136451948997</v>
      </c>
      <c r="J103" s="18">
        <v>1.3770157284583714E-2</v>
      </c>
      <c r="K103" s="18">
        <v>1.3592013953569511</v>
      </c>
      <c r="L103" s="18">
        <v>0.59376754763140027</v>
      </c>
      <c r="M103" s="18">
        <v>88.162514946145279</v>
      </c>
      <c r="N103" s="18">
        <v>1.1901492311831987</v>
      </c>
      <c r="O103" s="18">
        <v>89.308550732067005</v>
      </c>
      <c r="P103" s="18">
        <v>1.9570486221516887</v>
      </c>
      <c r="Q103" s="18">
        <v>120.05530951216065</v>
      </c>
      <c r="R103" s="18">
        <v>43.411209542515124</v>
      </c>
      <c r="S103" s="27">
        <v>88.177000000000007</v>
      </c>
      <c r="T103" s="27">
        <v>1.19</v>
      </c>
      <c r="U103" s="27"/>
      <c r="V103" s="28">
        <v>1.35</v>
      </c>
      <c r="W103" s="20" t="str">
        <f t="shared" si="3"/>
        <v>concordant</v>
      </c>
    </row>
    <row r="104" spans="1:23" x14ac:dyDescent="0.25">
      <c r="A104" t="s">
        <v>632</v>
      </c>
      <c r="B104" s="22">
        <v>480.49470426460482</v>
      </c>
      <c r="C104" s="22">
        <f t="shared" si="2"/>
        <v>509.09643717649828</v>
      </c>
      <c r="D104" s="18">
        <v>55109.893150413642</v>
      </c>
      <c r="E104" s="23">
        <v>3.9478816143768758</v>
      </c>
      <c r="F104" s="18">
        <v>20.463617513988247</v>
      </c>
      <c r="G104" s="18">
        <v>1.4105103872174365</v>
      </c>
      <c r="H104" s="18">
        <v>9.2807727020128072E-2</v>
      </c>
      <c r="I104" s="18">
        <v>2.1459262093912348</v>
      </c>
      <c r="J104" s="18">
        <v>1.3832819753660073E-2</v>
      </c>
      <c r="K104" s="18">
        <v>1.6170691212139514</v>
      </c>
      <c r="L104" s="18">
        <v>0.75355299457043701</v>
      </c>
      <c r="M104" s="18">
        <v>88.560963985768865</v>
      </c>
      <c r="N104" s="18">
        <v>1.4222998641124107</v>
      </c>
      <c r="O104" s="18">
        <v>90.115530948918064</v>
      </c>
      <c r="P104" s="18">
        <v>1.8504849394911105</v>
      </c>
      <c r="Q104" s="18">
        <v>131.45971273964483</v>
      </c>
      <c r="R104" s="18">
        <v>33.160655439688462</v>
      </c>
      <c r="S104" s="27">
        <v>88.599000000000004</v>
      </c>
      <c r="T104" s="27">
        <v>1.423</v>
      </c>
      <c r="U104" s="27"/>
      <c r="V104" s="28">
        <v>1.82</v>
      </c>
      <c r="W104" s="20" t="str">
        <f t="shared" si="3"/>
        <v>concordant</v>
      </c>
    </row>
    <row r="105" spans="1:23" x14ac:dyDescent="0.25">
      <c r="A105" t="s">
        <v>221</v>
      </c>
      <c r="B105" s="22">
        <v>117.7367897525273</v>
      </c>
      <c r="C105" s="22">
        <f t="shared" si="2"/>
        <v>142.16169322247552</v>
      </c>
      <c r="D105" s="18">
        <v>24679.056685992487</v>
      </c>
      <c r="E105" s="23">
        <v>1.1327842349872992</v>
      </c>
      <c r="F105" s="18">
        <v>20.457255866039745</v>
      </c>
      <c r="G105" s="18">
        <v>2.1334413769642966</v>
      </c>
      <c r="H105" s="18">
        <v>9.2365232736327393E-2</v>
      </c>
      <c r="I105" s="18">
        <v>2.5264821802530784</v>
      </c>
      <c r="J105" s="18">
        <v>1.3854157813936745E-2</v>
      </c>
      <c r="K105" s="18">
        <v>1.3503234176610741</v>
      </c>
      <c r="L105" s="18">
        <v>0.53446781782795405</v>
      </c>
      <c r="M105" s="18">
        <v>88.696639734455303</v>
      </c>
      <c r="N105" s="18">
        <v>1.1894896121051488</v>
      </c>
      <c r="O105" s="18">
        <v>89.704303818297007</v>
      </c>
      <c r="P105" s="18">
        <v>2.1691394381907259</v>
      </c>
      <c r="Q105" s="18">
        <v>116.5954394424346</v>
      </c>
      <c r="R105" s="18">
        <v>50.358304357626025</v>
      </c>
      <c r="S105" s="27">
        <v>88.706999999999994</v>
      </c>
      <c r="T105" s="27">
        <v>1.19</v>
      </c>
      <c r="U105" s="27"/>
      <c r="V105" s="28">
        <v>1.18</v>
      </c>
      <c r="W105" s="20" t="str">
        <f t="shared" si="3"/>
        <v>concordant</v>
      </c>
    </row>
    <row r="106" spans="1:23" x14ac:dyDescent="0.25">
      <c r="A106" t="s">
        <v>633</v>
      </c>
      <c r="B106" s="22">
        <v>454.71585674576369</v>
      </c>
      <c r="C106" s="22">
        <f t="shared" si="2"/>
        <v>501.87642336378053</v>
      </c>
      <c r="D106" s="18">
        <v>44300.608648084672</v>
      </c>
      <c r="E106" s="23">
        <v>2.2658384747742017</v>
      </c>
      <c r="F106" s="18">
        <v>20.649527712611157</v>
      </c>
      <c r="G106" s="18">
        <v>1.2199951191476603</v>
      </c>
      <c r="H106" s="18">
        <v>9.228144247331678E-2</v>
      </c>
      <c r="I106" s="18">
        <v>2.1086843771629851</v>
      </c>
      <c r="J106" s="18">
        <v>1.3886800746843718E-2</v>
      </c>
      <c r="K106" s="18">
        <v>1.7194220644272049</v>
      </c>
      <c r="L106" s="18">
        <v>0.81540039042756496</v>
      </c>
      <c r="M106" s="18">
        <v>88.904190767802845</v>
      </c>
      <c r="N106" s="18">
        <v>1.5181456653633489</v>
      </c>
      <c r="O106" s="18">
        <v>89.62641551343188</v>
      </c>
      <c r="P106" s="18">
        <v>1.8089300358325175</v>
      </c>
      <c r="Q106" s="18">
        <v>108.89719524394739</v>
      </c>
      <c r="R106" s="18">
        <v>28.834168841533639</v>
      </c>
      <c r="S106" s="27">
        <v>88.945999999999998</v>
      </c>
      <c r="T106" s="27">
        <v>1.518</v>
      </c>
      <c r="U106" s="27"/>
      <c r="V106" s="28">
        <v>0.84499999999999997</v>
      </c>
      <c r="W106" s="20" t="str">
        <f t="shared" si="3"/>
        <v>concordant</v>
      </c>
    </row>
    <row r="107" spans="1:23" x14ac:dyDescent="0.25">
      <c r="A107" t="s">
        <v>149</v>
      </c>
      <c r="B107" s="22">
        <v>396.77208432544654</v>
      </c>
      <c r="C107" s="22">
        <f t="shared" si="2"/>
        <v>477.07275854739902</v>
      </c>
      <c r="D107" s="18">
        <v>171940.07221727172</v>
      </c>
      <c r="E107" s="23">
        <v>1.1611538846954004</v>
      </c>
      <c r="F107" s="18">
        <v>20.945338354581267</v>
      </c>
      <c r="G107" s="18">
        <v>1.4493008372789675</v>
      </c>
      <c r="H107" s="18">
        <v>9.1483085179684592E-2</v>
      </c>
      <c r="I107" s="18">
        <v>2.0464780451492466</v>
      </c>
      <c r="J107" s="18">
        <v>1.3914836474605731E-2</v>
      </c>
      <c r="K107" s="18">
        <v>1.4446236944088322</v>
      </c>
      <c r="L107" s="18">
        <v>0.70590725262507203</v>
      </c>
      <c r="M107" s="18">
        <v>89.082442831263947</v>
      </c>
      <c r="N107" s="18">
        <v>1.2780550886114099</v>
      </c>
      <c r="O107" s="18">
        <v>88.88399251658582</v>
      </c>
      <c r="P107" s="18">
        <v>1.7416513432761107</v>
      </c>
      <c r="Q107" s="18">
        <v>83.534586334519759</v>
      </c>
      <c r="R107" s="18">
        <v>34.404213825075772</v>
      </c>
      <c r="S107" s="27">
        <v>89.073999999999998</v>
      </c>
      <c r="T107" s="27">
        <v>1.2769999999999999</v>
      </c>
      <c r="U107" s="27"/>
      <c r="V107" s="28">
        <v>-0.23300000000000001</v>
      </c>
      <c r="W107" s="20" t="str">
        <f t="shared" si="3"/>
        <v>concordant</v>
      </c>
    </row>
    <row r="108" spans="1:23" x14ac:dyDescent="0.25">
      <c r="A108" t="s">
        <v>265</v>
      </c>
      <c r="B108" s="22">
        <v>293.41843695616785</v>
      </c>
      <c r="C108" s="22">
        <f t="shared" si="2"/>
        <v>324.57891113561499</v>
      </c>
      <c r="D108" s="18">
        <v>12963.289569861134</v>
      </c>
      <c r="E108" s="23">
        <v>2.2128460654228346</v>
      </c>
      <c r="F108" s="18">
        <v>19.991706414611329</v>
      </c>
      <c r="G108" s="18">
        <v>1.5372641375332048</v>
      </c>
      <c r="H108" s="18">
        <v>9.3761940127567764E-2</v>
      </c>
      <c r="I108" s="18">
        <v>2.0589035523861408</v>
      </c>
      <c r="J108" s="18">
        <v>1.392700371932448E-2</v>
      </c>
      <c r="K108" s="18">
        <v>1.3679146626453427</v>
      </c>
      <c r="L108" s="18">
        <v>0.66438986957889079</v>
      </c>
      <c r="M108" s="18">
        <v>89.159801032833471</v>
      </c>
      <c r="N108" s="18">
        <v>1.2112344575285761</v>
      </c>
      <c r="O108" s="18">
        <v>91.001751858823667</v>
      </c>
      <c r="P108" s="18">
        <v>1.7921326116140648</v>
      </c>
      <c r="Q108" s="18">
        <v>139.55177206251372</v>
      </c>
      <c r="R108" s="18">
        <v>36.112737882605259</v>
      </c>
      <c r="S108" s="27">
        <v>89.183000000000007</v>
      </c>
      <c r="T108" s="27">
        <v>1.212</v>
      </c>
      <c r="U108" s="27"/>
      <c r="V108" s="28">
        <v>2.14</v>
      </c>
      <c r="W108" s="20" t="str">
        <f t="shared" si="3"/>
        <v>concordant</v>
      </c>
    </row>
    <row r="109" spans="1:23" x14ac:dyDescent="0.25">
      <c r="A109" t="s">
        <v>49</v>
      </c>
      <c r="B109" s="22">
        <v>651.35982361947663</v>
      </c>
      <c r="C109" s="22">
        <f t="shared" si="2"/>
        <v>783.74301053904287</v>
      </c>
      <c r="D109" s="18">
        <v>40472.22124050554</v>
      </c>
      <c r="E109" s="23">
        <v>1.1562613207338737</v>
      </c>
      <c r="F109" s="18">
        <v>20.330721180808002</v>
      </c>
      <c r="G109" s="18">
        <v>1.7125463518867969</v>
      </c>
      <c r="H109" s="18">
        <v>9.5200815583180817E-2</v>
      </c>
      <c r="I109" s="18">
        <v>2.3069831048637748</v>
      </c>
      <c r="J109" s="18">
        <v>1.4062404163301822E-2</v>
      </c>
      <c r="K109" s="18">
        <v>1.5369588252464523</v>
      </c>
      <c r="L109" s="18">
        <v>0.66622023455919843</v>
      </c>
      <c r="M109" s="18">
        <v>90.02060172560212</v>
      </c>
      <c r="N109" s="18">
        <v>1.3739639536024839</v>
      </c>
      <c r="O109" s="18">
        <v>92.33663977319506</v>
      </c>
      <c r="P109" s="18">
        <v>2.036206490090855</v>
      </c>
      <c r="Q109" s="18">
        <v>152.62253014079266</v>
      </c>
      <c r="R109" s="18">
        <v>40.322897974732825</v>
      </c>
      <c r="S109" s="27">
        <v>90.04</v>
      </c>
      <c r="T109" s="27">
        <v>1.375</v>
      </c>
      <c r="U109" s="27"/>
      <c r="V109" s="28">
        <v>2.66</v>
      </c>
      <c r="W109" s="20" t="str">
        <f t="shared" si="3"/>
        <v>concordant</v>
      </c>
    </row>
    <row r="110" spans="1:23" x14ac:dyDescent="0.25">
      <c r="A110" t="s">
        <v>634</v>
      </c>
      <c r="B110" s="22">
        <v>121.85903536360152</v>
      </c>
      <c r="C110" s="22">
        <f t="shared" si="2"/>
        <v>131.64676794967852</v>
      </c>
      <c r="D110" s="18">
        <v>9458.1418147201239</v>
      </c>
      <c r="E110" s="23">
        <v>2.9257923690295899</v>
      </c>
      <c r="F110" s="18">
        <v>19.862138510421971</v>
      </c>
      <c r="G110" s="18">
        <v>1.8952845920364227</v>
      </c>
      <c r="H110" s="18">
        <v>9.4716265631431457E-2</v>
      </c>
      <c r="I110" s="18">
        <v>2.6049510958758031</v>
      </c>
      <c r="J110" s="18">
        <v>1.4097955417078464E-2</v>
      </c>
      <c r="K110" s="18">
        <v>1.7644819998174819</v>
      </c>
      <c r="L110" s="18">
        <v>0.6773570538852095</v>
      </c>
      <c r="M110" s="18">
        <v>90.246597767264632</v>
      </c>
      <c r="N110" s="18">
        <v>1.5812905379668223</v>
      </c>
      <c r="O110" s="18">
        <v>91.887304205458591</v>
      </c>
      <c r="P110" s="18">
        <v>2.2885121179969588</v>
      </c>
      <c r="Q110" s="18">
        <v>134.70430944328376</v>
      </c>
      <c r="R110" s="18">
        <v>45.021457992060441</v>
      </c>
      <c r="S110" s="27">
        <v>90.272999999999996</v>
      </c>
      <c r="T110" s="27">
        <v>1.5820000000000001</v>
      </c>
      <c r="U110" s="27"/>
      <c r="V110" s="28">
        <v>1.88</v>
      </c>
      <c r="W110" s="20" t="str">
        <f t="shared" si="3"/>
        <v>concordant</v>
      </c>
    </row>
    <row r="111" spans="1:23" x14ac:dyDescent="0.25">
      <c r="A111" t="s">
        <v>635</v>
      </c>
      <c r="B111" s="22">
        <v>207.85974905876688</v>
      </c>
      <c r="C111" s="22">
        <f t="shared" si="2"/>
        <v>228.02874435911244</v>
      </c>
      <c r="D111" s="18">
        <v>30701.972753614788</v>
      </c>
      <c r="E111" s="23">
        <v>2.4218876697330227</v>
      </c>
      <c r="F111" s="18">
        <v>20.186747525221016</v>
      </c>
      <c r="G111" s="18">
        <v>2.1862472503571655</v>
      </c>
      <c r="H111" s="18">
        <v>9.60610561312987E-2</v>
      </c>
      <c r="I111" s="18">
        <v>2.6263149910126211</v>
      </c>
      <c r="J111" s="18">
        <v>1.4169811932091016E-2</v>
      </c>
      <c r="K111" s="18">
        <v>1.4543271206367641</v>
      </c>
      <c r="L111" s="18">
        <v>0.55375197781436847</v>
      </c>
      <c r="M111" s="18">
        <v>90.703358817363721</v>
      </c>
      <c r="N111" s="18">
        <v>1.3098866669130871</v>
      </c>
      <c r="O111" s="18">
        <v>93.133873303729118</v>
      </c>
      <c r="P111" s="18">
        <v>2.3371689087465342</v>
      </c>
      <c r="Q111" s="18">
        <v>155.85710636356134</v>
      </c>
      <c r="R111" s="18">
        <v>51.209592016212611</v>
      </c>
      <c r="S111" s="27">
        <v>90.713999999999999</v>
      </c>
      <c r="T111" s="27">
        <v>1.31</v>
      </c>
      <c r="U111" s="27"/>
      <c r="V111" s="28">
        <v>2.77</v>
      </c>
      <c r="W111" s="20" t="str">
        <f t="shared" si="3"/>
        <v>concordant</v>
      </c>
    </row>
    <row r="112" spans="1:23" x14ac:dyDescent="0.25">
      <c r="A112" t="s">
        <v>984</v>
      </c>
      <c r="B112" s="22">
        <v>210.90791168546787</v>
      </c>
      <c r="C112" s="22">
        <f t="shared" si="2"/>
        <v>227.5726638796678</v>
      </c>
      <c r="D112" s="18">
        <v>35011.937118280213</v>
      </c>
      <c r="E112" s="23">
        <v>2.9741431896800212</v>
      </c>
      <c r="F112" s="18">
        <v>13.567431377701681</v>
      </c>
      <c r="G112" s="18">
        <v>7.054972046018599</v>
      </c>
      <c r="H112" s="18">
        <v>0.14450494163298716</v>
      </c>
      <c r="I112" s="18">
        <v>7.1827002445030628</v>
      </c>
      <c r="J112" s="18">
        <v>1.4236607720130327E-2</v>
      </c>
      <c r="K112" s="18">
        <v>1.3463603887310256</v>
      </c>
      <c r="L112" s="18">
        <v>0.18744488046280308</v>
      </c>
      <c r="M112" s="18">
        <v>91.127921973254075</v>
      </c>
      <c r="N112" s="18">
        <v>1.2182790419247738</v>
      </c>
      <c r="O112" s="18">
        <v>137.04846232756373</v>
      </c>
      <c r="P112" s="18">
        <v>9.2086207319063504</v>
      </c>
      <c r="Q112" s="18">
        <v>1030.9537344537794</v>
      </c>
      <c r="R112" s="18">
        <v>142.79516254437328</v>
      </c>
      <c r="S112" s="27">
        <v>90.754000000000005</v>
      </c>
      <c r="T112" s="27">
        <v>1.216</v>
      </c>
      <c r="U112" s="27"/>
      <c r="V112" s="28">
        <v>43.1</v>
      </c>
      <c r="W112" s="20" t="str">
        <f t="shared" si="3"/>
        <v>discord.</v>
      </c>
    </row>
    <row r="113" spans="1:25" x14ac:dyDescent="0.25">
      <c r="A113" t="s">
        <v>636</v>
      </c>
      <c r="B113" s="22">
        <v>150.11020498822015</v>
      </c>
      <c r="C113" s="22">
        <f t="shared" si="2"/>
        <v>170.81223618716521</v>
      </c>
      <c r="D113" s="18">
        <v>42717.265021145853</v>
      </c>
      <c r="E113" s="23">
        <v>1.7039824659345184</v>
      </c>
      <c r="F113" s="18">
        <v>20.379626240911918</v>
      </c>
      <c r="G113" s="18">
        <v>1.9360314943466734</v>
      </c>
      <c r="H113" s="18">
        <v>9.6011742894791863E-2</v>
      </c>
      <c r="I113" s="18">
        <v>2.1595359358331705</v>
      </c>
      <c r="J113" s="18">
        <v>1.4247829484844361E-2</v>
      </c>
      <c r="K113" s="18">
        <v>0.95528359165087229</v>
      </c>
      <c r="L113" s="18">
        <v>0.44235595981518766</v>
      </c>
      <c r="M113" s="18">
        <v>91.199246299804457</v>
      </c>
      <c r="N113" s="18">
        <v>0.86507776243214352</v>
      </c>
      <c r="O113" s="18">
        <v>93.088188849562215</v>
      </c>
      <c r="P113" s="18">
        <v>1.92087900760324</v>
      </c>
      <c r="Q113" s="18">
        <v>141.76987896996874</v>
      </c>
      <c r="R113" s="18">
        <v>45.45172416436526</v>
      </c>
      <c r="S113" s="27">
        <v>91.206999999999994</v>
      </c>
      <c r="T113" s="27">
        <v>0.86499999999999999</v>
      </c>
      <c r="U113" s="27"/>
      <c r="V113" s="28">
        <v>2.14</v>
      </c>
      <c r="W113" s="20" t="str">
        <f t="shared" si="3"/>
        <v>concordant</v>
      </c>
    </row>
    <row r="114" spans="1:25" x14ac:dyDescent="0.25">
      <c r="A114" t="s">
        <v>985</v>
      </c>
      <c r="B114" s="22">
        <v>644.49884308951891</v>
      </c>
      <c r="C114" s="22">
        <f t="shared" si="2"/>
        <v>700.40687420006429</v>
      </c>
      <c r="D114" s="18">
        <v>25076.884466791966</v>
      </c>
      <c r="E114" s="23">
        <v>2.7090424240940441</v>
      </c>
      <c r="F114" s="18">
        <v>21.071299037773162</v>
      </c>
      <c r="G114" s="18">
        <v>1.2216634779279005</v>
      </c>
      <c r="H114" s="18">
        <v>9.2946755389346616E-2</v>
      </c>
      <c r="I114" s="18">
        <v>1.78331221044621</v>
      </c>
      <c r="J114" s="18">
        <v>1.4378624895758304E-2</v>
      </c>
      <c r="K114" s="18">
        <v>1.296750734446898</v>
      </c>
      <c r="L114" s="18">
        <v>0.72715855745889435</v>
      </c>
      <c r="M114" s="18">
        <v>92.030509631916317</v>
      </c>
      <c r="N114" s="18">
        <v>1.1849280436738638</v>
      </c>
      <c r="O114" s="18">
        <v>90.244701037647417</v>
      </c>
      <c r="P114" s="18">
        <v>1.5399011939471308</v>
      </c>
      <c r="Q114" s="18">
        <v>43.248825621533136</v>
      </c>
      <c r="R114" s="18">
        <v>29.269585209045758</v>
      </c>
      <c r="S114" s="27">
        <v>91.903999999999996</v>
      </c>
      <c r="T114" s="27">
        <v>1.181</v>
      </c>
      <c r="U114" s="27"/>
      <c r="V114" s="28">
        <v>-2.0499999999999998</v>
      </c>
      <c r="W114" s="20" t="str">
        <f t="shared" si="3"/>
        <v>rev discord.</v>
      </c>
    </row>
    <row r="115" spans="1:25" x14ac:dyDescent="0.25">
      <c r="A115" t="s">
        <v>128</v>
      </c>
      <c r="B115" s="22">
        <v>421.97765506622005</v>
      </c>
      <c r="C115" s="22">
        <f t="shared" si="2"/>
        <v>479.99840700172729</v>
      </c>
      <c r="D115" s="18">
        <v>48427.990294295043</v>
      </c>
      <c r="E115" s="23">
        <v>1.7091255392689146</v>
      </c>
      <c r="F115" s="18">
        <v>20.989916345534049</v>
      </c>
      <c r="G115" s="18">
        <v>1.4406317893502067</v>
      </c>
      <c r="H115" s="18">
        <v>9.4560104485329061E-2</v>
      </c>
      <c r="I115" s="18">
        <v>2.174902502572857</v>
      </c>
      <c r="J115" s="18">
        <v>1.4406080252767673E-2</v>
      </c>
      <c r="K115" s="18">
        <v>1.6290638812551779</v>
      </c>
      <c r="L115" s="18">
        <v>0.74902846418542213</v>
      </c>
      <c r="M115" s="18">
        <v>92.204987093583071</v>
      </c>
      <c r="N115" s="18">
        <v>1.4913868662861347</v>
      </c>
      <c r="O115" s="18">
        <v>91.74244960074725</v>
      </c>
      <c r="P115" s="18">
        <v>1.907825036220224</v>
      </c>
      <c r="Q115" s="18">
        <v>79.705610844182274</v>
      </c>
      <c r="R115" s="18">
        <v>34.21132631885709</v>
      </c>
      <c r="S115" s="27">
        <v>92.177999999999997</v>
      </c>
      <c r="T115" s="27">
        <v>1.4890000000000001</v>
      </c>
      <c r="U115" s="27"/>
      <c r="V115" s="28">
        <v>-0.52600000000000002</v>
      </c>
      <c r="W115" s="20" t="str">
        <f t="shared" si="3"/>
        <v>concordant</v>
      </c>
    </row>
    <row r="116" spans="1:25" x14ac:dyDescent="0.25">
      <c r="A116" t="s">
        <v>637</v>
      </c>
      <c r="B116" s="22">
        <v>218.01121027629441</v>
      </c>
      <c r="C116" s="22">
        <f t="shared" si="2"/>
        <v>256.08292822849705</v>
      </c>
      <c r="D116" s="18">
        <v>20560.374999137173</v>
      </c>
      <c r="E116" s="23">
        <v>1.3456874858983112</v>
      </c>
      <c r="F116" s="18">
        <v>19.873846164362561</v>
      </c>
      <c r="G116" s="18">
        <v>2.1797821338926604</v>
      </c>
      <c r="H116" s="18">
        <v>9.874622663760621E-2</v>
      </c>
      <c r="I116" s="18">
        <v>2.5604873582012204</v>
      </c>
      <c r="J116" s="18">
        <v>1.4462021889206263E-2</v>
      </c>
      <c r="K116" s="18">
        <v>1.3390944369536226</v>
      </c>
      <c r="L116" s="18">
        <v>0.52298420168508686</v>
      </c>
      <c r="M116" s="18">
        <v>92.560478865786919</v>
      </c>
      <c r="N116" s="18">
        <v>1.2306162286699802</v>
      </c>
      <c r="O116" s="18">
        <v>95.618353840044165</v>
      </c>
      <c r="P116" s="18">
        <v>2.3365572456727222</v>
      </c>
      <c r="Q116" s="18">
        <v>172.55337394817423</v>
      </c>
      <c r="R116" s="18">
        <v>50.949013636271744</v>
      </c>
      <c r="S116" s="27">
        <v>92.564999999999998</v>
      </c>
      <c r="T116" s="27">
        <v>1.2310000000000001</v>
      </c>
      <c r="U116" s="27"/>
      <c r="V116" s="28">
        <v>3.4</v>
      </c>
      <c r="W116" s="20" t="str">
        <f t="shared" si="3"/>
        <v>concordant</v>
      </c>
    </row>
    <row r="117" spans="1:25" x14ac:dyDescent="0.25">
      <c r="A117" t="s">
        <v>80</v>
      </c>
      <c r="B117" s="22">
        <v>343.01181061980805</v>
      </c>
      <c r="C117" s="22">
        <f t="shared" si="2"/>
        <v>355.09950587154509</v>
      </c>
      <c r="D117" s="18">
        <v>169821.06230695074</v>
      </c>
      <c r="E117" s="23">
        <v>6.66858105014445</v>
      </c>
      <c r="F117" s="18">
        <v>20.471244567432837</v>
      </c>
      <c r="G117" s="18">
        <v>1.067388953237699</v>
      </c>
      <c r="H117" s="18">
        <v>9.7421575751482498E-2</v>
      </c>
      <c r="I117" s="18">
        <v>1.5132857479913373</v>
      </c>
      <c r="J117" s="18">
        <v>1.4511500782007457E-2</v>
      </c>
      <c r="K117" s="18">
        <v>1.0723637045654886</v>
      </c>
      <c r="L117" s="18">
        <v>0.70863265975305212</v>
      </c>
      <c r="M117" s="18">
        <v>92.87488556727196</v>
      </c>
      <c r="N117" s="18">
        <v>0.9888164212812498</v>
      </c>
      <c r="O117" s="18">
        <v>94.393467269082606</v>
      </c>
      <c r="P117" s="18">
        <v>1.3640577877573747</v>
      </c>
      <c r="Q117" s="18">
        <v>132.93652022940944</v>
      </c>
      <c r="R117" s="18">
        <v>25.109376380698563</v>
      </c>
      <c r="S117" s="27">
        <v>92.908000000000001</v>
      </c>
      <c r="T117" s="27">
        <v>0.98899999999999999</v>
      </c>
      <c r="U117" s="27"/>
      <c r="V117" s="28">
        <v>1.7</v>
      </c>
      <c r="W117" s="20" t="str">
        <f t="shared" si="3"/>
        <v>concordant</v>
      </c>
    </row>
    <row r="118" spans="1:25" x14ac:dyDescent="0.25">
      <c r="A118" t="s">
        <v>191</v>
      </c>
      <c r="B118" s="22">
        <v>318.4770694588579</v>
      </c>
      <c r="C118" s="22">
        <f t="shared" si="2"/>
        <v>338.65693310129842</v>
      </c>
      <c r="D118" s="18">
        <v>29429.688369185489</v>
      </c>
      <c r="E118" s="23">
        <v>3.708752083211813</v>
      </c>
      <c r="F118" s="18">
        <v>21.643653272433706</v>
      </c>
      <c r="G118" s="18">
        <v>1.6760354095949161</v>
      </c>
      <c r="H118" s="18">
        <v>9.1867985615350131E-2</v>
      </c>
      <c r="I118" s="18">
        <v>2.0855601829921904</v>
      </c>
      <c r="J118" s="18">
        <v>1.4574638636565435E-2</v>
      </c>
      <c r="K118" s="18">
        <v>1.1924421676278665</v>
      </c>
      <c r="L118" s="18">
        <v>0.57176109198491154</v>
      </c>
      <c r="M118" s="18">
        <v>93.276063963078883</v>
      </c>
      <c r="N118" s="18">
        <v>1.1042548838261865</v>
      </c>
      <c r="O118" s="18">
        <v>89.241993929040532</v>
      </c>
      <c r="P118" s="18">
        <v>1.7817515476105541</v>
      </c>
      <c r="Q118" s="18" t="s">
        <v>857</v>
      </c>
      <c r="R118" s="18" t="s">
        <v>857</v>
      </c>
      <c r="S118" s="27">
        <v>93.088999999999999</v>
      </c>
      <c r="T118" s="27">
        <v>1.101</v>
      </c>
      <c r="U118" s="27"/>
      <c r="V118" s="28">
        <v>-4.62</v>
      </c>
      <c r="W118" s="20" t="str">
        <f t="shared" si="3"/>
        <v>rev discord.</v>
      </c>
    </row>
    <row r="119" spans="1:25" x14ac:dyDescent="0.25">
      <c r="A119" t="s">
        <v>929</v>
      </c>
      <c r="B119" s="22">
        <v>158.92193945477578</v>
      </c>
      <c r="C119" s="22">
        <f t="shared" si="2"/>
        <v>162.51117850204608</v>
      </c>
      <c r="D119" s="18">
        <v>145822.31009437679</v>
      </c>
      <c r="E119" s="23">
        <v>10.405173709529098</v>
      </c>
      <c r="F119" s="18">
        <v>15.442716364403843</v>
      </c>
      <c r="G119" s="18">
        <v>2.7033478413025032</v>
      </c>
      <c r="H119" s="18">
        <v>0.13584534748303298</v>
      </c>
      <c r="I119" s="18">
        <v>3.0321298210983869</v>
      </c>
      <c r="J119" s="18">
        <v>1.5164335850683001E-2</v>
      </c>
      <c r="K119" s="18">
        <v>1.3732149659322002</v>
      </c>
      <c r="L119" s="18">
        <v>0.4528879193684241</v>
      </c>
      <c r="M119" s="18">
        <v>97.021799389137328</v>
      </c>
      <c r="N119" s="18">
        <v>1.3223419687648388</v>
      </c>
      <c r="O119" s="18">
        <v>129.33662309219761</v>
      </c>
      <c r="P119" s="18">
        <v>3.6821813314286516</v>
      </c>
      <c r="Q119" s="18">
        <v>773.37956251308788</v>
      </c>
      <c r="R119" s="18">
        <v>56.914911833238989</v>
      </c>
      <c r="S119" s="27">
        <v>95.527000000000001</v>
      </c>
      <c r="T119" s="27">
        <v>1.3160000000000001</v>
      </c>
      <c r="U119" s="27"/>
      <c r="V119" s="28">
        <v>30.5</v>
      </c>
      <c r="W119" s="20" t="str">
        <f t="shared" si="3"/>
        <v>discord.</v>
      </c>
      <c r="Y119" s="21" t="s">
        <v>873</v>
      </c>
    </row>
    <row r="120" spans="1:25" x14ac:dyDescent="0.25">
      <c r="A120" t="s">
        <v>638</v>
      </c>
      <c r="B120" s="22">
        <v>633.71032364371115</v>
      </c>
      <c r="C120" s="22">
        <f t="shared" si="2"/>
        <v>686.43951042995093</v>
      </c>
      <c r="D120" s="18">
        <v>359992.13197718869</v>
      </c>
      <c r="E120" s="23">
        <v>2.8242788317595471</v>
      </c>
      <c r="F120" s="18">
        <v>20.319348783663525</v>
      </c>
      <c r="G120" s="18">
        <v>1.2889898844914991</v>
      </c>
      <c r="H120" s="18">
        <v>0.10167217340504395</v>
      </c>
      <c r="I120" s="18">
        <v>2.1854121127162829</v>
      </c>
      <c r="J120" s="18">
        <v>1.4926544275276668E-2</v>
      </c>
      <c r="K120" s="18">
        <v>1.7648005354139855</v>
      </c>
      <c r="L120" s="18">
        <v>0.80753672277421717</v>
      </c>
      <c r="M120" s="18">
        <v>95.51161774544488</v>
      </c>
      <c r="N120" s="18">
        <v>1.6731639721997524</v>
      </c>
      <c r="O120" s="18">
        <v>98.318711656882428</v>
      </c>
      <c r="P120" s="18">
        <v>2.0479227613411908</v>
      </c>
      <c r="Q120" s="18">
        <v>166.91508646640946</v>
      </c>
      <c r="R120" s="18">
        <v>30.113942819437028</v>
      </c>
      <c r="S120" s="27">
        <v>95.558999999999997</v>
      </c>
      <c r="T120" s="27">
        <v>1.677</v>
      </c>
      <c r="U120" s="27"/>
      <c r="V120" s="28">
        <v>3.04</v>
      </c>
      <c r="W120" s="20" t="str">
        <f t="shared" si="3"/>
        <v>concordant</v>
      </c>
    </row>
    <row r="121" spans="1:25" x14ac:dyDescent="0.25">
      <c r="A121" t="s">
        <v>986</v>
      </c>
      <c r="B121" s="22">
        <v>70.156766861993034</v>
      </c>
      <c r="C121" s="22">
        <f t="shared" si="2"/>
        <v>73.797540843888044</v>
      </c>
      <c r="D121" s="18">
        <v>3721.8110291016551</v>
      </c>
      <c r="E121" s="23">
        <v>4.5283888246166342</v>
      </c>
      <c r="F121" s="18">
        <v>20.192302946848987</v>
      </c>
      <c r="G121" s="18">
        <v>2.7695488695538382</v>
      </c>
      <c r="H121" s="18">
        <v>9.4678321766664658E-2</v>
      </c>
      <c r="I121" s="18">
        <v>4.4973996382149952</v>
      </c>
      <c r="J121" s="18">
        <v>1.5014629257796388E-2</v>
      </c>
      <c r="K121" s="18">
        <v>1.4850481381119267</v>
      </c>
      <c r="L121" s="18">
        <v>0.33020150699823914</v>
      </c>
      <c r="M121" s="18">
        <v>96.071074628537303</v>
      </c>
      <c r="N121" s="18">
        <v>1.4161232575060367</v>
      </c>
      <c r="O121" s="18">
        <v>91.852109492285408</v>
      </c>
      <c r="P121" s="18">
        <v>3.9496409336256093</v>
      </c>
      <c r="Q121" s="18" t="s">
        <v>857</v>
      </c>
      <c r="R121" s="18" t="s">
        <v>857</v>
      </c>
      <c r="S121" s="27">
        <v>96.02</v>
      </c>
      <c r="T121" s="27">
        <v>1.415</v>
      </c>
      <c r="U121" s="27"/>
      <c r="V121" s="28">
        <v>-4.7</v>
      </c>
      <c r="W121" s="20" t="str">
        <f t="shared" si="3"/>
        <v>rev discord.</v>
      </c>
    </row>
    <row r="122" spans="1:25" x14ac:dyDescent="0.25">
      <c r="A122" t="s">
        <v>144</v>
      </c>
      <c r="B122" s="22">
        <v>1973.5610816307562</v>
      </c>
      <c r="C122" s="22">
        <f t="shared" si="2"/>
        <v>2146.3195888733844</v>
      </c>
      <c r="D122" s="18">
        <v>250684.03551255909</v>
      </c>
      <c r="E122" s="23">
        <v>2.6845963280515575</v>
      </c>
      <c r="F122" s="18">
        <v>20.905121564301133</v>
      </c>
      <c r="G122" s="18">
        <v>0.87574954727591037</v>
      </c>
      <c r="H122" s="18">
        <v>9.9523185135066222E-2</v>
      </c>
      <c r="I122" s="18">
        <v>1.7267834446308417</v>
      </c>
      <c r="J122" s="18">
        <v>1.5071199410932934E-2</v>
      </c>
      <c r="K122" s="18">
        <v>1.4880874231893948</v>
      </c>
      <c r="L122" s="18">
        <v>0.86176840982369041</v>
      </c>
      <c r="M122" s="18">
        <v>96.430344795747033</v>
      </c>
      <c r="N122" s="18">
        <v>1.4242885047470821</v>
      </c>
      <c r="O122" s="18">
        <v>96.336109834855492</v>
      </c>
      <c r="P122" s="18">
        <v>1.5870405221527122</v>
      </c>
      <c r="Q122" s="18">
        <v>94.005769482031326</v>
      </c>
      <c r="R122" s="18">
        <v>20.745508555419789</v>
      </c>
      <c r="S122" s="27">
        <v>96.418999999999997</v>
      </c>
      <c r="T122" s="27">
        <v>1.421</v>
      </c>
      <c r="U122" s="27"/>
      <c r="V122" s="28">
        <v>-0.10299999999999999</v>
      </c>
      <c r="W122" s="20" t="str">
        <f t="shared" si="3"/>
        <v>concordant</v>
      </c>
    </row>
    <row r="123" spans="1:25" x14ac:dyDescent="0.25">
      <c r="A123" t="s">
        <v>639</v>
      </c>
      <c r="B123" s="22">
        <v>395.14269105148531</v>
      </c>
      <c r="C123" s="22">
        <f t="shared" si="2"/>
        <v>501.37916548643113</v>
      </c>
      <c r="D123" s="18">
        <v>45579.579838172904</v>
      </c>
      <c r="E123" s="23">
        <v>0.87407392697280417</v>
      </c>
      <c r="F123" s="18">
        <v>20.491113066199304</v>
      </c>
      <c r="G123" s="18">
        <v>1.311673320241513</v>
      </c>
      <c r="H123" s="18">
        <v>0.10090010099044283</v>
      </c>
      <c r="I123" s="18">
        <v>2.0441361483252432</v>
      </c>
      <c r="J123" s="18">
        <v>1.5064439751344231E-2</v>
      </c>
      <c r="K123" s="18">
        <v>1.5669005375847425</v>
      </c>
      <c r="L123" s="18">
        <v>0.76653433229900136</v>
      </c>
      <c r="M123" s="18">
        <v>96.387416072563568</v>
      </c>
      <c r="N123" s="18">
        <v>1.4990599938838187</v>
      </c>
      <c r="O123" s="18">
        <v>97.606862800075433</v>
      </c>
      <c r="P123" s="18">
        <v>1.9023215448328727</v>
      </c>
      <c r="Q123" s="18">
        <v>127.52330780532304</v>
      </c>
      <c r="R123" s="18">
        <v>30.882260174457357</v>
      </c>
      <c r="S123" s="27">
        <v>96.435000000000002</v>
      </c>
      <c r="T123" s="27">
        <v>1.4990000000000001</v>
      </c>
      <c r="U123" s="27"/>
      <c r="V123" s="28">
        <v>1.32</v>
      </c>
      <c r="W123" s="20" t="str">
        <f t="shared" si="3"/>
        <v>concordant</v>
      </c>
    </row>
    <row r="124" spans="1:25" x14ac:dyDescent="0.25">
      <c r="A124" t="s">
        <v>640</v>
      </c>
      <c r="B124" s="22">
        <v>152.45504054201359</v>
      </c>
      <c r="C124" s="22">
        <f t="shared" si="2"/>
        <v>165.53731887289675</v>
      </c>
      <c r="D124" s="18">
        <v>14015.378852106407</v>
      </c>
      <c r="E124" s="23">
        <v>2.7385852541294007</v>
      </c>
      <c r="F124" s="18">
        <v>19.889061823017247</v>
      </c>
      <c r="G124" s="18">
        <v>1.4814859125820972</v>
      </c>
      <c r="H124" s="18">
        <v>0.10278974444045906</v>
      </c>
      <c r="I124" s="18">
        <v>2.3090788308655958</v>
      </c>
      <c r="J124" s="18">
        <v>1.5077046191588995E-2</v>
      </c>
      <c r="K124" s="18">
        <v>1.4129275214145933</v>
      </c>
      <c r="L124" s="18">
        <v>0.61190094618161395</v>
      </c>
      <c r="M124" s="18">
        <v>96.467475847454949</v>
      </c>
      <c r="N124" s="18">
        <v>1.3528677825688078</v>
      </c>
      <c r="O124" s="18">
        <v>99.348226186663354</v>
      </c>
      <c r="P124" s="18">
        <v>2.1853772049331397</v>
      </c>
      <c r="Q124" s="18">
        <v>169.01758435877457</v>
      </c>
      <c r="R124" s="18">
        <v>42.633427090788935</v>
      </c>
      <c r="S124" s="27">
        <v>96.483000000000004</v>
      </c>
      <c r="T124" s="27">
        <v>1.3540000000000001</v>
      </c>
      <c r="U124" s="27"/>
      <c r="V124" s="28">
        <v>3.09</v>
      </c>
      <c r="W124" s="20" t="str">
        <f t="shared" si="3"/>
        <v>concordant</v>
      </c>
    </row>
    <row r="125" spans="1:25" x14ac:dyDescent="0.25">
      <c r="A125" t="s">
        <v>641</v>
      </c>
      <c r="B125" s="22">
        <v>874.1710580287313</v>
      </c>
      <c r="C125" s="22">
        <f t="shared" si="2"/>
        <v>986.48937668072119</v>
      </c>
      <c r="D125" s="18">
        <v>218790.26627077541</v>
      </c>
      <c r="E125" s="23">
        <v>1.8289999449979515</v>
      </c>
      <c r="F125" s="18">
        <v>20.758574701540834</v>
      </c>
      <c r="G125" s="18">
        <v>0.91406642978250918</v>
      </c>
      <c r="H125" s="18">
        <v>0.10039324312730033</v>
      </c>
      <c r="I125" s="18">
        <v>1.6204407058664645</v>
      </c>
      <c r="J125" s="18">
        <v>1.5162383876097788E-2</v>
      </c>
      <c r="K125" s="18">
        <v>1.3379279747243116</v>
      </c>
      <c r="L125" s="18">
        <v>0.8256568536451997</v>
      </c>
      <c r="M125" s="18">
        <v>97.009404106616984</v>
      </c>
      <c r="N125" s="18">
        <v>1.2881988781846374</v>
      </c>
      <c r="O125" s="18">
        <v>97.139269605269803</v>
      </c>
      <c r="P125" s="18">
        <v>1.5011356549208017</v>
      </c>
      <c r="Q125" s="18">
        <v>100.34545438853792</v>
      </c>
      <c r="R125" s="18">
        <v>21.642277752591838</v>
      </c>
      <c r="S125" s="27">
        <v>97.021000000000001</v>
      </c>
      <c r="T125" s="27">
        <v>1.286</v>
      </c>
      <c r="U125" s="27"/>
      <c r="V125" s="28">
        <v>0.14000000000000001</v>
      </c>
      <c r="W125" s="20" t="str">
        <f t="shared" si="3"/>
        <v>concordant</v>
      </c>
    </row>
    <row r="126" spans="1:25" x14ac:dyDescent="0.25">
      <c r="A126" t="s">
        <v>987</v>
      </c>
      <c r="B126" s="22">
        <v>138.36756231393309</v>
      </c>
      <c r="C126" s="22">
        <f t="shared" si="2"/>
        <v>152.04757364438055</v>
      </c>
      <c r="D126" s="18">
        <v>47595.36749804487</v>
      </c>
      <c r="E126" s="23">
        <v>2.376926185097735</v>
      </c>
      <c r="F126" s="18">
        <v>20.007513482540478</v>
      </c>
      <c r="G126" s="18">
        <v>1.8849158709261618</v>
      </c>
      <c r="H126" s="18">
        <v>0.10427538056013043</v>
      </c>
      <c r="I126" s="18">
        <v>2.2828686415355408</v>
      </c>
      <c r="J126" s="18">
        <v>1.5181553831104403E-2</v>
      </c>
      <c r="K126" s="18">
        <v>1.2873851643732703</v>
      </c>
      <c r="L126" s="18">
        <v>0.56393308881203452</v>
      </c>
      <c r="M126" s="18">
        <v>97.131134683919086</v>
      </c>
      <c r="N126" s="18">
        <v>1.2410783993455183</v>
      </c>
      <c r="O126" s="18">
        <v>100.71519080403296</v>
      </c>
      <c r="P126" s="18">
        <v>2.1888494903450848</v>
      </c>
      <c r="Q126" s="18">
        <v>186.3700694751204</v>
      </c>
      <c r="R126" s="18">
        <v>43.869927113916134</v>
      </c>
      <c r="S126" s="27">
        <v>97.134</v>
      </c>
      <c r="T126" s="27">
        <v>1.242</v>
      </c>
      <c r="U126" s="27"/>
      <c r="V126" s="28">
        <v>3.8</v>
      </c>
      <c r="W126" s="20" t="str">
        <f t="shared" si="3"/>
        <v>discord.</v>
      </c>
    </row>
    <row r="127" spans="1:25" x14ac:dyDescent="0.25">
      <c r="A127" t="s">
        <v>258</v>
      </c>
      <c r="B127" s="22">
        <v>418.68699324560407</v>
      </c>
      <c r="C127" s="22">
        <f t="shared" si="2"/>
        <v>499.39545101168551</v>
      </c>
      <c r="D127" s="18">
        <v>152016.14234835969</v>
      </c>
      <c r="E127" s="23">
        <v>1.2190970579302407</v>
      </c>
      <c r="F127" s="18">
        <v>20.097939624870445</v>
      </c>
      <c r="G127" s="18">
        <v>1.3616812952645199</v>
      </c>
      <c r="H127" s="18">
        <v>0.10398203448890464</v>
      </c>
      <c r="I127" s="18">
        <v>1.74746554462612</v>
      </c>
      <c r="J127" s="18">
        <v>1.5180963425372583E-2</v>
      </c>
      <c r="K127" s="18">
        <v>1.0948201372430617</v>
      </c>
      <c r="L127" s="18">
        <v>0.62651886934760981</v>
      </c>
      <c r="M127" s="18">
        <v>97.127385599850882</v>
      </c>
      <c r="N127" s="18">
        <v>1.0553994290127164</v>
      </c>
      <c r="O127" s="18">
        <v>100.44542276957797</v>
      </c>
      <c r="P127" s="18">
        <v>1.6712261740543255</v>
      </c>
      <c r="Q127" s="18">
        <v>179.89847406760114</v>
      </c>
      <c r="R127" s="18">
        <v>31.736066016067994</v>
      </c>
      <c r="S127" s="27">
        <v>97.138000000000005</v>
      </c>
      <c r="T127" s="27">
        <v>1.056</v>
      </c>
      <c r="U127" s="27"/>
      <c r="V127" s="28">
        <v>3.52</v>
      </c>
      <c r="W127" s="20" t="str">
        <f t="shared" si="3"/>
        <v>concordant</v>
      </c>
    </row>
    <row r="128" spans="1:25" s="5" customFormat="1" x14ac:dyDescent="0.25">
      <c r="A128" t="s">
        <v>642</v>
      </c>
      <c r="B128" s="22">
        <v>1719.8843245491537</v>
      </c>
      <c r="C128" s="22">
        <f t="shared" si="2"/>
        <v>2068.8690231231494</v>
      </c>
      <c r="D128" s="18">
        <v>171923.66148115601</v>
      </c>
      <c r="E128" s="23">
        <v>1.1581390757834438</v>
      </c>
      <c r="F128" s="18">
        <v>21.01614493931039</v>
      </c>
      <c r="G128" s="18">
        <v>1.0796483378266599</v>
      </c>
      <c r="H128" s="18">
        <v>9.9764319751938946E-2</v>
      </c>
      <c r="I128" s="18">
        <v>2.1347346621633121</v>
      </c>
      <c r="J128" s="18">
        <v>1.523663422028758E-2</v>
      </c>
      <c r="K128" s="18">
        <v>1.8413011456944082</v>
      </c>
      <c r="L128" s="18">
        <v>0.86254333071467426</v>
      </c>
      <c r="M128" s="18">
        <v>97.480886281066489</v>
      </c>
      <c r="N128" s="18">
        <v>1.7814137537356416</v>
      </c>
      <c r="O128" s="18">
        <v>96.55876740369375</v>
      </c>
      <c r="P128" s="18">
        <v>1.9663008892849163</v>
      </c>
      <c r="Q128" s="18">
        <v>73.854728178535737</v>
      </c>
      <c r="R128" s="18">
        <v>25.665205290857351</v>
      </c>
      <c r="S128" s="27">
        <v>97.337999999999994</v>
      </c>
      <c r="T128" s="27">
        <v>1.7729999999999999</v>
      </c>
      <c r="U128" s="27"/>
      <c r="V128" s="28">
        <v>-1</v>
      </c>
      <c r="W128" s="20" t="str">
        <f t="shared" si="3"/>
        <v>concordant</v>
      </c>
      <c r="X128" s="20"/>
      <c r="Y128" s="21"/>
    </row>
    <row r="129" spans="1:25" s="5" customFormat="1" x14ac:dyDescent="0.25">
      <c r="A129" t="s">
        <v>643</v>
      </c>
      <c r="B129" s="22">
        <v>1237.5690113827973</v>
      </c>
      <c r="C129" s="22">
        <f t="shared" si="2"/>
        <v>1240.3954491433915</v>
      </c>
      <c r="D129" s="18">
        <v>108460.72471880628</v>
      </c>
      <c r="E129" s="23">
        <v>102.89585064622283</v>
      </c>
      <c r="F129" s="18">
        <v>20.653032509728313</v>
      </c>
      <c r="G129" s="18">
        <v>1.1415619723350023</v>
      </c>
      <c r="H129" s="18">
        <v>0.10162581248058739</v>
      </c>
      <c r="I129" s="18">
        <v>2.2248356480050666</v>
      </c>
      <c r="J129" s="18">
        <v>1.520323325822902E-2</v>
      </c>
      <c r="K129" s="18">
        <v>1.9081774537056138</v>
      </c>
      <c r="L129" s="18">
        <v>0.85767119715859053</v>
      </c>
      <c r="M129" s="18">
        <v>97.268797817892604</v>
      </c>
      <c r="N129" s="18">
        <v>1.8421285944559713</v>
      </c>
      <c r="O129" s="18">
        <v>98.275981079960928</v>
      </c>
      <c r="P129" s="18">
        <v>2.0840032042151364</v>
      </c>
      <c r="Q129" s="18">
        <v>122.7589566466894</v>
      </c>
      <c r="R129" s="18">
        <v>26.940111202646008</v>
      </c>
      <c r="S129" s="27">
        <v>97.353999999999999</v>
      </c>
      <c r="T129" s="27">
        <v>1.8420000000000001</v>
      </c>
      <c r="U129" s="27"/>
      <c r="V129" s="28">
        <v>1.08</v>
      </c>
      <c r="W129" s="20" t="str">
        <f t="shared" si="3"/>
        <v>concordant</v>
      </c>
      <c r="X129" s="20"/>
      <c r="Y129" s="21" t="s">
        <v>873</v>
      </c>
    </row>
    <row r="130" spans="1:25" s="5" customFormat="1" x14ac:dyDescent="0.25">
      <c r="A130" t="s">
        <v>41</v>
      </c>
      <c r="B130" s="22">
        <v>353.96919992543764</v>
      </c>
      <c r="C130" s="22">
        <f t="shared" si="2"/>
        <v>387.16865530230234</v>
      </c>
      <c r="D130" s="18">
        <v>20650.722173963732</v>
      </c>
      <c r="E130" s="23">
        <v>2.5055459807465525</v>
      </c>
      <c r="F130" s="18">
        <v>20.751093272204816</v>
      </c>
      <c r="G130" s="18">
        <v>1.873852277884166</v>
      </c>
      <c r="H130" s="18">
        <v>0.10036424539591586</v>
      </c>
      <c r="I130" s="18">
        <v>2.7121160270899818</v>
      </c>
      <c r="J130" s="18">
        <v>1.5295988106947477E-2</v>
      </c>
      <c r="K130" s="18">
        <v>1.958745054292824</v>
      </c>
      <c r="L130" s="18">
        <v>0.7222202275742966</v>
      </c>
      <c r="M130" s="18">
        <v>97.857752658517256</v>
      </c>
      <c r="N130" s="18">
        <v>1.9023087178039049</v>
      </c>
      <c r="O130" s="18">
        <v>97.112511722871787</v>
      </c>
      <c r="P130" s="18">
        <v>2.5117800990163701</v>
      </c>
      <c r="Q130" s="18">
        <v>78.827591301614376</v>
      </c>
      <c r="R130" s="18">
        <v>44.540174769518281</v>
      </c>
      <c r="S130" s="27">
        <v>97.816000000000003</v>
      </c>
      <c r="T130" s="27">
        <v>1.899</v>
      </c>
      <c r="U130" s="27"/>
      <c r="V130" s="28">
        <v>-0.80100000000000005</v>
      </c>
      <c r="W130" s="20" t="str">
        <f t="shared" si="3"/>
        <v>concordant</v>
      </c>
      <c r="X130" s="20"/>
      <c r="Y130" s="21"/>
    </row>
    <row r="131" spans="1:25" s="5" customFormat="1" x14ac:dyDescent="0.25">
      <c r="A131" t="s">
        <v>252</v>
      </c>
      <c r="B131" s="22">
        <v>639.87668212208575</v>
      </c>
      <c r="C131" s="22">
        <f t="shared" si="2"/>
        <v>748.33286549582192</v>
      </c>
      <c r="D131" s="18">
        <v>82694.790841530994</v>
      </c>
      <c r="E131" s="23">
        <v>1.3864679322203042</v>
      </c>
      <c r="F131" s="18">
        <v>20.497685272050919</v>
      </c>
      <c r="G131" s="18">
        <v>1.1288209142227337</v>
      </c>
      <c r="H131" s="18">
        <v>0.10241809999512648</v>
      </c>
      <c r="I131" s="18">
        <v>1.8272770892803925</v>
      </c>
      <c r="J131" s="18">
        <v>1.5323054172650813E-2</v>
      </c>
      <c r="K131" s="18">
        <v>1.4368175562512795</v>
      </c>
      <c r="L131" s="18">
        <v>0.78631618854101581</v>
      </c>
      <c r="M131" s="18">
        <v>98.02960081534188</v>
      </c>
      <c r="N131" s="18">
        <v>1.3978511488315917</v>
      </c>
      <c r="O131" s="18">
        <v>99.005980464880182</v>
      </c>
      <c r="P131" s="18">
        <v>1.7237136335554908</v>
      </c>
      <c r="Q131" s="18">
        <v>122.55906136964377</v>
      </c>
      <c r="R131" s="18">
        <v>26.585162734779828</v>
      </c>
      <c r="S131" s="27">
        <v>98.078999999999994</v>
      </c>
      <c r="T131" s="27">
        <v>1.3979999999999999</v>
      </c>
      <c r="U131" s="27"/>
      <c r="V131" s="28">
        <v>1.04</v>
      </c>
      <c r="W131" s="20" t="str">
        <f t="shared" si="3"/>
        <v>concordant</v>
      </c>
      <c r="X131" s="20"/>
      <c r="Y131" s="21"/>
    </row>
    <row r="132" spans="1:25" s="5" customFormat="1" x14ac:dyDescent="0.25">
      <c r="A132" t="s">
        <v>644</v>
      </c>
      <c r="B132" s="22">
        <v>359.948938741463</v>
      </c>
      <c r="C132" s="22">
        <f t="shared" si="2"/>
        <v>508.18423932000667</v>
      </c>
      <c r="D132" s="18">
        <v>73258.473565469161</v>
      </c>
      <c r="E132" s="23">
        <v>0.57063331253829208</v>
      </c>
      <c r="F132" s="18">
        <v>21.068896621258695</v>
      </c>
      <c r="G132" s="18">
        <v>1.4621160440750385</v>
      </c>
      <c r="H132" s="18">
        <v>0.10058261595379617</v>
      </c>
      <c r="I132" s="18">
        <v>2.089657132537674</v>
      </c>
      <c r="J132" s="18">
        <v>1.5430495909080848E-2</v>
      </c>
      <c r="K132" s="18">
        <v>1.4881406627302649</v>
      </c>
      <c r="L132" s="18">
        <v>0.71214585376648409</v>
      </c>
      <c r="M132" s="18">
        <v>98.711725866007058</v>
      </c>
      <c r="N132" s="18">
        <v>1.4577796325774131</v>
      </c>
      <c r="O132" s="18">
        <v>97.313997518302031</v>
      </c>
      <c r="P132" s="18">
        <v>1.9391247532053342</v>
      </c>
      <c r="Q132" s="18">
        <v>63.173448471820386</v>
      </c>
      <c r="R132" s="18">
        <v>34.940947081180752</v>
      </c>
      <c r="S132" s="27">
        <v>98.625</v>
      </c>
      <c r="T132" s="27">
        <v>1.454</v>
      </c>
      <c r="U132" s="27"/>
      <c r="V132" s="28">
        <v>-1.49</v>
      </c>
      <c r="W132" s="20" t="str">
        <f t="shared" si="3"/>
        <v>concordant</v>
      </c>
      <c r="X132" s="20"/>
      <c r="Y132" s="21"/>
    </row>
    <row r="133" spans="1:25" s="5" customFormat="1" x14ac:dyDescent="0.25">
      <c r="A133" t="s">
        <v>645</v>
      </c>
      <c r="B133" s="22">
        <v>344.88236808122991</v>
      </c>
      <c r="C133" s="22">
        <f t="shared" si="2"/>
        <v>386.59805036170968</v>
      </c>
      <c r="D133" s="18">
        <v>211647.64436653277</v>
      </c>
      <c r="E133" s="23">
        <v>1.9428510351133321</v>
      </c>
      <c r="F133" s="18">
        <v>20.695154992319452</v>
      </c>
      <c r="G133" s="18">
        <v>1.6279721692695144</v>
      </c>
      <c r="H133" s="18">
        <v>0.10363702177239956</v>
      </c>
      <c r="I133" s="18">
        <v>1.9507758356090612</v>
      </c>
      <c r="J133" s="18">
        <v>1.5542890567972648E-2</v>
      </c>
      <c r="K133" s="18">
        <v>1.0747937932536482</v>
      </c>
      <c r="L133" s="18">
        <v>0.55095709800920389</v>
      </c>
      <c r="M133" s="18">
        <v>99.425218744484155</v>
      </c>
      <c r="N133" s="18">
        <v>1.0604174806533067</v>
      </c>
      <c r="O133" s="18">
        <v>100.12804911096981</v>
      </c>
      <c r="P133" s="18">
        <v>1.8600577469224859</v>
      </c>
      <c r="Q133" s="18">
        <v>116.90412614389818</v>
      </c>
      <c r="R133" s="18">
        <v>38.402414466066752</v>
      </c>
      <c r="S133" s="27">
        <v>99.436000000000007</v>
      </c>
      <c r="T133" s="27">
        <v>1.06</v>
      </c>
      <c r="U133" s="27"/>
      <c r="V133" s="28">
        <v>0.73899999999999999</v>
      </c>
      <c r="W133" s="20" t="str">
        <f t="shared" si="3"/>
        <v>concordant</v>
      </c>
      <c r="X133" s="20"/>
      <c r="Y133" s="21"/>
    </row>
    <row r="134" spans="1:25" s="5" customFormat="1" x14ac:dyDescent="0.25">
      <c r="A134" t="s">
        <v>44</v>
      </c>
      <c r="B134" s="22">
        <v>304.48452154734326</v>
      </c>
      <c r="C134" s="22">
        <f t="shared" si="2"/>
        <v>330.51847721145617</v>
      </c>
      <c r="D134" s="18">
        <v>22832.503985857118</v>
      </c>
      <c r="E134" s="23">
        <v>2.7484821548751683</v>
      </c>
      <c r="F134" s="18">
        <v>20.569884707135444</v>
      </c>
      <c r="G134" s="18">
        <v>1.4989097151636714</v>
      </c>
      <c r="H134" s="18">
        <v>0.10323878586836531</v>
      </c>
      <c r="I134" s="18">
        <v>2.0583853161805616</v>
      </c>
      <c r="J134" s="18">
        <v>1.5627257685457741E-2</v>
      </c>
      <c r="K134" s="18">
        <v>1.2395108010156115</v>
      </c>
      <c r="L134" s="18">
        <v>0.60217627441862365</v>
      </c>
      <c r="M134" s="18">
        <v>99.96073801985348</v>
      </c>
      <c r="N134" s="18">
        <v>1.2294672133038205</v>
      </c>
      <c r="O134" s="18">
        <v>99.761592610659221</v>
      </c>
      <c r="P134" s="18">
        <v>1.9558272364580773</v>
      </c>
      <c r="Q134" s="18">
        <v>95.024147603455035</v>
      </c>
      <c r="R134" s="18">
        <v>38.915462410741014</v>
      </c>
      <c r="S134" s="27">
        <v>99.956000000000003</v>
      </c>
      <c r="T134" s="27">
        <v>1.2290000000000001</v>
      </c>
      <c r="U134" s="27"/>
      <c r="V134" s="28">
        <v>-0.20899999999999999</v>
      </c>
      <c r="W134" s="20" t="str">
        <f t="shared" si="3"/>
        <v>concordant</v>
      </c>
      <c r="X134" s="20"/>
      <c r="Y134" s="21"/>
    </row>
    <row r="135" spans="1:25" s="5" customFormat="1" x14ac:dyDescent="0.25">
      <c r="A135" t="s">
        <v>35</v>
      </c>
      <c r="B135" s="22">
        <v>233.56527395420335</v>
      </c>
      <c r="C135" s="22">
        <f t="shared" si="2"/>
        <v>271.97183407198128</v>
      </c>
      <c r="D135" s="18">
        <v>86766.314983198405</v>
      </c>
      <c r="E135" s="23">
        <v>1.4291266703114842</v>
      </c>
      <c r="F135" s="18">
        <v>20.275016738554829</v>
      </c>
      <c r="G135" s="18">
        <v>1.5198687721557598</v>
      </c>
      <c r="H135" s="18">
        <v>0.10583996373345551</v>
      </c>
      <c r="I135" s="18">
        <v>1.9188986039401201</v>
      </c>
      <c r="J135" s="18">
        <v>1.5630622483004109E-2</v>
      </c>
      <c r="K135" s="18">
        <v>1.1682816758990771</v>
      </c>
      <c r="L135" s="18">
        <v>0.60882929066716518</v>
      </c>
      <c r="M135" s="18">
        <v>99.982095109797243</v>
      </c>
      <c r="N135" s="18">
        <v>1.159060917940451</v>
      </c>
      <c r="O135" s="18">
        <v>102.15280944153167</v>
      </c>
      <c r="P135" s="18">
        <v>1.8648324920362711</v>
      </c>
      <c r="Q135" s="18">
        <v>153.11167190145693</v>
      </c>
      <c r="R135" s="18">
        <v>35.640038260622021</v>
      </c>
      <c r="S135" s="27">
        <v>100.006</v>
      </c>
      <c r="T135" s="27">
        <v>1.1599999999999999</v>
      </c>
      <c r="U135" s="27"/>
      <c r="V135" s="28">
        <v>2.2599999999999998</v>
      </c>
      <c r="W135" s="20" t="str">
        <f t="shared" si="3"/>
        <v>concordant</v>
      </c>
      <c r="X135" s="20"/>
      <c r="Y135" s="21"/>
    </row>
    <row r="136" spans="1:25" s="5" customFormat="1" x14ac:dyDescent="0.25">
      <c r="A136" t="s">
        <v>231</v>
      </c>
      <c r="B136" s="22">
        <v>352.80627350089321</v>
      </c>
      <c r="C136" s="22">
        <f t="shared" si="2"/>
        <v>382.92657131467621</v>
      </c>
      <c r="D136" s="18">
        <v>478366.96570123592</v>
      </c>
      <c r="E136" s="23">
        <v>2.7526113714178062</v>
      </c>
      <c r="F136" s="18">
        <v>11.082133793830312</v>
      </c>
      <c r="G136" s="18">
        <v>1.1732084978158437</v>
      </c>
      <c r="H136" s="18">
        <v>0.63109238860050587</v>
      </c>
      <c r="I136" s="18">
        <v>4.0038669261965234</v>
      </c>
      <c r="J136" s="18">
        <v>5.0680097004458725E-2</v>
      </c>
      <c r="K136" s="18">
        <v>3.8281230659234975</v>
      </c>
      <c r="L136" s="18">
        <v>0.95610646819374356</v>
      </c>
      <c r="M136" s="18">
        <v>318.69567076701969</v>
      </c>
      <c r="N136" s="18">
        <v>11.90341354552433</v>
      </c>
      <c r="O136" s="18">
        <v>496.77612571034831</v>
      </c>
      <c r="P136" s="18">
        <v>15.731084792760186</v>
      </c>
      <c r="Q136" s="18">
        <v>1432.1558100364548</v>
      </c>
      <c r="R136" s="18">
        <v>22.386715241874867</v>
      </c>
      <c r="S136" s="27">
        <v>100.602</v>
      </c>
      <c r="T136" s="27">
        <v>7.2469999999999999</v>
      </c>
      <c r="U136" s="27"/>
      <c r="V136" s="28">
        <v>133</v>
      </c>
      <c r="W136" s="20" t="str">
        <f t="shared" si="3"/>
        <v>discord.</v>
      </c>
      <c r="X136" s="20"/>
      <c r="Y136" s="21"/>
    </row>
    <row r="137" spans="1:25" s="5" customFormat="1" x14ac:dyDescent="0.25">
      <c r="A137" t="s">
        <v>241</v>
      </c>
      <c r="B137" s="22">
        <v>472.64492598570848</v>
      </c>
      <c r="C137" s="22">
        <f t="shared" si="2"/>
        <v>540.04521615813326</v>
      </c>
      <c r="D137" s="18">
        <v>431404.54963269003</v>
      </c>
      <c r="E137" s="23">
        <v>1.6479388638015644</v>
      </c>
      <c r="F137" s="18">
        <v>19.963509063887315</v>
      </c>
      <c r="G137" s="18">
        <v>1.4540723282598458</v>
      </c>
      <c r="H137" s="18">
        <v>0.10832131310678371</v>
      </c>
      <c r="I137" s="18">
        <v>2.2681695217293325</v>
      </c>
      <c r="J137" s="18">
        <v>1.5730529106469226E-2</v>
      </c>
      <c r="K137" s="18">
        <v>1.7407656370515923</v>
      </c>
      <c r="L137" s="18">
        <v>0.76747598465407962</v>
      </c>
      <c r="M137" s="18">
        <v>100.61619158684039</v>
      </c>
      <c r="N137" s="18">
        <v>1.7378942479191224</v>
      </c>
      <c r="O137" s="18">
        <v>104.42863386679116</v>
      </c>
      <c r="P137" s="18">
        <v>2.2508904766917084</v>
      </c>
      <c r="Q137" s="18">
        <v>192.33488658064454</v>
      </c>
      <c r="R137" s="18">
        <v>33.815889499041901</v>
      </c>
      <c r="S137" s="27">
        <v>100.629</v>
      </c>
      <c r="T137" s="27">
        <v>1.742</v>
      </c>
      <c r="U137" s="27"/>
      <c r="V137" s="28">
        <v>3.91</v>
      </c>
      <c r="W137" s="20" t="str">
        <f t="shared" si="3"/>
        <v>discord.</v>
      </c>
      <c r="X137" s="20"/>
      <c r="Y137" s="21"/>
    </row>
    <row r="138" spans="1:25" s="5" customFormat="1" x14ac:dyDescent="0.25">
      <c r="A138" t="s">
        <v>646</v>
      </c>
      <c r="B138" s="22">
        <v>275.39198046310798</v>
      </c>
      <c r="C138" s="22">
        <f t="shared" si="2"/>
        <v>317.83034984487614</v>
      </c>
      <c r="D138" s="18">
        <v>15098.045981835467</v>
      </c>
      <c r="E138" s="23">
        <v>1.5249670605071215</v>
      </c>
      <c r="F138" s="18">
        <v>20.095355128281788</v>
      </c>
      <c r="G138" s="18">
        <v>1.3755922078543961</v>
      </c>
      <c r="H138" s="18">
        <v>0.10682593938834205</v>
      </c>
      <c r="I138" s="18">
        <v>2.1516330709202989</v>
      </c>
      <c r="J138" s="18">
        <v>1.582956130589536E-2</v>
      </c>
      <c r="K138" s="18">
        <v>1.6519960801049363</v>
      </c>
      <c r="L138" s="18">
        <v>0.76778708341675694</v>
      </c>
      <c r="M138" s="18">
        <v>101.24467663966701</v>
      </c>
      <c r="N138" s="18">
        <v>1.6594923694276815</v>
      </c>
      <c r="O138" s="18">
        <v>103.0577296427665</v>
      </c>
      <c r="P138" s="18">
        <v>2.1086093977987801</v>
      </c>
      <c r="Q138" s="18">
        <v>145.16420163920759</v>
      </c>
      <c r="R138" s="18">
        <v>32.321190819481835</v>
      </c>
      <c r="S138" s="27">
        <v>101.307</v>
      </c>
      <c r="T138" s="27">
        <v>1.661</v>
      </c>
      <c r="U138" s="27"/>
      <c r="V138" s="28">
        <v>1.86</v>
      </c>
      <c r="W138" s="20" t="str">
        <f t="shared" si="3"/>
        <v>concordant</v>
      </c>
      <c r="X138" s="20"/>
      <c r="Y138" s="21"/>
    </row>
    <row r="139" spans="1:25" s="5" customFormat="1" x14ac:dyDescent="0.25">
      <c r="A139" t="s">
        <v>889</v>
      </c>
      <c r="B139" s="22">
        <v>285.45865615699591</v>
      </c>
      <c r="C139" s="22">
        <f t="shared" si="2"/>
        <v>304.1456258100115</v>
      </c>
      <c r="D139" s="18">
        <v>151978.19364254901</v>
      </c>
      <c r="E139" s="23">
        <v>3.5898160826770913</v>
      </c>
      <c r="F139" s="18">
        <v>21.239336710190415</v>
      </c>
      <c r="G139" s="18">
        <v>2.5598016973608093</v>
      </c>
      <c r="H139" s="18">
        <v>0.10340072169509468</v>
      </c>
      <c r="I139" s="18">
        <v>3.1891888785482672</v>
      </c>
      <c r="J139" s="18">
        <v>1.5937150224483554E-2</v>
      </c>
      <c r="K139" s="18">
        <v>1.9019137602879095</v>
      </c>
      <c r="L139" s="18">
        <v>0.59636284733115874</v>
      </c>
      <c r="M139" s="18">
        <v>101.92739550432526</v>
      </c>
      <c r="N139" s="18">
        <v>1.9233258276196281</v>
      </c>
      <c r="O139" s="18">
        <v>99.910621841675777</v>
      </c>
      <c r="P139" s="18">
        <v>3.0346020788695611</v>
      </c>
      <c r="Q139" s="18">
        <v>52.030946828835006</v>
      </c>
      <c r="R139" s="18" t="s">
        <v>857</v>
      </c>
      <c r="S139" s="27">
        <v>101.851</v>
      </c>
      <c r="T139" s="27">
        <v>1.92</v>
      </c>
      <c r="U139" s="27"/>
      <c r="V139" s="28">
        <v>-2.1</v>
      </c>
      <c r="W139" s="20" t="str">
        <f t="shared" si="3"/>
        <v>rev discord.</v>
      </c>
      <c r="X139" s="20"/>
      <c r="Y139" s="21"/>
    </row>
    <row r="140" spans="1:25" s="5" customFormat="1" x14ac:dyDescent="0.25">
      <c r="A140" t="s">
        <v>647</v>
      </c>
      <c r="B140" s="22">
        <v>1267.325786199797</v>
      </c>
      <c r="C140" s="22">
        <f t="shared" si="2"/>
        <v>1305.5752243738684</v>
      </c>
      <c r="D140" s="18">
        <v>220057.10112149513</v>
      </c>
      <c r="E140" s="23">
        <v>7.7862989359890618</v>
      </c>
      <c r="F140" s="18">
        <v>20.785610730196936</v>
      </c>
      <c r="G140" s="18">
        <v>0.98719278486225748</v>
      </c>
      <c r="H140" s="18">
        <v>0.10595876874532426</v>
      </c>
      <c r="I140" s="18">
        <v>1.939857967171565</v>
      </c>
      <c r="J140" s="18">
        <v>1.5937081667950527E-2</v>
      </c>
      <c r="K140" s="18">
        <v>1.6697500159784568</v>
      </c>
      <c r="L140" s="18">
        <v>0.86075890309281644</v>
      </c>
      <c r="M140" s="18">
        <v>101.92696049333846</v>
      </c>
      <c r="N140" s="18">
        <v>1.6885411834070396</v>
      </c>
      <c r="O140" s="18">
        <v>102.26189042981342</v>
      </c>
      <c r="P140" s="18">
        <v>1.8871147553841823</v>
      </c>
      <c r="Q140" s="18">
        <v>110.06720808674955</v>
      </c>
      <c r="R140" s="18">
        <v>23.296888346079626</v>
      </c>
      <c r="S140" s="27">
        <v>101.96599999999999</v>
      </c>
      <c r="T140" s="27">
        <v>1.6859999999999999</v>
      </c>
      <c r="U140" s="27"/>
      <c r="V140" s="28">
        <v>0.34499999999999997</v>
      </c>
      <c r="W140" s="20" t="str">
        <f t="shared" si="3"/>
        <v>concordant</v>
      </c>
      <c r="X140" s="20"/>
      <c r="Y140" s="21"/>
    </row>
    <row r="141" spans="1:25" s="5" customFormat="1" x14ac:dyDescent="0.25">
      <c r="A141" t="s">
        <v>253</v>
      </c>
      <c r="B141" s="22">
        <v>370.71525424381321</v>
      </c>
      <c r="C141" s="22">
        <f t="shared" si="2"/>
        <v>401.05568512809026</v>
      </c>
      <c r="D141" s="18">
        <v>21862.861318895797</v>
      </c>
      <c r="E141" s="23">
        <v>2.8713529178137751</v>
      </c>
      <c r="F141" s="18">
        <v>20.601215950181135</v>
      </c>
      <c r="G141" s="18">
        <v>1.1642115776774036</v>
      </c>
      <c r="H141" s="18">
        <v>0.1057103379135847</v>
      </c>
      <c r="I141" s="18">
        <v>1.7867335694190021</v>
      </c>
      <c r="J141" s="18">
        <v>1.5946629507317296E-2</v>
      </c>
      <c r="K141" s="18">
        <v>1.3526628374257224</v>
      </c>
      <c r="L141" s="18">
        <v>0.75705906049863481</v>
      </c>
      <c r="M141" s="18">
        <v>101.98754400681933</v>
      </c>
      <c r="N141" s="18">
        <v>1.368692164337979</v>
      </c>
      <c r="O141" s="18">
        <v>102.03377994370466</v>
      </c>
      <c r="P141" s="18">
        <v>1.7344677184516257</v>
      </c>
      <c r="Q141" s="18">
        <v>103.09797353634083</v>
      </c>
      <c r="R141" s="18">
        <v>27.59859128642799</v>
      </c>
      <c r="S141" s="27">
        <v>101.99</v>
      </c>
      <c r="T141" s="27">
        <v>1.367</v>
      </c>
      <c r="U141" s="27"/>
      <c r="V141" s="28">
        <v>4.7600000000000003E-2</v>
      </c>
      <c r="W141" s="20" t="str">
        <f t="shared" si="3"/>
        <v>concordant</v>
      </c>
      <c r="X141" s="20"/>
      <c r="Y141" s="21"/>
    </row>
    <row r="142" spans="1:25" s="5" customFormat="1" x14ac:dyDescent="0.25">
      <c r="A142" t="s">
        <v>148</v>
      </c>
      <c r="B142" s="22">
        <v>524.06135847875396</v>
      </c>
      <c r="C142" s="22">
        <f t="shared" si="2"/>
        <v>591.56404713567701</v>
      </c>
      <c r="D142" s="18">
        <v>51109.984538911318</v>
      </c>
      <c r="E142" s="23">
        <v>1.8244372438026799</v>
      </c>
      <c r="F142" s="18">
        <v>20.550911505256753</v>
      </c>
      <c r="G142" s="18">
        <v>1.3370185807374246</v>
      </c>
      <c r="H142" s="18">
        <v>0.10634516996218428</v>
      </c>
      <c r="I142" s="18">
        <v>1.8924447566638536</v>
      </c>
      <c r="J142" s="18">
        <v>1.5955707417591523E-2</v>
      </c>
      <c r="K142" s="18">
        <v>1.3224483094356025</v>
      </c>
      <c r="L142" s="18">
        <v>0.69880418161686042</v>
      </c>
      <c r="M142" s="18">
        <v>102.04514517048966</v>
      </c>
      <c r="N142" s="18">
        <v>1.3388693729114038</v>
      </c>
      <c r="O142" s="18">
        <v>102.61658423520102</v>
      </c>
      <c r="P142" s="18">
        <v>1.8470588203324212</v>
      </c>
      <c r="Q142" s="18">
        <v>115.89636727685418</v>
      </c>
      <c r="R142" s="18">
        <v>31.939623082988753</v>
      </c>
      <c r="S142" s="27">
        <v>102.066</v>
      </c>
      <c r="T142" s="27">
        <v>1.3380000000000001</v>
      </c>
      <c r="U142" s="27"/>
      <c r="V142" s="28">
        <v>0.58699999999999997</v>
      </c>
      <c r="W142" s="20" t="str">
        <f t="shared" si="3"/>
        <v>concordant</v>
      </c>
      <c r="X142" s="20"/>
      <c r="Y142" s="21"/>
    </row>
    <row r="143" spans="1:25" s="5" customFormat="1" x14ac:dyDescent="0.25">
      <c r="A143" t="s">
        <v>200</v>
      </c>
      <c r="B143" s="22">
        <v>322.4557283842633</v>
      </c>
      <c r="C143" s="22">
        <f t="shared" si="2"/>
        <v>353.88023436801194</v>
      </c>
      <c r="D143" s="18">
        <v>154600.70726673689</v>
      </c>
      <c r="E143" s="23">
        <v>2.4114013505730347</v>
      </c>
      <c r="F143" s="18">
        <v>20.851615737625099</v>
      </c>
      <c r="G143" s="18">
        <v>1.4982217685626023</v>
      </c>
      <c r="H143" s="18">
        <v>0.10548243194197394</v>
      </c>
      <c r="I143" s="18">
        <v>2.1190224810591061</v>
      </c>
      <c r="J143" s="18">
        <v>1.5969301982769517E-2</v>
      </c>
      <c r="K143" s="18">
        <v>1.4984598778116158</v>
      </c>
      <c r="L143" s="18">
        <v>0.70714675809511607</v>
      </c>
      <c r="M143" s="18">
        <v>102.13140445403518</v>
      </c>
      <c r="N143" s="18">
        <v>1.5183387652703786</v>
      </c>
      <c r="O143" s="18">
        <v>101.82447041150679</v>
      </c>
      <c r="P143" s="18">
        <v>2.0530255566480164</v>
      </c>
      <c r="Q143" s="18">
        <v>94.66823714019101</v>
      </c>
      <c r="R143" s="18">
        <v>35.473631584200824</v>
      </c>
      <c r="S143" s="27">
        <v>102.117</v>
      </c>
      <c r="T143" s="27">
        <v>1.5169999999999999</v>
      </c>
      <c r="U143" s="27"/>
      <c r="V143" s="28">
        <v>-0.316</v>
      </c>
      <c r="W143" s="20" t="str">
        <f t="shared" si="3"/>
        <v>concordant</v>
      </c>
      <c r="X143" s="20"/>
      <c r="Y143" s="21"/>
    </row>
    <row r="144" spans="1:25" s="5" customFormat="1" x14ac:dyDescent="0.25">
      <c r="A144" t="s">
        <v>60</v>
      </c>
      <c r="B144" s="22">
        <v>469.79684158911874</v>
      </c>
      <c r="C144" s="22">
        <f t="shared" si="2"/>
        <v>522.5809432872295</v>
      </c>
      <c r="D144" s="18">
        <v>63951.23886932942</v>
      </c>
      <c r="E144" s="23">
        <v>2.0915816357900514</v>
      </c>
      <c r="F144" s="18">
        <v>19.868606616026419</v>
      </c>
      <c r="G144" s="18">
        <v>1.6764499706517999</v>
      </c>
      <c r="H144" s="18">
        <v>0.11105280649651671</v>
      </c>
      <c r="I144" s="18">
        <v>2.4655945566766673</v>
      </c>
      <c r="J144" s="18">
        <v>1.6072704594743081E-2</v>
      </c>
      <c r="K144" s="18">
        <v>1.8070451723594583</v>
      </c>
      <c r="L144" s="18">
        <v>0.73290442967036062</v>
      </c>
      <c r="M144" s="18">
        <v>102.78746969551248</v>
      </c>
      <c r="N144" s="18">
        <v>1.8426862892393103</v>
      </c>
      <c r="O144" s="18">
        <v>106.92799931753538</v>
      </c>
      <c r="P144" s="18">
        <v>2.5023456007331291</v>
      </c>
      <c r="Q144" s="18">
        <v>200.20145346891545</v>
      </c>
      <c r="R144" s="18">
        <v>38.954014539032613</v>
      </c>
      <c r="S144" s="27">
        <v>102.791</v>
      </c>
      <c r="T144" s="27">
        <v>1.8460000000000001</v>
      </c>
      <c r="U144" s="27"/>
      <c r="V144" s="28">
        <v>4.16</v>
      </c>
      <c r="W144" s="20" t="str">
        <f t="shared" si="3"/>
        <v>discord.</v>
      </c>
      <c r="X144" s="20"/>
      <c r="Y144" s="21"/>
    </row>
    <row r="145" spans="1:25" s="5" customFormat="1" x14ac:dyDescent="0.25">
      <c r="A145" t="s">
        <v>648</v>
      </c>
      <c r="B145" s="22">
        <v>241.83481737536343</v>
      </c>
      <c r="C145" s="22">
        <f t="shared" si="2"/>
        <v>263.29517082861832</v>
      </c>
      <c r="D145" s="18">
        <v>50481.716602810011</v>
      </c>
      <c r="E145" s="23">
        <v>2.6481941318907198</v>
      </c>
      <c r="F145" s="18">
        <v>20.504718331763424</v>
      </c>
      <c r="G145" s="18">
        <v>1.5809910049660765</v>
      </c>
      <c r="H145" s="18">
        <v>0.10920337728680765</v>
      </c>
      <c r="I145" s="18">
        <v>1.9589867444166829</v>
      </c>
      <c r="J145" s="18">
        <v>1.629476803504528E-2</v>
      </c>
      <c r="K145" s="18">
        <v>1.1551333647796838</v>
      </c>
      <c r="L145" s="18">
        <v>0.58965859165302392</v>
      </c>
      <c r="M145" s="18">
        <v>104.19618434566135</v>
      </c>
      <c r="N145" s="18">
        <v>1.1939299074854901</v>
      </c>
      <c r="O145" s="18">
        <v>105.236411179393</v>
      </c>
      <c r="P145" s="18">
        <v>1.9583343114975236</v>
      </c>
      <c r="Q145" s="18">
        <v>128.87392844169571</v>
      </c>
      <c r="R145" s="18">
        <v>37.223232887711504</v>
      </c>
      <c r="S145" s="27">
        <v>104.215</v>
      </c>
      <c r="T145" s="27">
        <v>1.194</v>
      </c>
      <c r="U145" s="27"/>
      <c r="V145" s="28">
        <v>1.04</v>
      </c>
      <c r="W145" s="20" t="str">
        <f t="shared" si="3"/>
        <v>concordant</v>
      </c>
      <c r="X145" s="20"/>
      <c r="Y145" s="21"/>
    </row>
    <row r="146" spans="1:25" s="5" customFormat="1" x14ac:dyDescent="0.25">
      <c r="A146" t="s">
        <v>649</v>
      </c>
      <c r="B146" s="22">
        <v>292.53124468169977</v>
      </c>
      <c r="C146" s="22">
        <f t="shared" si="2"/>
        <v>317.83483748221505</v>
      </c>
      <c r="D146" s="18">
        <v>19811.708059298959</v>
      </c>
      <c r="E146" s="23">
        <v>2.7168016432354034</v>
      </c>
      <c r="F146" s="18">
        <v>20.335989303841039</v>
      </c>
      <c r="G146" s="18">
        <v>1.8962415164120583</v>
      </c>
      <c r="H146" s="18">
        <v>0.11034037537696063</v>
      </c>
      <c r="I146" s="18">
        <v>2.8488489914970323</v>
      </c>
      <c r="J146" s="18">
        <v>1.6509412311037353E-2</v>
      </c>
      <c r="K146" s="18">
        <v>2.1030226029069983</v>
      </c>
      <c r="L146" s="18">
        <v>0.73820079940491612</v>
      </c>
      <c r="M146" s="18">
        <v>105.55754115846655</v>
      </c>
      <c r="N146" s="18">
        <v>2.2018228395809771</v>
      </c>
      <c r="O146" s="18">
        <v>106.27670488112972</v>
      </c>
      <c r="P146" s="18">
        <v>2.8746092915451342</v>
      </c>
      <c r="Q146" s="18">
        <v>122.41528392810125</v>
      </c>
      <c r="R146" s="18">
        <v>45.274123619587215</v>
      </c>
      <c r="S146" s="27">
        <v>105.59</v>
      </c>
      <c r="T146" s="27">
        <v>2.2010000000000001</v>
      </c>
      <c r="U146" s="27"/>
      <c r="V146" s="28">
        <v>0.71399999999999997</v>
      </c>
      <c r="W146" s="20" t="str">
        <f t="shared" si="3"/>
        <v>concordant</v>
      </c>
      <c r="X146" s="20"/>
      <c r="Y146" s="21"/>
    </row>
    <row r="147" spans="1:25" s="5" customFormat="1" x14ac:dyDescent="0.25">
      <c r="A147" t="s">
        <v>174</v>
      </c>
      <c r="B147" s="22">
        <v>115.62797577403209</v>
      </c>
      <c r="C147" s="22">
        <f t="shared" si="2"/>
        <v>166.33762589183422</v>
      </c>
      <c r="D147" s="18">
        <v>3460.3597572952394</v>
      </c>
      <c r="E147" s="23">
        <v>0.53584621948236122</v>
      </c>
      <c r="F147" s="18">
        <v>10.830489412023601</v>
      </c>
      <c r="G147" s="18">
        <v>1.9996086499203032</v>
      </c>
      <c r="H147" s="18">
        <v>0.21218684068099589</v>
      </c>
      <c r="I147" s="18">
        <v>2.2438218348280525</v>
      </c>
      <c r="J147" s="18">
        <v>1.7390128633770822E-2</v>
      </c>
      <c r="K147" s="18">
        <v>1.0152184289423736</v>
      </c>
      <c r="L147" s="18">
        <v>0.45245055252801369</v>
      </c>
      <c r="M147" s="18">
        <v>111.14037593849582</v>
      </c>
      <c r="N147" s="18">
        <v>1.1186467818251629</v>
      </c>
      <c r="O147" s="18">
        <v>195.38613468403102</v>
      </c>
      <c r="P147" s="18">
        <v>3.9881308160809255</v>
      </c>
      <c r="Q147" s="18">
        <v>1393.2147819636432</v>
      </c>
      <c r="R147" s="18">
        <v>38.388888684529547</v>
      </c>
      <c r="S147" s="27">
        <v>105.82</v>
      </c>
      <c r="T147" s="27">
        <v>1.097</v>
      </c>
      <c r="U147" s="27"/>
      <c r="V147" s="28">
        <v>61.1</v>
      </c>
      <c r="W147" s="20" t="str">
        <f t="shared" si="3"/>
        <v>discord.</v>
      </c>
      <c r="X147" s="20"/>
      <c r="Y147" s="21"/>
    </row>
    <row r="148" spans="1:25" s="5" customFormat="1" x14ac:dyDescent="0.25">
      <c r="A148" t="s">
        <v>988</v>
      </c>
      <c r="B148" s="22">
        <v>235.99575392799574</v>
      </c>
      <c r="C148" s="22">
        <f t="shared" si="2"/>
        <v>250.23860174733045</v>
      </c>
      <c r="D148" s="18">
        <v>23252.157853374298</v>
      </c>
      <c r="E148" s="23">
        <v>3.8938141358073923</v>
      </c>
      <c r="F148" s="18">
        <v>20.935802729015673</v>
      </c>
      <c r="G148" s="18">
        <v>1.5322920968626317</v>
      </c>
      <c r="H148" s="18">
        <v>0.10810736006024857</v>
      </c>
      <c r="I148" s="18">
        <v>1.9406882470759834</v>
      </c>
      <c r="J148" s="18">
        <v>1.6602563382916942E-2</v>
      </c>
      <c r="K148" s="18">
        <v>1.1473365708722738</v>
      </c>
      <c r="L148" s="18">
        <v>0.59120086526053595</v>
      </c>
      <c r="M148" s="18">
        <v>106.14825175231718</v>
      </c>
      <c r="N148" s="18">
        <v>1.2079055974225739</v>
      </c>
      <c r="O148" s="18">
        <v>104.23260292661324</v>
      </c>
      <c r="P148" s="18">
        <v>1.9224702512637677</v>
      </c>
      <c r="Q148" s="18">
        <v>60.634418316270498</v>
      </c>
      <c r="R148" s="18">
        <v>37.300995813532325</v>
      </c>
      <c r="S148" s="27">
        <v>106.078</v>
      </c>
      <c r="T148" s="27">
        <v>1.206</v>
      </c>
      <c r="U148" s="27"/>
      <c r="V148" s="28">
        <v>-1.92</v>
      </c>
      <c r="W148" s="20" t="str">
        <f t="shared" si="3"/>
        <v>rev discord.</v>
      </c>
      <c r="X148" s="20"/>
      <c r="Y148" s="21"/>
    </row>
    <row r="149" spans="1:25" s="5" customFormat="1" x14ac:dyDescent="0.25">
      <c r="A149" t="s">
        <v>650</v>
      </c>
      <c r="B149" s="22">
        <v>149.50401161654085</v>
      </c>
      <c r="C149" s="22">
        <f t="shared" si="2"/>
        <v>156.92242741603505</v>
      </c>
      <c r="D149" s="18">
        <v>34651.7235656466</v>
      </c>
      <c r="E149" s="23">
        <v>4.7359764779270748</v>
      </c>
      <c r="F149" s="18">
        <v>20.399725611691583</v>
      </c>
      <c r="G149" s="18">
        <v>2.0075860107066985</v>
      </c>
      <c r="H149" s="18">
        <v>0.11272259049686546</v>
      </c>
      <c r="I149" s="18">
        <v>2.4297224178882444</v>
      </c>
      <c r="J149" s="18">
        <v>1.6796408220855593E-2</v>
      </c>
      <c r="K149" s="18">
        <v>1.3626688049402504</v>
      </c>
      <c r="L149" s="18">
        <v>0.56083312023955112</v>
      </c>
      <c r="M149" s="18">
        <v>107.37733087909211</v>
      </c>
      <c r="N149" s="18">
        <v>1.4510786239752278</v>
      </c>
      <c r="O149" s="18">
        <v>108.45285717637439</v>
      </c>
      <c r="P149" s="18">
        <v>2.4992603780178229</v>
      </c>
      <c r="Q149" s="18">
        <v>132.13979712099652</v>
      </c>
      <c r="R149" s="18">
        <v>47.283942888563104</v>
      </c>
      <c r="S149" s="27">
        <v>107.395</v>
      </c>
      <c r="T149" s="27">
        <v>1.4510000000000001</v>
      </c>
      <c r="U149" s="27"/>
      <c r="V149" s="28">
        <v>1.05</v>
      </c>
      <c r="W149" s="20" t="str">
        <f t="shared" si="3"/>
        <v>concordant</v>
      </c>
      <c r="X149" s="20"/>
      <c r="Y149" s="21"/>
    </row>
    <row r="150" spans="1:25" s="5" customFormat="1" x14ac:dyDescent="0.25">
      <c r="A150" t="s">
        <v>62</v>
      </c>
      <c r="B150" s="22">
        <v>277.21914263581664</v>
      </c>
      <c r="C150" s="22">
        <f t="shared" si="2"/>
        <v>302.0402543546864</v>
      </c>
      <c r="D150" s="18">
        <v>36833.86681836858</v>
      </c>
      <c r="E150" s="23">
        <v>2.624640638875595</v>
      </c>
      <c r="F150" s="18">
        <v>20.719219178566057</v>
      </c>
      <c r="G150" s="18">
        <v>1.630050419744788</v>
      </c>
      <c r="H150" s="18">
        <v>0.11275096069198912</v>
      </c>
      <c r="I150" s="18">
        <v>2.1004853734358377</v>
      </c>
      <c r="J150" s="18">
        <v>1.704237450782271E-2</v>
      </c>
      <c r="K150" s="18">
        <v>1.3005313743843132</v>
      </c>
      <c r="L150" s="18">
        <v>0.61915754845604465</v>
      </c>
      <c r="M150" s="18">
        <v>108.93655040211567</v>
      </c>
      <c r="N150" s="18">
        <v>1.4048504757113847</v>
      </c>
      <c r="O150" s="18">
        <v>108.47874525339286</v>
      </c>
      <c r="P150" s="18">
        <v>2.1610882461820182</v>
      </c>
      <c r="Q150" s="18">
        <v>98.447262668046662</v>
      </c>
      <c r="R150" s="18">
        <v>39.019159488851287</v>
      </c>
      <c r="S150" s="27">
        <v>108.922</v>
      </c>
      <c r="T150" s="27">
        <v>1.4039999999999999</v>
      </c>
      <c r="U150" s="27"/>
      <c r="V150" s="28">
        <v>-0.44400000000000001</v>
      </c>
      <c r="W150" s="20" t="str">
        <f t="shared" si="3"/>
        <v>concordant</v>
      </c>
      <c r="X150" s="20"/>
      <c r="Y150" s="21"/>
    </row>
    <row r="151" spans="1:25" s="5" customFormat="1" x14ac:dyDescent="0.25">
      <c r="A151" t="s">
        <v>651</v>
      </c>
      <c r="B151" s="22">
        <v>955.7800288666283</v>
      </c>
      <c r="C151" s="22">
        <f t="shared" si="2"/>
        <v>972.14646155447622</v>
      </c>
      <c r="D151" s="18">
        <v>1374051.8792360437</v>
      </c>
      <c r="E151" s="23">
        <v>13.723717994479607</v>
      </c>
      <c r="F151" s="18">
        <v>20.469365610982134</v>
      </c>
      <c r="G151" s="18">
        <v>1.2002683677995183</v>
      </c>
      <c r="H151" s="18">
        <v>0.11646979669127704</v>
      </c>
      <c r="I151" s="18">
        <v>1.9094494608205106</v>
      </c>
      <c r="J151" s="18">
        <v>1.722457953713518E-2</v>
      </c>
      <c r="K151" s="18">
        <v>1.485043054521747</v>
      </c>
      <c r="L151" s="18">
        <v>0.77773362688720149</v>
      </c>
      <c r="M151" s="18">
        <v>110.09133403148779</v>
      </c>
      <c r="N151" s="18">
        <v>1.6210225011700388</v>
      </c>
      <c r="O151" s="18">
        <v>111.86651790164609</v>
      </c>
      <c r="P151" s="18">
        <v>2.0225766618920105</v>
      </c>
      <c r="Q151" s="18">
        <v>149.81392612321702</v>
      </c>
      <c r="R151" s="18">
        <v>28.128689019280685</v>
      </c>
      <c r="S151" s="27">
        <v>110.172</v>
      </c>
      <c r="T151" s="27">
        <v>1.6220000000000001</v>
      </c>
      <c r="U151" s="27"/>
      <c r="V151" s="28">
        <v>1.69</v>
      </c>
      <c r="W151" s="20" t="str">
        <f t="shared" si="3"/>
        <v>concordant</v>
      </c>
      <c r="X151" s="20"/>
      <c r="Y151" s="21" t="s">
        <v>873</v>
      </c>
    </row>
    <row r="152" spans="1:25" s="5" customFormat="1" x14ac:dyDescent="0.25">
      <c r="A152" t="s">
        <v>652</v>
      </c>
      <c r="B152" s="22">
        <v>282.90208821457742</v>
      </c>
      <c r="C152" s="22">
        <f t="shared" si="2"/>
        <v>311.89982626367373</v>
      </c>
      <c r="D152" s="18">
        <v>29277.827687499816</v>
      </c>
      <c r="E152" s="23">
        <v>2.2926612626772629</v>
      </c>
      <c r="F152" s="18">
        <v>19.891279344499033</v>
      </c>
      <c r="G152" s="18">
        <v>1.5613439731672383</v>
      </c>
      <c r="H152" s="18">
        <v>0.11914549318251644</v>
      </c>
      <c r="I152" s="18">
        <v>2.1256066668954636</v>
      </c>
      <c r="J152" s="18">
        <v>1.7338454359526311E-2</v>
      </c>
      <c r="K152" s="18">
        <v>1.4292267224925357</v>
      </c>
      <c r="L152" s="18">
        <v>0.67238532168323495</v>
      </c>
      <c r="M152" s="18">
        <v>110.81294772306144</v>
      </c>
      <c r="N152" s="18">
        <v>1.5702335799603162</v>
      </c>
      <c r="O152" s="18">
        <v>114.29704177793595</v>
      </c>
      <c r="P152" s="18">
        <v>2.2977597880578102</v>
      </c>
      <c r="Q152" s="18">
        <v>187.45017600120508</v>
      </c>
      <c r="R152" s="18">
        <v>36.623006952179807</v>
      </c>
      <c r="S152" s="27">
        <v>110.851</v>
      </c>
      <c r="T152" s="27">
        <v>1.5720000000000001</v>
      </c>
      <c r="U152" s="27"/>
      <c r="V152" s="28">
        <v>3.27</v>
      </c>
      <c r="W152" s="20" t="str">
        <f t="shared" si="3"/>
        <v>concordant</v>
      </c>
      <c r="X152" s="20"/>
      <c r="Y152" s="21"/>
    </row>
    <row r="153" spans="1:25" s="5" customFormat="1" x14ac:dyDescent="0.25">
      <c r="A153" t="s">
        <v>989</v>
      </c>
      <c r="B153" s="22">
        <v>221.79582926717106</v>
      </c>
      <c r="C153" s="22">
        <f t="shared" si="2"/>
        <v>242.27898493023204</v>
      </c>
      <c r="D153" s="18">
        <v>40155.583941639619</v>
      </c>
      <c r="E153" s="23">
        <v>2.544628412495114</v>
      </c>
      <c r="F153" s="18">
        <v>21.075810529667834</v>
      </c>
      <c r="G153" s="18">
        <v>1.7894708784525286</v>
      </c>
      <c r="H153" s="18">
        <v>0.11287752166615736</v>
      </c>
      <c r="I153" s="18">
        <v>2.2695914947392106</v>
      </c>
      <c r="J153" s="18">
        <v>1.7391442968661359E-2</v>
      </c>
      <c r="K153" s="18">
        <v>1.394016473840638</v>
      </c>
      <c r="L153" s="18">
        <v>0.61421470651079402</v>
      </c>
      <c r="M153" s="18">
        <v>111.14870385653646</v>
      </c>
      <c r="N153" s="18">
        <v>1.5361501095181183</v>
      </c>
      <c r="O153" s="18">
        <v>108.59422532522973</v>
      </c>
      <c r="P153" s="18">
        <v>2.3374292168496851</v>
      </c>
      <c r="Q153" s="18">
        <v>52.917843719369664</v>
      </c>
      <c r="R153" s="18">
        <v>42.74439142720108</v>
      </c>
      <c r="S153" s="27">
        <v>111.029</v>
      </c>
      <c r="T153" s="27">
        <v>1.5329999999999999</v>
      </c>
      <c r="U153" s="27"/>
      <c r="V153" s="28">
        <v>-2.4500000000000002</v>
      </c>
      <c r="W153" s="20" t="str">
        <f t="shared" si="3"/>
        <v>rev discord.</v>
      </c>
      <c r="X153" s="20"/>
      <c r="Y153" s="21"/>
    </row>
    <row r="154" spans="1:25" s="5" customFormat="1" x14ac:dyDescent="0.25">
      <c r="A154" t="s">
        <v>146</v>
      </c>
      <c r="B154" s="22">
        <v>349.7939495074217</v>
      </c>
      <c r="C154" s="22">
        <f t="shared" ref="C154:C217" si="4">B154+((B154/E154)*0.235)</f>
        <v>386.65516963476512</v>
      </c>
      <c r="D154" s="18">
        <v>31789.357512803635</v>
      </c>
      <c r="E154" s="23">
        <v>2.2300286819119033</v>
      </c>
      <c r="F154" s="18">
        <v>20.792873644830696</v>
      </c>
      <c r="G154" s="18">
        <v>1.2048326654671884</v>
      </c>
      <c r="H154" s="18">
        <v>0.1155935193526321</v>
      </c>
      <c r="I154" s="18">
        <v>1.7814213357344446</v>
      </c>
      <c r="J154" s="18">
        <v>1.7545904779361216E-2</v>
      </c>
      <c r="K154" s="18">
        <v>1.2219750760832575</v>
      </c>
      <c r="L154" s="18">
        <v>0.68595511436347634</v>
      </c>
      <c r="M154" s="18">
        <v>112.12733330682707</v>
      </c>
      <c r="N154" s="18">
        <v>1.3583206940726029</v>
      </c>
      <c r="O154" s="18">
        <v>111.06926703610958</v>
      </c>
      <c r="P154" s="18">
        <v>1.8742372156837277</v>
      </c>
      <c r="Q154" s="18">
        <v>88.469714176277932</v>
      </c>
      <c r="R154" s="18">
        <v>30.750183291805769</v>
      </c>
      <c r="S154" s="27">
        <v>112.07</v>
      </c>
      <c r="T154" s="27">
        <v>1.3560000000000001</v>
      </c>
      <c r="U154" s="27"/>
      <c r="V154" s="28">
        <v>-1</v>
      </c>
      <c r="W154" s="20" t="str">
        <f t="shared" ref="W154:W217" si="5">IF(V154&gt;3.67, "discord.", IF(V154&lt;-1.69, "rev discord.", "concordant"))</f>
        <v>concordant</v>
      </c>
      <c r="X154" s="20"/>
      <c r="Y154" s="21"/>
    </row>
    <row r="155" spans="1:25" s="5" customFormat="1" x14ac:dyDescent="0.25">
      <c r="A155" t="s">
        <v>653</v>
      </c>
      <c r="B155" s="22">
        <v>203.59811013077172</v>
      </c>
      <c r="C155" s="22">
        <f t="shared" si="4"/>
        <v>222.24145699930992</v>
      </c>
      <c r="D155" s="18">
        <v>20323.64813593388</v>
      </c>
      <c r="E155" s="23">
        <v>2.5663608695428879</v>
      </c>
      <c r="F155" s="18">
        <v>20.070092701706685</v>
      </c>
      <c r="G155" s="18">
        <v>1.6339858080832272</v>
      </c>
      <c r="H155" s="18">
        <v>0.1193060915484053</v>
      </c>
      <c r="I155" s="18">
        <v>1.9872870266073233</v>
      </c>
      <c r="J155" s="18">
        <v>1.7579159995757342E-2</v>
      </c>
      <c r="K155" s="18">
        <v>1.0960936943105355</v>
      </c>
      <c r="L155" s="18">
        <v>0.55155278509605932</v>
      </c>
      <c r="M155" s="18">
        <v>112.338010185939</v>
      </c>
      <c r="N155" s="18">
        <v>1.220663067771163</v>
      </c>
      <c r="O155" s="18">
        <v>114.44273968848833</v>
      </c>
      <c r="P155" s="18">
        <v>2.1508241732560833</v>
      </c>
      <c r="Q155" s="18">
        <v>158.4171990836175</v>
      </c>
      <c r="R155" s="18">
        <v>38.80702342723113</v>
      </c>
      <c r="S155" s="27">
        <v>112.363</v>
      </c>
      <c r="T155" s="27">
        <v>1.2210000000000001</v>
      </c>
      <c r="U155" s="27"/>
      <c r="V155" s="28">
        <v>1.96</v>
      </c>
      <c r="W155" s="20" t="str">
        <f t="shared" si="5"/>
        <v>concordant</v>
      </c>
      <c r="X155" s="20"/>
      <c r="Y155" s="21"/>
    </row>
    <row r="156" spans="1:25" s="5" customFormat="1" x14ac:dyDescent="0.25">
      <c r="A156" t="s">
        <v>654</v>
      </c>
      <c r="B156" s="22">
        <v>146.20779830552027</v>
      </c>
      <c r="C156" s="22">
        <f t="shared" si="4"/>
        <v>157.6988482698516</v>
      </c>
      <c r="D156" s="18">
        <v>12210.32886209052</v>
      </c>
      <c r="E156" s="23">
        <v>2.9900516235199053</v>
      </c>
      <c r="F156" s="18">
        <v>19.883153505856484</v>
      </c>
      <c r="G156" s="18">
        <v>2.2504640807359815</v>
      </c>
      <c r="H156" s="18">
        <v>0.12062475345343102</v>
      </c>
      <c r="I156" s="18">
        <v>2.7460594363060817</v>
      </c>
      <c r="J156" s="18">
        <v>1.7750045572255818E-2</v>
      </c>
      <c r="K156" s="18">
        <v>1.2531094718972229</v>
      </c>
      <c r="L156" s="18">
        <v>0.45633006166205542</v>
      </c>
      <c r="M156" s="18">
        <v>113.42048785435112</v>
      </c>
      <c r="N156" s="18">
        <v>1.4088526299669368</v>
      </c>
      <c r="O156" s="18">
        <v>115.63826508518383</v>
      </c>
      <c r="P156" s="18">
        <v>3.0013547866188119</v>
      </c>
      <c r="Q156" s="18">
        <v>161.53955409731628</v>
      </c>
      <c r="R156" s="18">
        <v>57.151432282238794</v>
      </c>
      <c r="S156" s="27">
        <v>113.43600000000001</v>
      </c>
      <c r="T156" s="27">
        <v>1.409</v>
      </c>
      <c r="U156" s="27"/>
      <c r="V156" s="28">
        <v>2.0499999999999998</v>
      </c>
      <c r="W156" s="20" t="str">
        <f t="shared" si="5"/>
        <v>concordant</v>
      </c>
      <c r="X156" s="20"/>
      <c r="Y156" s="21"/>
    </row>
    <row r="157" spans="1:25" s="5" customFormat="1" x14ac:dyDescent="0.25">
      <c r="A157" t="s">
        <v>655</v>
      </c>
      <c r="B157" s="22">
        <v>362.1091180833987</v>
      </c>
      <c r="C157" s="22">
        <f t="shared" si="4"/>
        <v>400.38380404309402</v>
      </c>
      <c r="D157" s="18">
        <v>15819.685271610879</v>
      </c>
      <c r="E157" s="23">
        <v>2.2232878106226024</v>
      </c>
      <c r="F157" s="18">
        <v>20.009675848248289</v>
      </c>
      <c r="G157" s="18">
        <v>1.3287933480286687</v>
      </c>
      <c r="H157" s="18">
        <v>0.12628576114888779</v>
      </c>
      <c r="I157" s="18">
        <v>2.2417449237995304</v>
      </c>
      <c r="J157" s="18">
        <v>1.858934432791572E-2</v>
      </c>
      <c r="K157" s="18">
        <v>1.805060070848324</v>
      </c>
      <c r="L157" s="18">
        <v>0.80520314853169406</v>
      </c>
      <c r="M157" s="18">
        <v>118.73440333889026</v>
      </c>
      <c r="N157" s="18">
        <v>2.1236103038139476</v>
      </c>
      <c r="O157" s="18">
        <v>120.75471578794846</v>
      </c>
      <c r="P157" s="18">
        <v>2.5522476517390729</v>
      </c>
      <c r="Q157" s="18">
        <v>160.73955830792238</v>
      </c>
      <c r="R157" s="18">
        <v>31.108323024991535</v>
      </c>
      <c r="S157" s="27">
        <v>118.855</v>
      </c>
      <c r="T157" s="27">
        <v>2.125</v>
      </c>
      <c r="U157" s="27"/>
      <c r="V157" s="28">
        <v>1.79</v>
      </c>
      <c r="W157" s="20" t="str">
        <f t="shared" si="5"/>
        <v>concordant</v>
      </c>
      <c r="X157" s="20"/>
      <c r="Y157" s="21"/>
    </row>
    <row r="158" spans="1:25" s="5" customFormat="1" x14ac:dyDescent="0.25">
      <c r="A158" t="s">
        <v>656</v>
      </c>
      <c r="B158" s="22">
        <v>286.58880281213686</v>
      </c>
      <c r="C158" s="22">
        <f t="shared" si="4"/>
        <v>323.78201016285675</v>
      </c>
      <c r="D158" s="18">
        <v>290963.21611095651</v>
      </c>
      <c r="E158" s="23">
        <v>1.8107706610451453</v>
      </c>
      <c r="F158" s="18">
        <v>20.053575108784671</v>
      </c>
      <c r="G158" s="18">
        <v>1.3498163398943679</v>
      </c>
      <c r="H158" s="18">
        <v>0.12969964012824323</v>
      </c>
      <c r="I158" s="18">
        <v>1.9154638555903509</v>
      </c>
      <c r="J158" s="18">
        <v>1.8863091894264498E-2</v>
      </c>
      <c r="K158" s="18">
        <v>1.3590129893187515</v>
      </c>
      <c r="L158" s="18">
        <v>0.7094955017566229</v>
      </c>
      <c r="M158" s="18">
        <v>120.46665502072099</v>
      </c>
      <c r="N158" s="18">
        <v>1.621955267734954</v>
      </c>
      <c r="O158" s="18">
        <v>123.82778310965324</v>
      </c>
      <c r="P158" s="18">
        <v>2.2329569635696487</v>
      </c>
      <c r="Q158" s="18">
        <v>188.8367411842668</v>
      </c>
      <c r="R158" s="18">
        <v>31.418784320723105</v>
      </c>
      <c r="S158" s="27">
        <v>120.538</v>
      </c>
      <c r="T158" s="27">
        <v>1.6240000000000001</v>
      </c>
      <c r="U158" s="27"/>
      <c r="V158" s="28">
        <v>2.92</v>
      </c>
      <c r="W158" s="20" t="str">
        <f t="shared" si="5"/>
        <v>concordant</v>
      </c>
      <c r="X158" s="20"/>
      <c r="Y158" s="21"/>
    </row>
    <row r="159" spans="1:25" s="5" customFormat="1" x14ac:dyDescent="0.25">
      <c r="A159" t="s">
        <v>264</v>
      </c>
      <c r="B159" s="22">
        <v>694.37047811520085</v>
      </c>
      <c r="C159" s="22">
        <f t="shared" si="4"/>
        <v>938.47489639421224</v>
      </c>
      <c r="D159" s="18">
        <v>103046.85664272417</v>
      </c>
      <c r="E159" s="23">
        <v>0.66847238369344364</v>
      </c>
      <c r="F159" s="18">
        <v>19.455737131298047</v>
      </c>
      <c r="G159" s="18">
        <v>0.80515060986601306</v>
      </c>
      <c r="H159" s="18">
        <v>0.14109575395230628</v>
      </c>
      <c r="I159" s="18">
        <v>1.6714659142419117</v>
      </c>
      <c r="J159" s="18">
        <v>2.0021690263149469E-2</v>
      </c>
      <c r="K159" s="18">
        <v>1.4645421410659638</v>
      </c>
      <c r="L159" s="18">
        <v>0.87620221781800578</v>
      </c>
      <c r="M159" s="18">
        <v>127.79301875233205</v>
      </c>
      <c r="N159" s="18">
        <v>1.8531536175759271</v>
      </c>
      <c r="O159" s="18">
        <v>134.01938207725527</v>
      </c>
      <c r="P159" s="18">
        <v>2.0985528399935589</v>
      </c>
      <c r="Q159" s="18">
        <v>245.81794107953544</v>
      </c>
      <c r="R159" s="18">
        <v>18.555076954481123</v>
      </c>
      <c r="S159" s="27">
        <v>127.828</v>
      </c>
      <c r="T159" s="27">
        <v>1.869</v>
      </c>
      <c r="U159" s="27"/>
      <c r="V159" s="28">
        <v>5.07</v>
      </c>
      <c r="W159" s="20" t="str">
        <f t="shared" si="5"/>
        <v>discord.</v>
      </c>
      <c r="X159" s="20"/>
      <c r="Y159" s="21"/>
    </row>
    <row r="160" spans="1:25" s="5" customFormat="1" x14ac:dyDescent="0.25">
      <c r="A160" t="s">
        <v>657</v>
      </c>
      <c r="B160" s="22">
        <v>137.96418115375923</v>
      </c>
      <c r="C160" s="22">
        <f t="shared" si="4"/>
        <v>157.24495229194744</v>
      </c>
      <c r="D160" s="18">
        <v>14058.333256641197</v>
      </c>
      <c r="E160" s="23">
        <v>1.6815500966617469</v>
      </c>
      <c r="F160" s="18">
        <v>20.082698554060563</v>
      </c>
      <c r="G160" s="18">
        <v>2.005494850881206</v>
      </c>
      <c r="H160" s="18">
        <v>0.13736406137966375</v>
      </c>
      <c r="I160" s="18">
        <v>2.407924204516156</v>
      </c>
      <c r="J160" s="18">
        <v>2.0407067141647008E-2</v>
      </c>
      <c r="K160" s="18">
        <v>1.3153807735752869</v>
      </c>
      <c r="L160" s="18">
        <v>0.54627166881259781</v>
      </c>
      <c r="M160" s="18">
        <v>130.22809421922017</v>
      </c>
      <c r="N160" s="18">
        <v>1.6958086287133227</v>
      </c>
      <c r="O160" s="18">
        <v>130.69336266648094</v>
      </c>
      <c r="P160" s="18">
        <v>2.9528920397066329</v>
      </c>
      <c r="Q160" s="18">
        <v>139.17639534697199</v>
      </c>
      <c r="R160" s="18">
        <v>47.35359425227891</v>
      </c>
      <c r="S160" s="27">
        <v>130.239</v>
      </c>
      <c r="T160" s="27">
        <v>1.6950000000000001</v>
      </c>
      <c r="U160" s="27"/>
      <c r="V160" s="28">
        <v>0.38</v>
      </c>
      <c r="W160" s="20" t="str">
        <f t="shared" si="5"/>
        <v>concordant</v>
      </c>
      <c r="X160" s="20"/>
      <c r="Y160" s="21"/>
    </row>
    <row r="161" spans="1:25" s="5" customFormat="1" x14ac:dyDescent="0.25">
      <c r="A161" t="s">
        <v>990</v>
      </c>
      <c r="B161" s="22">
        <v>117.80783032510246</v>
      </c>
      <c r="C161" s="22">
        <f t="shared" si="4"/>
        <v>130.72089117558443</v>
      </c>
      <c r="D161" s="18">
        <v>11325.07927670093</v>
      </c>
      <c r="E161" s="23">
        <v>2.1439409638781179</v>
      </c>
      <c r="F161" s="18">
        <v>20.410246829701418</v>
      </c>
      <c r="G161" s="18">
        <v>2.1687547435929782</v>
      </c>
      <c r="H161" s="18">
        <v>0.1380002676830874</v>
      </c>
      <c r="I161" s="18">
        <v>2.6164822340112659</v>
      </c>
      <c r="J161" s="18">
        <v>2.0938262885263442E-2</v>
      </c>
      <c r="K161" s="18">
        <v>1.4491875115633266</v>
      </c>
      <c r="L161" s="18">
        <v>0.55386866103104071</v>
      </c>
      <c r="M161" s="18">
        <v>133.58304627171984</v>
      </c>
      <c r="N161" s="18">
        <v>1.9159491061158747</v>
      </c>
      <c r="O161" s="18">
        <v>131.26117776971941</v>
      </c>
      <c r="P161" s="18">
        <v>3.2217120610422825</v>
      </c>
      <c r="Q161" s="18">
        <v>89.460574533710599</v>
      </c>
      <c r="R161" s="18">
        <v>51.646308556913652</v>
      </c>
      <c r="S161" s="27">
        <v>133.499</v>
      </c>
      <c r="T161" s="27">
        <v>1.913</v>
      </c>
      <c r="U161" s="27"/>
      <c r="V161" s="28">
        <v>-1.87</v>
      </c>
      <c r="W161" s="20" t="str">
        <f t="shared" si="5"/>
        <v>rev discord.</v>
      </c>
      <c r="X161" s="20"/>
      <c r="Y161" s="21"/>
    </row>
    <row r="162" spans="1:25" s="5" customFormat="1" x14ac:dyDescent="0.25">
      <c r="A162" t="s">
        <v>137</v>
      </c>
      <c r="B162" s="22">
        <v>202.2518052456499</v>
      </c>
      <c r="C162" s="22">
        <f t="shared" si="4"/>
        <v>224.15958325464194</v>
      </c>
      <c r="D162" s="18">
        <v>382689.20373698766</v>
      </c>
      <c r="E162" s="23">
        <v>2.1695114042701826</v>
      </c>
      <c r="F162" s="18">
        <v>20.131059976393157</v>
      </c>
      <c r="G162" s="18">
        <v>1.6364588930210706</v>
      </c>
      <c r="H162" s="18">
        <v>0.14337124469066351</v>
      </c>
      <c r="I162" s="18">
        <v>2.1633105143545537</v>
      </c>
      <c r="J162" s="18">
        <v>2.0959451841061544E-2</v>
      </c>
      <c r="K162" s="18">
        <v>1.4148902166091966</v>
      </c>
      <c r="L162" s="18">
        <v>0.65403935644964217</v>
      </c>
      <c r="M162" s="18">
        <v>133.71683630848929</v>
      </c>
      <c r="N162" s="18">
        <v>1.8724593036970845</v>
      </c>
      <c r="O162" s="18">
        <v>136.0421694487236</v>
      </c>
      <c r="P162" s="18">
        <v>2.7543848885893141</v>
      </c>
      <c r="Q162" s="18">
        <v>176.80112797703296</v>
      </c>
      <c r="R162" s="18">
        <v>38.153071282099148</v>
      </c>
      <c r="S162" s="27">
        <v>133.78399999999999</v>
      </c>
      <c r="T162" s="27">
        <v>1.873</v>
      </c>
      <c r="U162" s="27"/>
      <c r="V162" s="28">
        <v>1.84</v>
      </c>
      <c r="W162" s="20" t="str">
        <f t="shared" si="5"/>
        <v>concordant</v>
      </c>
      <c r="X162" s="20"/>
      <c r="Y162" s="21"/>
    </row>
    <row r="163" spans="1:25" s="5" customFormat="1" x14ac:dyDescent="0.25">
      <c r="A163" t="s">
        <v>658</v>
      </c>
      <c r="B163" s="22">
        <v>271.76292755342013</v>
      </c>
      <c r="C163" s="22">
        <f t="shared" si="4"/>
        <v>309.43220357235731</v>
      </c>
      <c r="D163" s="18">
        <v>21733.388660367145</v>
      </c>
      <c r="E163" s="23">
        <v>1.6953946219446252</v>
      </c>
      <c r="F163" s="18">
        <v>19.761954444472096</v>
      </c>
      <c r="G163" s="18">
        <v>1.4628959522416627</v>
      </c>
      <c r="H163" s="18">
        <v>0.14938319324307506</v>
      </c>
      <c r="I163" s="18">
        <v>1.984088242124032</v>
      </c>
      <c r="J163" s="18">
        <v>2.1622059987557087E-2</v>
      </c>
      <c r="K163" s="18">
        <v>1.1682158378004939</v>
      </c>
      <c r="L163" s="18">
        <v>0.58879227899152309</v>
      </c>
      <c r="M163" s="18">
        <v>137.89923654842946</v>
      </c>
      <c r="N163" s="18">
        <v>1.5938524337094861</v>
      </c>
      <c r="O163" s="18">
        <v>141.36715721621124</v>
      </c>
      <c r="P163" s="18">
        <v>2.6183563551159068</v>
      </c>
      <c r="Q163" s="18">
        <v>199.96436190693797</v>
      </c>
      <c r="R163" s="18">
        <v>37.255148712504777</v>
      </c>
      <c r="S163" s="27">
        <v>137.95699999999999</v>
      </c>
      <c r="T163" s="27">
        <v>1.595</v>
      </c>
      <c r="U163" s="27"/>
      <c r="V163" s="28">
        <v>2.66</v>
      </c>
      <c r="W163" s="20" t="str">
        <f t="shared" si="5"/>
        <v>concordant</v>
      </c>
      <c r="X163" s="20"/>
      <c r="Y163" s="21"/>
    </row>
    <row r="164" spans="1:25" s="5" customFormat="1" x14ac:dyDescent="0.25">
      <c r="A164" t="s">
        <v>107</v>
      </c>
      <c r="B164" s="22">
        <v>205.86845863042853</v>
      </c>
      <c r="C164" s="22">
        <f t="shared" si="4"/>
        <v>240.2402906022368</v>
      </c>
      <c r="D164" s="18">
        <v>73623.978185773973</v>
      </c>
      <c r="E164" s="23">
        <v>1.4075213627784275</v>
      </c>
      <c r="F164" s="18">
        <v>20.353692858491392</v>
      </c>
      <c r="G164" s="18">
        <v>1.5920818137985511</v>
      </c>
      <c r="H164" s="18">
        <v>0.14740027474957029</v>
      </c>
      <c r="I164" s="18">
        <v>2.2972835519835284</v>
      </c>
      <c r="J164" s="18">
        <v>2.1813284652010895E-2</v>
      </c>
      <c r="K164" s="18">
        <v>1.6560037299934587</v>
      </c>
      <c r="L164" s="18">
        <v>0.72085299551447457</v>
      </c>
      <c r="M164" s="18">
        <v>139.10574733501858</v>
      </c>
      <c r="N164" s="18">
        <v>2.2789198765115657</v>
      </c>
      <c r="O164" s="18">
        <v>139.6139032742542</v>
      </c>
      <c r="P164" s="18">
        <v>2.9966023670493627</v>
      </c>
      <c r="Q164" s="18">
        <v>148.27468037968737</v>
      </c>
      <c r="R164" s="18">
        <v>37.331084479986366</v>
      </c>
      <c r="S164" s="27">
        <v>139.137</v>
      </c>
      <c r="T164" s="27">
        <v>2.2759999999999998</v>
      </c>
      <c r="U164" s="27"/>
      <c r="V164" s="28">
        <v>0.39</v>
      </c>
      <c r="W164" s="20" t="str">
        <f t="shared" si="5"/>
        <v>concordant</v>
      </c>
      <c r="X164" s="20"/>
      <c r="Y164" s="21"/>
    </row>
    <row r="165" spans="1:25" s="5" customFormat="1" x14ac:dyDescent="0.25">
      <c r="A165" t="s">
        <v>213</v>
      </c>
      <c r="B165" s="22">
        <v>277.74398425956184</v>
      </c>
      <c r="C165" s="22">
        <f t="shared" si="4"/>
        <v>317.82217673492624</v>
      </c>
      <c r="D165" s="18">
        <v>1398812.0358395539</v>
      </c>
      <c r="E165" s="23">
        <v>1.6285623744413542</v>
      </c>
      <c r="F165" s="18">
        <v>20.388658640626357</v>
      </c>
      <c r="G165" s="18">
        <v>1.1975716945106039</v>
      </c>
      <c r="H165" s="18">
        <v>0.14888222716107508</v>
      </c>
      <c r="I165" s="18">
        <v>1.7882078122247211</v>
      </c>
      <c r="J165" s="18">
        <v>2.2055594458143746E-2</v>
      </c>
      <c r="K165" s="18">
        <v>1.3279717760947345</v>
      </c>
      <c r="L165" s="18">
        <v>0.74262720865904075</v>
      </c>
      <c r="M165" s="18">
        <v>140.63424986666581</v>
      </c>
      <c r="N165" s="18">
        <v>1.8473590402322344</v>
      </c>
      <c r="O165" s="18">
        <v>140.92449948533334</v>
      </c>
      <c r="P165" s="18">
        <v>2.352968004928357</v>
      </c>
      <c r="Q165" s="18">
        <v>145.8388643234648</v>
      </c>
      <c r="R165" s="18">
        <v>28.076621274161397</v>
      </c>
      <c r="S165" s="27">
        <v>140.65600000000001</v>
      </c>
      <c r="T165" s="27">
        <v>1.8440000000000001</v>
      </c>
      <c r="U165" s="27"/>
      <c r="V165" s="28">
        <v>0.22</v>
      </c>
      <c r="W165" s="20" t="str">
        <f t="shared" si="5"/>
        <v>concordant</v>
      </c>
      <c r="X165" s="20"/>
      <c r="Y165" s="21"/>
    </row>
    <row r="166" spans="1:25" s="5" customFormat="1" x14ac:dyDescent="0.25">
      <c r="A166" t="s">
        <v>874</v>
      </c>
      <c r="B166" s="22">
        <v>282.97658224052628</v>
      </c>
      <c r="C166" s="22">
        <f t="shared" si="4"/>
        <v>312.2015992724921</v>
      </c>
      <c r="D166" s="18">
        <v>32952.663592286306</v>
      </c>
      <c r="E166" s="23">
        <v>2.2754305584762404</v>
      </c>
      <c r="F166" s="18">
        <v>19.300683220532953</v>
      </c>
      <c r="G166" s="18">
        <v>2.826813974860102</v>
      </c>
      <c r="H166" s="18">
        <v>0.15986944483144322</v>
      </c>
      <c r="I166" s="18">
        <v>3.3586784914404455</v>
      </c>
      <c r="J166" s="18">
        <v>2.2579308864472961E-2</v>
      </c>
      <c r="K166" s="18">
        <v>1.8115413864130963</v>
      </c>
      <c r="L166" s="18">
        <v>0.53936135626848158</v>
      </c>
      <c r="M166" s="18">
        <v>143.93662922513548</v>
      </c>
      <c r="N166" s="18">
        <v>2.5785771658971015</v>
      </c>
      <c r="O166" s="18">
        <v>150.58887264580483</v>
      </c>
      <c r="P166" s="18">
        <v>4.7006488065919569</v>
      </c>
      <c r="Q166" s="18">
        <v>256.64227885064878</v>
      </c>
      <c r="R166" s="18">
        <v>65.017670428504161</v>
      </c>
      <c r="S166" s="27">
        <v>143.96600000000001</v>
      </c>
      <c r="T166" s="27">
        <v>2.5819999999999999</v>
      </c>
      <c r="U166" s="27"/>
      <c r="V166" s="28">
        <v>4.8499999999999996</v>
      </c>
      <c r="W166" s="20" t="str">
        <f t="shared" si="5"/>
        <v>discord.</v>
      </c>
      <c r="X166" s="20"/>
      <c r="Y166" s="21"/>
    </row>
    <row r="167" spans="1:25" s="5" customFormat="1" x14ac:dyDescent="0.25">
      <c r="A167" t="s">
        <v>159</v>
      </c>
      <c r="B167" s="22">
        <v>51.20133520723919</v>
      </c>
      <c r="C167" s="22">
        <f t="shared" si="4"/>
        <v>55.975781170060756</v>
      </c>
      <c r="D167" s="18">
        <v>9970.4351300131457</v>
      </c>
      <c r="E167" s="23">
        <v>2.5201486973350202</v>
      </c>
      <c r="F167" s="18">
        <v>17.188357731167077</v>
      </c>
      <c r="G167" s="18">
        <v>2.6936283932964646</v>
      </c>
      <c r="H167" s="18">
        <v>0.1783894468779767</v>
      </c>
      <c r="I167" s="18">
        <v>3.2340001139833325</v>
      </c>
      <c r="J167" s="18">
        <v>2.2817325477194578E-2</v>
      </c>
      <c r="K167" s="18">
        <v>1.7208901621471504</v>
      </c>
      <c r="L167" s="18">
        <v>0.53212433565053952</v>
      </c>
      <c r="M167" s="18">
        <v>145.43692862818614</v>
      </c>
      <c r="N167" s="18">
        <v>2.4747882204529503</v>
      </c>
      <c r="O167" s="18">
        <v>166.67373778690029</v>
      </c>
      <c r="P167" s="18">
        <v>4.9711140361242485</v>
      </c>
      <c r="Q167" s="18">
        <v>479.9644361346966</v>
      </c>
      <c r="R167" s="18">
        <v>60.530067399416509</v>
      </c>
      <c r="S167" s="27">
        <v>144.78399999999999</v>
      </c>
      <c r="T167" s="27">
        <v>2.4790000000000001</v>
      </c>
      <c r="U167" s="27"/>
      <c r="V167" s="28">
        <v>14.7</v>
      </c>
      <c r="W167" s="20" t="str">
        <f t="shared" si="5"/>
        <v>discord.</v>
      </c>
      <c r="X167" s="20"/>
      <c r="Y167" s="21"/>
    </row>
    <row r="168" spans="1:25" s="5" customFormat="1" x14ac:dyDescent="0.25">
      <c r="A168" t="s">
        <v>991</v>
      </c>
      <c r="B168" s="22">
        <v>91.91794638117257</v>
      </c>
      <c r="C168" s="22">
        <f t="shared" si="4"/>
        <v>104.34441341561572</v>
      </c>
      <c r="D168" s="18">
        <v>4664.197700385268</v>
      </c>
      <c r="E168" s="23">
        <v>1.7382830807584808</v>
      </c>
      <c r="F168" s="18">
        <v>20.192491264547602</v>
      </c>
      <c r="G168" s="18">
        <v>1.8968608875821407</v>
      </c>
      <c r="H168" s="18">
        <v>0.14631232502794481</v>
      </c>
      <c r="I168" s="18">
        <v>2.2488519243607943</v>
      </c>
      <c r="J168" s="18">
        <v>2.2798647501749741E-2</v>
      </c>
      <c r="K168" s="18">
        <v>1.1684156090257298</v>
      </c>
      <c r="L168" s="18">
        <v>0.51956093523491365</v>
      </c>
      <c r="M168" s="18">
        <v>145.31920764106499</v>
      </c>
      <c r="N168" s="18">
        <v>1.6789374026074029</v>
      </c>
      <c r="O168" s="18">
        <v>138.65067379809003</v>
      </c>
      <c r="P168" s="18">
        <v>2.9145392847371312</v>
      </c>
      <c r="Q168" s="18">
        <v>25.947561096790288</v>
      </c>
      <c r="R168" s="18" t="s">
        <v>857</v>
      </c>
      <c r="S168" s="27">
        <v>145.00299999999999</v>
      </c>
      <c r="T168" s="27">
        <v>1.673</v>
      </c>
      <c r="U168" s="27"/>
      <c r="V168" s="28">
        <v>-5.0199999999999996</v>
      </c>
      <c r="W168" s="20" t="str">
        <f t="shared" si="5"/>
        <v>rev discord.</v>
      </c>
      <c r="X168" s="20"/>
      <c r="Y168" s="21"/>
    </row>
    <row r="169" spans="1:25" s="5" customFormat="1" x14ac:dyDescent="0.25">
      <c r="A169" t="s">
        <v>205</v>
      </c>
      <c r="B169" s="22">
        <v>77.72146107478882</v>
      </c>
      <c r="C169" s="22">
        <f t="shared" si="4"/>
        <v>97.313065950617229</v>
      </c>
      <c r="D169" s="18">
        <v>7581.5724808512778</v>
      </c>
      <c r="E169" s="23">
        <v>0.93226376646201525</v>
      </c>
      <c r="F169" s="18">
        <v>19.703364501221785</v>
      </c>
      <c r="G169" s="18">
        <v>2.3140355454960919</v>
      </c>
      <c r="H169" s="18">
        <v>0.15394629799679976</v>
      </c>
      <c r="I169" s="18">
        <v>3.2947369207018911</v>
      </c>
      <c r="J169" s="18">
        <v>2.2779909415611022E-2</v>
      </c>
      <c r="K169" s="18">
        <v>1.4999651210845004</v>
      </c>
      <c r="L169" s="18">
        <v>0.45526096838255514</v>
      </c>
      <c r="M169" s="18">
        <v>145.20110563630433</v>
      </c>
      <c r="N169" s="18">
        <v>2.1536205485502222</v>
      </c>
      <c r="O169" s="18">
        <v>145.3902944323776</v>
      </c>
      <c r="P169" s="18">
        <v>4.4631049742484237</v>
      </c>
      <c r="Q169" s="18">
        <v>148.46311468201424</v>
      </c>
      <c r="R169" s="18">
        <v>68.806245706831049</v>
      </c>
      <c r="S169" s="27">
        <v>145.20400000000001</v>
      </c>
      <c r="T169" s="27">
        <v>2.153</v>
      </c>
      <c r="U169" s="27"/>
      <c r="V169" s="28">
        <v>0.14000000000000001</v>
      </c>
      <c r="W169" s="20" t="str">
        <f t="shared" si="5"/>
        <v>concordant</v>
      </c>
      <c r="X169" s="20"/>
      <c r="Y169" s="21"/>
    </row>
    <row r="170" spans="1:25" s="5" customFormat="1" x14ac:dyDescent="0.25">
      <c r="A170" t="s">
        <v>659</v>
      </c>
      <c r="B170" s="22">
        <v>136.71953751042383</v>
      </c>
      <c r="C170" s="22">
        <f t="shared" si="4"/>
        <v>157.26342950081971</v>
      </c>
      <c r="D170" s="18">
        <v>17456.122974661896</v>
      </c>
      <c r="E170" s="23">
        <v>1.563924271504626</v>
      </c>
      <c r="F170" s="18">
        <v>19.76146674409036</v>
      </c>
      <c r="G170" s="18">
        <v>2.0802401459645012</v>
      </c>
      <c r="H170" s="18">
        <v>0.15682250976667242</v>
      </c>
      <c r="I170" s="18">
        <v>2.5037460374546003</v>
      </c>
      <c r="J170" s="18">
        <v>2.2816903102615936E-2</v>
      </c>
      <c r="K170" s="18">
        <v>1.1085058421947809</v>
      </c>
      <c r="L170" s="18">
        <v>0.44273893023180882</v>
      </c>
      <c r="M170" s="18">
        <v>145.43426656726058</v>
      </c>
      <c r="N170" s="18">
        <v>1.5940979459243039</v>
      </c>
      <c r="O170" s="18">
        <v>147.91798840772788</v>
      </c>
      <c r="P170" s="18">
        <v>3.4463828682981017</v>
      </c>
      <c r="Q170" s="18">
        <v>187.90405254625549</v>
      </c>
      <c r="R170" s="18">
        <v>52.255048339051882</v>
      </c>
      <c r="S170" s="27">
        <v>145.46100000000001</v>
      </c>
      <c r="T170" s="27">
        <v>1.5940000000000001</v>
      </c>
      <c r="U170" s="27"/>
      <c r="V170" s="28">
        <v>1.82</v>
      </c>
      <c r="W170" s="20" t="str">
        <f t="shared" si="5"/>
        <v>concordant</v>
      </c>
      <c r="X170" s="20"/>
      <c r="Y170" s="21"/>
    </row>
    <row r="171" spans="1:25" s="5" customFormat="1" x14ac:dyDescent="0.25">
      <c r="A171" t="s">
        <v>660</v>
      </c>
      <c r="B171" s="22">
        <v>1024.8406880078333</v>
      </c>
      <c r="C171" s="22">
        <f t="shared" si="4"/>
        <v>1157.945142390517</v>
      </c>
      <c r="D171" s="18">
        <v>142520.19361399388</v>
      </c>
      <c r="E171" s="23">
        <v>1.8093876932879907</v>
      </c>
      <c r="F171" s="18">
        <v>20.079067106460332</v>
      </c>
      <c r="G171" s="18">
        <v>0.9151862379359067</v>
      </c>
      <c r="H171" s="18">
        <v>0.15696350841711412</v>
      </c>
      <c r="I171" s="18">
        <v>1.8887155255245103</v>
      </c>
      <c r="J171" s="18">
        <v>2.2821379280480378E-2</v>
      </c>
      <c r="K171" s="18">
        <v>1.6515448565702335</v>
      </c>
      <c r="L171" s="18">
        <v>0.87442753249544425</v>
      </c>
      <c r="M171" s="18">
        <v>145.46247810076093</v>
      </c>
      <c r="N171" s="18">
        <v>2.3754762382455397</v>
      </c>
      <c r="O171" s="18">
        <v>148.04174024929199</v>
      </c>
      <c r="P171" s="18">
        <v>2.6018152075852754</v>
      </c>
      <c r="Q171" s="18">
        <v>189.53921118451981</v>
      </c>
      <c r="R171" s="18">
        <v>21.334471124736353</v>
      </c>
      <c r="S171" s="27">
        <v>145.82599999999999</v>
      </c>
      <c r="T171" s="27">
        <v>2.3780000000000001</v>
      </c>
      <c r="U171" s="27"/>
      <c r="V171" s="28">
        <v>1.89</v>
      </c>
      <c r="W171" s="20" t="str">
        <f t="shared" si="5"/>
        <v>concordant</v>
      </c>
      <c r="X171" s="20"/>
      <c r="Y171" s="21"/>
    </row>
    <row r="172" spans="1:25" s="5" customFormat="1" x14ac:dyDescent="0.25">
      <c r="A172" t="s">
        <v>661</v>
      </c>
      <c r="B172" s="22">
        <v>259.94843476627983</v>
      </c>
      <c r="C172" s="22">
        <f t="shared" si="4"/>
        <v>294.9994903505351</v>
      </c>
      <c r="D172" s="18">
        <v>47732.833563527282</v>
      </c>
      <c r="E172" s="23">
        <v>1.7428257480929086</v>
      </c>
      <c r="F172" s="18">
        <v>20.403961838966246</v>
      </c>
      <c r="G172" s="18">
        <v>1.2806290918087675</v>
      </c>
      <c r="H172" s="18">
        <v>0.15442950166675257</v>
      </c>
      <c r="I172" s="18">
        <v>1.7916992603351991</v>
      </c>
      <c r="J172" s="18">
        <v>2.2946122466675718E-2</v>
      </c>
      <c r="K172" s="18">
        <v>1.2245856592737951</v>
      </c>
      <c r="L172" s="18">
        <v>0.68347723660090909</v>
      </c>
      <c r="M172" s="18">
        <v>146.24863414725417</v>
      </c>
      <c r="N172" s="18">
        <v>1.7707772442303877</v>
      </c>
      <c r="O172" s="18">
        <v>145.8153871100769</v>
      </c>
      <c r="P172" s="18">
        <v>2.4336533093789257</v>
      </c>
      <c r="Q172" s="18">
        <v>138.74967677347161</v>
      </c>
      <c r="R172" s="18">
        <v>30.712097607016105</v>
      </c>
      <c r="S172" s="27">
        <v>146.22200000000001</v>
      </c>
      <c r="T172" s="27">
        <v>1.7669999999999999</v>
      </c>
      <c r="U172" s="27"/>
      <c r="V172" s="28">
        <v>-0.318</v>
      </c>
      <c r="W172" s="20" t="str">
        <f t="shared" si="5"/>
        <v>concordant</v>
      </c>
      <c r="X172" s="20"/>
      <c r="Y172" s="21"/>
    </row>
    <row r="173" spans="1:25" s="5" customFormat="1" x14ac:dyDescent="0.25">
      <c r="A173" t="s">
        <v>923</v>
      </c>
      <c r="B173" s="22">
        <v>70.578085179779677</v>
      </c>
      <c r="C173" s="22">
        <f t="shared" si="4"/>
        <v>77.063892846208105</v>
      </c>
      <c r="D173" s="18">
        <v>6823.4140367019145</v>
      </c>
      <c r="E173" s="23">
        <v>2.5572528311468781</v>
      </c>
      <c r="F173" s="18">
        <v>20.387899841293926</v>
      </c>
      <c r="G173" s="18">
        <v>1.977673483548986</v>
      </c>
      <c r="H173" s="18">
        <v>0.14918008848287412</v>
      </c>
      <c r="I173" s="18">
        <v>2.567557102445098</v>
      </c>
      <c r="J173" s="18">
        <v>2.304219228500989E-2</v>
      </c>
      <c r="K173" s="18">
        <v>1.5620602719046657</v>
      </c>
      <c r="L173" s="18">
        <v>0.60838384876313245</v>
      </c>
      <c r="M173" s="18">
        <v>146.8540196573978</v>
      </c>
      <c r="N173" s="18">
        <v>2.2680167711622374</v>
      </c>
      <c r="O173" s="18">
        <v>141.18771544602367</v>
      </c>
      <c r="P173" s="18">
        <v>3.3843432030705571</v>
      </c>
      <c r="Q173" s="18">
        <v>46.937141096368514</v>
      </c>
      <c r="R173" s="18" t="s">
        <v>857</v>
      </c>
      <c r="S173" s="27">
        <v>146.46199999999999</v>
      </c>
      <c r="T173" s="27">
        <v>2.2570000000000001</v>
      </c>
      <c r="U173" s="27"/>
      <c r="V173" s="28">
        <v>-4.21</v>
      </c>
      <c r="W173" s="20" t="str">
        <f t="shared" si="5"/>
        <v>rev discord.</v>
      </c>
      <c r="X173" s="20"/>
      <c r="Y173" s="21"/>
    </row>
    <row r="174" spans="1:25" s="5" customFormat="1" x14ac:dyDescent="0.25">
      <c r="A174" t="s">
        <v>37</v>
      </c>
      <c r="B174" s="22">
        <v>195.95889440495949</v>
      </c>
      <c r="C174" s="22">
        <f t="shared" si="4"/>
        <v>213.07781820240504</v>
      </c>
      <c r="D174" s="18">
        <v>29271.606919215563</v>
      </c>
      <c r="E174" s="23">
        <v>2.6900254204085545</v>
      </c>
      <c r="F174" s="18">
        <v>20.068860208109413</v>
      </c>
      <c r="G174" s="18">
        <v>1.4720978222292758</v>
      </c>
      <c r="H174" s="18">
        <v>0.15684164874026854</v>
      </c>
      <c r="I174" s="18">
        <v>1.95239006926618</v>
      </c>
      <c r="J174" s="18">
        <v>2.2981861664482142E-2</v>
      </c>
      <c r="K174" s="18">
        <v>1.2743570130129507</v>
      </c>
      <c r="L174" s="18">
        <v>0.65271639774931189</v>
      </c>
      <c r="M174" s="18">
        <v>146.47385191973325</v>
      </c>
      <c r="N174" s="18">
        <v>1.8455533475867583</v>
      </c>
      <c r="O174" s="18">
        <v>147.93478720661599</v>
      </c>
      <c r="P174" s="18">
        <v>2.6877260357785815</v>
      </c>
      <c r="Q174" s="18">
        <v>171.39723067252066</v>
      </c>
      <c r="R174" s="18">
        <v>34.519326394291653</v>
      </c>
      <c r="S174" s="27">
        <v>146.53100000000001</v>
      </c>
      <c r="T174" s="27">
        <v>1.845</v>
      </c>
      <c r="U174" s="27"/>
      <c r="V174" s="28">
        <v>1.06</v>
      </c>
      <c r="W174" s="20" t="str">
        <f t="shared" si="5"/>
        <v>concordant</v>
      </c>
      <c r="X174" s="20"/>
      <c r="Y174" s="21"/>
    </row>
    <row r="175" spans="1:25" s="5" customFormat="1" x14ac:dyDescent="0.25">
      <c r="A175" t="s">
        <v>268</v>
      </c>
      <c r="B175" s="22">
        <v>73.614384512471958</v>
      </c>
      <c r="C175" s="22">
        <f t="shared" si="4"/>
        <v>79.72644531813809</v>
      </c>
      <c r="D175" s="18">
        <v>51640.167812654632</v>
      </c>
      <c r="E175" s="23">
        <v>2.8303678432638764</v>
      </c>
      <c r="F175" s="18">
        <v>19.067907797406956</v>
      </c>
      <c r="G175" s="18">
        <v>2.4443806664357672</v>
      </c>
      <c r="H175" s="18">
        <v>0.16600691245128762</v>
      </c>
      <c r="I175" s="18">
        <v>2.7063561412770838</v>
      </c>
      <c r="J175" s="18">
        <v>2.3116813560077627E-2</v>
      </c>
      <c r="K175" s="18">
        <v>1.1451399721072881</v>
      </c>
      <c r="L175" s="18">
        <v>0.4231298145287396</v>
      </c>
      <c r="M175" s="18">
        <v>147.32420759951086</v>
      </c>
      <c r="N175" s="18">
        <v>1.6679365981409831</v>
      </c>
      <c r="O175" s="18">
        <v>155.94762274112901</v>
      </c>
      <c r="P175" s="18">
        <v>3.9123892227895283</v>
      </c>
      <c r="Q175" s="18">
        <v>289.0511284394729</v>
      </c>
      <c r="R175" s="18">
        <v>56.032653540834147</v>
      </c>
      <c r="S175" s="27">
        <v>147.322</v>
      </c>
      <c r="T175" s="27">
        <v>1.669</v>
      </c>
      <c r="U175" s="27"/>
      <c r="V175" s="28">
        <v>6.12</v>
      </c>
      <c r="W175" s="20" t="str">
        <f t="shared" si="5"/>
        <v>discord.</v>
      </c>
      <c r="X175" s="20"/>
      <c r="Y175" s="21"/>
    </row>
    <row r="176" spans="1:25" s="5" customFormat="1" x14ac:dyDescent="0.25">
      <c r="A176" t="s">
        <v>56</v>
      </c>
      <c r="B176" s="22">
        <v>139.27666353126725</v>
      </c>
      <c r="C176" s="22">
        <f t="shared" si="4"/>
        <v>159.6857691611041</v>
      </c>
      <c r="D176" s="18">
        <v>163075.1116392042</v>
      </c>
      <c r="E176" s="23">
        <v>1.6036967284837078</v>
      </c>
      <c r="F176" s="18">
        <v>15.502547867736178</v>
      </c>
      <c r="G176" s="18">
        <v>2.8333995045616427</v>
      </c>
      <c r="H176" s="18">
        <v>0.20672248072542326</v>
      </c>
      <c r="I176" s="18">
        <v>3.0972494121634857</v>
      </c>
      <c r="J176" s="18">
        <v>2.333531985601394E-2</v>
      </c>
      <c r="K176" s="18">
        <v>1.2509197871110316</v>
      </c>
      <c r="L176" s="18">
        <v>0.40388086997399464</v>
      </c>
      <c r="M176" s="18">
        <v>148.70081648017512</v>
      </c>
      <c r="N176" s="18">
        <v>1.8388380163731455</v>
      </c>
      <c r="O176" s="18">
        <v>190.79858947522794</v>
      </c>
      <c r="P176" s="18">
        <v>5.3875395323196358</v>
      </c>
      <c r="Q176" s="18">
        <v>749.84886526285663</v>
      </c>
      <c r="R176" s="18">
        <v>59.863707740295524</v>
      </c>
      <c r="S176" s="27">
        <v>147.41800000000001</v>
      </c>
      <c r="T176" s="27">
        <v>1.837</v>
      </c>
      <c r="U176" s="27"/>
      <c r="V176" s="28">
        <v>27.1</v>
      </c>
      <c r="W176" s="20" t="str">
        <f t="shared" si="5"/>
        <v>discord.</v>
      </c>
      <c r="X176" s="20"/>
      <c r="Y176" s="21"/>
    </row>
    <row r="177" spans="1:25" s="5" customFormat="1" x14ac:dyDescent="0.25">
      <c r="A177" t="s">
        <v>87</v>
      </c>
      <c r="B177" s="22">
        <v>280.95108020433923</v>
      </c>
      <c r="C177" s="22">
        <f t="shared" si="4"/>
        <v>322.67503113858231</v>
      </c>
      <c r="D177" s="18">
        <v>41204.453315328727</v>
      </c>
      <c r="E177" s="23">
        <v>1.5823885890402074</v>
      </c>
      <c r="F177" s="18">
        <v>20.227376056831027</v>
      </c>
      <c r="G177" s="18">
        <v>1.3604833714645361</v>
      </c>
      <c r="H177" s="18">
        <v>0.15686973078637689</v>
      </c>
      <c r="I177" s="18">
        <v>1.9782892985388258</v>
      </c>
      <c r="J177" s="18">
        <v>2.3201394839080271E-2</v>
      </c>
      <c r="K177" s="18">
        <v>1.4333186828516196</v>
      </c>
      <c r="L177" s="18">
        <v>0.72452430688993541</v>
      </c>
      <c r="M177" s="18">
        <v>147.85711196851517</v>
      </c>
      <c r="N177" s="18">
        <v>2.0951443688338713</v>
      </c>
      <c r="O177" s="18">
        <v>147.95943508099896</v>
      </c>
      <c r="P177" s="18">
        <v>2.7238014541717774</v>
      </c>
      <c r="Q177" s="18">
        <v>149.60214072409843</v>
      </c>
      <c r="R177" s="18">
        <v>31.941773642925376</v>
      </c>
      <c r="S177" s="27">
        <v>147.864</v>
      </c>
      <c r="T177" s="27">
        <v>2.0910000000000002</v>
      </c>
      <c r="U177" s="27"/>
      <c r="V177" s="28">
        <v>7.4200000000000002E-2</v>
      </c>
      <c r="W177" s="20" t="str">
        <f t="shared" si="5"/>
        <v>concordant</v>
      </c>
      <c r="X177" s="20"/>
      <c r="Y177" s="21"/>
    </row>
    <row r="178" spans="1:25" s="5" customFormat="1" x14ac:dyDescent="0.25">
      <c r="A178" t="s">
        <v>108</v>
      </c>
      <c r="B178" s="22">
        <v>108.21979674245416</v>
      </c>
      <c r="C178" s="22">
        <f t="shared" si="4"/>
        <v>114.79426559134421</v>
      </c>
      <c r="D178" s="18">
        <v>12454.985694959956</v>
      </c>
      <c r="E178" s="23">
        <v>3.8682443888634852</v>
      </c>
      <c r="F178" s="18">
        <v>19.976159212399818</v>
      </c>
      <c r="G178" s="18">
        <v>1.7667065416531369</v>
      </c>
      <c r="H178" s="18">
        <v>0.15639468109530996</v>
      </c>
      <c r="I178" s="18">
        <v>2.3763115004011364</v>
      </c>
      <c r="J178" s="18">
        <v>2.3223819837573212E-2</v>
      </c>
      <c r="K178" s="18">
        <v>1.3767130040024362</v>
      </c>
      <c r="L178" s="18">
        <v>0.57934871070987048</v>
      </c>
      <c r="M178" s="18">
        <v>147.99839328902166</v>
      </c>
      <c r="N178" s="18">
        <v>2.0143022895938856</v>
      </c>
      <c r="O178" s="18">
        <v>147.54239895657904</v>
      </c>
      <c r="P178" s="18">
        <v>3.2632524232985531</v>
      </c>
      <c r="Q178" s="18">
        <v>140.23705842202583</v>
      </c>
      <c r="R178" s="18">
        <v>45.457673322599234</v>
      </c>
      <c r="S178" s="27">
        <v>147.982</v>
      </c>
      <c r="T178" s="27">
        <v>2.012</v>
      </c>
      <c r="U178" s="27"/>
      <c r="V178" s="28">
        <v>-0.33100000000000002</v>
      </c>
      <c r="W178" s="20" t="str">
        <f t="shared" si="5"/>
        <v>concordant</v>
      </c>
      <c r="X178" s="20"/>
      <c r="Y178" s="21"/>
    </row>
    <row r="179" spans="1:25" s="5" customFormat="1" x14ac:dyDescent="0.25">
      <c r="A179" t="s">
        <v>662</v>
      </c>
      <c r="B179" s="22">
        <v>134.16428863081134</v>
      </c>
      <c r="C179" s="22">
        <f t="shared" si="4"/>
        <v>156.89675221845894</v>
      </c>
      <c r="D179" s="18">
        <v>28545.347927357398</v>
      </c>
      <c r="E179" s="23">
        <v>1.3869419698695886</v>
      </c>
      <c r="F179" s="18">
        <v>19.624582206173784</v>
      </c>
      <c r="G179" s="18">
        <v>1.8792606292359837</v>
      </c>
      <c r="H179" s="18">
        <v>0.16265173315621731</v>
      </c>
      <c r="I179" s="18">
        <v>2.2995771151049649</v>
      </c>
      <c r="J179" s="18">
        <v>2.3379569091935816E-2</v>
      </c>
      <c r="K179" s="18">
        <v>1.263964786683976</v>
      </c>
      <c r="L179" s="18">
        <v>0.54965096772859579</v>
      </c>
      <c r="M179" s="18">
        <v>148.97955476812999</v>
      </c>
      <c r="N179" s="18">
        <v>1.861456760549828</v>
      </c>
      <c r="O179" s="18">
        <v>153.02165112159517</v>
      </c>
      <c r="P179" s="18">
        <v>3.2665434470869741</v>
      </c>
      <c r="Q179" s="18">
        <v>216.11479511034335</v>
      </c>
      <c r="R179" s="18">
        <v>44.490188892497613</v>
      </c>
      <c r="S179" s="27">
        <v>149.03899999999999</v>
      </c>
      <c r="T179" s="27">
        <v>1.8620000000000001</v>
      </c>
      <c r="U179" s="27"/>
      <c r="V179" s="28">
        <v>2.88</v>
      </c>
      <c r="W179" s="20" t="str">
        <f t="shared" si="5"/>
        <v>concordant</v>
      </c>
      <c r="X179" s="20"/>
      <c r="Y179" s="21"/>
    </row>
    <row r="180" spans="1:25" s="5" customFormat="1" x14ac:dyDescent="0.25">
      <c r="A180" t="s">
        <v>663</v>
      </c>
      <c r="B180" s="22">
        <v>105.59498732453682</v>
      </c>
      <c r="C180" s="22">
        <f t="shared" si="4"/>
        <v>116.31163324330919</v>
      </c>
      <c r="D180" s="18">
        <v>66157.322811471051</v>
      </c>
      <c r="E180" s="23">
        <v>2.3155399748533227</v>
      </c>
      <c r="F180" s="18">
        <v>20.30925265685708</v>
      </c>
      <c r="G180" s="18">
        <v>1.3988037407532188</v>
      </c>
      <c r="H180" s="18">
        <v>0.15899889284953281</v>
      </c>
      <c r="I180" s="18">
        <v>1.8219983226253198</v>
      </c>
      <c r="J180" s="18">
        <v>2.3425840313751754E-2</v>
      </c>
      <c r="K180" s="18">
        <v>1.1673552307217758</v>
      </c>
      <c r="L180" s="18">
        <v>0.6407004969355472</v>
      </c>
      <c r="M180" s="18">
        <v>149.27101721904754</v>
      </c>
      <c r="N180" s="18">
        <v>1.7225032491673744</v>
      </c>
      <c r="O180" s="18">
        <v>149.82648026968303</v>
      </c>
      <c r="P180" s="18">
        <v>2.5379897694923983</v>
      </c>
      <c r="Q180" s="18">
        <v>158.60315591696417</v>
      </c>
      <c r="R180" s="18">
        <v>32.735158514672662</v>
      </c>
      <c r="S180" s="27">
        <v>149.29499999999999</v>
      </c>
      <c r="T180" s="27">
        <v>1.7210000000000001</v>
      </c>
      <c r="U180" s="27"/>
      <c r="V180" s="28">
        <v>0.39900000000000002</v>
      </c>
      <c r="W180" s="20" t="str">
        <f t="shared" si="5"/>
        <v>concordant</v>
      </c>
      <c r="X180" s="20"/>
      <c r="Y180" s="21"/>
    </row>
    <row r="181" spans="1:25" s="5" customFormat="1" x14ac:dyDescent="0.25">
      <c r="A181" t="s">
        <v>86</v>
      </c>
      <c r="B181" s="22">
        <v>127.66240459233835</v>
      </c>
      <c r="C181" s="22">
        <f t="shared" si="4"/>
        <v>143.82229323996529</v>
      </c>
      <c r="D181" s="18">
        <v>6143.5747462908685</v>
      </c>
      <c r="E181" s="23">
        <v>1.856489591814426</v>
      </c>
      <c r="F181" s="18">
        <v>17.427862628879751</v>
      </c>
      <c r="G181" s="18">
        <v>3.1629424216267332</v>
      </c>
      <c r="H181" s="18">
        <v>0.17811112851448524</v>
      </c>
      <c r="I181" s="18">
        <v>3.5625254196266236</v>
      </c>
      <c r="J181" s="18">
        <v>2.3505031277582071E-2</v>
      </c>
      <c r="K181" s="18">
        <v>1.6382144273220718</v>
      </c>
      <c r="L181" s="18">
        <v>0.45984638265227257</v>
      </c>
      <c r="M181" s="18">
        <v>149.76981056831991</v>
      </c>
      <c r="N181" s="18">
        <v>2.4252684876377799</v>
      </c>
      <c r="O181" s="18">
        <v>166.43389082572017</v>
      </c>
      <c r="P181" s="18">
        <v>5.4688609221049944</v>
      </c>
      <c r="Q181" s="18">
        <v>410.48362343922685</v>
      </c>
      <c r="R181" s="18">
        <v>70.767444685752963</v>
      </c>
      <c r="S181" s="27">
        <v>149.55000000000001</v>
      </c>
      <c r="T181" s="27">
        <v>2.4289999999999998</v>
      </c>
      <c r="U181" s="27"/>
      <c r="V181" s="28">
        <v>11.4</v>
      </c>
      <c r="W181" s="20" t="str">
        <f t="shared" si="5"/>
        <v>discord.</v>
      </c>
      <c r="X181" s="20"/>
      <c r="Y181" s="21"/>
    </row>
    <row r="182" spans="1:25" s="5" customFormat="1" x14ac:dyDescent="0.25">
      <c r="A182" t="s">
        <v>664</v>
      </c>
      <c r="B182" s="22">
        <v>98.679414098463042</v>
      </c>
      <c r="C182" s="22">
        <f t="shared" si="4"/>
        <v>107.99748593497355</v>
      </c>
      <c r="D182" s="18">
        <v>8146.0965402943548</v>
      </c>
      <c r="E182" s="23">
        <v>2.4886760608858975</v>
      </c>
      <c r="F182" s="18">
        <v>19.283622313741443</v>
      </c>
      <c r="G182" s="18">
        <v>2.1127394170266274</v>
      </c>
      <c r="H182" s="18">
        <v>0.16285679966003175</v>
      </c>
      <c r="I182" s="18">
        <v>2.68415904510129</v>
      </c>
      <c r="J182" s="18">
        <v>2.3511672511545557E-2</v>
      </c>
      <c r="K182" s="18">
        <v>1.3223177170974718</v>
      </c>
      <c r="L182" s="18">
        <v>0.49263761754757446</v>
      </c>
      <c r="M182" s="18">
        <v>149.81163938655175</v>
      </c>
      <c r="N182" s="18">
        <v>1.9581446020699786</v>
      </c>
      <c r="O182" s="18">
        <v>153.20072683803741</v>
      </c>
      <c r="P182" s="18">
        <v>3.8169797988285978</v>
      </c>
      <c r="Q182" s="18">
        <v>205.96474412430211</v>
      </c>
      <c r="R182" s="18">
        <v>54.190426866601115</v>
      </c>
      <c r="S182" s="27">
        <v>149.85400000000001</v>
      </c>
      <c r="T182" s="27">
        <v>1.9590000000000001</v>
      </c>
      <c r="U182" s="27"/>
      <c r="V182" s="28">
        <v>2.41</v>
      </c>
      <c r="W182" s="20" t="str">
        <f t="shared" si="5"/>
        <v>concordant</v>
      </c>
      <c r="X182" s="20"/>
      <c r="Y182" s="21"/>
    </row>
    <row r="183" spans="1:25" s="5" customFormat="1" x14ac:dyDescent="0.25">
      <c r="A183" t="s">
        <v>255</v>
      </c>
      <c r="B183" s="22">
        <v>50.855936534255036</v>
      </c>
      <c r="C183" s="22">
        <f t="shared" si="4"/>
        <v>55.363085363543462</v>
      </c>
      <c r="D183" s="18">
        <v>11889.514197025386</v>
      </c>
      <c r="E183" s="23">
        <v>2.6515976148577134</v>
      </c>
      <c r="F183" s="18">
        <v>21.170429600531364</v>
      </c>
      <c r="G183" s="18">
        <v>2.9152215954741907</v>
      </c>
      <c r="H183" s="18">
        <v>0.14913378991732978</v>
      </c>
      <c r="I183" s="18">
        <v>3.0978157485867444</v>
      </c>
      <c r="J183" s="18">
        <v>2.3569912515359871E-2</v>
      </c>
      <c r="K183" s="18">
        <v>1.0192890226721034</v>
      </c>
      <c r="L183" s="18">
        <v>0.32903474751108602</v>
      </c>
      <c r="M183" s="18">
        <v>150.17844370876531</v>
      </c>
      <c r="N183" s="18">
        <v>1.5130595450599458</v>
      </c>
      <c r="O183" s="18">
        <v>141.14680651770701</v>
      </c>
      <c r="P183" s="18">
        <v>4.0821907419596783</v>
      </c>
      <c r="Q183" s="18" t="s">
        <v>857</v>
      </c>
      <c r="R183" s="18" t="s">
        <v>857</v>
      </c>
      <c r="S183" s="27">
        <v>150.01</v>
      </c>
      <c r="T183" s="27">
        <v>1.5109999999999999</v>
      </c>
      <c r="U183" s="27"/>
      <c r="V183" s="28">
        <v>-6.65</v>
      </c>
      <c r="W183" s="20" t="str">
        <f t="shared" si="5"/>
        <v>rev discord.</v>
      </c>
      <c r="X183" s="20"/>
      <c r="Y183" s="21"/>
    </row>
    <row r="184" spans="1:25" s="5" customFormat="1" x14ac:dyDescent="0.25">
      <c r="A184" t="s">
        <v>665</v>
      </c>
      <c r="B184" s="22">
        <v>70.664489453633777</v>
      </c>
      <c r="C184" s="22">
        <f t="shared" si="4"/>
        <v>79.036303672648387</v>
      </c>
      <c r="D184" s="18">
        <v>9695.3191066970267</v>
      </c>
      <c r="E184" s="23">
        <v>1.9835790173039152</v>
      </c>
      <c r="F184" s="18">
        <v>19.644282852447212</v>
      </c>
      <c r="G184" s="18">
        <v>2.516267864909477</v>
      </c>
      <c r="H184" s="18">
        <v>0.16219133602658828</v>
      </c>
      <c r="I184" s="18">
        <v>2.9868989665976797</v>
      </c>
      <c r="J184" s="18">
        <v>2.3868793747472233E-2</v>
      </c>
      <c r="K184" s="18">
        <v>1.5637003077957252</v>
      </c>
      <c r="L184" s="18">
        <v>0.52351965208147178</v>
      </c>
      <c r="M184" s="18">
        <v>152.06051443571593</v>
      </c>
      <c r="N184" s="18">
        <v>2.3499461570334859</v>
      </c>
      <c r="O184" s="18">
        <v>152.61949111733398</v>
      </c>
      <c r="P184" s="18">
        <v>4.232558569439135</v>
      </c>
      <c r="Q184" s="18">
        <v>161.29435994605291</v>
      </c>
      <c r="R184" s="18">
        <v>59.515767365387617</v>
      </c>
      <c r="S184" s="27">
        <v>152.07400000000001</v>
      </c>
      <c r="T184" s="27">
        <v>2.3490000000000002</v>
      </c>
      <c r="U184" s="27"/>
      <c r="V184" s="28">
        <v>0.39500000000000002</v>
      </c>
      <c r="W184" s="20" t="str">
        <f t="shared" si="5"/>
        <v>concordant</v>
      </c>
      <c r="X184" s="20"/>
      <c r="Y184" s="21"/>
    </row>
    <row r="185" spans="1:25" s="5" customFormat="1" x14ac:dyDescent="0.25">
      <c r="A185" t="s">
        <v>666</v>
      </c>
      <c r="B185" s="22">
        <v>287.38785625514032</v>
      </c>
      <c r="C185" s="22">
        <f t="shared" si="4"/>
        <v>315.18563307150913</v>
      </c>
      <c r="D185" s="18">
        <v>37544.573954027175</v>
      </c>
      <c r="E185" s="23">
        <v>2.4295520705162708</v>
      </c>
      <c r="F185" s="18">
        <v>20.036417690798427</v>
      </c>
      <c r="G185" s="18">
        <v>1.586309206537708</v>
      </c>
      <c r="H185" s="18">
        <v>0.16283010323522548</v>
      </c>
      <c r="I185" s="18">
        <v>2.0315577917717418</v>
      </c>
      <c r="J185" s="18">
        <v>2.3881484281462976E-2</v>
      </c>
      <c r="K185" s="18">
        <v>1.2228492003703286</v>
      </c>
      <c r="L185" s="18">
        <v>0.60192685894693154</v>
      </c>
      <c r="M185" s="18">
        <v>152.14041523140912</v>
      </c>
      <c r="N185" s="18">
        <v>1.8386655853417722</v>
      </c>
      <c r="O185" s="18">
        <v>153.17741579191326</v>
      </c>
      <c r="P185" s="18">
        <v>2.8885420590132753</v>
      </c>
      <c r="Q185" s="18">
        <v>169.23126575135319</v>
      </c>
      <c r="R185" s="18">
        <v>37.890700549436971</v>
      </c>
      <c r="S185" s="27">
        <v>152.17599999999999</v>
      </c>
      <c r="T185" s="27">
        <v>1.837</v>
      </c>
      <c r="U185" s="27"/>
      <c r="V185" s="28">
        <v>0.73099999999999998</v>
      </c>
      <c r="W185" s="20" t="str">
        <f t="shared" si="5"/>
        <v>concordant</v>
      </c>
      <c r="X185" s="20"/>
      <c r="Y185" s="21"/>
    </row>
    <row r="186" spans="1:25" s="5" customFormat="1" x14ac:dyDescent="0.25">
      <c r="A186" t="s">
        <v>667</v>
      </c>
      <c r="B186" s="22">
        <v>782.61818522448743</v>
      </c>
      <c r="C186" s="22">
        <f t="shared" si="4"/>
        <v>840.51550485936491</v>
      </c>
      <c r="D186" s="18">
        <v>98398.101753139868</v>
      </c>
      <c r="E186" s="23">
        <v>3.1765766478931008</v>
      </c>
      <c r="F186" s="18">
        <v>20.103813010240689</v>
      </c>
      <c r="G186" s="18">
        <v>1.1655059721977432</v>
      </c>
      <c r="H186" s="18">
        <v>0.16393649053213225</v>
      </c>
      <c r="I186" s="18">
        <v>2.2847614540192756</v>
      </c>
      <c r="J186" s="18">
        <v>2.3995716879989928E-2</v>
      </c>
      <c r="K186" s="18">
        <v>1.9645214918316392</v>
      </c>
      <c r="L186" s="18">
        <v>0.85983658748081515</v>
      </c>
      <c r="M186" s="18">
        <v>152.85958984163508</v>
      </c>
      <c r="N186" s="18">
        <v>2.9676358549106254</v>
      </c>
      <c r="O186" s="18">
        <v>154.14305368554304</v>
      </c>
      <c r="P186" s="18">
        <v>3.2675227712704356</v>
      </c>
      <c r="Q186" s="18">
        <v>173.89942300168195</v>
      </c>
      <c r="R186" s="18">
        <v>27.20803784009334</v>
      </c>
      <c r="S186" s="27">
        <v>153.07</v>
      </c>
      <c r="T186" s="27">
        <v>2.96</v>
      </c>
      <c r="U186" s="27"/>
      <c r="V186" s="28">
        <v>0.90300000000000002</v>
      </c>
      <c r="W186" s="20" t="str">
        <f t="shared" si="5"/>
        <v>concordant</v>
      </c>
      <c r="X186" s="20"/>
      <c r="Y186" s="21"/>
    </row>
    <row r="187" spans="1:25" s="5" customFormat="1" x14ac:dyDescent="0.25">
      <c r="A187" t="s">
        <v>668</v>
      </c>
      <c r="B187" s="22">
        <v>464.4764593419111</v>
      </c>
      <c r="C187" s="22">
        <f t="shared" si="4"/>
        <v>525.66026591346633</v>
      </c>
      <c r="D187" s="18">
        <v>107835.04309837313</v>
      </c>
      <c r="E187" s="23">
        <v>1.784000931973633</v>
      </c>
      <c r="F187" s="18">
        <v>20.628899646351421</v>
      </c>
      <c r="G187" s="18">
        <v>1.0887302848389895</v>
      </c>
      <c r="H187" s="18">
        <v>0.16087139406213474</v>
      </c>
      <c r="I187" s="18">
        <v>1.7263333843260831</v>
      </c>
      <c r="J187" s="18">
        <v>2.4097802202999972E-2</v>
      </c>
      <c r="K187" s="18">
        <v>1.339481085332352</v>
      </c>
      <c r="L187" s="18">
        <v>0.77591101318778688</v>
      </c>
      <c r="M187" s="18">
        <v>153.50222092117383</v>
      </c>
      <c r="N187" s="18">
        <v>2.0318460848768893</v>
      </c>
      <c r="O187" s="18">
        <v>151.46562916702311</v>
      </c>
      <c r="P187" s="18">
        <v>2.4291264569327637</v>
      </c>
      <c r="Q187" s="18">
        <v>119.68882893480195</v>
      </c>
      <c r="R187" s="18">
        <v>25.675612107000184</v>
      </c>
      <c r="S187" s="27">
        <v>153.239</v>
      </c>
      <c r="T187" s="27">
        <v>2.0190000000000001</v>
      </c>
      <c r="U187" s="27"/>
      <c r="V187" s="28">
        <v>-1.44</v>
      </c>
      <c r="W187" s="20" t="str">
        <f t="shared" si="5"/>
        <v>concordant</v>
      </c>
      <c r="X187" s="20"/>
      <c r="Y187" s="21"/>
    </row>
    <row r="188" spans="1:25" s="5" customFormat="1" x14ac:dyDescent="0.25">
      <c r="A188" t="s">
        <v>669</v>
      </c>
      <c r="B188" s="22">
        <v>69.02281280087287</v>
      </c>
      <c r="C188" s="22">
        <f t="shared" si="4"/>
        <v>76.141169244700833</v>
      </c>
      <c r="D188" s="18">
        <v>4607.9135601446569</v>
      </c>
      <c r="E188" s="23">
        <v>2.2786665905539407</v>
      </c>
      <c r="F188" s="18">
        <v>18.68626130220531</v>
      </c>
      <c r="G188" s="18">
        <v>2.0616641253531078</v>
      </c>
      <c r="H188" s="18">
        <v>0.16765030421112215</v>
      </c>
      <c r="I188" s="18">
        <v>2.3004969321561841</v>
      </c>
      <c r="J188" s="18">
        <v>2.4155525118110675E-2</v>
      </c>
      <c r="K188" s="18">
        <v>1.0119608068568176</v>
      </c>
      <c r="L188" s="18">
        <v>0.43988791843696939</v>
      </c>
      <c r="M188" s="18">
        <v>153.86556056645804</v>
      </c>
      <c r="N188" s="18">
        <v>1.5386239105464909</v>
      </c>
      <c r="O188" s="18">
        <v>157.37771487867505</v>
      </c>
      <c r="P188" s="18">
        <v>3.3538582059713491</v>
      </c>
      <c r="Q188" s="18">
        <v>210.59812056808263</v>
      </c>
      <c r="R188" s="18">
        <v>47.897576164628092</v>
      </c>
      <c r="S188" s="27">
        <v>153.9</v>
      </c>
      <c r="T188" s="27">
        <v>1.5389999999999999</v>
      </c>
      <c r="U188" s="27"/>
      <c r="V188" s="28">
        <v>2.4300000000000002</v>
      </c>
      <c r="W188" s="20" t="str">
        <f t="shared" si="5"/>
        <v>concordant</v>
      </c>
      <c r="X188" s="20"/>
      <c r="Y188" s="21"/>
    </row>
    <row r="189" spans="1:25" s="5" customFormat="1" x14ac:dyDescent="0.25">
      <c r="A189" t="s">
        <v>227</v>
      </c>
      <c r="B189" s="22">
        <v>202.44302098341387</v>
      </c>
      <c r="C189" s="22">
        <f t="shared" si="4"/>
        <v>232.75691857664461</v>
      </c>
      <c r="D189" s="18">
        <v>26963.796803600475</v>
      </c>
      <c r="E189" s="23">
        <v>1.5693828147564184</v>
      </c>
      <c r="F189" s="18">
        <v>20.49696253661423</v>
      </c>
      <c r="G189" s="18">
        <v>1.1685104086471589</v>
      </c>
      <c r="H189" s="18">
        <v>0.16164981329066425</v>
      </c>
      <c r="I189" s="18">
        <v>1.7806896779559134</v>
      </c>
      <c r="J189" s="18">
        <v>2.4250350965350276E-2</v>
      </c>
      <c r="K189" s="18">
        <v>1.3198935256982856</v>
      </c>
      <c r="L189" s="18">
        <v>0.74122602160159423</v>
      </c>
      <c r="M189" s="18">
        <v>154.46240193861911</v>
      </c>
      <c r="N189" s="18">
        <v>2.014508133244334</v>
      </c>
      <c r="O189" s="18">
        <v>152.14626340198444</v>
      </c>
      <c r="P189" s="18">
        <v>2.5160485743099485</v>
      </c>
      <c r="Q189" s="18">
        <v>116.2121351852112</v>
      </c>
      <c r="R189" s="18">
        <v>28.167725733385332</v>
      </c>
      <c r="S189" s="27">
        <v>154.21299999999999</v>
      </c>
      <c r="T189" s="27">
        <v>2.004</v>
      </c>
      <c r="U189" s="27"/>
      <c r="V189" s="28">
        <v>-1.63</v>
      </c>
      <c r="W189" s="20" t="str">
        <f t="shared" si="5"/>
        <v>concordant</v>
      </c>
      <c r="X189" s="20"/>
      <c r="Y189" s="21"/>
    </row>
    <row r="190" spans="1:25" s="5" customFormat="1" x14ac:dyDescent="0.25">
      <c r="A190" t="s">
        <v>670</v>
      </c>
      <c r="B190" s="22">
        <v>249.60431139520688</v>
      </c>
      <c r="C190" s="22">
        <f t="shared" si="4"/>
        <v>273.80652959062206</v>
      </c>
      <c r="D190" s="18">
        <v>25129.111515138666</v>
      </c>
      <c r="E190" s="23">
        <v>2.4236213682672054</v>
      </c>
      <c r="F190" s="18">
        <v>19.812986868661397</v>
      </c>
      <c r="G190" s="18">
        <v>1.5404019002999423</v>
      </c>
      <c r="H190" s="18">
        <v>0.16622314201984606</v>
      </c>
      <c r="I190" s="18">
        <v>1.9457419890231524</v>
      </c>
      <c r="J190" s="18">
        <v>2.4201679174852539E-2</v>
      </c>
      <c r="K190" s="18">
        <v>1.1871899516176199</v>
      </c>
      <c r="L190" s="18">
        <v>0.61014767544469817</v>
      </c>
      <c r="M190" s="18">
        <v>154.15606474743689</v>
      </c>
      <c r="N190" s="18">
        <v>1.8084164335962356</v>
      </c>
      <c r="O190" s="18">
        <v>156.13590248629001</v>
      </c>
      <c r="P190" s="18">
        <v>2.8159575743189578</v>
      </c>
      <c r="Q190" s="18">
        <v>186.26524044396092</v>
      </c>
      <c r="R190" s="18">
        <v>35.872751755716337</v>
      </c>
      <c r="S190" s="27">
        <v>154.21799999999999</v>
      </c>
      <c r="T190" s="27">
        <v>1.8080000000000001</v>
      </c>
      <c r="U190" s="27"/>
      <c r="V190" s="28">
        <v>1.37</v>
      </c>
      <c r="W190" s="20" t="str">
        <f t="shared" si="5"/>
        <v>concordant</v>
      </c>
      <c r="X190" s="20"/>
      <c r="Y190" s="21"/>
    </row>
    <row r="191" spans="1:25" s="5" customFormat="1" x14ac:dyDescent="0.25">
      <c r="A191" t="s">
        <v>130</v>
      </c>
      <c r="B191" s="22">
        <v>628.70528259904859</v>
      </c>
      <c r="C191" s="22">
        <f t="shared" si="4"/>
        <v>793.14477843521661</v>
      </c>
      <c r="D191" s="18">
        <v>59992.406231468638</v>
      </c>
      <c r="E191" s="23">
        <v>0.8984808707877352</v>
      </c>
      <c r="F191" s="18">
        <v>19.543391131497451</v>
      </c>
      <c r="G191" s="18">
        <v>1.1973337302180742</v>
      </c>
      <c r="H191" s="18">
        <v>0.16977330642236993</v>
      </c>
      <c r="I191" s="18">
        <v>2.2348035072214438</v>
      </c>
      <c r="J191" s="18">
        <v>2.4171526390004638E-2</v>
      </c>
      <c r="K191" s="18">
        <v>1.8815864681604015</v>
      </c>
      <c r="L191" s="18">
        <v>0.84194716093845723</v>
      </c>
      <c r="M191" s="18">
        <v>153.96627771120799</v>
      </c>
      <c r="N191" s="18">
        <v>2.8626865251439</v>
      </c>
      <c r="O191" s="18">
        <v>159.22219103634708</v>
      </c>
      <c r="P191" s="18">
        <v>3.2933544763129561</v>
      </c>
      <c r="Q191" s="18">
        <v>238.16515726507902</v>
      </c>
      <c r="R191" s="18">
        <v>27.800102379913909</v>
      </c>
      <c r="S191" s="27">
        <v>154.327</v>
      </c>
      <c r="T191" s="27">
        <v>2.8759999999999999</v>
      </c>
      <c r="U191" s="27"/>
      <c r="V191" s="28">
        <v>3.61</v>
      </c>
      <c r="W191" s="20" t="str">
        <f t="shared" si="5"/>
        <v>concordant</v>
      </c>
      <c r="X191" s="20"/>
      <c r="Y191" s="21"/>
    </row>
    <row r="192" spans="1:25" s="5" customFormat="1" x14ac:dyDescent="0.25">
      <c r="A192" t="s">
        <v>78</v>
      </c>
      <c r="B192" s="22">
        <v>571.28412782114276</v>
      </c>
      <c r="C192" s="22">
        <f t="shared" si="4"/>
        <v>651.30627340738442</v>
      </c>
      <c r="D192" s="18">
        <v>130379.37371455462</v>
      </c>
      <c r="E192" s="23">
        <v>1.677682709635453</v>
      </c>
      <c r="F192" s="18">
        <v>20.142203474382534</v>
      </c>
      <c r="G192" s="18">
        <v>0.94606980656372786</v>
      </c>
      <c r="H192" s="18">
        <v>0.16539518074110279</v>
      </c>
      <c r="I192" s="18">
        <v>1.9798716761079558</v>
      </c>
      <c r="J192" s="18">
        <v>2.4187311713202771E-2</v>
      </c>
      <c r="K192" s="18">
        <v>1.7391991239857905</v>
      </c>
      <c r="L192" s="18">
        <v>0.8784403277108942</v>
      </c>
      <c r="M192" s="18">
        <v>154.0656340636622</v>
      </c>
      <c r="N192" s="18">
        <v>2.6477425107603381</v>
      </c>
      <c r="O192" s="18">
        <v>155.41477426532975</v>
      </c>
      <c r="P192" s="18">
        <v>2.8531048341279472</v>
      </c>
      <c r="Q192" s="18">
        <v>176.0119167649174</v>
      </c>
      <c r="R192" s="18">
        <v>22.090355475273711</v>
      </c>
      <c r="S192" s="27">
        <v>154.32900000000001</v>
      </c>
      <c r="T192" s="27">
        <v>2.64</v>
      </c>
      <c r="U192" s="27"/>
      <c r="V192" s="28">
        <v>0.94499999999999995</v>
      </c>
      <c r="W192" s="20" t="str">
        <f t="shared" si="5"/>
        <v>concordant</v>
      </c>
      <c r="X192" s="20"/>
      <c r="Y192" s="21"/>
    </row>
    <row r="193" spans="1:25" s="5" customFormat="1" x14ac:dyDescent="0.25">
      <c r="A193" t="s">
        <v>45</v>
      </c>
      <c r="B193" s="22">
        <v>259.67825768324622</v>
      </c>
      <c r="C193" s="22">
        <f t="shared" si="4"/>
        <v>292.44756380340061</v>
      </c>
      <c r="D193" s="18">
        <v>44796.778906233587</v>
      </c>
      <c r="E193" s="23">
        <v>1.8622423780291928</v>
      </c>
      <c r="F193" s="18">
        <v>20.30494793602977</v>
      </c>
      <c r="G193" s="18">
        <v>1.3111620407142881</v>
      </c>
      <c r="H193" s="18">
        <v>0.16349734410705397</v>
      </c>
      <c r="I193" s="18">
        <v>1.9180827644988598</v>
      </c>
      <c r="J193" s="18">
        <v>2.4259884112037298E-2</v>
      </c>
      <c r="K193" s="18">
        <v>1.3994053260866313</v>
      </c>
      <c r="L193" s="18">
        <v>0.72958547565712351</v>
      </c>
      <c r="M193" s="18">
        <v>154.52240126003076</v>
      </c>
      <c r="N193" s="18">
        <v>2.1366840212147764</v>
      </c>
      <c r="O193" s="18">
        <v>153.75988331431438</v>
      </c>
      <c r="P193" s="18">
        <v>2.7368034668081691</v>
      </c>
      <c r="Q193" s="18">
        <v>142.03920479827977</v>
      </c>
      <c r="R193" s="18">
        <v>30.767011939898175</v>
      </c>
      <c r="S193" s="27">
        <v>154.45699999999999</v>
      </c>
      <c r="T193" s="27">
        <v>2.13</v>
      </c>
      <c r="U193" s="27"/>
      <c r="V193" s="28">
        <v>-0.53200000000000003</v>
      </c>
      <c r="W193" s="20" t="str">
        <f t="shared" si="5"/>
        <v>concordant</v>
      </c>
      <c r="X193" s="20"/>
      <c r="Y193" s="21"/>
    </row>
    <row r="194" spans="1:25" s="5" customFormat="1" x14ac:dyDescent="0.25">
      <c r="A194" t="s">
        <v>50</v>
      </c>
      <c r="B194" s="22">
        <v>545.58098027140113</v>
      </c>
      <c r="C194" s="22">
        <f t="shared" si="4"/>
        <v>621.19213935816231</v>
      </c>
      <c r="D194" s="18">
        <v>73861.699297830724</v>
      </c>
      <c r="E194" s="23">
        <v>1.6956694211850523</v>
      </c>
      <c r="F194" s="18">
        <v>19.899846405702256</v>
      </c>
      <c r="G194" s="18">
        <v>1.1916087557644037</v>
      </c>
      <c r="H194" s="18">
        <v>0.16750527771951573</v>
      </c>
      <c r="I194" s="18">
        <v>1.8425836348749489</v>
      </c>
      <c r="J194" s="18">
        <v>2.4340823786299863E-2</v>
      </c>
      <c r="K194" s="18">
        <v>1.3965329334883096</v>
      </c>
      <c r="L194" s="18">
        <v>0.75792105555256828</v>
      </c>
      <c r="M194" s="18">
        <v>155.03179351233345</v>
      </c>
      <c r="N194" s="18">
        <v>2.1392433679951068</v>
      </c>
      <c r="O194" s="18">
        <v>157.25159271090229</v>
      </c>
      <c r="P194" s="18">
        <v>2.684279748321643</v>
      </c>
      <c r="Q194" s="18">
        <v>190.85007838413921</v>
      </c>
      <c r="R194" s="18">
        <v>27.969345470682086</v>
      </c>
      <c r="S194" s="27">
        <v>155.18700000000001</v>
      </c>
      <c r="T194" s="27">
        <v>2.1389999999999998</v>
      </c>
      <c r="U194" s="27"/>
      <c r="V194" s="28">
        <v>1.53</v>
      </c>
      <c r="W194" s="20" t="str">
        <f t="shared" si="5"/>
        <v>concordant</v>
      </c>
      <c r="X194" s="20"/>
      <c r="Y194" s="21"/>
    </row>
    <row r="195" spans="1:25" s="5" customFormat="1" x14ac:dyDescent="0.25">
      <c r="A195" t="s">
        <v>218</v>
      </c>
      <c r="B195" s="22">
        <v>162.04587336474356</v>
      </c>
      <c r="C195" s="22">
        <f t="shared" si="4"/>
        <v>182.76345449563806</v>
      </c>
      <c r="D195" s="18">
        <v>10698.547052866077</v>
      </c>
      <c r="E195" s="23">
        <v>1.8380900743247424</v>
      </c>
      <c r="F195" s="18">
        <v>20.579213264628763</v>
      </c>
      <c r="G195" s="18">
        <v>1.3801962594029675</v>
      </c>
      <c r="H195" s="18">
        <v>0.15953430940785221</v>
      </c>
      <c r="I195" s="18">
        <v>1.8232640182769979</v>
      </c>
      <c r="J195" s="18">
        <v>2.4549600770929728E-2</v>
      </c>
      <c r="K195" s="18">
        <v>1.1893106686801862</v>
      </c>
      <c r="L195" s="18">
        <v>0.65229755907983988</v>
      </c>
      <c r="M195" s="18">
        <v>156.34554158118482</v>
      </c>
      <c r="N195" s="18">
        <v>1.8370669225143814</v>
      </c>
      <c r="O195" s="18">
        <v>150.2954430681329</v>
      </c>
      <c r="P195" s="18">
        <v>2.5471286235329131</v>
      </c>
      <c r="Q195" s="18">
        <v>55.866893502803002</v>
      </c>
      <c r="R195" s="18">
        <v>32.985877268379497</v>
      </c>
      <c r="S195" s="27">
        <v>155.79499999999999</v>
      </c>
      <c r="T195" s="27">
        <v>1.825</v>
      </c>
      <c r="U195" s="27"/>
      <c r="V195" s="28">
        <v>-4.24</v>
      </c>
      <c r="W195" s="20" t="str">
        <f t="shared" si="5"/>
        <v>rev discord.</v>
      </c>
      <c r="X195" s="20"/>
      <c r="Y195" s="21"/>
    </row>
    <row r="196" spans="1:25" s="5" customFormat="1" x14ac:dyDescent="0.25">
      <c r="A196" t="s">
        <v>671</v>
      </c>
      <c r="B196" s="22">
        <v>174.59131390871386</v>
      </c>
      <c r="C196" s="22">
        <f t="shared" si="4"/>
        <v>203.3053420985126</v>
      </c>
      <c r="D196" s="18">
        <v>39151.540700695026</v>
      </c>
      <c r="E196" s="23">
        <v>1.4288820257940733</v>
      </c>
      <c r="F196" s="18">
        <v>20.422772417539839</v>
      </c>
      <c r="G196" s="18">
        <v>1.8253536100432648</v>
      </c>
      <c r="H196" s="18">
        <v>0.16400829328132549</v>
      </c>
      <c r="I196" s="18">
        <v>2.3124782492597262</v>
      </c>
      <c r="J196" s="18">
        <v>2.4504489850176045E-2</v>
      </c>
      <c r="K196" s="18">
        <v>1.4178703100500016</v>
      </c>
      <c r="L196" s="18">
        <v>0.61313887406460676</v>
      </c>
      <c r="M196" s="18">
        <v>156.06169970439569</v>
      </c>
      <c r="N196" s="18">
        <v>2.1861830873451851</v>
      </c>
      <c r="O196" s="18">
        <v>154.20569030410715</v>
      </c>
      <c r="P196" s="18">
        <v>3.3084062975970028</v>
      </c>
      <c r="Q196" s="18">
        <v>125.75131408403487</v>
      </c>
      <c r="R196" s="18">
        <v>43.009632691850726</v>
      </c>
      <c r="S196" s="27">
        <v>155.96600000000001</v>
      </c>
      <c r="T196" s="27">
        <v>2.181</v>
      </c>
      <c r="U196" s="27"/>
      <c r="V196" s="28">
        <v>-1.29</v>
      </c>
      <c r="W196" s="20" t="str">
        <f t="shared" si="5"/>
        <v>concordant</v>
      </c>
      <c r="X196" s="20"/>
      <c r="Y196" s="21"/>
    </row>
    <row r="197" spans="1:25" s="5" customFormat="1" x14ac:dyDescent="0.25">
      <c r="A197" t="s">
        <v>672</v>
      </c>
      <c r="B197" s="22">
        <v>464.52650358198554</v>
      </c>
      <c r="C197" s="22">
        <f t="shared" si="4"/>
        <v>507.13515879585373</v>
      </c>
      <c r="D197" s="18">
        <v>74808.660532538284</v>
      </c>
      <c r="E197" s="23">
        <v>2.5620083007509744</v>
      </c>
      <c r="F197" s="18">
        <v>20.224705175919723</v>
      </c>
      <c r="G197" s="18">
        <v>1.2082357746701886</v>
      </c>
      <c r="H197" s="18">
        <v>0.16635928496707791</v>
      </c>
      <c r="I197" s="18">
        <v>2.0012276505393443</v>
      </c>
      <c r="J197" s="18">
        <v>2.4492203408162782E-2</v>
      </c>
      <c r="K197" s="18">
        <v>1.59223276082808</v>
      </c>
      <c r="L197" s="18">
        <v>0.79562800384002419</v>
      </c>
      <c r="M197" s="18">
        <v>155.98439016621631</v>
      </c>
      <c r="N197" s="18">
        <v>2.4538272319827854</v>
      </c>
      <c r="O197" s="18">
        <v>156.25442969458686</v>
      </c>
      <c r="P197" s="18">
        <v>2.8982929411816372</v>
      </c>
      <c r="Q197" s="18">
        <v>160.3292535063969</v>
      </c>
      <c r="R197" s="18">
        <v>28.336905146844131</v>
      </c>
      <c r="S197" s="27">
        <v>156.01599999999999</v>
      </c>
      <c r="T197" s="27">
        <v>2.4460000000000002</v>
      </c>
      <c r="U197" s="27"/>
      <c r="V197" s="28">
        <v>0.186</v>
      </c>
      <c r="W197" s="20" t="str">
        <f t="shared" si="5"/>
        <v>concordant</v>
      </c>
      <c r="X197" s="20"/>
      <c r="Y197" s="21"/>
    </row>
    <row r="198" spans="1:25" s="5" customFormat="1" x14ac:dyDescent="0.25">
      <c r="A198" t="s">
        <v>673</v>
      </c>
      <c r="B198" s="22">
        <v>568.47617547675043</v>
      </c>
      <c r="C198" s="22">
        <f t="shared" si="4"/>
        <v>617.87201837201724</v>
      </c>
      <c r="D198" s="18">
        <v>77038.13646974531</v>
      </c>
      <c r="E198" s="23">
        <v>2.7045170890248635</v>
      </c>
      <c r="F198" s="18">
        <v>20.213480489294128</v>
      </c>
      <c r="G198" s="18">
        <v>1.20473433868969</v>
      </c>
      <c r="H198" s="18">
        <v>0.166152361931102</v>
      </c>
      <c r="I198" s="18">
        <v>1.9921445958941619</v>
      </c>
      <c r="J198" s="18">
        <v>2.449728816599149E-2</v>
      </c>
      <c r="K198" s="18">
        <v>1.5826823880662415</v>
      </c>
      <c r="L198" s="18">
        <v>0.79446160250022613</v>
      </c>
      <c r="M198" s="18">
        <v>156.01638491788779</v>
      </c>
      <c r="N198" s="18">
        <v>2.4396031956294735</v>
      </c>
      <c r="O198" s="18">
        <v>156.07427527187357</v>
      </c>
      <c r="P198" s="18">
        <v>2.882060928377669</v>
      </c>
      <c r="Q198" s="18">
        <v>156.93892126059609</v>
      </c>
      <c r="R198" s="18">
        <v>28.296604546081213</v>
      </c>
      <c r="S198" s="27">
        <v>156.023</v>
      </c>
      <c r="T198" s="27">
        <v>2.431</v>
      </c>
      <c r="U198" s="27"/>
      <c r="V198" s="28">
        <v>0.04</v>
      </c>
      <c r="W198" s="20" t="str">
        <f t="shared" si="5"/>
        <v>concordant</v>
      </c>
      <c r="X198" s="20"/>
      <c r="Y198" s="21"/>
    </row>
    <row r="199" spans="1:25" s="5" customFormat="1" x14ac:dyDescent="0.25">
      <c r="A199" t="s">
        <v>992</v>
      </c>
      <c r="B199" s="22">
        <v>161.87766343863657</v>
      </c>
      <c r="C199" s="22">
        <f t="shared" si="4"/>
        <v>172.58905016163098</v>
      </c>
      <c r="D199" s="18">
        <v>297987.85285370558</v>
      </c>
      <c r="E199" s="23">
        <v>3.5514776836892126</v>
      </c>
      <c r="F199" s="18">
        <v>19.587223334125635</v>
      </c>
      <c r="G199" s="18">
        <v>1.230165750719272</v>
      </c>
      <c r="H199" s="18">
        <v>0.17264337537195903</v>
      </c>
      <c r="I199" s="18">
        <v>1.8466723982393722</v>
      </c>
      <c r="J199" s="18">
        <v>2.448056308657191E-2</v>
      </c>
      <c r="K199" s="18">
        <v>1.3772758073572164</v>
      </c>
      <c r="L199" s="18">
        <v>0.74581490938529138</v>
      </c>
      <c r="M199" s="18">
        <v>155.91114533308294</v>
      </c>
      <c r="N199" s="18">
        <v>2.121567333860753</v>
      </c>
      <c r="O199" s="18">
        <v>161.71040831560205</v>
      </c>
      <c r="P199" s="18">
        <v>2.7606083845693519</v>
      </c>
      <c r="Q199" s="18">
        <v>247.47520550291625</v>
      </c>
      <c r="R199" s="18">
        <v>28.323312867488966</v>
      </c>
      <c r="S199" s="27">
        <v>156.096</v>
      </c>
      <c r="T199" s="27">
        <v>2.1269999999999998</v>
      </c>
      <c r="U199" s="27"/>
      <c r="V199" s="28">
        <v>3.94</v>
      </c>
      <c r="W199" s="20" t="str">
        <f t="shared" si="5"/>
        <v>discord.</v>
      </c>
      <c r="X199" s="20"/>
      <c r="Y199" s="21"/>
    </row>
    <row r="200" spans="1:25" s="5" customFormat="1" x14ac:dyDescent="0.25">
      <c r="A200" t="s">
        <v>674</v>
      </c>
      <c r="B200" s="22">
        <v>303.45099123277976</v>
      </c>
      <c r="C200" s="22">
        <f t="shared" si="4"/>
        <v>340.86918735350906</v>
      </c>
      <c r="D200" s="18">
        <v>24950.398005529529</v>
      </c>
      <c r="E200" s="23">
        <v>1.9057835580747762</v>
      </c>
      <c r="F200" s="18">
        <v>20.130988071255825</v>
      </c>
      <c r="G200" s="18">
        <v>1.2729946727634258</v>
      </c>
      <c r="H200" s="18">
        <v>0.16596657836200532</v>
      </c>
      <c r="I200" s="18">
        <v>1.9931035868222118</v>
      </c>
      <c r="J200" s="18">
        <v>2.456298941193015E-2</v>
      </c>
      <c r="K200" s="18">
        <v>1.5323520535807109</v>
      </c>
      <c r="L200" s="18">
        <v>0.76882710146735556</v>
      </c>
      <c r="M200" s="18">
        <v>156.42978168164422</v>
      </c>
      <c r="N200" s="18">
        <v>2.3682052364790849</v>
      </c>
      <c r="O200" s="18">
        <v>155.91249837038345</v>
      </c>
      <c r="P200" s="18">
        <v>2.8806831034260085</v>
      </c>
      <c r="Q200" s="18">
        <v>148.07962813127219</v>
      </c>
      <c r="R200" s="18">
        <v>29.880523181508309</v>
      </c>
      <c r="S200" s="27">
        <v>156.374</v>
      </c>
      <c r="T200" s="27">
        <v>2.359</v>
      </c>
      <c r="U200" s="27"/>
      <c r="V200" s="28">
        <v>-0.35699999999999998</v>
      </c>
      <c r="W200" s="20" t="str">
        <f t="shared" si="5"/>
        <v>concordant</v>
      </c>
      <c r="X200" s="20"/>
      <c r="Y200" s="21"/>
    </row>
    <row r="201" spans="1:25" s="5" customFormat="1" x14ac:dyDescent="0.25">
      <c r="A201" t="s">
        <v>187</v>
      </c>
      <c r="B201" s="22">
        <v>549.23472675316395</v>
      </c>
      <c r="C201" s="22">
        <f t="shared" si="4"/>
        <v>661.14193722038658</v>
      </c>
      <c r="D201" s="18">
        <v>179154.29912621333</v>
      </c>
      <c r="E201" s="23">
        <v>1.1533676896074343</v>
      </c>
      <c r="F201" s="18">
        <v>20.550331146911713</v>
      </c>
      <c r="G201" s="18">
        <v>1.1213962858447686</v>
      </c>
      <c r="H201" s="18">
        <v>0.1645038459198101</v>
      </c>
      <c r="I201" s="18">
        <v>2.0967089377944075</v>
      </c>
      <c r="J201" s="18">
        <v>2.4631607239477507E-2</v>
      </c>
      <c r="K201" s="18">
        <v>1.7715737574459629</v>
      </c>
      <c r="L201" s="18">
        <v>0.84493070330950926</v>
      </c>
      <c r="M201" s="18">
        <v>156.8615014778361</v>
      </c>
      <c r="N201" s="18">
        <v>2.7453800439846248</v>
      </c>
      <c r="O201" s="18">
        <v>154.63787680658621</v>
      </c>
      <c r="P201" s="18">
        <v>3.0074918271646567</v>
      </c>
      <c r="Q201" s="18">
        <v>120.69081917245494</v>
      </c>
      <c r="R201" s="18">
        <v>26.440802469575324</v>
      </c>
      <c r="S201" s="27">
        <v>156.376</v>
      </c>
      <c r="T201" s="27">
        <v>2.7160000000000002</v>
      </c>
      <c r="U201" s="27"/>
      <c r="V201" s="28">
        <v>-1.55</v>
      </c>
      <c r="W201" s="20" t="str">
        <f t="shared" si="5"/>
        <v>concordant</v>
      </c>
      <c r="X201" s="20"/>
      <c r="Y201" s="21"/>
    </row>
    <row r="202" spans="1:25" s="5" customFormat="1" x14ac:dyDescent="0.25">
      <c r="A202" t="s">
        <v>675</v>
      </c>
      <c r="B202" s="22">
        <v>330.25987791873121</v>
      </c>
      <c r="C202" s="22">
        <f t="shared" si="4"/>
        <v>359.57671932369897</v>
      </c>
      <c r="D202" s="18">
        <v>24384.768667218963</v>
      </c>
      <c r="E202" s="23">
        <v>2.6473203657523148</v>
      </c>
      <c r="F202" s="18">
        <v>20.147787686593805</v>
      </c>
      <c r="G202" s="18">
        <v>1.2922861645530166</v>
      </c>
      <c r="H202" s="18">
        <v>0.16711428084432953</v>
      </c>
      <c r="I202" s="18">
        <v>1.8144498387160783</v>
      </c>
      <c r="J202" s="18">
        <v>2.4638716083459578E-2</v>
      </c>
      <c r="K202" s="18">
        <v>1.2664169635528988</v>
      </c>
      <c r="L202" s="18">
        <v>0.69796195878802969</v>
      </c>
      <c r="M202" s="18">
        <v>156.90622622902535</v>
      </c>
      <c r="N202" s="18">
        <v>1.9630992157508871</v>
      </c>
      <c r="O202" s="18">
        <v>156.91148453079569</v>
      </c>
      <c r="P202" s="18">
        <v>2.6380075584036291</v>
      </c>
      <c r="Q202" s="18">
        <v>156.98872229444422</v>
      </c>
      <c r="R202" s="18">
        <v>30.393256208390611</v>
      </c>
      <c r="S202" s="27">
        <v>156.90700000000001</v>
      </c>
      <c r="T202" s="27">
        <v>1.9590000000000001</v>
      </c>
      <c r="U202" s="27"/>
      <c r="V202" s="28">
        <v>3.6099999999999999E-3</v>
      </c>
      <c r="W202" s="20" t="str">
        <f t="shared" si="5"/>
        <v>concordant</v>
      </c>
      <c r="X202" s="20"/>
      <c r="Y202" s="21"/>
    </row>
    <row r="203" spans="1:25" s="5" customFormat="1" x14ac:dyDescent="0.25">
      <c r="A203" t="s">
        <v>676</v>
      </c>
      <c r="B203" s="22">
        <v>306.74493994650709</v>
      </c>
      <c r="C203" s="22">
        <f t="shared" si="4"/>
        <v>335.16177727326084</v>
      </c>
      <c r="D203" s="18">
        <v>26355.791667339981</v>
      </c>
      <c r="E203" s="23">
        <v>2.5367024506827436</v>
      </c>
      <c r="F203" s="18">
        <v>19.977447941320733</v>
      </c>
      <c r="G203" s="18">
        <v>1.6111773950385744</v>
      </c>
      <c r="H203" s="18">
        <v>0.16867225110072076</v>
      </c>
      <c r="I203" s="18">
        <v>2.0274687359266719</v>
      </c>
      <c r="J203" s="18">
        <v>2.4673478046433866E-2</v>
      </c>
      <c r="K203" s="18">
        <v>1.2303322474547869</v>
      </c>
      <c r="L203" s="18">
        <v>0.60683167422182349</v>
      </c>
      <c r="M203" s="18">
        <v>157.12492400653269</v>
      </c>
      <c r="N203" s="18">
        <v>1.9097895086954964</v>
      </c>
      <c r="O203" s="18">
        <v>158.26600628077449</v>
      </c>
      <c r="P203" s="18">
        <v>2.9712296832136502</v>
      </c>
      <c r="Q203" s="18">
        <v>175.3578000560322</v>
      </c>
      <c r="R203" s="18">
        <v>37.614033889611079</v>
      </c>
      <c r="S203" s="27">
        <v>157.166</v>
      </c>
      <c r="T203" s="27">
        <v>1.9079999999999999</v>
      </c>
      <c r="U203" s="27"/>
      <c r="V203" s="28">
        <v>0.78</v>
      </c>
      <c r="W203" s="20" t="str">
        <f t="shared" si="5"/>
        <v>concordant</v>
      </c>
      <c r="X203" s="20"/>
      <c r="Y203" s="21"/>
    </row>
    <row r="204" spans="1:25" s="5" customFormat="1" x14ac:dyDescent="0.25">
      <c r="A204" t="s">
        <v>677</v>
      </c>
      <c r="B204" s="22">
        <v>310.93232008796878</v>
      </c>
      <c r="C204" s="22">
        <f t="shared" si="4"/>
        <v>340.52955860345122</v>
      </c>
      <c r="D204" s="18">
        <v>61740.156941169087</v>
      </c>
      <c r="E204" s="23">
        <v>2.4687808351596692</v>
      </c>
      <c r="F204" s="18">
        <v>20.041420385811787</v>
      </c>
      <c r="G204" s="18">
        <v>1.2314040474104291</v>
      </c>
      <c r="H204" s="18">
        <v>0.16942452423805976</v>
      </c>
      <c r="I204" s="18">
        <v>1.7844080660528714</v>
      </c>
      <c r="J204" s="18">
        <v>2.4682249906051466E-2</v>
      </c>
      <c r="K204" s="18">
        <v>1.2842072045122346</v>
      </c>
      <c r="L204" s="18">
        <v>0.71968247002655261</v>
      </c>
      <c r="M204" s="18">
        <v>157.18010919421991</v>
      </c>
      <c r="N204" s="18">
        <v>1.9941088153062907</v>
      </c>
      <c r="O204" s="18">
        <v>158.91939704670773</v>
      </c>
      <c r="P204" s="18">
        <v>2.6249989467395523</v>
      </c>
      <c r="Q204" s="18">
        <v>184.90063223974988</v>
      </c>
      <c r="R204" s="18">
        <v>28.86591491094832</v>
      </c>
      <c r="S204" s="27">
        <v>157.286</v>
      </c>
      <c r="T204" s="27">
        <v>1.9930000000000001</v>
      </c>
      <c r="U204" s="27"/>
      <c r="V204" s="28">
        <v>1.19</v>
      </c>
      <c r="W204" s="20" t="str">
        <f t="shared" si="5"/>
        <v>concordant</v>
      </c>
      <c r="X204" s="20"/>
      <c r="Y204" s="21"/>
    </row>
    <row r="205" spans="1:25" s="5" customFormat="1" x14ac:dyDescent="0.25">
      <c r="A205" t="s">
        <v>142</v>
      </c>
      <c r="B205" s="22">
        <v>293.17021443615369</v>
      </c>
      <c r="C205" s="22">
        <f t="shared" si="4"/>
        <v>321.84216946082415</v>
      </c>
      <c r="D205" s="18">
        <v>49804.963225118277</v>
      </c>
      <c r="E205" s="23">
        <v>2.4028706913503513</v>
      </c>
      <c r="F205" s="18">
        <v>20.006736730397581</v>
      </c>
      <c r="G205" s="18">
        <v>1.2755336016373966</v>
      </c>
      <c r="H205" s="18">
        <v>0.16942614719244714</v>
      </c>
      <c r="I205" s="18">
        <v>1.8040674254807798</v>
      </c>
      <c r="J205" s="18">
        <v>2.4740080900256652E-2</v>
      </c>
      <c r="K205" s="18">
        <v>1.2755988236897675</v>
      </c>
      <c r="L205" s="18">
        <v>0.70706826456324001</v>
      </c>
      <c r="M205" s="18">
        <v>157.54392150923678</v>
      </c>
      <c r="N205" s="18">
        <v>1.9852706475702462</v>
      </c>
      <c r="O205" s="18">
        <v>158.92080621780292</v>
      </c>
      <c r="P205" s="18">
        <v>2.6539412186511839</v>
      </c>
      <c r="Q205" s="18">
        <v>179.46988353514712</v>
      </c>
      <c r="R205" s="18">
        <v>29.749845735781221</v>
      </c>
      <c r="S205" s="27">
        <v>157.626</v>
      </c>
      <c r="T205" s="27">
        <v>1.9830000000000001</v>
      </c>
      <c r="U205" s="27"/>
      <c r="V205" s="28">
        <v>0.93799999999999994</v>
      </c>
      <c r="W205" s="20" t="str">
        <f t="shared" si="5"/>
        <v>concordant</v>
      </c>
      <c r="X205" s="20"/>
      <c r="Y205" s="21"/>
    </row>
    <row r="206" spans="1:25" s="5" customFormat="1" x14ac:dyDescent="0.25">
      <c r="A206" t="s">
        <v>678</v>
      </c>
      <c r="B206" s="22">
        <v>308.4758349187797</v>
      </c>
      <c r="C206" s="22">
        <f t="shared" si="4"/>
        <v>356.51760225123132</v>
      </c>
      <c r="D206" s="18">
        <v>113545.22760150395</v>
      </c>
      <c r="E206" s="23">
        <v>1.5089332726722116</v>
      </c>
      <c r="F206" s="18">
        <v>20.400150666053481</v>
      </c>
      <c r="G206" s="18">
        <v>1.4993288769128379</v>
      </c>
      <c r="H206" s="18">
        <v>0.16749855612861528</v>
      </c>
      <c r="I206" s="18">
        <v>1.9392961652477139</v>
      </c>
      <c r="J206" s="18">
        <v>2.4761016946133335E-2</v>
      </c>
      <c r="K206" s="18">
        <v>1.229257234816737</v>
      </c>
      <c r="L206" s="18">
        <v>0.63386771801290032</v>
      </c>
      <c r="M206" s="18">
        <v>157.67562421796282</v>
      </c>
      <c r="N206" s="18">
        <v>1.9147270495976016</v>
      </c>
      <c r="O206" s="18">
        <v>157.24574690509058</v>
      </c>
      <c r="P206" s="18">
        <v>2.8250743733944006</v>
      </c>
      <c r="Q206" s="18">
        <v>150.75569181622859</v>
      </c>
      <c r="R206" s="18">
        <v>35.150848119423408</v>
      </c>
      <c r="S206" s="27">
        <v>157.654</v>
      </c>
      <c r="T206" s="27">
        <v>1.911</v>
      </c>
      <c r="U206" s="27"/>
      <c r="V206" s="28">
        <v>-0.29399999999999998</v>
      </c>
      <c r="W206" s="20" t="str">
        <f t="shared" si="5"/>
        <v>concordant</v>
      </c>
      <c r="X206" s="20"/>
      <c r="Y206" s="21"/>
    </row>
    <row r="207" spans="1:25" s="5" customFormat="1" x14ac:dyDescent="0.25">
      <c r="A207" t="s">
        <v>679</v>
      </c>
      <c r="B207" s="22">
        <v>218.63965747901486</v>
      </c>
      <c r="C207" s="22">
        <f t="shared" si="4"/>
        <v>238.93781337092054</v>
      </c>
      <c r="D207" s="18">
        <v>106775.17402580447</v>
      </c>
      <c r="E207" s="23">
        <v>2.5312801705330026</v>
      </c>
      <c r="F207" s="18">
        <v>20.080142000990875</v>
      </c>
      <c r="G207" s="18">
        <v>1.2981201733400645</v>
      </c>
      <c r="H207" s="18">
        <v>0.16935156233048335</v>
      </c>
      <c r="I207" s="18">
        <v>1.7228167019785521</v>
      </c>
      <c r="J207" s="18">
        <v>2.4835282107764242E-2</v>
      </c>
      <c r="K207" s="18">
        <v>1.1325641476486425</v>
      </c>
      <c r="L207" s="18">
        <v>0.65739097278773784</v>
      </c>
      <c r="M207" s="18">
        <v>158.14278352304547</v>
      </c>
      <c r="N207" s="18">
        <v>1.7692779090305208</v>
      </c>
      <c r="O207" s="18">
        <v>158.85604400924851</v>
      </c>
      <c r="P207" s="18">
        <v>2.5334596554394295</v>
      </c>
      <c r="Q207" s="18">
        <v>169.48174085668569</v>
      </c>
      <c r="R207" s="18">
        <v>30.314863730767527</v>
      </c>
      <c r="S207" s="27">
        <v>158.178</v>
      </c>
      <c r="T207" s="27">
        <v>1.7669999999999999</v>
      </c>
      <c r="U207" s="27"/>
      <c r="V207" s="28">
        <v>0.48499999999999999</v>
      </c>
      <c r="W207" s="20" t="str">
        <f t="shared" si="5"/>
        <v>concordant</v>
      </c>
      <c r="X207" s="20"/>
      <c r="Y207" s="21"/>
    </row>
    <row r="208" spans="1:25" s="5" customFormat="1" x14ac:dyDescent="0.25">
      <c r="A208" t="s">
        <v>75</v>
      </c>
      <c r="B208" s="22">
        <v>152.63302096542219</v>
      </c>
      <c r="C208" s="22">
        <f t="shared" si="4"/>
        <v>168.46443131449755</v>
      </c>
      <c r="D208" s="18">
        <v>30210.706712248852</v>
      </c>
      <c r="E208" s="23">
        <v>2.265670533198525</v>
      </c>
      <c r="F208" s="18">
        <v>20.263356075833908</v>
      </c>
      <c r="G208" s="18">
        <v>1.591452087413634</v>
      </c>
      <c r="H208" s="18">
        <v>0.16802730139576152</v>
      </c>
      <c r="I208" s="18">
        <v>2.1924545962752915</v>
      </c>
      <c r="J208" s="18">
        <v>2.4856681326992168E-2</v>
      </c>
      <c r="K208" s="18">
        <v>1.4919147492631881</v>
      </c>
      <c r="L208" s="18">
        <v>0.68047691924738885</v>
      </c>
      <c r="M208" s="18">
        <v>158.27738738819502</v>
      </c>
      <c r="N208" s="18">
        <v>2.3326105722714061</v>
      </c>
      <c r="O208" s="18">
        <v>157.70549689346495</v>
      </c>
      <c r="P208" s="18">
        <v>3.2024976334716797</v>
      </c>
      <c r="Q208" s="18">
        <v>149.1042613627007</v>
      </c>
      <c r="R208" s="18">
        <v>37.639216382763543</v>
      </c>
      <c r="S208" s="27">
        <v>158.24</v>
      </c>
      <c r="T208" s="27">
        <v>2.327</v>
      </c>
      <c r="U208" s="27"/>
      <c r="V208" s="28">
        <v>-0.39</v>
      </c>
      <c r="W208" s="20" t="str">
        <f t="shared" si="5"/>
        <v>concordant</v>
      </c>
      <c r="X208" s="20"/>
      <c r="Y208" s="21"/>
    </row>
    <row r="209" spans="1:25" s="5" customFormat="1" x14ac:dyDescent="0.25">
      <c r="A209" t="s">
        <v>899</v>
      </c>
      <c r="B209" s="22">
        <v>183.88211686821921</v>
      </c>
      <c r="C209" s="22">
        <f t="shared" si="4"/>
        <v>201.37166414715037</v>
      </c>
      <c r="D209" s="18">
        <v>169210.45620081571</v>
      </c>
      <c r="E209" s="23">
        <v>2.4707499156417474</v>
      </c>
      <c r="F209" s="18">
        <v>20.758987832565264</v>
      </c>
      <c r="G209" s="18">
        <v>1.6574774766641689</v>
      </c>
      <c r="H209" s="18">
        <v>0.16484844521537606</v>
      </c>
      <c r="I209" s="18">
        <v>2.2714003119879913</v>
      </c>
      <c r="J209" s="18">
        <v>2.4906737844097099E-2</v>
      </c>
      <c r="K209" s="18">
        <v>1.5530638943707222</v>
      </c>
      <c r="L209" s="18">
        <v>0.68374732810150884</v>
      </c>
      <c r="M209" s="18">
        <v>158.59223839862685</v>
      </c>
      <c r="N209" s="18">
        <v>2.4329884701534041</v>
      </c>
      <c r="O209" s="18">
        <v>154.93830391567238</v>
      </c>
      <c r="P209" s="18">
        <v>3.2639276152221584</v>
      </c>
      <c r="Q209" s="18">
        <v>99.3864644667878</v>
      </c>
      <c r="R209" s="18">
        <v>39.235490842486854</v>
      </c>
      <c r="S209" s="27">
        <v>158.26599999999999</v>
      </c>
      <c r="T209" s="27">
        <v>2.42</v>
      </c>
      <c r="U209" s="27"/>
      <c r="V209" s="28">
        <v>-2.5099999999999998</v>
      </c>
      <c r="W209" s="20" t="str">
        <f t="shared" si="5"/>
        <v>rev discord.</v>
      </c>
      <c r="X209" s="20"/>
      <c r="Y209" s="21"/>
    </row>
    <row r="210" spans="1:25" s="5" customFormat="1" x14ac:dyDescent="0.25">
      <c r="A210" t="s">
        <v>893</v>
      </c>
      <c r="B210" s="22">
        <v>278.53692943613271</v>
      </c>
      <c r="C210" s="22">
        <f t="shared" si="4"/>
        <v>308.21871410756359</v>
      </c>
      <c r="D210" s="18">
        <v>36724.908982163339</v>
      </c>
      <c r="E210" s="23">
        <v>2.2052642434433398</v>
      </c>
      <c r="F210" s="18">
        <v>18.23956023974219</v>
      </c>
      <c r="G210" s="18">
        <v>1.2298462284759861</v>
      </c>
      <c r="H210" s="18">
        <v>0.1866260026280048</v>
      </c>
      <c r="I210" s="18">
        <v>1.6808204107473572</v>
      </c>
      <c r="J210" s="18">
        <v>2.4924665020859778E-2</v>
      </c>
      <c r="K210" s="18">
        <v>1.1426866181841762</v>
      </c>
      <c r="L210" s="18">
        <v>0.67983861385648803</v>
      </c>
      <c r="M210" s="18">
        <v>158.70499499545792</v>
      </c>
      <c r="N210" s="18">
        <v>1.791359469098694</v>
      </c>
      <c r="O210" s="18">
        <v>173.74624375323805</v>
      </c>
      <c r="P210" s="18">
        <v>2.6841731557907735</v>
      </c>
      <c r="Q210" s="18">
        <v>383.70701651668548</v>
      </c>
      <c r="R210" s="18">
        <v>27.698909423241389</v>
      </c>
      <c r="S210" s="27">
        <v>158.28899999999999</v>
      </c>
      <c r="T210" s="27">
        <v>1.8</v>
      </c>
      <c r="U210" s="27"/>
      <c r="V210" s="28">
        <v>9.84</v>
      </c>
      <c r="W210" s="20" t="str">
        <f t="shared" si="5"/>
        <v>discord.</v>
      </c>
      <c r="X210" s="20"/>
      <c r="Y210" s="21"/>
    </row>
    <row r="211" spans="1:25" s="5" customFormat="1" x14ac:dyDescent="0.25">
      <c r="A211" t="s">
        <v>993</v>
      </c>
      <c r="B211" s="22">
        <v>236.1391525106678</v>
      </c>
      <c r="C211" s="22">
        <f t="shared" si="4"/>
        <v>258.52570092713984</v>
      </c>
      <c r="D211" s="18">
        <v>21204.662935319699</v>
      </c>
      <c r="E211" s="23">
        <v>2.4788413027162015</v>
      </c>
      <c r="F211" s="18">
        <v>20.737445993135086</v>
      </c>
      <c r="G211" s="18">
        <v>1.3254669498791984</v>
      </c>
      <c r="H211" s="18">
        <v>0.16406941197401445</v>
      </c>
      <c r="I211" s="18">
        <v>1.8574245558371398</v>
      </c>
      <c r="J211" s="18">
        <v>2.4945444494113206E-2</v>
      </c>
      <c r="K211" s="18">
        <v>1.3007425917349453</v>
      </c>
      <c r="L211" s="18">
        <v>0.70029363380990828</v>
      </c>
      <c r="M211" s="18">
        <v>158.83568921892152</v>
      </c>
      <c r="N211" s="18">
        <v>2.0407982748186981</v>
      </c>
      <c r="O211" s="18">
        <v>154.25900371771692</v>
      </c>
      <c r="P211" s="18">
        <v>2.6582194401609058</v>
      </c>
      <c r="Q211" s="18">
        <v>84.484053562843869</v>
      </c>
      <c r="R211" s="18">
        <v>31.465154508863566</v>
      </c>
      <c r="S211" s="27">
        <v>158.35300000000001</v>
      </c>
      <c r="T211" s="27">
        <v>2.0270000000000001</v>
      </c>
      <c r="U211" s="27"/>
      <c r="V211" s="28">
        <v>-3.15</v>
      </c>
      <c r="W211" s="20" t="str">
        <f t="shared" si="5"/>
        <v>rev discord.</v>
      </c>
      <c r="X211" s="20"/>
      <c r="Y211" s="21"/>
    </row>
    <row r="212" spans="1:25" s="5" customFormat="1" x14ac:dyDescent="0.25">
      <c r="A212" t="s">
        <v>680</v>
      </c>
      <c r="B212" s="22">
        <v>244.02308005328527</v>
      </c>
      <c r="C212" s="22">
        <f t="shared" si="4"/>
        <v>265.90112712962463</v>
      </c>
      <c r="D212" s="18">
        <v>37476.05566609923</v>
      </c>
      <c r="E212" s="23">
        <v>2.6211399770932911</v>
      </c>
      <c r="F212" s="18">
        <v>20.002058866963107</v>
      </c>
      <c r="G212" s="18">
        <v>1.6922184841151193</v>
      </c>
      <c r="H212" s="18">
        <v>0.17097805823026849</v>
      </c>
      <c r="I212" s="18">
        <v>2.0933541069162129</v>
      </c>
      <c r="J212" s="18">
        <v>2.4896156019804477E-2</v>
      </c>
      <c r="K212" s="18">
        <v>1.2305918684293828</v>
      </c>
      <c r="L212" s="18">
        <v>0.58785652382635234</v>
      </c>
      <c r="M212" s="18">
        <v>158.52568095313086</v>
      </c>
      <c r="N212" s="18">
        <v>1.9270132113580587</v>
      </c>
      <c r="O212" s="18">
        <v>160.26739788369542</v>
      </c>
      <c r="P212" s="18">
        <v>3.1035988713249907</v>
      </c>
      <c r="Q212" s="18">
        <v>186.06221630146413</v>
      </c>
      <c r="R212" s="18">
        <v>39.4236422726173</v>
      </c>
      <c r="S212" s="27">
        <v>158.578</v>
      </c>
      <c r="T212" s="27">
        <v>1.9259999999999999</v>
      </c>
      <c r="U212" s="27"/>
      <c r="V212" s="28">
        <v>1.18</v>
      </c>
      <c r="W212" s="20" t="str">
        <f t="shared" si="5"/>
        <v>concordant</v>
      </c>
      <c r="X212" s="20"/>
      <c r="Y212" s="21"/>
    </row>
    <row r="213" spans="1:25" s="5" customFormat="1" x14ac:dyDescent="0.25">
      <c r="A213" t="s">
        <v>681</v>
      </c>
      <c r="B213" s="22">
        <v>160.32963371677292</v>
      </c>
      <c r="C213" s="22">
        <f t="shared" si="4"/>
        <v>172.10676393247752</v>
      </c>
      <c r="D213" s="18">
        <v>19663.621347155917</v>
      </c>
      <c r="E213" s="23">
        <v>3.1992058534938654</v>
      </c>
      <c r="F213" s="18">
        <v>19.814074422397475</v>
      </c>
      <c r="G213" s="18">
        <v>1.6694580287144909</v>
      </c>
      <c r="H213" s="18">
        <v>0.17105986420375727</v>
      </c>
      <c r="I213" s="18">
        <v>2.1226603237815262</v>
      </c>
      <c r="J213" s="18">
        <v>2.4922253877654715E-2</v>
      </c>
      <c r="K213" s="18">
        <v>1.3042393958027176</v>
      </c>
      <c r="L213" s="18">
        <v>0.61443622476497373</v>
      </c>
      <c r="M213" s="18">
        <v>158.68982973837544</v>
      </c>
      <c r="N213" s="18">
        <v>2.0444285032161673</v>
      </c>
      <c r="O213" s="18">
        <v>160.33833132023278</v>
      </c>
      <c r="P213" s="18">
        <v>3.1483342288484266</v>
      </c>
      <c r="Q213" s="18">
        <v>184.7360467462006</v>
      </c>
      <c r="R213" s="18">
        <v>38.993688776222626</v>
      </c>
      <c r="S213" s="27">
        <v>158.74799999999999</v>
      </c>
      <c r="T213" s="27">
        <v>2.0430000000000001</v>
      </c>
      <c r="U213" s="27"/>
      <c r="V213" s="28">
        <v>1.1100000000000001</v>
      </c>
      <c r="W213" s="20" t="str">
        <f t="shared" si="5"/>
        <v>concordant</v>
      </c>
      <c r="X213" s="20"/>
      <c r="Y213" s="21"/>
    </row>
    <row r="214" spans="1:25" s="5" customFormat="1" x14ac:dyDescent="0.25">
      <c r="A214" t="s">
        <v>175</v>
      </c>
      <c r="B214" s="22">
        <v>137.78235854183447</v>
      </c>
      <c r="C214" s="22">
        <f t="shared" si="4"/>
        <v>146.83623953202974</v>
      </c>
      <c r="D214" s="18">
        <v>18648.222808197854</v>
      </c>
      <c r="E214" s="23">
        <v>3.576240320851924</v>
      </c>
      <c r="F214" s="18">
        <v>19.824105365976749</v>
      </c>
      <c r="G214" s="18">
        <v>1.3012516348473182</v>
      </c>
      <c r="H214" s="18">
        <v>0.17069704140390218</v>
      </c>
      <c r="I214" s="18">
        <v>1.9546303065764898</v>
      </c>
      <c r="J214" s="18">
        <v>2.4953789729271376E-2</v>
      </c>
      <c r="K214" s="18">
        <v>1.4522789733780679</v>
      </c>
      <c r="L214" s="18">
        <v>0.74299419613610518</v>
      </c>
      <c r="M214" s="18">
        <v>158.88817652305619</v>
      </c>
      <c r="N214" s="18">
        <v>2.2792947951522393</v>
      </c>
      <c r="O214" s="18">
        <v>160.0236922350453</v>
      </c>
      <c r="P214" s="18">
        <v>2.893857807589697</v>
      </c>
      <c r="Q214" s="18">
        <v>176.84052322369502</v>
      </c>
      <c r="R214" s="18">
        <v>30.504459781601341</v>
      </c>
      <c r="S214" s="27">
        <v>158.97499999999999</v>
      </c>
      <c r="T214" s="27">
        <v>2.2759999999999998</v>
      </c>
      <c r="U214" s="27"/>
      <c r="V214" s="28">
        <v>0.76800000000000002</v>
      </c>
      <c r="W214" s="20" t="str">
        <f t="shared" si="5"/>
        <v>concordant</v>
      </c>
      <c r="X214" s="20"/>
      <c r="Y214" s="21"/>
    </row>
    <row r="215" spans="1:25" s="5" customFormat="1" x14ac:dyDescent="0.25">
      <c r="A215" t="s">
        <v>682</v>
      </c>
      <c r="B215" s="22">
        <v>96.047742553443655</v>
      </c>
      <c r="C215" s="22">
        <f t="shared" si="4"/>
        <v>102.60889550759023</v>
      </c>
      <c r="D215" s="18">
        <v>25183.179822505044</v>
      </c>
      <c r="E215" s="23">
        <v>3.4401300591223785</v>
      </c>
      <c r="F215" s="18">
        <v>19.821814599829704</v>
      </c>
      <c r="G215" s="18">
        <v>1.5634502859325976</v>
      </c>
      <c r="H215" s="18">
        <v>0.17176648614428539</v>
      </c>
      <c r="I215" s="18">
        <v>2.2605777800340667</v>
      </c>
      <c r="J215" s="18">
        <v>2.497073702900705E-2</v>
      </c>
      <c r="K215" s="18">
        <v>1.6164253016776113</v>
      </c>
      <c r="L215" s="18">
        <v>0.71504962844200481</v>
      </c>
      <c r="M215" s="18">
        <v>158.99476514321429</v>
      </c>
      <c r="N215" s="18">
        <v>2.5385969990909416</v>
      </c>
      <c r="O215" s="18">
        <v>160.9508325114727</v>
      </c>
      <c r="P215" s="18">
        <v>3.3647152275619874</v>
      </c>
      <c r="Q215" s="18">
        <v>189.85190891978698</v>
      </c>
      <c r="R215" s="18">
        <v>36.765798631819251</v>
      </c>
      <c r="S215" s="27">
        <v>159.10900000000001</v>
      </c>
      <c r="T215" s="27">
        <v>2.5369999999999999</v>
      </c>
      <c r="U215" s="27"/>
      <c r="V215" s="28">
        <v>1.32</v>
      </c>
      <c r="W215" s="20" t="str">
        <f t="shared" si="5"/>
        <v>concordant</v>
      </c>
      <c r="X215" s="20"/>
      <c r="Y215" s="21"/>
    </row>
    <row r="216" spans="1:25" s="5" customFormat="1" x14ac:dyDescent="0.25">
      <c r="A216" t="s">
        <v>683</v>
      </c>
      <c r="B216" s="22">
        <v>257.210708864087</v>
      </c>
      <c r="C216" s="22">
        <f t="shared" si="4"/>
        <v>280.78833068208712</v>
      </c>
      <c r="D216" s="18">
        <v>49941.163519406393</v>
      </c>
      <c r="E216" s="23">
        <v>2.5636392444345097</v>
      </c>
      <c r="F216" s="18">
        <v>19.902932258014918</v>
      </c>
      <c r="G216" s="18">
        <v>1.5339772290718454</v>
      </c>
      <c r="H216" s="18">
        <v>0.17246215848887836</v>
      </c>
      <c r="I216" s="18">
        <v>1.9793361004708108</v>
      </c>
      <c r="J216" s="18">
        <v>2.4988502282414924E-2</v>
      </c>
      <c r="K216" s="18">
        <v>1.2462123998316259</v>
      </c>
      <c r="L216" s="18">
        <v>0.629611312366403</v>
      </c>
      <c r="M216" s="18">
        <v>159.10649632237556</v>
      </c>
      <c r="N216" s="18">
        <v>1.9585358260685979</v>
      </c>
      <c r="O216" s="18">
        <v>161.55348185770626</v>
      </c>
      <c r="P216" s="18">
        <v>2.9562806872840781</v>
      </c>
      <c r="Q216" s="18">
        <v>197.59566200345085</v>
      </c>
      <c r="R216" s="18">
        <v>35.740919836585576</v>
      </c>
      <c r="S216" s="27">
        <v>159.19</v>
      </c>
      <c r="T216" s="27">
        <v>1.958</v>
      </c>
      <c r="U216" s="27"/>
      <c r="V216" s="28">
        <v>1.65</v>
      </c>
      <c r="W216" s="20" t="str">
        <f t="shared" si="5"/>
        <v>concordant</v>
      </c>
      <c r="X216" s="20"/>
      <c r="Y216" s="21"/>
    </row>
    <row r="217" spans="1:25" s="5" customFormat="1" x14ac:dyDescent="0.25">
      <c r="A217" t="s">
        <v>915</v>
      </c>
      <c r="B217" s="22">
        <v>88.697037747967428</v>
      </c>
      <c r="C217" s="22">
        <f t="shared" si="4"/>
        <v>93.07712123947023</v>
      </c>
      <c r="D217" s="18">
        <v>9954.5130690369515</v>
      </c>
      <c r="E217" s="23">
        <v>4.7587686196412768</v>
      </c>
      <c r="F217" s="18">
        <v>20.185058508133778</v>
      </c>
      <c r="G217" s="18">
        <v>2.021380015094032</v>
      </c>
      <c r="H217" s="18">
        <v>0.16648093473035747</v>
      </c>
      <c r="I217" s="18">
        <v>2.3728042080649372</v>
      </c>
      <c r="J217" s="18">
        <v>2.5035540353569967E-2</v>
      </c>
      <c r="K217" s="18">
        <v>1.2357338654475867</v>
      </c>
      <c r="L217" s="18">
        <v>0.52079048968618835</v>
      </c>
      <c r="M217" s="18">
        <v>159.40232396413944</v>
      </c>
      <c r="N217" s="18">
        <v>1.9456342966525995</v>
      </c>
      <c r="O217" s="18">
        <v>156.36032730997934</v>
      </c>
      <c r="P217" s="18">
        <v>3.4385895222563647</v>
      </c>
      <c r="Q217" s="18">
        <v>110.50841182345799</v>
      </c>
      <c r="R217" s="18">
        <v>47.82163912682752</v>
      </c>
      <c r="S217" s="27">
        <v>159.292</v>
      </c>
      <c r="T217" s="27">
        <v>1.9419999999999999</v>
      </c>
      <c r="U217" s="27"/>
      <c r="V217" s="28">
        <v>-2.08</v>
      </c>
      <c r="W217" s="20" t="str">
        <f t="shared" si="5"/>
        <v>rev discord.</v>
      </c>
      <c r="X217" s="20"/>
      <c r="Y217" s="21"/>
    </row>
    <row r="218" spans="1:25" s="5" customFormat="1" x14ac:dyDescent="0.25">
      <c r="A218" t="s">
        <v>684</v>
      </c>
      <c r="B218" s="22">
        <v>382.42309314854708</v>
      </c>
      <c r="C218" s="22">
        <f t="shared" ref="C218:C281" si="6">B218+((B218/E218)*0.235)</f>
        <v>416.88779483168548</v>
      </c>
      <c r="D218" s="18">
        <v>215139.92542490893</v>
      </c>
      <c r="E218" s="23">
        <v>2.6075788415681118</v>
      </c>
      <c r="F218" s="18">
        <v>19.973991368088875</v>
      </c>
      <c r="G218" s="18">
        <v>1.3313574544029374</v>
      </c>
      <c r="H218" s="18">
        <v>0.1727093026152276</v>
      </c>
      <c r="I218" s="18">
        <v>1.9261849726765925</v>
      </c>
      <c r="J218" s="18">
        <v>2.5019947115854226E-2</v>
      </c>
      <c r="K218" s="18">
        <v>1.3919856016275296</v>
      </c>
      <c r="L218" s="18">
        <v>0.72266455266404195</v>
      </c>
      <c r="M218" s="18">
        <v>159.30425786849278</v>
      </c>
      <c r="N218" s="18">
        <v>2.1903173116809995</v>
      </c>
      <c r="O218" s="18">
        <v>161.76749261359168</v>
      </c>
      <c r="P218" s="18">
        <v>2.8804107716769067</v>
      </c>
      <c r="Q218" s="18">
        <v>197.98086597185207</v>
      </c>
      <c r="R218" s="18">
        <v>30.930704476065799</v>
      </c>
      <c r="S218" s="27">
        <v>159.44499999999999</v>
      </c>
      <c r="T218" s="27">
        <v>2.19</v>
      </c>
      <c r="U218" s="27"/>
      <c r="V218" s="28">
        <v>1.66</v>
      </c>
      <c r="W218" s="20" t="str">
        <f t="shared" ref="W218:W281" si="7">IF(V218&gt;3.67, "discord.", IF(V218&lt;-1.69, "rev discord.", "concordant"))</f>
        <v>concordant</v>
      </c>
      <c r="X218" s="20"/>
      <c r="Y218" s="21"/>
    </row>
    <row r="219" spans="1:25" s="5" customFormat="1" x14ac:dyDescent="0.25">
      <c r="A219" t="s">
        <v>685</v>
      </c>
      <c r="B219" s="22">
        <v>362.78360840492502</v>
      </c>
      <c r="C219" s="22">
        <f t="shared" si="6"/>
        <v>400.32652694869853</v>
      </c>
      <c r="D219" s="18">
        <v>59781.979265811839</v>
      </c>
      <c r="E219" s="23">
        <v>2.2708449764169112</v>
      </c>
      <c r="F219" s="18">
        <v>20.553707296746737</v>
      </c>
      <c r="G219" s="18">
        <v>1.3042501793765402</v>
      </c>
      <c r="H219" s="18">
        <v>0.16842305234734306</v>
      </c>
      <c r="I219" s="18">
        <v>2.2013653777302036</v>
      </c>
      <c r="J219" s="18">
        <v>2.5117892352447973E-2</v>
      </c>
      <c r="K219" s="18">
        <v>1.7724890638662159</v>
      </c>
      <c r="L219" s="18">
        <v>0.80517713315442618</v>
      </c>
      <c r="M219" s="18">
        <v>159.9202121234436</v>
      </c>
      <c r="N219" s="18">
        <v>2.7996979430025561</v>
      </c>
      <c r="O219" s="18">
        <v>158.04947065926339</v>
      </c>
      <c r="P219" s="18">
        <v>3.2219954088540135</v>
      </c>
      <c r="Q219" s="18">
        <v>130.11878058833912</v>
      </c>
      <c r="R219" s="18">
        <v>30.71241828183291</v>
      </c>
      <c r="S219" s="27">
        <v>159.62200000000001</v>
      </c>
      <c r="T219" s="27">
        <v>2.7789999999999999</v>
      </c>
      <c r="U219" s="27"/>
      <c r="V219" s="28">
        <v>-1.27</v>
      </c>
      <c r="W219" s="20" t="str">
        <f t="shared" si="7"/>
        <v>concordant</v>
      </c>
      <c r="X219" s="20"/>
      <c r="Y219" s="21"/>
    </row>
    <row r="220" spans="1:25" s="5" customFormat="1" x14ac:dyDescent="0.25">
      <c r="A220" t="s">
        <v>686</v>
      </c>
      <c r="B220" s="22">
        <v>125.50064619101177</v>
      </c>
      <c r="C220" s="22">
        <f t="shared" si="6"/>
        <v>142.72437792164936</v>
      </c>
      <c r="D220" s="18">
        <v>25802.299976787686</v>
      </c>
      <c r="E220" s="23">
        <v>1.7123264758255725</v>
      </c>
      <c r="F220" s="18">
        <v>19.821460036078395</v>
      </c>
      <c r="G220" s="18">
        <v>1.9550398380702809</v>
      </c>
      <c r="H220" s="18">
        <v>0.1733219694202526</v>
      </c>
      <c r="I220" s="18">
        <v>2.4331110138371121</v>
      </c>
      <c r="J220" s="18">
        <v>2.5110198014061263E-2</v>
      </c>
      <c r="K220" s="18">
        <v>1.4317186370118991</v>
      </c>
      <c r="L220" s="18">
        <v>0.58843128359935448</v>
      </c>
      <c r="M220" s="18">
        <v>159.87182639277199</v>
      </c>
      <c r="N220" s="18">
        <v>2.2607653335015101</v>
      </c>
      <c r="O220" s="18">
        <v>162.29782783347801</v>
      </c>
      <c r="P220" s="18">
        <v>3.6494726906229857</v>
      </c>
      <c r="Q220" s="18">
        <v>197.84464483925848</v>
      </c>
      <c r="R220" s="18">
        <v>45.708603977179123</v>
      </c>
      <c r="S220" s="27">
        <v>159.94</v>
      </c>
      <c r="T220" s="27">
        <v>2.2610000000000001</v>
      </c>
      <c r="U220" s="27"/>
      <c r="V220" s="28">
        <v>1.63</v>
      </c>
      <c r="W220" s="20" t="str">
        <f t="shared" si="7"/>
        <v>concordant</v>
      </c>
      <c r="X220" s="20"/>
      <c r="Y220" s="21"/>
    </row>
    <row r="221" spans="1:25" s="5" customFormat="1" x14ac:dyDescent="0.25">
      <c r="A221" t="s">
        <v>994</v>
      </c>
      <c r="B221" s="22">
        <v>104.90917596490515</v>
      </c>
      <c r="C221" s="22">
        <f t="shared" si="6"/>
        <v>122.10070765414831</v>
      </c>
      <c r="D221" s="18">
        <v>13289.470083008689</v>
      </c>
      <c r="E221" s="23">
        <v>1.4340581629022986</v>
      </c>
      <c r="F221" s="18">
        <v>20.207777398663016</v>
      </c>
      <c r="G221" s="18">
        <v>1.4377261374659718</v>
      </c>
      <c r="H221" s="18">
        <v>0.16782732991654001</v>
      </c>
      <c r="I221" s="18">
        <v>1.6860410830834041</v>
      </c>
      <c r="J221" s="18">
        <v>2.5145457359843523E-2</v>
      </c>
      <c r="K221" s="18">
        <v>0.87232460208843365</v>
      </c>
      <c r="L221" s="18">
        <v>0.51738039531820945</v>
      </c>
      <c r="M221" s="18">
        <v>160.09355127486552</v>
      </c>
      <c r="N221" s="18">
        <v>1.3793369831240483</v>
      </c>
      <c r="O221" s="18">
        <v>157.53164390714426</v>
      </c>
      <c r="P221" s="18">
        <v>2.4602710932111478</v>
      </c>
      <c r="Q221" s="18">
        <v>119.19560594850354</v>
      </c>
      <c r="R221" s="18">
        <v>33.991242108605704</v>
      </c>
      <c r="S221" s="27">
        <v>160.006</v>
      </c>
      <c r="T221" s="27">
        <v>1.377</v>
      </c>
      <c r="U221" s="27"/>
      <c r="V221" s="28">
        <v>-1.74</v>
      </c>
      <c r="W221" s="20" t="str">
        <f t="shared" si="7"/>
        <v>rev discord.</v>
      </c>
      <c r="X221" s="20"/>
      <c r="Y221" s="21"/>
    </row>
    <row r="222" spans="1:25" s="5" customFormat="1" x14ac:dyDescent="0.25">
      <c r="A222" t="s">
        <v>888</v>
      </c>
      <c r="B222" s="22">
        <v>108.72392481719623</v>
      </c>
      <c r="C222" s="22">
        <f t="shared" si="6"/>
        <v>118.95239688398991</v>
      </c>
      <c r="D222" s="18">
        <v>25492.74878780677</v>
      </c>
      <c r="E222" s="23">
        <v>2.4979412531211374</v>
      </c>
      <c r="F222" s="18">
        <v>18.177588040655404</v>
      </c>
      <c r="G222" s="18">
        <v>2.4759010405759616</v>
      </c>
      <c r="H222" s="18">
        <v>0.18932681419426631</v>
      </c>
      <c r="I222" s="18">
        <v>2.9045534809611029</v>
      </c>
      <c r="J222" s="18">
        <v>2.5230270107738654E-2</v>
      </c>
      <c r="K222" s="18">
        <v>1.5100192719208354</v>
      </c>
      <c r="L222" s="18">
        <v>0.51988000283650393</v>
      </c>
      <c r="M222" s="18">
        <v>160.62685655530055</v>
      </c>
      <c r="N222" s="18">
        <v>2.3955276898742426</v>
      </c>
      <c r="O222" s="18">
        <v>176.05467299155103</v>
      </c>
      <c r="P222" s="18">
        <v>4.6948670649355932</v>
      </c>
      <c r="Q222" s="18">
        <v>388.60713601244589</v>
      </c>
      <c r="R222" s="18">
        <v>55.70041431646834</v>
      </c>
      <c r="S222" s="27">
        <v>160.441</v>
      </c>
      <c r="T222" s="27">
        <v>2.4</v>
      </c>
      <c r="U222" s="27"/>
      <c r="V222" s="28">
        <v>9.9600000000000009</v>
      </c>
      <c r="W222" s="20" t="str">
        <f t="shared" si="7"/>
        <v>discord.</v>
      </c>
      <c r="X222" s="20"/>
      <c r="Y222" s="21"/>
    </row>
    <row r="223" spans="1:25" s="5" customFormat="1" x14ac:dyDescent="0.25">
      <c r="A223" t="s">
        <v>687</v>
      </c>
      <c r="B223" s="22">
        <v>205.83961766867881</v>
      </c>
      <c r="C223" s="22">
        <f t="shared" si="6"/>
        <v>237.86909067456369</v>
      </c>
      <c r="D223" s="18">
        <v>28505.642812479062</v>
      </c>
      <c r="E223" s="23">
        <v>1.5102437103242974</v>
      </c>
      <c r="F223" s="18">
        <v>19.862890731621182</v>
      </c>
      <c r="G223" s="18">
        <v>1.1733148858472433</v>
      </c>
      <c r="H223" s="18">
        <v>0.17328230323321328</v>
      </c>
      <c r="I223" s="18">
        <v>1.815336143755405</v>
      </c>
      <c r="J223" s="18">
        <v>2.5187346621738046E-2</v>
      </c>
      <c r="K223" s="18">
        <v>1.3573899596785941</v>
      </c>
      <c r="L223" s="18">
        <v>0.74773477317018955</v>
      </c>
      <c r="M223" s="18">
        <v>160.35695781205618</v>
      </c>
      <c r="N223" s="18">
        <v>2.1498196872342135</v>
      </c>
      <c r="O223" s="18">
        <v>162.26350046556161</v>
      </c>
      <c r="P223" s="18">
        <v>2.7223232837990423</v>
      </c>
      <c r="Q223" s="18">
        <v>190.19897090275629</v>
      </c>
      <c r="R223" s="18">
        <v>28.038632569644236</v>
      </c>
      <c r="S223" s="27">
        <v>160.495</v>
      </c>
      <c r="T223" s="27">
        <v>2.1480000000000001</v>
      </c>
      <c r="U223" s="27"/>
      <c r="V223" s="28">
        <v>1.28</v>
      </c>
      <c r="W223" s="20" t="str">
        <f t="shared" si="7"/>
        <v>concordant</v>
      </c>
      <c r="X223" s="20"/>
      <c r="Y223" s="21"/>
    </row>
    <row r="224" spans="1:25" x14ac:dyDescent="0.25">
      <c r="A224" t="s">
        <v>995</v>
      </c>
      <c r="B224" s="22">
        <v>162.45237301085834</v>
      </c>
      <c r="C224" s="22">
        <f t="shared" si="6"/>
        <v>180.33652346608307</v>
      </c>
      <c r="D224" s="18">
        <v>49901.824870706303</v>
      </c>
      <c r="E224" s="23">
        <v>2.1346447377039794</v>
      </c>
      <c r="F224" s="18">
        <v>19.466767182208425</v>
      </c>
      <c r="G224" s="18">
        <v>2.1346039362189204</v>
      </c>
      <c r="H224" s="18">
        <v>0.17851158834800424</v>
      </c>
      <c r="I224" s="18">
        <v>2.5318170365043016</v>
      </c>
      <c r="J224" s="18">
        <v>2.5259722631490757E-2</v>
      </c>
      <c r="K224" s="18">
        <v>1.3605020166895063</v>
      </c>
      <c r="L224" s="18">
        <v>0.53736190138287465</v>
      </c>
      <c r="M224" s="18">
        <v>160.81204464936562</v>
      </c>
      <c r="N224" s="18">
        <v>2.1607876680743487</v>
      </c>
      <c r="O224" s="18">
        <v>166.77897799599108</v>
      </c>
      <c r="P224" s="18">
        <v>3.89400867474221</v>
      </c>
      <c r="Q224" s="18">
        <v>252.33916642080899</v>
      </c>
      <c r="R224" s="18">
        <v>49.120524077155267</v>
      </c>
      <c r="S224" s="27">
        <v>160.87899999999999</v>
      </c>
      <c r="T224" s="27">
        <v>2.1629999999999998</v>
      </c>
      <c r="U224" s="27"/>
      <c r="V224" s="28">
        <v>3.94</v>
      </c>
      <c r="W224" s="20" t="str">
        <f t="shared" si="7"/>
        <v>discord.</v>
      </c>
    </row>
    <row r="225" spans="1:25" x14ac:dyDescent="0.25">
      <c r="A225" t="s">
        <v>125</v>
      </c>
      <c r="B225" s="22">
        <v>693.54313688086495</v>
      </c>
      <c r="C225" s="22">
        <f t="shared" si="6"/>
        <v>722.11225047405753</v>
      </c>
      <c r="D225" s="18">
        <v>85108.633194254493</v>
      </c>
      <c r="E225" s="23">
        <v>5.7048545323379694</v>
      </c>
      <c r="F225" s="18">
        <v>20.062635729033722</v>
      </c>
      <c r="G225" s="18">
        <v>1.0693459223787951</v>
      </c>
      <c r="H225" s="18">
        <v>0.17336354912829846</v>
      </c>
      <c r="I225" s="18">
        <v>2.2897854748221582</v>
      </c>
      <c r="J225" s="18">
        <v>2.5233082342347432E-2</v>
      </c>
      <c r="K225" s="18">
        <v>2.0227928486047202</v>
      </c>
      <c r="L225" s="18">
        <v>0.88339841039555267</v>
      </c>
      <c r="M225" s="18">
        <v>160.64453922106833</v>
      </c>
      <c r="N225" s="18">
        <v>3.2093519360782494</v>
      </c>
      <c r="O225" s="18">
        <v>162.33380992871824</v>
      </c>
      <c r="P225" s="18">
        <v>3.4351963096806628</v>
      </c>
      <c r="Q225" s="18">
        <v>187.02306757247516</v>
      </c>
      <c r="R225" s="18">
        <v>24.9760675408194</v>
      </c>
      <c r="S225" s="27">
        <v>160.99700000000001</v>
      </c>
      <c r="T225" s="27">
        <v>3.2</v>
      </c>
      <c r="U225" s="27"/>
      <c r="V225" s="28">
        <v>1.1399999999999999</v>
      </c>
      <c r="W225" s="20" t="str">
        <f t="shared" si="7"/>
        <v>concordant</v>
      </c>
    </row>
    <row r="226" spans="1:25" x14ac:dyDescent="0.25">
      <c r="A226" t="s">
        <v>152</v>
      </c>
      <c r="B226" s="22">
        <v>243.10839526921876</v>
      </c>
      <c r="C226" s="22">
        <f t="shared" si="6"/>
        <v>263.8402680747098</v>
      </c>
      <c r="D226" s="18">
        <v>27149.257908671665</v>
      </c>
      <c r="E226" s="23">
        <v>2.7556831659286858</v>
      </c>
      <c r="F226" s="18">
        <v>20.798613115391664</v>
      </c>
      <c r="G226" s="18">
        <v>1.7208447400724838</v>
      </c>
      <c r="H226" s="18">
        <v>0.16762086741808502</v>
      </c>
      <c r="I226" s="18">
        <v>2.2364812509037479</v>
      </c>
      <c r="J226" s="18">
        <v>2.5445141889600773E-2</v>
      </c>
      <c r="K226" s="18">
        <v>1.4089846233047827</v>
      </c>
      <c r="L226" s="18">
        <v>0.63000064173818615</v>
      </c>
      <c r="M226" s="18">
        <v>161.97777976713212</v>
      </c>
      <c r="N226" s="18">
        <v>2.2538080294066276</v>
      </c>
      <c r="O226" s="18">
        <v>157.35211646324748</v>
      </c>
      <c r="P226" s="18">
        <v>3.2600397874934828</v>
      </c>
      <c r="Q226" s="18">
        <v>88.281317403117455</v>
      </c>
      <c r="R226" s="18">
        <v>41.159078929390446</v>
      </c>
      <c r="S226" s="27">
        <v>161.63800000000001</v>
      </c>
      <c r="T226" s="27">
        <v>2.2429999999999999</v>
      </c>
      <c r="U226" s="27"/>
      <c r="V226" s="28">
        <v>-3.12</v>
      </c>
      <c r="W226" s="20" t="str">
        <f t="shared" si="7"/>
        <v>rev discord.</v>
      </c>
    </row>
    <row r="227" spans="1:25" x14ac:dyDescent="0.25">
      <c r="A227" t="s">
        <v>266</v>
      </c>
      <c r="B227" s="22">
        <v>762.54630274592159</v>
      </c>
      <c r="C227" s="22">
        <f t="shared" si="6"/>
        <v>862.07821718350033</v>
      </c>
      <c r="D227" s="18">
        <v>152930.33605802903</v>
      </c>
      <c r="E227" s="23">
        <v>1.8004112767033686</v>
      </c>
      <c r="F227" s="18">
        <v>20.326675712692222</v>
      </c>
      <c r="G227" s="18">
        <v>0.97604300589447401</v>
      </c>
      <c r="H227" s="18">
        <v>0.17253056027774447</v>
      </c>
      <c r="I227" s="18">
        <v>1.7057378696937875</v>
      </c>
      <c r="J227" s="18">
        <v>2.5424398594227293E-2</v>
      </c>
      <c r="K227" s="18">
        <v>1.3984702784773275</v>
      </c>
      <c r="L227" s="18">
        <v>0.81986236181083305</v>
      </c>
      <c r="M227" s="18">
        <v>161.84737666655096</v>
      </c>
      <c r="N227" s="18">
        <v>2.2352108949883842</v>
      </c>
      <c r="O227" s="18">
        <v>161.61271787723928</v>
      </c>
      <c r="P227" s="18">
        <v>2.5485019842900556</v>
      </c>
      <c r="Q227" s="18">
        <v>158.17946011342579</v>
      </c>
      <c r="R227" s="18">
        <v>22.838175413950779</v>
      </c>
      <c r="S227" s="27">
        <v>161.81200000000001</v>
      </c>
      <c r="T227" s="27">
        <v>2.2240000000000002</v>
      </c>
      <c r="U227" s="27"/>
      <c r="V227" s="28">
        <v>-0.157</v>
      </c>
      <c r="W227" s="20" t="str">
        <f t="shared" si="7"/>
        <v>concordant</v>
      </c>
    </row>
    <row r="228" spans="1:25" x14ac:dyDescent="0.25">
      <c r="A228" t="s">
        <v>154</v>
      </c>
      <c r="B228" s="22">
        <v>174.72287529586831</v>
      </c>
      <c r="C228" s="22">
        <f t="shared" si="6"/>
        <v>191.86515565176148</v>
      </c>
      <c r="D228" s="18">
        <v>59438.757608667249</v>
      </c>
      <c r="E228" s="23">
        <v>2.3952400055348204</v>
      </c>
      <c r="F228" s="18">
        <v>20.408922488001281</v>
      </c>
      <c r="G228" s="18">
        <v>1.3745698616569282</v>
      </c>
      <c r="H228" s="18">
        <v>0.17058313924926524</v>
      </c>
      <c r="I228" s="18">
        <v>1.7679353726297056</v>
      </c>
      <c r="J228" s="18">
        <v>2.5466617696183018E-2</v>
      </c>
      <c r="K228" s="18">
        <v>1.1117164899589471</v>
      </c>
      <c r="L228" s="18">
        <v>0.62882190557980089</v>
      </c>
      <c r="M228" s="18">
        <v>162.11278503343192</v>
      </c>
      <c r="N228" s="18">
        <v>1.7797623104376896</v>
      </c>
      <c r="O228" s="18">
        <v>159.92489644068047</v>
      </c>
      <c r="P228" s="18">
        <v>2.6159599755688276</v>
      </c>
      <c r="Q228" s="18">
        <v>127.66494268959121</v>
      </c>
      <c r="R228" s="18">
        <v>32.346529245052146</v>
      </c>
      <c r="S228" s="27">
        <v>161.983</v>
      </c>
      <c r="T228" s="27">
        <v>1.774</v>
      </c>
      <c r="U228" s="27"/>
      <c r="V228" s="28">
        <v>-1.47</v>
      </c>
      <c r="W228" s="20" t="str">
        <f t="shared" si="7"/>
        <v>concordant</v>
      </c>
    </row>
    <row r="229" spans="1:25" x14ac:dyDescent="0.25">
      <c r="A229" t="s">
        <v>996</v>
      </c>
      <c r="B229" s="22">
        <v>63.105272369182742</v>
      </c>
      <c r="C229" s="22">
        <f t="shared" si="6"/>
        <v>69.678478383166492</v>
      </c>
      <c r="D229" s="18">
        <v>133056.69640860835</v>
      </c>
      <c r="E229" s="23">
        <v>2.2560891861915389</v>
      </c>
      <c r="F229" s="18">
        <v>19.445042471118576</v>
      </c>
      <c r="G229" s="18">
        <v>2.8836174153278904</v>
      </c>
      <c r="H229" s="18">
        <v>0.18086604559917857</v>
      </c>
      <c r="I229" s="18">
        <v>3.2034152054775631</v>
      </c>
      <c r="J229" s="18">
        <v>2.547253628993832E-2</v>
      </c>
      <c r="K229" s="18">
        <v>1.3952038135674203</v>
      </c>
      <c r="L229" s="18">
        <v>0.43553636480895203</v>
      </c>
      <c r="M229" s="18">
        <v>162.14999111694578</v>
      </c>
      <c r="N229" s="18">
        <v>2.2341073296119021</v>
      </c>
      <c r="O229" s="18">
        <v>168.80550969794069</v>
      </c>
      <c r="P229" s="18">
        <v>4.9819921250549584</v>
      </c>
      <c r="Q229" s="18">
        <v>263.15595131033137</v>
      </c>
      <c r="R229" s="18">
        <v>66.201119514965683</v>
      </c>
      <c r="S229" s="27">
        <v>162.18700000000001</v>
      </c>
      <c r="T229" s="27">
        <v>2.2349999999999999</v>
      </c>
      <c r="U229" s="27"/>
      <c r="V229" s="28">
        <v>4.3600000000000003</v>
      </c>
      <c r="W229" s="20" t="str">
        <f t="shared" si="7"/>
        <v>discord.</v>
      </c>
    </row>
    <row r="230" spans="1:25" x14ac:dyDescent="0.25">
      <c r="A230" t="s">
        <v>919</v>
      </c>
      <c r="B230" s="22">
        <v>159.38510434623498</v>
      </c>
      <c r="C230" s="22">
        <f t="shared" si="6"/>
        <v>171.71657065257207</v>
      </c>
      <c r="D230" s="18">
        <v>9838.5883531373038</v>
      </c>
      <c r="E230" s="23">
        <v>3.0373921957778056</v>
      </c>
      <c r="F230" s="18">
        <v>20.264805779458339</v>
      </c>
      <c r="G230" s="18">
        <v>1.5240420079683183</v>
      </c>
      <c r="H230" s="18">
        <v>0.1686718338657793</v>
      </c>
      <c r="I230" s="18">
        <v>2.139358655535045</v>
      </c>
      <c r="J230" s="18">
        <v>2.5561072044554673E-2</v>
      </c>
      <c r="K230" s="18">
        <v>1.5002492530404228</v>
      </c>
      <c r="L230" s="18">
        <v>0.70126121637384653</v>
      </c>
      <c r="M230" s="18">
        <v>162.70652821338123</v>
      </c>
      <c r="N230" s="18">
        <v>2.4104558519157848</v>
      </c>
      <c r="O230" s="18">
        <v>158.26564377249721</v>
      </c>
      <c r="P230" s="18">
        <v>3.1351973182260053</v>
      </c>
      <c r="Q230" s="18">
        <v>92.274923679941409</v>
      </c>
      <c r="R230" s="18">
        <v>36.151214731463547</v>
      </c>
      <c r="S230" s="27">
        <v>162.23599999999999</v>
      </c>
      <c r="T230" s="27">
        <v>2.3940000000000001</v>
      </c>
      <c r="U230" s="27"/>
      <c r="V230" s="28">
        <v>-2.99</v>
      </c>
      <c r="W230" s="20" t="str">
        <f t="shared" si="7"/>
        <v>rev discord.</v>
      </c>
    </row>
    <row r="231" spans="1:25" x14ac:dyDescent="0.25">
      <c r="A231" t="s">
        <v>688</v>
      </c>
      <c r="B231" s="22">
        <v>107.31837509426454</v>
      </c>
      <c r="C231" s="22">
        <f t="shared" si="6"/>
        <v>116.81268524735127</v>
      </c>
      <c r="D231" s="18">
        <v>26432.999230902151</v>
      </c>
      <c r="E231" s="23">
        <v>2.6563086459686458</v>
      </c>
      <c r="F231" s="18">
        <v>19.874226485566897</v>
      </c>
      <c r="G231" s="18">
        <v>1.9340224440148113</v>
      </c>
      <c r="H231" s="18">
        <v>0.17566531064759008</v>
      </c>
      <c r="I231" s="18">
        <v>2.396608120896015</v>
      </c>
      <c r="J231" s="18">
        <v>2.5493024720357669E-2</v>
      </c>
      <c r="K231" s="18">
        <v>1.409694250874381</v>
      </c>
      <c r="L231" s="18">
        <v>0.58820390308422299</v>
      </c>
      <c r="M231" s="18">
        <v>162.27878597429466</v>
      </c>
      <c r="N231" s="18">
        <v>2.2590810275748225</v>
      </c>
      <c r="O231" s="18">
        <v>164.32371343937177</v>
      </c>
      <c r="P231" s="18">
        <v>3.6360604743443474</v>
      </c>
      <c r="Q231" s="18">
        <v>193.90966638663809</v>
      </c>
      <c r="R231" s="18">
        <v>45.054384255463873</v>
      </c>
      <c r="S231" s="27">
        <v>162.34100000000001</v>
      </c>
      <c r="T231" s="27">
        <v>2.258</v>
      </c>
      <c r="U231" s="27"/>
      <c r="V231" s="28">
        <v>1.35</v>
      </c>
      <c r="W231" s="20" t="str">
        <f t="shared" si="7"/>
        <v>concordant</v>
      </c>
    </row>
    <row r="232" spans="1:25" x14ac:dyDescent="0.25">
      <c r="A232" t="s">
        <v>132</v>
      </c>
      <c r="B232" s="22">
        <v>390.25885057514324</v>
      </c>
      <c r="C232" s="22">
        <f t="shared" si="6"/>
        <v>491.99552940129837</v>
      </c>
      <c r="D232" s="18">
        <v>33321.867933339076</v>
      </c>
      <c r="E232" s="23">
        <v>0.90145295623293964</v>
      </c>
      <c r="F232" s="18">
        <v>19.581164267379602</v>
      </c>
      <c r="G232" s="18">
        <v>1.2525798491395392</v>
      </c>
      <c r="H232" s="18">
        <v>0.17809341953113267</v>
      </c>
      <c r="I232" s="18">
        <v>2.1839968070546765</v>
      </c>
      <c r="J232" s="18">
        <v>2.547420179117485E-2</v>
      </c>
      <c r="K232" s="18">
        <v>1.7796734267301881</v>
      </c>
      <c r="L232" s="18">
        <v>0.81486997644939041</v>
      </c>
      <c r="M232" s="18">
        <v>162.16046092641653</v>
      </c>
      <c r="N232" s="18">
        <v>2.8499313265779165</v>
      </c>
      <c r="O232" s="18">
        <v>166.41862780315967</v>
      </c>
      <c r="P232" s="18">
        <v>3.3523675679266631</v>
      </c>
      <c r="Q232" s="18">
        <v>227.4344330945454</v>
      </c>
      <c r="R232" s="18">
        <v>29.248536573006788</v>
      </c>
      <c r="S232" s="27">
        <v>162.50299999999999</v>
      </c>
      <c r="T232" s="27">
        <v>2.8559999999999999</v>
      </c>
      <c r="U232" s="27"/>
      <c r="V232" s="28">
        <v>2.8</v>
      </c>
      <c r="W232" s="20" t="str">
        <f t="shared" si="7"/>
        <v>concordant</v>
      </c>
    </row>
    <row r="233" spans="1:25" x14ac:dyDescent="0.25">
      <c r="A233" t="s">
        <v>269</v>
      </c>
      <c r="B233" s="22">
        <v>131.86195002858892</v>
      </c>
      <c r="C233" s="22">
        <f t="shared" si="6"/>
        <v>146.13487422629476</v>
      </c>
      <c r="D233" s="18">
        <v>15988.918604472216</v>
      </c>
      <c r="E233" s="23">
        <v>2.1710728528705578</v>
      </c>
      <c r="F233" s="18">
        <v>20.901149805727858</v>
      </c>
      <c r="G233" s="18">
        <v>1.5674466491632439</v>
      </c>
      <c r="H233" s="18">
        <v>0.16551231675210271</v>
      </c>
      <c r="I233" s="18">
        <v>2.3101794434725034</v>
      </c>
      <c r="J233" s="18">
        <v>2.5628237377471424E-2</v>
      </c>
      <c r="K233" s="18">
        <v>1.3825165388306926</v>
      </c>
      <c r="L233" s="18">
        <v>0.59844552021144648</v>
      </c>
      <c r="M233" s="18">
        <v>163.12869846634283</v>
      </c>
      <c r="N233" s="18">
        <v>2.2269851796248332</v>
      </c>
      <c r="O233" s="18">
        <v>155.51682715307712</v>
      </c>
      <c r="P233" s="18">
        <v>3.3311227329325561</v>
      </c>
      <c r="Q233" s="18">
        <v>41.064150312986527</v>
      </c>
      <c r="R233" s="18" t="s">
        <v>857</v>
      </c>
      <c r="S233" s="27">
        <v>162.53899999999999</v>
      </c>
      <c r="T233" s="27">
        <v>2.2130000000000001</v>
      </c>
      <c r="U233" s="27"/>
      <c r="V233" s="28">
        <v>-5.15</v>
      </c>
      <c r="W233" s="20" t="str">
        <f t="shared" si="7"/>
        <v>rev discord.</v>
      </c>
    </row>
    <row r="234" spans="1:25" x14ac:dyDescent="0.25">
      <c r="A234" t="s">
        <v>689</v>
      </c>
      <c r="B234" s="22">
        <v>405.5936458579697</v>
      </c>
      <c r="C234" s="22">
        <f t="shared" si="6"/>
        <v>446.52858708099342</v>
      </c>
      <c r="D234" s="18">
        <v>30294.572418485932</v>
      </c>
      <c r="E234" s="23">
        <v>2.328438833155416</v>
      </c>
      <c r="F234" s="18">
        <v>19.941655240921278</v>
      </c>
      <c r="G234" s="18">
        <v>1.1852507150022678</v>
      </c>
      <c r="H234" s="18">
        <v>0.17545697794107293</v>
      </c>
      <c r="I234" s="18">
        <v>1.8994703156265045</v>
      </c>
      <c r="J234" s="18">
        <v>2.5518266529958478E-2</v>
      </c>
      <c r="K234" s="18">
        <v>1.4726782978036141</v>
      </c>
      <c r="L234" s="18">
        <v>0.77530998283480901</v>
      </c>
      <c r="M234" s="18">
        <v>162.43745809871902</v>
      </c>
      <c r="N234" s="18">
        <v>2.3622936391916198</v>
      </c>
      <c r="O234" s="18">
        <v>164.14376746104725</v>
      </c>
      <c r="P234" s="18">
        <v>2.878906046120477</v>
      </c>
      <c r="Q234" s="18">
        <v>188.8023952409998</v>
      </c>
      <c r="R234" s="18">
        <v>27.907064643350722</v>
      </c>
      <c r="S234" s="27">
        <v>162.59100000000001</v>
      </c>
      <c r="T234" s="27">
        <v>2.359</v>
      </c>
      <c r="U234" s="27"/>
      <c r="V234" s="28">
        <v>1.1299999999999999</v>
      </c>
      <c r="W234" s="20" t="str">
        <f t="shared" si="7"/>
        <v>concordant</v>
      </c>
    </row>
    <row r="235" spans="1:25" x14ac:dyDescent="0.25">
      <c r="A235" t="s">
        <v>216</v>
      </c>
      <c r="B235" s="22">
        <v>292.27039478783087</v>
      </c>
      <c r="C235" s="22">
        <f t="shared" si="6"/>
        <v>318.86461259181289</v>
      </c>
      <c r="D235" s="18">
        <v>69978.072358747042</v>
      </c>
      <c r="E235" s="23">
        <v>2.5826494797247261</v>
      </c>
      <c r="F235" s="18">
        <v>19.52181434506835</v>
      </c>
      <c r="G235" s="18">
        <v>1.8190870921278948</v>
      </c>
      <c r="H235" s="18">
        <v>0.17930671866259221</v>
      </c>
      <c r="I235" s="18">
        <v>2.375849215049413</v>
      </c>
      <c r="J235" s="18">
        <v>2.5555131689506891E-2</v>
      </c>
      <c r="K235" s="18">
        <v>1.5277465053183179</v>
      </c>
      <c r="L235" s="18">
        <v>0.64303176129236961</v>
      </c>
      <c r="M235" s="18">
        <v>162.66918855514277</v>
      </c>
      <c r="N235" s="18">
        <v>2.4540795509414437</v>
      </c>
      <c r="O235" s="18">
        <v>167.4638160725882</v>
      </c>
      <c r="P235" s="18">
        <v>3.6679251481213271</v>
      </c>
      <c r="Q235" s="18">
        <v>235.7645268028395</v>
      </c>
      <c r="R235" s="18">
        <v>41.982162161539534</v>
      </c>
      <c r="S235" s="27">
        <v>162.79400000000001</v>
      </c>
      <c r="T235" s="27">
        <v>2.4569999999999999</v>
      </c>
      <c r="U235" s="27"/>
      <c r="V235" s="28">
        <v>3.14</v>
      </c>
      <c r="W235" s="20" t="str">
        <f t="shared" si="7"/>
        <v>concordant</v>
      </c>
    </row>
    <row r="236" spans="1:25" x14ac:dyDescent="0.25">
      <c r="A236" t="s">
        <v>53</v>
      </c>
      <c r="B236" s="22">
        <v>177.05124423395546</v>
      </c>
      <c r="C236" s="22">
        <f t="shared" si="6"/>
        <v>193.00712810303514</v>
      </c>
      <c r="D236" s="18">
        <v>191232.93764765008</v>
      </c>
      <c r="E236" s="23">
        <v>2.6076300590033923</v>
      </c>
      <c r="F236" s="18">
        <v>20.184431727537849</v>
      </c>
      <c r="G236" s="18">
        <v>2.0811396815254835</v>
      </c>
      <c r="H236" s="18">
        <v>0.17476794496389042</v>
      </c>
      <c r="I236" s="18">
        <v>2.4031991110881656</v>
      </c>
      <c r="J236" s="18">
        <v>2.5600846775437613E-2</v>
      </c>
      <c r="K236" s="18">
        <v>1.2016520608851744</v>
      </c>
      <c r="L236" s="18">
        <v>0.5000218481027433</v>
      </c>
      <c r="M236" s="18">
        <v>162.95653713460072</v>
      </c>
      <c r="N236" s="18">
        <v>1.9336279440585145</v>
      </c>
      <c r="O236" s="18">
        <v>163.54839259169509</v>
      </c>
      <c r="P236" s="18">
        <v>3.6302054766842105</v>
      </c>
      <c r="Q236" s="18">
        <v>172.10266822988206</v>
      </c>
      <c r="R236" s="18">
        <v>48.58284757588406</v>
      </c>
      <c r="S236" s="27">
        <v>162.97</v>
      </c>
      <c r="T236" s="27">
        <v>1.9319999999999999</v>
      </c>
      <c r="U236" s="27"/>
      <c r="V236" s="28">
        <v>0.39200000000000002</v>
      </c>
      <c r="W236" s="20" t="str">
        <f t="shared" si="7"/>
        <v>concordant</v>
      </c>
    </row>
    <row r="237" spans="1:25" x14ac:dyDescent="0.25">
      <c r="A237" t="s">
        <v>690</v>
      </c>
      <c r="B237" s="22">
        <v>505.67866801095983</v>
      </c>
      <c r="C237" s="22">
        <f t="shared" si="6"/>
        <v>624.53258453888111</v>
      </c>
      <c r="D237" s="18">
        <v>723168.11493568704</v>
      </c>
      <c r="E237" s="23">
        <v>0.99983652583008342</v>
      </c>
      <c r="F237" s="18">
        <v>20.311433120741054</v>
      </c>
      <c r="G237" s="18">
        <v>1.3126708722360281</v>
      </c>
      <c r="H237" s="18">
        <v>0.17423408780175256</v>
      </c>
      <c r="I237" s="18">
        <v>2.3274632822834787</v>
      </c>
      <c r="J237" s="18">
        <v>2.5636189111506374E-2</v>
      </c>
      <c r="K237" s="18">
        <v>1.9219718170712208</v>
      </c>
      <c r="L237" s="18">
        <v>0.82577965104805906</v>
      </c>
      <c r="M237" s="18">
        <v>163.17867756254702</v>
      </c>
      <c r="N237" s="18">
        <v>3.0968871800986335</v>
      </c>
      <c r="O237" s="18">
        <v>163.08686082878791</v>
      </c>
      <c r="P237" s="18">
        <v>3.5066540127531738</v>
      </c>
      <c r="Q237" s="18">
        <v>161.74205391999271</v>
      </c>
      <c r="R237" s="18">
        <v>30.699450904787554</v>
      </c>
      <c r="S237" s="27">
        <v>163.16399999999999</v>
      </c>
      <c r="T237" s="27">
        <v>3.081</v>
      </c>
      <c r="U237" s="27"/>
      <c r="V237" s="28">
        <v>-6.0999999999999999E-2</v>
      </c>
      <c r="W237" s="20" t="str">
        <f t="shared" si="7"/>
        <v>concordant</v>
      </c>
    </row>
    <row r="238" spans="1:25" x14ac:dyDescent="0.25">
      <c r="A238" t="s">
        <v>691</v>
      </c>
      <c r="B238" s="22">
        <v>337.42744769136885</v>
      </c>
      <c r="C238" s="22">
        <f t="shared" si="6"/>
        <v>373.82918204043813</v>
      </c>
      <c r="D238" s="18">
        <v>45407.196628141719</v>
      </c>
      <c r="E238" s="23">
        <v>2.1783426428828681</v>
      </c>
      <c r="F238" s="18">
        <v>20.422580216359069</v>
      </c>
      <c r="G238" s="18">
        <v>1.1493100764593991</v>
      </c>
      <c r="H238" s="18">
        <v>0.17239015830406657</v>
      </c>
      <c r="I238" s="18">
        <v>1.9815457784383341</v>
      </c>
      <c r="J238" s="18">
        <v>2.5727329753559125E-2</v>
      </c>
      <c r="K238" s="18">
        <v>1.6034310426363845</v>
      </c>
      <c r="L238" s="18">
        <v>0.80918193265262639</v>
      </c>
      <c r="M238" s="18">
        <v>163.75149688245685</v>
      </c>
      <c r="N238" s="18">
        <v>2.592574840504497</v>
      </c>
      <c r="O238" s="18">
        <v>161.49112589013538</v>
      </c>
      <c r="P238" s="18">
        <v>2.9585271165571214</v>
      </c>
      <c r="Q238" s="18">
        <v>128.49334542946511</v>
      </c>
      <c r="R238" s="18">
        <v>27.418546294006063</v>
      </c>
      <c r="S238" s="27">
        <v>163.36199999999999</v>
      </c>
      <c r="T238" s="27">
        <v>2.57</v>
      </c>
      <c r="U238" s="27"/>
      <c r="V238" s="28">
        <v>-1.51</v>
      </c>
      <c r="W238" s="20" t="str">
        <f t="shared" si="7"/>
        <v>concordant</v>
      </c>
    </row>
    <row r="239" spans="1:25" x14ac:dyDescent="0.25">
      <c r="A239" t="s">
        <v>173</v>
      </c>
      <c r="B239" s="22">
        <v>198.95307950388062</v>
      </c>
      <c r="C239" s="22">
        <f t="shared" si="6"/>
        <v>207.12254429272636</v>
      </c>
      <c r="D239" s="18">
        <v>89067.838822321195</v>
      </c>
      <c r="E239" s="23">
        <v>5.7230155085860606</v>
      </c>
      <c r="F239" s="18">
        <v>20.268470398431301</v>
      </c>
      <c r="G239" s="18">
        <v>1.5149288209163483</v>
      </c>
      <c r="H239" s="18">
        <v>0.17522591742119312</v>
      </c>
      <c r="I239" s="18">
        <v>2.2115104614471197</v>
      </c>
      <c r="J239" s="18">
        <v>2.5773046349812683E-2</v>
      </c>
      <c r="K239" s="18">
        <v>1.610945499403744</v>
      </c>
      <c r="L239" s="18">
        <v>0.72843675283797171</v>
      </c>
      <c r="M239" s="18">
        <v>164.03880671474175</v>
      </c>
      <c r="N239" s="18">
        <v>2.609237122107956</v>
      </c>
      <c r="O239" s="18">
        <v>163.94415318097484</v>
      </c>
      <c r="P239" s="18">
        <v>3.3480926298568221</v>
      </c>
      <c r="Q239" s="18">
        <v>162.55413086040954</v>
      </c>
      <c r="R239" s="18">
        <v>35.42920774815375</v>
      </c>
      <c r="S239" s="27">
        <v>164.03100000000001</v>
      </c>
      <c r="T239" s="27">
        <v>2.6019999999999999</v>
      </c>
      <c r="U239" s="27"/>
      <c r="V239" s="28">
        <v>-6.2399999999999997E-2</v>
      </c>
      <c r="W239" s="20" t="str">
        <f t="shared" si="7"/>
        <v>concordant</v>
      </c>
    </row>
    <row r="240" spans="1:25" s="5" customFormat="1" x14ac:dyDescent="0.25">
      <c r="A240" t="s">
        <v>692</v>
      </c>
      <c r="B240" s="22">
        <v>489.19180568370274</v>
      </c>
      <c r="C240" s="22">
        <f t="shared" si="6"/>
        <v>552.78451262837029</v>
      </c>
      <c r="D240" s="18">
        <v>241207.45271100022</v>
      </c>
      <c r="E240" s="23">
        <v>1.8077556351815272</v>
      </c>
      <c r="F240" s="18">
        <v>20.075509194599192</v>
      </c>
      <c r="G240" s="18">
        <v>1.2292703331514467</v>
      </c>
      <c r="H240" s="18">
        <v>0.17695191273285474</v>
      </c>
      <c r="I240" s="18">
        <v>1.9700672826539192</v>
      </c>
      <c r="J240" s="18">
        <v>2.5757434119257641E-2</v>
      </c>
      <c r="K240" s="18">
        <v>1.5394971512108377</v>
      </c>
      <c r="L240" s="18">
        <v>0.78144394598388978</v>
      </c>
      <c r="M240" s="18">
        <v>163.94069176551304</v>
      </c>
      <c r="N240" s="18">
        <v>2.4920401852400857</v>
      </c>
      <c r="O240" s="18">
        <v>165.43430131649689</v>
      </c>
      <c r="P240" s="18">
        <v>3.0075217850289846</v>
      </c>
      <c r="Q240" s="18">
        <v>186.83658445590987</v>
      </c>
      <c r="R240" s="18">
        <v>28.625369090643559</v>
      </c>
      <c r="S240" s="27">
        <v>164.08600000000001</v>
      </c>
      <c r="T240" s="27">
        <v>2.488</v>
      </c>
      <c r="U240" s="27"/>
      <c r="V240" s="28">
        <v>0.98</v>
      </c>
      <c r="W240" s="20" t="str">
        <f t="shared" si="7"/>
        <v>concordant</v>
      </c>
      <c r="X240" s="20"/>
      <c r="Y240" s="21"/>
    </row>
    <row r="241" spans="1:25" s="5" customFormat="1" x14ac:dyDescent="0.25">
      <c r="A241" t="s">
        <v>693</v>
      </c>
      <c r="B241" s="22">
        <v>146.09603355640465</v>
      </c>
      <c r="C241" s="22">
        <f t="shared" si="6"/>
        <v>166.75753841353384</v>
      </c>
      <c r="D241" s="18">
        <v>96562.307160290191</v>
      </c>
      <c r="E241" s="23">
        <v>1.6616683113431951</v>
      </c>
      <c r="F241" s="18">
        <v>19.896174752561983</v>
      </c>
      <c r="G241" s="18">
        <v>1.6656259003919582</v>
      </c>
      <c r="H241" s="18">
        <v>0.17871283912988895</v>
      </c>
      <c r="I241" s="18">
        <v>2.0570524812328772</v>
      </c>
      <c r="J241" s="18">
        <v>2.5772193294875363E-2</v>
      </c>
      <c r="K241" s="18">
        <v>1.2067648926454597</v>
      </c>
      <c r="L241" s="18">
        <v>0.58664759584655601</v>
      </c>
      <c r="M241" s="18">
        <v>164.03344573576842</v>
      </c>
      <c r="N241" s="18">
        <v>1.9545255134863879</v>
      </c>
      <c r="O241" s="18">
        <v>166.95235701879</v>
      </c>
      <c r="P241" s="18">
        <v>3.1668276708849277</v>
      </c>
      <c r="Q241" s="18">
        <v>208.55336564792751</v>
      </c>
      <c r="R241" s="18">
        <v>38.629811401932201</v>
      </c>
      <c r="S241" s="27">
        <v>164.11199999999999</v>
      </c>
      <c r="T241" s="27">
        <v>1.9550000000000001</v>
      </c>
      <c r="U241" s="27"/>
      <c r="V241" s="28">
        <v>1.91</v>
      </c>
      <c r="W241" s="20" t="str">
        <f t="shared" si="7"/>
        <v>concordant</v>
      </c>
      <c r="X241" s="20"/>
      <c r="Y241" s="21"/>
    </row>
    <row r="242" spans="1:25" s="5" customFormat="1" x14ac:dyDescent="0.25">
      <c r="A242" t="s">
        <v>121</v>
      </c>
      <c r="B242" s="22">
        <v>199.95722110476291</v>
      </c>
      <c r="C242" s="22">
        <f t="shared" si="6"/>
        <v>214.43367816220791</v>
      </c>
      <c r="D242" s="18">
        <v>18320.664000396122</v>
      </c>
      <c r="E242" s="23">
        <v>3.2459562980883621</v>
      </c>
      <c r="F242" s="18">
        <v>19.810388117873885</v>
      </c>
      <c r="G242" s="18">
        <v>1.5323131829160646</v>
      </c>
      <c r="H242" s="18">
        <v>0.17726041868199049</v>
      </c>
      <c r="I242" s="18">
        <v>2.3286465803395071</v>
      </c>
      <c r="J242" s="18">
        <v>2.5841402434941957E-2</v>
      </c>
      <c r="K242" s="18">
        <v>1.7502050771685755</v>
      </c>
      <c r="L242" s="18">
        <v>0.75159755539778084</v>
      </c>
      <c r="M242" s="18">
        <v>164.46837245213987</v>
      </c>
      <c r="N242" s="18">
        <v>2.8421240491112343</v>
      </c>
      <c r="O242" s="18">
        <v>165.70042150471807</v>
      </c>
      <c r="P242" s="18">
        <v>3.5602008463570058</v>
      </c>
      <c r="Q242" s="18">
        <v>183.31404326644682</v>
      </c>
      <c r="R242" s="18">
        <v>35.774557443989977</v>
      </c>
      <c r="S242" s="27">
        <v>164.571</v>
      </c>
      <c r="T242" s="27">
        <v>2.8370000000000002</v>
      </c>
      <c r="U242" s="27"/>
      <c r="V242" s="28">
        <v>0.80700000000000005</v>
      </c>
      <c r="W242" s="20" t="str">
        <f t="shared" si="7"/>
        <v>concordant</v>
      </c>
      <c r="X242" s="20"/>
      <c r="Y242" s="21"/>
    </row>
    <row r="243" spans="1:25" s="5" customFormat="1" x14ac:dyDescent="0.25">
      <c r="A243" t="s">
        <v>193</v>
      </c>
      <c r="B243" s="22">
        <v>495.1166139064207</v>
      </c>
      <c r="C243" s="22">
        <f t="shared" si="6"/>
        <v>563.98511696252172</v>
      </c>
      <c r="D243" s="18">
        <v>27724.797025023632</v>
      </c>
      <c r="E243" s="23">
        <v>1.6894864721137761</v>
      </c>
      <c r="F243" s="18">
        <v>19.204158573533885</v>
      </c>
      <c r="G243" s="18">
        <v>1.2572686695429891</v>
      </c>
      <c r="H243" s="18">
        <v>0.18338684969654923</v>
      </c>
      <c r="I243" s="18">
        <v>1.8752108494268256</v>
      </c>
      <c r="J243" s="18">
        <v>2.5826659038906116E-2</v>
      </c>
      <c r="K243" s="18">
        <v>1.3910235894961431</v>
      </c>
      <c r="L243" s="18">
        <v>0.74179583054424081</v>
      </c>
      <c r="M243" s="18">
        <v>164.37572390037323</v>
      </c>
      <c r="N243" s="18">
        <v>2.2575998420790597</v>
      </c>
      <c r="O243" s="18">
        <v>170.97074568946164</v>
      </c>
      <c r="P243" s="18">
        <v>2.950683930175515</v>
      </c>
      <c r="Q243" s="18">
        <v>263.21725842813919</v>
      </c>
      <c r="R243" s="18">
        <v>28.869805152717362</v>
      </c>
      <c r="S243" s="27">
        <v>164.58199999999999</v>
      </c>
      <c r="T243" s="27">
        <v>2.2650000000000001</v>
      </c>
      <c r="U243" s="27"/>
      <c r="V243" s="28">
        <v>4.26</v>
      </c>
      <c r="W243" s="20" t="str">
        <f t="shared" si="7"/>
        <v>discord.</v>
      </c>
      <c r="X243" s="20"/>
      <c r="Y243" s="21"/>
    </row>
    <row r="244" spans="1:25" s="5" customFormat="1" x14ac:dyDescent="0.25">
      <c r="A244" t="s">
        <v>112</v>
      </c>
      <c r="B244" s="22">
        <v>234.48192655898197</v>
      </c>
      <c r="C244" s="22">
        <f t="shared" si="6"/>
        <v>262.4451391673465</v>
      </c>
      <c r="D244" s="18">
        <v>156132.22509206977</v>
      </c>
      <c r="E244" s="23">
        <v>1.9705623067386009</v>
      </c>
      <c r="F244" s="18">
        <v>20.305793073238277</v>
      </c>
      <c r="G244" s="18">
        <v>1.3340797051540505</v>
      </c>
      <c r="H244" s="18">
        <v>0.17592471178895067</v>
      </c>
      <c r="I244" s="18">
        <v>1.7158866239258723</v>
      </c>
      <c r="J244" s="18">
        <v>2.591302667523001E-2</v>
      </c>
      <c r="K244" s="18">
        <v>1.0791056049549208</v>
      </c>
      <c r="L244" s="18">
        <v>0.62889097094653923</v>
      </c>
      <c r="M244" s="18">
        <v>164.91844533806869</v>
      </c>
      <c r="N244" s="18">
        <v>1.7570728262918038</v>
      </c>
      <c r="O244" s="18">
        <v>164.54772487120161</v>
      </c>
      <c r="P244" s="18">
        <v>2.6065543479718229</v>
      </c>
      <c r="Q244" s="18">
        <v>159.19469752211242</v>
      </c>
      <c r="R244" s="18">
        <v>31.214342714931703</v>
      </c>
      <c r="S244" s="27">
        <v>164.9</v>
      </c>
      <c r="T244" s="27">
        <v>1.754</v>
      </c>
      <c r="U244" s="27"/>
      <c r="V244" s="28">
        <v>-0.24299999999999999</v>
      </c>
      <c r="W244" s="20" t="str">
        <f t="shared" si="7"/>
        <v>concordant</v>
      </c>
      <c r="X244" s="20"/>
      <c r="Y244" s="21"/>
    </row>
    <row r="245" spans="1:25" s="5" customFormat="1" x14ac:dyDescent="0.25">
      <c r="A245" t="s">
        <v>279</v>
      </c>
      <c r="B245" s="22">
        <v>197.22156766944508</v>
      </c>
      <c r="C245" s="22">
        <f t="shared" si="6"/>
        <v>223.39572026818112</v>
      </c>
      <c r="D245" s="18">
        <v>15199.968887927727</v>
      </c>
      <c r="E245" s="23">
        <v>1.770718965112082</v>
      </c>
      <c r="F245" s="18">
        <v>20.753873509685171</v>
      </c>
      <c r="G245" s="18">
        <v>1.6869897434030756</v>
      </c>
      <c r="H245" s="18">
        <v>0.1696783307076625</v>
      </c>
      <c r="I245" s="18">
        <v>2.1221170900164008</v>
      </c>
      <c r="J245" s="18">
        <v>2.60015607911326E-2</v>
      </c>
      <c r="K245" s="18">
        <v>1.284765851688795</v>
      </c>
      <c r="L245" s="18">
        <v>0.60541704212884184</v>
      </c>
      <c r="M245" s="18">
        <v>165.47473319156396</v>
      </c>
      <c r="N245" s="18">
        <v>2.0989089637022005</v>
      </c>
      <c r="O245" s="18">
        <v>159.13974715957943</v>
      </c>
      <c r="P245" s="18">
        <v>3.1257955184380251</v>
      </c>
      <c r="Q245" s="18">
        <v>65.851391050458318</v>
      </c>
      <c r="R245" s="18">
        <v>40.199384840730986</v>
      </c>
      <c r="S245" s="27">
        <v>165.00700000000001</v>
      </c>
      <c r="T245" s="27">
        <v>2.0870000000000002</v>
      </c>
      <c r="U245" s="27"/>
      <c r="V245" s="28">
        <v>-4.21</v>
      </c>
      <c r="W245" s="20" t="str">
        <f t="shared" si="7"/>
        <v>rev discord.</v>
      </c>
      <c r="X245" s="20"/>
      <c r="Y245" s="21"/>
    </row>
    <row r="246" spans="1:25" s="5" customFormat="1" x14ac:dyDescent="0.25">
      <c r="A246" t="s">
        <v>694</v>
      </c>
      <c r="B246" s="22">
        <v>122.44233597920163</v>
      </c>
      <c r="C246" s="22">
        <f t="shared" si="6"/>
        <v>136.72215197995044</v>
      </c>
      <c r="D246" s="18">
        <v>97817.71504085185</v>
      </c>
      <c r="E246" s="23">
        <v>2.015008383413591</v>
      </c>
      <c r="F246" s="18">
        <v>19.829367793025071</v>
      </c>
      <c r="G246" s="18">
        <v>1.7898045319846583</v>
      </c>
      <c r="H246" s="18">
        <v>0.18104289721353364</v>
      </c>
      <c r="I246" s="18">
        <v>2.3967762739447016</v>
      </c>
      <c r="J246" s="18">
        <v>2.6039916468815927E-2</v>
      </c>
      <c r="K246" s="18">
        <v>1.5939539695570191</v>
      </c>
      <c r="L246" s="18">
        <v>0.66504078285689638</v>
      </c>
      <c r="M246" s="18">
        <v>165.71571914370074</v>
      </c>
      <c r="N246" s="18">
        <v>2.6077703005735913</v>
      </c>
      <c r="O246" s="18">
        <v>168.95756647645382</v>
      </c>
      <c r="P246" s="18">
        <v>3.7305698898874624</v>
      </c>
      <c r="Q246" s="18">
        <v>214.5925791251878</v>
      </c>
      <c r="R246" s="18">
        <v>41.459751710173634</v>
      </c>
      <c r="S246" s="27">
        <v>165.845</v>
      </c>
      <c r="T246" s="27">
        <v>2.6080000000000001</v>
      </c>
      <c r="U246" s="27"/>
      <c r="V246" s="28">
        <v>2.1</v>
      </c>
      <c r="W246" s="20" t="str">
        <f t="shared" si="7"/>
        <v>concordant</v>
      </c>
      <c r="X246" s="20"/>
      <c r="Y246" s="21"/>
    </row>
    <row r="247" spans="1:25" s="5" customFormat="1" x14ac:dyDescent="0.25">
      <c r="A247" t="s">
        <v>695</v>
      </c>
      <c r="B247" s="22">
        <v>96.525391458733594</v>
      </c>
      <c r="C247" s="22">
        <f t="shared" si="6"/>
        <v>104.09071248472482</v>
      </c>
      <c r="D247" s="18">
        <v>46810.660510812879</v>
      </c>
      <c r="E247" s="23">
        <v>2.9983482412539626</v>
      </c>
      <c r="F247" s="18">
        <v>19.814322098385372</v>
      </c>
      <c r="G247" s="18">
        <v>1.8720196612414934</v>
      </c>
      <c r="H247" s="18">
        <v>0.17978313044103472</v>
      </c>
      <c r="I247" s="18">
        <v>2.2899802201647255</v>
      </c>
      <c r="J247" s="18">
        <v>2.6071860951386829E-2</v>
      </c>
      <c r="K247" s="18">
        <v>1.2941166413506109</v>
      </c>
      <c r="L247" s="18">
        <v>0.56512131849659419</v>
      </c>
      <c r="M247" s="18">
        <v>165.91641714443145</v>
      </c>
      <c r="N247" s="18">
        <v>2.1197561144920627</v>
      </c>
      <c r="O247" s="18">
        <v>167.87392376981069</v>
      </c>
      <c r="P247" s="18">
        <v>3.5433182494313229</v>
      </c>
      <c r="Q247" s="18">
        <v>195.5805115654826</v>
      </c>
      <c r="R247" s="18">
        <v>43.907082482623835</v>
      </c>
      <c r="S247" s="27">
        <v>165.971</v>
      </c>
      <c r="T247" s="27">
        <v>2.1190000000000002</v>
      </c>
      <c r="U247" s="27"/>
      <c r="V247" s="28">
        <v>1.27</v>
      </c>
      <c r="W247" s="20" t="str">
        <f t="shared" si="7"/>
        <v>concordant</v>
      </c>
      <c r="X247" s="20"/>
      <c r="Y247" s="21"/>
    </row>
    <row r="248" spans="1:25" s="5" customFormat="1" x14ac:dyDescent="0.25">
      <c r="A248" t="s">
        <v>109</v>
      </c>
      <c r="B248" s="22">
        <v>1101.6277503528277</v>
      </c>
      <c r="C248" s="22">
        <f t="shared" si="6"/>
        <v>1204.7319595520394</v>
      </c>
      <c r="D248" s="18">
        <v>1783871.8626139245</v>
      </c>
      <c r="E248" s="23">
        <v>2.5108821777849779</v>
      </c>
      <c r="F248" s="18">
        <v>19.818587495189842</v>
      </c>
      <c r="G248" s="18">
        <v>1.2500812998408362</v>
      </c>
      <c r="H248" s="18">
        <v>0.18233595753707393</v>
      </c>
      <c r="I248" s="18">
        <v>1.9481634246959039</v>
      </c>
      <c r="J248" s="18">
        <v>2.6180404722467732E-2</v>
      </c>
      <c r="K248" s="18">
        <v>1.4942012727290894</v>
      </c>
      <c r="L248" s="18">
        <v>0.76697942985061673</v>
      </c>
      <c r="M248" s="18">
        <v>166.59831977173639</v>
      </c>
      <c r="N248" s="18">
        <v>2.4574232742137951</v>
      </c>
      <c r="O248" s="18">
        <v>170.06864662996435</v>
      </c>
      <c r="P248" s="18">
        <v>3.0506193974402436</v>
      </c>
      <c r="Q248" s="18">
        <v>218.62161216365993</v>
      </c>
      <c r="R248" s="18">
        <v>28.923488384232783</v>
      </c>
      <c r="S248" s="27">
        <v>166.84100000000001</v>
      </c>
      <c r="T248" s="27">
        <v>2.4590000000000001</v>
      </c>
      <c r="U248" s="27"/>
      <c r="V248" s="28">
        <v>2.23</v>
      </c>
      <c r="W248" s="20" t="str">
        <f t="shared" si="7"/>
        <v>concordant</v>
      </c>
      <c r="X248" s="20"/>
      <c r="Y248" s="21"/>
    </row>
    <row r="249" spans="1:25" s="5" customFormat="1" x14ac:dyDescent="0.25">
      <c r="A249" t="s">
        <v>696</v>
      </c>
      <c r="B249" s="22">
        <v>369.84613016832463</v>
      </c>
      <c r="C249" s="22">
        <f t="shared" si="6"/>
        <v>401.3076077515089</v>
      </c>
      <c r="D249" s="18">
        <v>36433.378770060066</v>
      </c>
      <c r="E249" s="23">
        <v>2.7625479559806374</v>
      </c>
      <c r="F249" s="18">
        <v>20.405500513333699</v>
      </c>
      <c r="G249" s="18">
        <v>1.4373159159431874</v>
      </c>
      <c r="H249" s="18">
        <v>0.17670876324031382</v>
      </c>
      <c r="I249" s="18">
        <v>2.2596765518134898</v>
      </c>
      <c r="J249" s="18">
        <v>2.6259214649054861E-2</v>
      </c>
      <c r="K249" s="18">
        <v>1.7431820114544645</v>
      </c>
      <c r="L249" s="18">
        <v>0.77142988011071079</v>
      </c>
      <c r="M249" s="18">
        <v>167.09338079462563</v>
      </c>
      <c r="N249" s="18">
        <v>2.8753163474927419</v>
      </c>
      <c r="O249" s="18">
        <v>165.22450907453714</v>
      </c>
      <c r="P249" s="18">
        <v>3.4456166420678045</v>
      </c>
      <c r="Q249" s="18">
        <v>138.52867971039743</v>
      </c>
      <c r="R249" s="18">
        <v>33.771423244706241</v>
      </c>
      <c r="S249" s="27">
        <v>166.84800000000001</v>
      </c>
      <c r="T249" s="27">
        <v>2.8570000000000002</v>
      </c>
      <c r="U249" s="27"/>
      <c r="V249" s="28">
        <v>-1.22</v>
      </c>
      <c r="W249" s="20" t="str">
        <f t="shared" si="7"/>
        <v>concordant</v>
      </c>
      <c r="X249" s="20"/>
      <c r="Y249" s="21"/>
    </row>
    <row r="250" spans="1:25" s="5" customFormat="1" x14ac:dyDescent="0.25">
      <c r="A250" t="s">
        <v>66</v>
      </c>
      <c r="B250" s="22">
        <v>315.80112349377993</v>
      </c>
      <c r="C250" s="22">
        <f t="shared" si="6"/>
        <v>360.94883808821226</v>
      </c>
      <c r="D250" s="18">
        <v>33503.834500908881</v>
      </c>
      <c r="E250" s="23">
        <v>1.6437878348373876</v>
      </c>
      <c r="F250" s="18">
        <v>20.440288700302702</v>
      </c>
      <c r="G250" s="18">
        <v>1.0347456952261065</v>
      </c>
      <c r="H250" s="18">
        <v>0.17553231127664429</v>
      </c>
      <c r="I250" s="18">
        <v>1.7289229807514326</v>
      </c>
      <c r="J250" s="18">
        <v>2.6288296945458537E-2</v>
      </c>
      <c r="K250" s="18">
        <v>1.3140995352918323</v>
      </c>
      <c r="L250" s="18">
        <v>0.7600682910239831</v>
      </c>
      <c r="M250" s="18">
        <v>167.27605771385794</v>
      </c>
      <c r="N250" s="18">
        <v>2.1698991957592426</v>
      </c>
      <c r="O250" s="18">
        <v>164.20883980541015</v>
      </c>
      <c r="P250" s="18">
        <v>2.6213742139693466</v>
      </c>
      <c r="Q250" s="18">
        <v>120.21606168060573</v>
      </c>
      <c r="R250" s="18">
        <v>26.489507845296231</v>
      </c>
      <c r="S250" s="27">
        <v>166.86</v>
      </c>
      <c r="T250" s="27">
        <v>2.153</v>
      </c>
      <c r="U250" s="27"/>
      <c r="V250" s="28">
        <v>-2</v>
      </c>
      <c r="W250" s="20" t="str">
        <f t="shared" si="7"/>
        <v>rev discord.</v>
      </c>
      <c r="X250" s="20"/>
      <c r="Y250" s="21"/>
    </row>
    <row r="251" spans="1:25" s="5" customFormat="1" x14ac:dyDescent="0.25">
      <c r="A251" t="s">
        <v>697</v>
      </c>
      <c r="B251" s="22">
        <v>122.03113858887203</v>
      </c>
      <c r="C251" s="22">
        <f t="shared" si="6"/>
        <v>130.2528143709313</v>
      </c>
      <c r="D251" s="18">
        <v>38316.138632505266</v>
      </c>
      <c r="E251" s="23">
        <v>3.4880136761124074</v>
      </c>
      <c r="F251" s="18">
        <v>20.090739555167342</v>
      </c>
      <c r="G251" s="18">
        <v>1.5647088312043074</v>
      </c>
      <c r="H251" s="18">
        <v>0.17864039742252985</v>
      </c>
      <c r="I251" s="18">
        <v>1.9412655632919216</v>
      </c>
      <c r="J251" s="18">
        <v>2.6225872070322984E-2</v>
      </c>
      <c r="K251" s="18">
        <v>1.1478590174749355</v>
      </c>
      <c r="L251" s="18">
        <v>0.5912941738524643</v>
      </c>
      <c r="M251" s="18">
        <v>166.88393705852801</v>
      </c>
      <c r="N251" s="18">
        <v>1.8910096595260057</v>
      </c>
      <c r="O251" s="18">
        <v>166.88995136749946</v>
      </c>
      <c r="P251" s="18">
        <v>2.9875450886827366</v>
      </c>
      <c r="Q251" s="18">
        <v>166.95204755240263</v>
      </c>
      <c r="R251" s="18">
        <v>36.577112025887217</v>
      </c>
      <c r="S251" s="27">
        <v>166.88399999999999</v>
      </c>
      <c r="T251" s="27">
        <v>1.8879999999999999</v>
      </c>
      <c r="U251" s="27"/>
      <c r="V251" s="28">
        <v>3.8999999999999998E-3</v>
      </c>
      <c r="W251" s="20" t="str">
        <f t="shared" si="7"/>
        <v>concordant</v>
      </c>
      <c r="X251" s="20"/>
      <c r="Y251" s="21"/>
    </row>
    <row r="252" spans="1:25" s="5" customFormat="1" x14ac:dyDescent="0.25">
      <c r="A252" t="s">
        <v>260</v>
      </c>
      <c r="B252" s="22">
        <v>50.634997693490398</v>
      </c>
      <c r="C252" s="22">
        <f t="shared" si="6"/>
        <v>58.025240477363617</v>
      </c>
      <c r="D252" s="18">
        <v>38163.491245237499</v>
      </c>
      <c r="E252" s="23">
        <v>1.6101263254755849</v>
      </c>
      <c r="F252" s="18">
        <v>19.810559904956044</v>
      </c>
      <c r="G252" s="18">
        <v>2.4615296797196966</v>
      </c>
      <c r="H252" s="18">
        <v>0.18181573795308084</v>
      </c>
      <c r="I252" s="18">
        <v>2.8241636262751633</v>
      </c>
      <c r="J252" s="18">
        <v>2.6264983625503859E-2</v>
      </c>
      <c r="K252" s="18">
        <v>1.3522401227990464</v>
      </c>
      <c r="L252" s="18">
        <v>0.47881082746701126</v>
      </c>
      <c r="M252" s="18">
        <v>167.12961833241292</v>
      </c>
      <c r="N252" s="18">
        <v>2.2309491122311584</v>
      </c>
      <c r="O252" s="18">
        <v>169.62178684588872</v>
      </c>
      <c r="P252" s="18">
        <v>4.4116820241079751</v>
      </c>
      <c r="Q252" s="18">
        <v>204.55059890225036</v>
      </c>
      <c r="R252" s="18">
        <v>57.535410369013974</v>
      </c>
      <c r="S252" s="27">
        <v>167.17099999999999</v>
      </c>
      <c r="T252" s="27">
        <v>2.2309999999999999</v>
      </c>
      <c r="U252" s="27"/>
      <c r="V252" s="28">
        <v>1.6</v>
      </c>
      <c r="W252" s="20" t="str">
        <f t="shared" si="7"/>
        <v>concordant</v>
      </c>
      <c r="X252" s="20"/>
      <c r="Y252" s="21"/>
    </row>
    <row r="253" spans="1:25" s="5" customFormat="1" x14ac:dyDescent="0.25">
      <c r="A253" t="s">
        <v>698</v>
      </c>
      <c r="B253" s="22">
        <v>904.38100703610542</v>
      </c>
      <c r="C253" s="22">
        <f t="shared" si="6"/>
        <v>1007.0068008220894</v>
      </c>
      <c r="D253" s="18">
        <v>127663.02165343743</v>
      </c>
      <c r="E253" s="23">
        <v>2.0709173475110383</v>
      </c>
      <c r="F253" s="18">
        <v>20.051712526998564</v>
      </c>
      <c r="G253" s="18">
        <v>1.2110088781116108</v>
      </c>
      <c r="H253" s="18">
        <v>0.18092905860362102</v>
      </c>
      <c r="I253" s="18">
        <v>2.0683871530161917</v>
      </c>
      <c r="J253" s="18">
        <v>2.6287121940492576E-2</v>
      </c>
      <c r="K253" s="18">
        <v>1.6765171376915218</v>
      </c>
      <c r="L253" s="18">
        <v>0.81054319799210139</v>
      </c>
      <c r="M253" s="18">
        <v>167.26867716295871</v>
      </c>
      <c r="N253" s="18">
        <v>2.7682186474612251</v>
      </c>
      <c r="O253" s="18">
        <v>168.85969080513908</v>
      </c>
      <c r="P253" s="18">
        <v>3.2177160032263714</v>
      </c>
      <c r="Q253" s="18">
        <v>191.23600515065877</v>
      </c>
      <c r="R253" s="18">
        <v>28.181971142658398</v>
      </c>
      <c r="S253" s="27">
        <v>167.46100000000001</v>
      </c>
      <c r="T253" s="27">
        <v>2.7629999999999999</v>
      </c>
      <c r="U253" s="27"/>
      <c r="V253" s="28">
        <v>1.03</v>
      </c>
      <c r="W253" s="20" t="str">
        <f t="shared" si="7"/>
        <v>concordant</v>
      </c>
      <c r="X253" s="20"/>
      <c r="Y253" s="21"/>
    </row>
    <row r="254" spans="1:25" s="5" customFormat="1" x14ac:dyDescent="0.25">
      <c r="A254" t="s">
        <v>699</v>
      </c>
      <c r="B254" s="22">
        <v>367.88506063415662</v>
      </c>
      <c r="C254" s="22">
        <f t="shared" si="6"/>
        <v>383.24873011938922</v>
      </c>
      <c r="D254" s="18">
        <v>34312.084859133538</v>
      </c>
      <c r="E254" s="23">
        <v>5.6271055122687086</v>
      </c>
      <c r="F254" s="18">
        <v>20.22636147072004</v>
      </c>
      <c r="G254" s="18">
        <v>1.2682717507478207</v>
      </c>
      <c r="H254" s="18">
        <v>0.17898818859034465</v>
      </c>
      <c r="I254" s="18">
        <v>1.7757100454751888</v>
      </c>
      <c r="J254" s="18">
        <v>2.6383119768933313E-2</v>
      </c>
      <c r="K254" s="18">
        <v>1.24050255786696</v>
      </c>
      <c r="L254" s="18">
        <v>0.69859522450074052</v>
      </c>
      <c r="M254" s="18">
        <v>167.87163983137827</v>
      </c>
      <c r="N254" s="18">
        <v>2.0555712385845766</v>
      </c>
      <c r="O254" s="18">
        <v>167.18952464424723</v>
      </c>
      <c r="P254" s="18">
        <v>2.737271861692534</v>
      </c>
      <c r="Q254" s="18">
        <v>157.54602969761174</v>
      </c>
      <c r="R254" s="18">
        <v>29.714314952101617</v>
      </c>
      <c r="S254" s="27">
        <v>167.81899999999999</v>
      </c>
      <c r="T254" s="27">
        <v>2.0489999999999999</v>
      </c>
      <c r="U254" s="27"/>
      <c r="V254" s="28">
        <v>-0.441</v>
      </c>
      <c r="W254" s="20" t="str">
        <f t="shared" si="7"/>
        <v>concordant</v>
      </c>
      <c r="X254" s="20"/>
      <c r="Y254" s="21"/>
    </row>
    <row r="255" spans="1:25" s="5" customFormat="1" x14ac:dyDescent="0.25">
      <c r="A255" t="s">
        <v>145</v>
      </c>
      <c r="B255" s="22">
        <v>567.68509751020554</v>
      </c>
      <c r="C255" s="22">
        <f t="shared" si="6"/>
        <v>607.30499824855201</v>
      </c>
      <c r="D255" s="18">
        <v>68708.944563108496</v>
      </c>
      <c r="E255" s="23">
        <v>3.3671461924128483</v>
      </c>
      <c r="F255" s="18">
        <v>20.226803810844252</v>
      </c>
      <c r="G255" s="18">
        <v>1.0801931837706142</v>
      </c>
      <c r="H255" s="18">
        <v>0.17901152970767653</v>
      </c>
      <c r="I255" s="18">
        <v>1.875826630263334</v>
      </c>
      <c r="J255" s="18">
        <v>2.6397699581275667E-2</v>
      </c>
      <c r="K255" s="18">
        <v>1.5329595470356718</v>
      </c>
      <c r="L255" s="18">
        <v>0.81721813855498493</v>
      </c>
      <c r="M255" s="18">
        <v>167.96321074647227</v>
      </c>
      <c r="N255" s="18">
        <v>2.5415539592368361</v>
      </c>
      <c r="O255" s="18">
        <v>167.20962657623619</v>
      </c>
      <c r="P255" s="18">
        <v>2.8919230560116915</v>
      </c>
      <c r="Q255" s="18">
        <v>156.53362240341232</v>
      </c>
      <c r="R255" s="18">
        <v>25.306129937798701</v>
      </c>
      <c r="S255" s="27">
        <v>167.84100000000001</v>
      </c>
      <c r="T255" s="27">
        <v>2.5249999999999999</v>
      </c>
      <c r="U255" s="27"/>
      <c r="V255" s="28">
        <v>-0.48799999999999999</v>
      </c>
      <c r="W255" s="20" t="str">
        <f t="shared" si="7"/>
        <v>concordant</v>
      </c>
      <c r="X255" s="20"/>
      <c r="Y255" s="21"/>
    </row>
    <row r="256" spans="1:25" s="5" customFormat="1" x14ac:dyDescent="0.25">
      <c r="A256" t="s">
        <v>96</v>
      </c>
      <c r="B256" s="22">
        <v>223.39568703300546</v>
      </c>
      <c r="C256" s="22">
        <f t="shared" si="6"/>
        <v>249.31688469198164</v>
      </c>
      <c r="D256" s="18">
        <v>26637.924261557149</v>
      </c>
      <c r="E256" s="23">
        <v>2.0252916992273655</v>
      </c>
      <c r="F256" s="18">
        <v>20.497265398780591</v>
      </c>
      <c r="G256" s="18">
        <v>1.3305910779190717</v>
      </c>
      <c r="H256" s="18">
        <v>0.17594576915381568</v>
      </c>
      <c r="I256" s="18">
        <v>1.9410050613840015</v>
      </c>
      <c r="J256" s="18">
        <v>2.6462564762060659E-2</v>
      </c>
      <c r="K256" s="18">
        <v>1.4094069651776884</v>
      </c>
      <c r="L256" s="18">
        <v>0.72612225141377751</v>
      </c>
      <c r="M256" s="18">
        <v>168.37059144231426</v>
      </c>
      <c r="N256" s="18">
        <v>2.3423050604964573</v>
      </c>
      <c r="O256" s="18">
        <v>164.56590724272596</v>
      </c>
      <c r="P256" s="18">
        <v>2.948827267418352</v>
      </c>
      <c r="Q256" s="18">
        <v>110.17897995651072</v>
      </c>
      <c r="R256" s="18">
        <v>31.515076750303201</v>
      </c>
      <c r="S256" s="27">
        <v>167.92099999999999</v>
      </c>
      <c r="T256" s="27">
        <v>2.3250000000000002</v>
      </c>
      <c r="U256" s="27"/>
      <c r="V256" s="28">
        <v>-2.4700000000000002</v>
      </c>
      <c r="W256" s="20" t="str">
        <f t="shared" si="7"/>
        <v>rev discord.</v>
      </c>
      <c r="X256" s="20"/>
      <c r="Y256" s="21"/>
    </row>
    <row r="257" spans="1:25" s="5" customFormat="1" x14ac:dyDescent="0.25">
      <c r="A257" t="s">
        <v>700</v>
      </c>
      <c r="B257" s="22">
        <v>436.00681155855034</v>
      </c>
      <c r="C257" s="22">
        <f t="shared" si="6"/>
        <v>495.43508233819517</v>
      </c>
      <c r="D257" s="18">
        <v>64727.67602845114</v>
      </c>
      <c r="E257" s="23">
        <v>1.7241221959188171</v>
      </c>
      <c r="F257" s="18">
        <v>20.290327946070327</v>
      </c>
      <c r="G257" s="18">
        <v>1.3345876501203777</v>
      </c>
      <c r="H257" s="18">
        <v>0.17882731407726191</v>
      </c>
      <c r="I257" s="18">
        <v>2.0931377924436529</v>
      </c>
      <c r="J257" s="18">
        <v>2.6474432701265455E-2</v>
      </c>
      <c r="K257" s="18">
        <v>1.6119913004966608</v>
      </c>
      <c r="L257" s="18">
        <v>0.77013147740012233</v>
      </c>
      <c r="M257" s="18">
        <v>168.44512432052443</v>
      </c>
      <c r="N257" s="18">
        <v>2.6801521574433878</v>
      </c>
      <c r="O257" s="18">
        <v>167.05096481685288</v>
      </c>
      <c r="P257" s="18">
        <v>3.224132288944304</v>
      </c>
      <c r="Q257" s="18">
        <v>147.34493980500528</v>
      </c>
      <c r="R257" s="18">
        <v>31.290674136875282</v>
      </c>
      <c r="S257" s="27">
        <v>168.27</v>
      </c>
      <c r="T257" s="27">
        <v>2.665</v>
      </c>
      <c r="U257" s="27"/>
      <c r="V257" s="28">
        <v>-0.9</v>
      </c>
      <c r="W257" s="20" t="str">
        <f t="shared" si="7"/>
        <v>concordant</v>
      </c>
      <c r="X257" s="20"/>
      <c r="Y257" s="21"/>
    </row>
    <row r="258" spans="1:25" s="5" customFormat="1" x14ac:dyDescent="0.25">
      <c r="A258" t="s">
        <v>701</v>
      </c>
      <c r="B258" s="22">
        <v>418.8210309963942</v>
      </c>
      <c r="C258" s="22">
        <f t="shared" si="6"/>
        <v>480.43209481524536</v>
      </c>
      <c r="D258" s="18">
        <v>139782.194531366</v>
      </c>
      <c r="E258" s="23">
        <v>1.5974881163152079</v>
      </c>
      <c r="F258" s="18">
        <v>20.354770325050673</v>
      </c>
      <c r="G258" s="18">
        <v>1.0398295855149076</v>
      </c>
      <c r="H258" s="18">
        <v>0.17925551672263315</v>
      </c>
      <c r="I258" s="18">
        <v>1.9470280062983798</v>
      </c>
      <c r="J258" s="18">
        <v>2.6496031755122877E-2</v>
      </c>
      <c r="K258" s="18">
        <v>1.6460900099888167</v>
      </c>
      <c r="L258" s="18">
        <v>0.84543725342621245</v>
      </c>
      <c r="M258" s="18">
        <v>168.58076820778211</v>
      </c>
      <c r="N258" s="18">
        <v>2.7390210608616883</v>
      </c>
      <c r="O258" s="18">
        <v>167.41973024660774</v>
      </c>
      <c r="P258" s="18">
        <v>3.0051627085973962</v>
      </c>
      <c r="Q258" s="18">
        <v>151.03245743456651</v>
      </c>
      <c r="R258" s="18">
        <v>24.343883718981601</v>
      </c>
      <c r="S258" s="27">
        <v>168.33600000000001</v>
      </c>
      <c r="T258" s="27">
        <v>2.714</v>
      </c>
      <c r="U258" s="27"/>
      <c r="V258" s="28">
        <v>-0.754</v>
      </c>
      <c r="W258" s="20" t="str">
        <f t="shared" si="7"/>
        <v>concordant</v>
      </c>
      <c r="X258" s="20"/>
      <c r="Y258" s="21"/>
    </row>
    <row r="259" spans="1:25" s="5" customFormat="1" x14ac:dyDescent="0.25">
      <c r="A259" t="s">
        <v>156</v>
      </c>
      <c r="B259" s="22">
        <v>686.04104038669527</v>
      </c>
      <c r="C259" s="22">
        <f t="shared" si="6"/>
        <v>766.9573692618419</v>
      </c>
      <c r="D259" s="18">
        <v>55831.73079152617</v>
      </c>
      <c r="E259" s="23">
        <v>1.992424109349231</v>
      </c>
      <c r="F259" s="18">
        <v>19.952484580960391</v>
      </c>
      <c r="G259" s="18">
        <v>1.0008380597394619</v>
      </c>
      <c r="H259" s="18">
        <v>0.18178819927436707</v>
      </c>
      <c r="I259" s="18">
        <v>2.0080483419165804</v>
      </c>
      <c r="J259" s="18">
        <v>2.6435910844477741E-2</v>
      </c>
      <c r="K259" s="18">
        <v>1.7353535152743178</v>
      </c>
      <c r="L259" s="18">
        <v>0.86419907282611075</v>
      </c>
      <c r="M259" s="18">
        <v>168.20319671299268</v>
      </c>
      <c r="N259" s="18">
        <v>2.8811683475260281</v>
      </c>
      <c r="O259" s="18">
        <v>169.5981261071025</v>
      </c>
      <c r="P259" s="18">
        <v>3.1364003561670586</v>
      </c>
      <c r="Q259" s="18">
        <v>189.08044392931282</v>
      </c>
      <c r="R259" s="18">
        <v>23.510236753691274</v>
      </c>
      <c r="S259" s="27">
        <v>168.47</v>
      </c>
      <c r="T259" s="27">
        <v>2.87</v>
      </c>
      <c r="U259" s="27"/>
      <c r="V259" s="28">
        <v>0.9</v>
      </c>
      <c r="W259" s="20" t="str">
        <f t="shared" si="7"/>
        <v>concordant</v>
      </c>
      <c r="X259" s="20"/>
      <c r="Y259" s="21"/>
    </row>
    <row r="260" spans="1:25" s="5" customFormat="1" x14ac:dyDescent="0.25">
      <c r="A260" t="s">
        <v>188</v>
      </c>
      <c r="B260" s="22">
        <v>219.39097862877057</v>
      </c>
      <c r="C260" s="22">
        <f t="shared" si="6"/>
        <v>242.61932523103235</v>
      </c>
      <c r="D260" s="18">
        <v>986184.3903516843</v>
      </c>
      <c r="E260" s="23">
        <v>2.2195673614040583</v>
      </c>
      <c r="F260" s="18">
        <v>19.937439807365163</v>
      </c>
      <c r="G260" s="18">
        <v>1.0048986593913152</v>
      </c>
      <c r="H260" s="18">
        <v>0.18383205693479351</v>
      </c>
      <c r="I260" s="18">
        <v>1.6572397021535077</v>
      </c>
      <c r="J260" s="18">
        <v>2.6439843838881542E-2</v>
      </c>
      <c r="K260" s="18">
        <v>1.3178095791870492</v>
      </c>
      <c r="L260" s="18">
        <v>0.79518344719512546</v>
      </c>
      <c r="M260" s="18">
        <v>168.227897390415</v>
      </c>
      <c r="N260" s="18">
        <v>2.188246619008396</v>
      </c>
      <c r="O260" s="18">
        <v>171.35267563177848</v>
      </c>
      <c r="P260" s="18">
        <v>2.6130477691542637</v>
      </c>
      <c r="Q260" s="18">
        <v>214.70632207846307</v>
      </c>
      <c r="R260" s="18">
        <v>23.265126661604825</v>
      </c>
      <c r="S260" s="27">
        <v>168.51</v>
      </c>
      <c r="T260" s="27">
        <v>2.1890000000000001</v>
      </c>
      <c r="U260" s="27"/>
      <c r="V260" s="28">
        <v>1.99</v>
      </c>
      <c r="W260" s="20" t="str">
        <f t="shared" si="7"/>
        <v>concordant</v>
      </c>
      <c r="X260" s="20"/>
      <c r="Y260" s="21"/>
    </row>
    <row r="261" spans="1:25" s="5" customFormat="1" x14ac:dyDescent="0.25">
      <c r="A261" t="s">
        <v>997</v>
      </c>
      <c r="B261" s="22">
        <v>431.55896735954576</v>
      </c>
      <c r="C261" s="22">
        <f t="shared" si="6"/>
        <v>522.38433877382363</v>
      </c>
      <c r="D261" s="18">
        <v>76575.344932022825</v>
      </c>
      <c r="E261" s="23">
        <v>1.1166082312717138</v>
      </c>
      <c r="F261" s="18">
        <v>19.376952773746655</v>
      </c>
      <c r="G261" s="18">
        <v>0.93846319355829544</v>
      </c>
      <c r="H261" s="18">
        <v>0.18851770124863937</v>
      </c>
      <c r="I261" s="18">
        <v>1.7595504590975648</v>
      </c>
      <c r="J261" s="18">
        <v>2.6510889106609353E-2</v>
      </c>
      <c r="K261" s="18">
        <v>1.4882883030103511</v>
      </c>
      <c r="L261" s="18">
        <v>0.84583439782321546</v>
      </c>
      <c r="M261" s="18">
        <v>168.67407197637556</v>
      </c>
      <c r="N261" s="18">
        <v>2.4777987401447916</v>
      </c>
      <c r="O261" s="18">
        <v>175.36366094300647</v>
      </c>
      <c r="P261" s="18">
        <v>2.8338655727637985</v>
      </c>
      <c r="Q261" s="18">
        <v>266.53255491755067</v>
      </c>
      <c r="R261" s="18">
        <v>21.531858703745627</v>
      </c>
      <c r="S261" s="27">
        <v>169.14699999999999</v>
      </c>
      <c r="T261" s="27">
        <v>2.4940000000000002</v>
      </c>
      <c r="U261" s="27"/>
      <c r="V261" s="28">
        <v>4.22</v>
      </c>
      <c r="W261" s="20" t="str">
        <f t="shared" si="7"/>
        <v>discord.</v>
      </c>
      <c r="X261" s="20"/>
      <c r="Y261" s="21"/>
    </row>
    <row r="262" spans="1:25" s="5" customFormat="1" x14ac:dyDescent="0.25">
      <c r="A262" t="s">
        <v>702</v>
      </c>
      <c r="B262" s="22">
        <v>559.13847338443816</v>
      </c>
      <c r="C262" s="22">
        <f t="shared" si="6"/>
        <v>629.91540852922958</v>
      </c>
      <c r="D262" s="18">
        <v>62791.498494319632</v>
      </c>
      <c r="E262" s="23">
        <v>1.8565022768580943</v>
      </c>
      <c r="F262" s="18">
        <v>20.188311207402158</v>
      </c>
      <c r="G262" s="18">
        <v>1.0378952286354064</v>
      </c>
      <c r="H262" s="18">
        <v>0.18203920486266731</v>
      </c>
      <c r="I262" s="18">
        <v>1.9398328641048304</v>
      </c>
      <c r="J262" s="18">
        <v>2.6646006193603574E-2</v>
      </c>
      <c r="K262" s="18">
        <v>1.6367356397758073</v>
      </c>
      <c r="L262" s="18">
        <v>0.84375085609816569</v>
      </c>
      <c r="M262" s="18">
        <v>169.52254167598494</v>
      </c>
      <c r="N262" s="18">
        <v>2.7384711713082197</v>
      </c>
      <c r="O262" s="18">
        <v>169.81376521945455</v>
      </c>
      <c r="P262" s="18">
        <v>3.0333921900450918</v>
      </c>
      <c r="Q262" s="18">
        <v>173.85062615540073</v>
      </c>
      <c r="R262" s="18">
        <v>24.310283609106051</v>
      </c>
      <c r="S262" s="27">
        <v>169.57599999999999</v>
      </c>
      <c r="T262" s="27">
        <v>2.7229999999999999</v>
      </c>
      <c r="U262" s="27"/>
      <c r="V262" s="28">
        <v>0.187</v>
      </c>
      <c r="W262" s="20" t="str">
        <f t="shared" si="7"/>
        <v>concordant</v>
      </c>
      <c r="X262" s="20"/>
      <c r="Y262" s="21"/>
    </row>
    <row r="263" spans="1:25" s="5" customFormat="1" x14ac:dyDescent="0.25">
      <c r="A263" t="s">
        <v>39</v>
      </c>
      <c r="B263" s="22">
        <v>611.32227379132246</v>
      </c>
      <c r="C263" s="22">
        <f t="shared" si="6"/>
        <v>757.72907775520446</v>
      </c>
      <c r="D263" s="18">
        <v>57955.033138600455</v>
      </c>
      <c r="E263" s="23">
        <v>0.98124356554085668</v>
      </c>
      <c r="F263" s="18">
        <v>19.425551895148587</v>
      </c>
      <c r="G263" s="18">
        <v>1.9407261088999166</v>
      </c>
      <c r="H263" s="18">
        <v>0.1879816037985908</v>
      </c>
      <c r="I263" s="18">
        <v>2.5600572319858523</v>
      </c>
      <c r="J263" s="18">
        <v>2.6663728222537156E-2</v>
      </c>
      <c r="K263" s="18">
        <v>1.6675343968631946</v>
      </c>
      <c r="L263" s="18">
        <v>0.65136606167576905</v>
      </c>
      <c r="M263" s="18">
        <v>169.63381912891069</v>
      </c>
      <c r="N263" s="18">
        <v>2.7918089097028371</v>
      </c>
      <c r="O263" s="18">
        <v>174.90555496018467</v>
      </c>
      <c r="P263" s="18">
        <v>4.11327357743356</v>
      </c>
      <c r="Q263" s="18">
        <v>246.76586044660934</v>
      </c>
      <c r="R263" s="18">
        <v>44.740370038692816</v>
      </c>
      <c r="S263" s="27">
        <v>169.78200000000001</v>
      </c>
      <c r="T263" s="27">
        <v>2.7949999999999999</v>
      </c>
      <c r="U263" s="27"/>
      <c r="V263" s="28">
        <v>3.32</v>
      </c>
      <c r="W263" s="20" t="str">
        <f t="shared" si="7"/>
        <v>concordant</v>
      </c>
      <c r="X263" s="20"/>
      <c r="Y263" s="21"/>
    </row>
    <row r="264" spans="1:25" s="5" customFormat="1" x14ac:dyDescent="0.25">
      <c r="A264" t="s">
        <v>924</v>
      </c>
      <c r="B264" s="22">
        <v>142.0615677452875</v>
      </c>
      <c r="C264" s="22">
        <f t="shared" si="6"/>
        <v>158.19706243327681</v>
      </c>
      <c r="D264" s="18">
        <v>7873.972468236615</v>
      </c>
      <c r="E264" s="23">
        <v>2.0690080512370503</v>
      </c>
      <c r="F264" s="18">
        <v>15.702157905164738</v>
      </c>
      <c r="G264" s="18">
        <v>3.6820046930836585</v>
      </c>
      <c r="H264" s="18">
        <v>0.22886573662380169</v>
      </c>
      <c r="I264" s="18">
        <v>3.9322739138496465</v>
      </c>
      <c r="J264" s="18">
        <v>2.6847347400937138E-2</v>
      </c>
      <c r="K264" s="18">
        <v>1.3743119975297462</v>
      </c>
      <c r="L264" s="18">
        <v>0.34949548979519379</v>
      </c>
      <c r="M264" s="18">
        <v>170.78665954253273</v>
      </c>
      <c r="N264" s="18">
        <v>2.3163226771932131</v>
      </c>
      <c r="O264" s="18">
        <v>209.26189631088954</v>
      </c>
      <c r="P264" s="18">
        <v>7.4363150618439704</v>
      </c>
      <c r="Q264" s="18">
        <v>668.12338630026238</v>
      </c>
      <c r="R264" s="18">
        <v>78.89421771165604</v>
      </c>
      <c r="S264" s="27">
        <v>170.12200000000001</v>
      </c>
      <c r="T264" s="27">
        <v>2.3170000000000002</v>
      </c>
      <c r="U264" s="27"/>
      <c r="V264" s="28">
        <v>22.3</v>
      </c>
      <c r="W264" s="20" t="str">
        <f t="shared" si="7"/>
        <v>discord.</v>
      </c>
      <c r="X264" s="20"/>
      <c r="Y264" s="21"/>
    </row>
    <row r="265" spans="1:25" s="5" customFormat="1" x14ac:dyDescent="0.25">
      <c r="A265" t="s">
        <v>163</v>
      </c>
      <c r="B265" s="22">
        <v>683.43942092600912</v>
      </c>
      <c r="C265" s="22">
        <f t="shared" si="6"/>
        <v>763.50768701595348</v>
      </c>
      <c r="D265" s="18">
        <v>122870.29511184488</v>
      </c>
      <c r="E265" s="23">
        <v>2.0058916192489229</v>
      </c>
      <c r="F265" s="18">
        <v>20.289932761041953</v>
      </c>
      <c r="G265" s="18">
        <v>1.1606347884173973</v>
      </c>
      <c r="H265" s="18">
        <v>0.18230486789663403</v>
      </c>
      <c r="I265" s="18">
        <v>1.8738676455350183</v>
      </c>
      <c r="J265" s="18">
        <v>2.6856035273297045E-2</v>
      </c>
      <c r="K265" s="18">
        <v>1.4704558680502273</v>
      </c>
      <c r="L265" s="18">
        <v>0.78471703780892677</v>
      </c>
      <c r="M265" s="18">
        <v>170.84120064526945</v>
      </c>
      <c r="N265" s="18">
        <v>2.4791486071211608</v>
      </c>
      <c r="O265" s="18">
        <v>170.04194668154344</v>
      </c>
      <c r="P265" s="18">
        <v>2.9338561737523747</v>
      </c>
      <c r="Q265" s="18">
        <v>158.95840591329812</v>
      </c>
      <c r="R265" s="18">
        <v>27.169720042067311</v>
      </c>
      <c r="S265" s="27">
        <v>170.73500000000001</v>
      </c>
      <c r="T265" s="27">
        <v>2.4660000000000002</v>
      </c>
      <c r="U265" s="27"/>
      <c r="V265" s="28">
        <v>-0.50900000000000001</v>
      </c>
      <c r="W265" s="20" t="str">
        <f t="shared" si="7"/>
        <v>concordant</v>
      </c>
      <c r="X265" s="20"/>
      <c r="Y265" s="21"/>
    </row>
    <row r="266" spans="1:25" s="5" customFormat="1" x14ac:dyDescent="0.25">
      <c r="A266" t="s">
        <v>890</v>
      </c>
      <c r="B266" s="22">
        <v>126.30901473344557</v>
      </c>
      <c r="C266" s="22">
        <f t="shared" si="6"/>
        <v>139.25418980156113</v>
      </c>
      <c r="D266" s="18">
        <v>17205.044476422892</v>
      </c>
      <c r="E266" s="23">
        <v>2.2929484001702773</v>
      </c>
      <c r="F266" s="18">
        <v>20.332859610063206</v>
      </c>
      <c r="G266" s="18">
        <v>1.9122025721886033</v>
      </c>
      <c r="H266" s="18">
        <v>0.17922991493972287</v>
      </c>
      <c r="I266" s="18">
        <v>2.4418691460424937</v>
      </c>
      <c r="J266" s="18">
        <v>2.6921836285654581E-2</v>
      </c>
      <c r="K266" s="18">
        <v>1.4513477946728712</v>
      </c>
      <c r="L266" s="18">
        <v>0.5943593648435469</v>
      </c>
      <c r="M266" s="18">
        <v>171.25427411857748</v>
      </c>
      <c r="N266" s="18">
        <v>2.4527710638248408</v>
      </c>
      <c r="O266" s="18">
        <v>167.39768591582484</v>
      </c>
      <c r="P266" s="18">
        <v>3.768480765698115</v>
      </c>
      <c r="Q266" s="18">
        <v>113.19257642739746</v>
      </c>
      <c r="R266" s="18">
        <v>46.347474557097925</v>
      </c>
      <c r="S266" s="27">
        <v>171.02699999999999</v>
      </c>
      <c r="T266" s="27">
        <v>2.444</v>
      </c>
      <c r="U266" s="27"/>
      <c r="V266" s="28">
        <v>-2.4700000000000002</v>
      </c>
      <c r="W266" s="20" t="str">
        <f t="shared" si="7"/>
        <v>rev discord.</v>
      </c>
      <c r="X266" s="20"/>
      <c r="Y266" s="21"/>
    </row>
    <row r="267" spans="1:25" s="5" customFormat="1" x14ac:dyDescent="0.25">
      <c r="A267" t="s">
        <v>72</v>
      </c>
      <c r="B267" s="22">
        <v>148.88644512087271</v>
      </c>
      <c r="C267" s="22">
        <f t="shared" si="6"/>
        <v>170.67711286168691</v>
      </c>
      <c r="D267" s="18">
        <v>18070.888586733025</v>
      </c>
      <c r="E267" s="23">
        <v>1.6056559174582579</v>
      </c>
      <c r="F267" s="18">
        <v>20.294232567443284</v>
      </c>
      <c r="G267" s="18">
        <v>1.5606330746404169</v>
      </c>
      <c r="H267" s="18">
        <v>0.18034133570968766</v>
      </c>
      <c r="I267" s="18">
        <v>2.1050362370524693</v>
      </c>
      <c r="J267" s="18">
        <v>2.7018261792836316E-2</v>
      </c>
      <c r="K267" s="18">
        <v>1.3326280391603731</v>
      </c>
      <c r="L267" s="18">
        <v>0.63306655519923805</v>
      </c>
      <c r="M267" s="18">
        <v>171.85954859377009</v>
      </c>
      <c r="N267" s="18">
        <v>2.2599894381813499</v>
      </c>
      <c r="O267" s="18">
        <v>168.35423079490758</v>
      </c>
      <c r="P267" s="18">
        <v>3.2657177755788638</v>
      </c>
      <c r="Q267" s="18">
        <v>119.33864468524267</v>
      </c>
      <c r="R267" s="18">
        <v>38.425002356699835</v>
      </c>
      <c r="S267" s="27">
        <v>171.613</v>
      </c>
      <c r="T267" s="27">
        <v>2.25</v>
      </c>
      <c r="U267" s="27"/>
      <c r="V267" s="28">
        <v>-2.23</v>
      </c>
      <c r="W267" s="20" t="str">
        <f t="shared" si="7"/>
        <v>rev discord.</v>
      </c>
      <c r="X267" s="20"/>
      <c r="Y267" s="21"/>
    </row>
    <row r="268" spans="1:25" s="5" customFormat="1" x14ac:dyDescent="0.25">
      <c r="A268" t="s">
        <v>33</v>
      </c>
      <c r="B268" s="22">
        <v>1786.4443243195569</v>
      </c>
      <c r="C268" s="22">
        <f t="shared" si="6"/>
        <v>1994.7087758566681</v>
      </c>
      <c r="D268" s="18">
        <v>216778.6881230385</v>
      </c>
      <c r="E268" s="23">
        <v>2.0157756790303112</v>
      </c>
      <c r="F268" s="18">
        <v>19.981443041431021</v>
      </c>
      <c r="G268" s="18">
        <v>0.98439875046638348</v>
      </c>
      <c r="H268" s="18">
        <v>0.18639581326338836</v>
      </c>
      <c r="I268" s="18">
        <v>1.8180746966379302</v>
      </c>
      <c r="J268" s="18">
        <v>2.6929670809395269E-2</v>
      </c>
      <c r="K268" s="18">
        <v>1.5284380518653704</v>
      </c>
      <c r="L268" s="18">
        <v>0.84069045935891984</v>
      </c>
      <c r="M268" s="18">
        <v>171.30345448510255</v>
      </c>
      <c r="N268" s="18">
        <v>2.5837852380864348</v>
      </c>
      <c r="O268" s="18">
        <v>173.54925409301703</v>
      </c>
      <c r="P268" s="18">
        <v>2.9003430050434531</v>
      </c>
      <c r="Q268" s="18">
        <v>204.28662489433657</v>
      </c>
      <c r="R268" s="18">
        <v>22.861152243671825</v>
      </c>
      <c r="S268" s="27">
        <v>171.631</v>
      </c>
      <c r="T268" s="27">
        <v>2.58</v>
      </c>
      <c r="U268" s="27"/>
      <c r="V268" s="28">
        <v>1.42</v>
      </c>
      <c r="W268" s="20" t="str">
        <f t="shared" si="7"/>
        <v>concordant</v>
      </c>
      <c r="X268" s="20"/>
      <c r="Y268" s="21"/>
    </row>
    <row r="269" spans="1:25" s="5" customFormat="1" x14ac:dyDescent="0.25">
      <c r="A269" t="s">
        <v>703</v>
      </c>
      <c r="B269" s="22">
        <v>147.77297524602446</v>
      </c>
      <c r="C269" s="22">
        <f t="shared" si="6"/>
        <v>169.40143155496898</v>
      </c>
      <c r="D269" s="18">
        <v>19493.704615273349</v>
      </c>
      <c r="E269" s="23">
        <v>1.6055999876632165</v>
      </c>
      <c r="F269" s="18">
        <v>20.022421556910611</v>
      </c>
      <c r="G269" s="18">
        <v>1.8919677541286815</v>
      </c>
      <c r="H269" s="18">
        <v>0.18363072152522125</v>
      </c>
      <c r="I269" s="18">
        <v>2.3908925973893651</v>
      </c>
      <c r="J269" s="18">
        <v>2.6997887461674992E-2</v>
      </c>
      <c r="K269" s="18">
        <v>1.4526553707076459</v>
      </c>
      <c r="L269" s="18">
        <v>0.60757868098877044</v>
      </c>
      <c r="M269" s="18">
        <v>171.73166120846273</v>
      </c>
      <c r="N269" s="18">
        <v>2.4617335988414339</v>
      </c>
      <c r="O269" s="18">
        <v>171.17997381339887</v>
      </c>
      <c r="P269" s="18">
        <v>3.766353520454004</v>
      </c>
      <c r="Q269" s="18">
        <v>163.54011014894925</v>
      </c>
      <c r="R269" s="18">
        <v>44.399987181878359</v>
      </c>
      <c r="S269" s="27">
        <v>171.70500000000001</v>
      </c>
      <c r="T269" s="27">
        <v>2.4569999999999999</v>
      </c>
      <c r="U269" s="27"/>
      <c r="V269" s="28">
        <v>-0.34899999999999998</v>
      </c>
      <c r="W269" s="20" t="str">
        <f t="shared" si="7"/>
        <v>concordant</v>
      </c>
      <c r="X269" s="20"/>
      <c r="Y269" s="21"/>
    </row>
    <row r="270" spans="1:25" s="5" customFormat="1" x14ac:dyDescent="0.25">
      <c r="A270" t="s">
        <v>170</v>
      </c>
      <c r="B270" s="22">
        <v>361.26642624870749</v>
      </c>
      <c r="C270" s="22">
        <f t="shared" si="6"/>
        <v>388.01716150826553</v>
      </c>
      <c r="D270" s="18">
        <v>21195.029697372451</v>
      </c>
      <c r="E270" s="23">
        <v>3.1736552040419994</v>
      </c>
      <c r="F270" s="18">
        <v>18.244750101513322</v>
      </c>
      <c r="G270" s="18">
        <v>1.6355767438583624</v>
      </c>
      <c r="H270" s="18">
        <v>0.20288829977637066</v>
      </c>
      <c r="I270" s="18">
        <v>1.9870382331183432</v>
      </c>
      <c r="J270" s="18">
        <v>2.7090929288642394E-2</v>
      </c>
      <c r="K270" s="18">
        <v>1.1257366304346232</v>
      </c>
      <c r="L270" s="18">
        <v>0.56653999488875295</v>
      </c>
      <c r="M270" s="18">
        <v>172.31565363217001</v>
      </c>
      <c r="N270" s="18">
        <v>1.914123807852647</v>
      </c>
      <c r="O270" s="18">
        <v>187.56722474526211</v>
      </c>
      <c r="P270" s="18">
        <v>3.403058873295862</v>
      </c>
      <c r="Q270" s="18">
        <v>384.17376849732238</v>
      </c>
      <c r="R270" s="18">
        <v>36.791183725557772</v>
      </c>
      <c r="S270" s="27">
        <v>172.15899999999999</v>
      </c>
      <c r="T270" s="27">
        <v>1.919</v>
      </c>
      <c r="U270" s="27"/>
      <c r="V270" s="28">
        <v>9.26</v>
      </c>
      <c r="W270" s="20" t="str">
        <f t="shared" si="7"/>
        <v>discord.</v>
      </c>
      <c r="X270" s="20"/>
      <c r="Y270" s="21"/>
    </row>
    <row r="271" spans="1:25" s="5" customFormat="1" x14ac:dyDescent="0.25">
      <c r="A271" t="s">
        <v>206</v>
      </c>
      <c r="B271" s="22">
        <v>119.13027833752373</v>
      </c>
      <c r="C271" s="22">
        <f t="shared" si="6"/>
        <v>141.73833961394865</v>
      </c>
      <c r="D271" s="18">
        <v>81257.447584238893</v>
      </c>
      <c r="E271" s="23">
        <v>1.2383023500786039</v>
      </c>
      <c r="F271" s="18">
        <v>19.502056003421085</v>
      </c>
      <c r="G271" s="18">
        <v>1.5972125802279791</v>
      </c>
      <c r="H271" s="18">
        <v>0.19171676375472727</v>
      </c>
      <c r="I271" s="18">
        <v>2.0312365202859124</v>
      </c>
      <c r="J271" s="18">
        <v>2.7124661054491989E-2</v>
      </c>
      <c r="K271" s="18">
        <v>1.2543664679198356</v>
      </c>
      <c r="L271" s="18">
        <v>0.6175383592174063</v>
      </c>
      <c r="M271" s="18">
        <v>172.52736357615308</v>
      </c>
      <c r="N271" s="18">
        <v>2.1354225302825114</v>
      </c>
      <c r="O271" s="18">
        <v>178.09303559799167</v>
      </c>
      <c r="P271" s="18">
        <v>3.3180199551507883</v>
      </c>
      <c r="Q271" s="18">
        <v>252.64490846734998</v>
      </c>
      <c r="R271" s="18">
        <v>36.763495563302712</v>
      </c>
      <c r="S271" s="27">
        <v>172.65799999999999</v>
      </c>
      <c r="T271" s="27">
        <v>2.1379999999999999</v>
      </c>
      <c r="U271" s="27"/>
      <c r="V271" s="28">
        <v>3.45</v>
      </c>
      <c r="W271" s="20" t="str">
        <f t="shared" si="7"/>
        <v>concordant</v>
      </c>
      <c r="X271" s="20"/>
      <c r="Y271" s="21"/>
    </row>
    <row r="272" spans="1:25" s="5" customFormat="1" x14ac:dyDescent="0.25">
      <c r="A272" t="s">
        <v>704</v>
      </c>
      <c r="B272" s="22">
        <v>212.76436209772322</v>
      </c>
      <c r="C272" s="22">
        <f t="shared" si="6"/>
        <v>239.70442527210145</v>
      </c>
      <c r="D272" s="18">
        <v>18671.407888960366</v>
      </c>
      <c r="E272" s="23">
        <v>1.8559579749062325</v>
      </c>
      <c r="F272" s="18">
        <v>20.091649409876958</v>
      </c>
      <c r="G272" s="18">
        <v>1.1937642545363991</v>
      </c>
      <c r="H272" s="18">
        <v>0.18375709755024786</v>
      </c>
      <c r="I272" s="18">
        <v>1.6424187886476116</v>
      </c>
      <c r="J272" s="18">
        <v>2.7164823726183628E-2</v>
      </c>
      <c r="K272" s="18">
        <v>1.1187541371733816</v>
      </c>
      <c r="L272" s="18">
        <v>0.68116252986522285</v>
      </c>
      <c r="M272" s="18">
        <v>172.77942660654489</v>
      </c>
      <c r="N272" s="18">
        <v>1.9073027089520309</v>
      </c>
      <c r="O272" s="18">
        <v>171.28838028000129</v>
      </c>
      <c r="P272" s="18">
        <v>2.588786784522739</v>
      </c>
      <c r="Q272" s="18">
        <v>150.74222284330111</v>
      </c>
      <c r="R272" s="18">
        <v>28.178787493958971</v>
      </c>
      <c r="S272" s="27">
        <v>172.66399999999999</v>
      </c>
      <c r="T272" s="27">
        <v>1.9</v>
      </c>
      <c r="U272" s="27"/>
      <c r="V272" s="28">
        <v>-0.94</v>
      </c>
      <c r="W272" s="20" t="str">
        <f t="shared" si="7"/>
        <v>concordant</v>
      </c>
      <c r="X272" s="20"/>
      <c r="Y272" s="21"/>
    </row>
    <row r="273" spans="1:25" s="5" customFormat="1" x14ac:dyDescent="0.25">
      <c r="A273" t="s">
        <v>705</v>
      </c>
      <c r="B273" s="22">
        <v>833.34986790004371</v>
      </c>
      <c r="C273" s="22">
        <f t="shared" si="6"/>
        <v>916.29312759461777</v>
      </c>
      <c r="D273" s="18">
        <v>160476.56639168417</v>
      </c>
      <c r="E273" s="23">
        <v>2.3610986556068703</v>
      </c>
      <c r="F273" s="18">
        <v>20.302160174348941</v>
      </c>
      <c r="G273" s="18">
        <v>1.0119980870562724</v>
      </c>
      <c r="H273" s="18">
        <v>0.1847987296155654</v>
      </c>
      <c r="I273" s="18">
        <v>1.9955996096893984</v>
      </c>
      <c r="J273" s="18">
        <v>2.7205362923776566E-2</v>
      </c>
      <c r="K273" s="18">
        <v>1.7199016345038423</v>
      </c>
      <c r="L273" s="18">
        <v>0.86184704895363917</v>
      </c>
      <c r="M273" s="18">
        <v>173.03384273857995</v>
      </c>
      <c r="N273" s="18">
        <v>2.9364262005996551</v>
      </c>
      <c r="O273" s="18">
        <v>172.18146086767922</v>
      </c>
      <c r="P273" s="18">
        <v>3.1605242371829121</v>
      </c>
      <c r="Q273" s="18">
        <v>160.46550063389927</v>
      </c>
      <c r="R273" s="18">
        <v>23.652903721699801</v>
      </c>
      <c r="S273" s="27">
        <v>172.828</v>
      </c>
      <c r="T273" s="27">
        <v>2.907</v>
      </c>
      <c r="U273" s="27"/>
      <c r="V273" s="28">
        <v>-0.54200000000000004</v>
      </c>
      <c r="W273" s="20" t="str">
        <f t="shared" si="7"/>
        <v>concordant</v>
      </c>
      <c r="X273" s="20"/>
      <c r="Y273" s="21"/>
    </row>
    <row r="274" spans="1:25" s="5" customFormat="1" x14ac:dyDescent="0.25">
      <c r="A274" t="s">
        <v>195</v>
      </c>
      <c r="B274" s="22">
        <v>111.02253878844766</v>
      </c>
      <c r="C274" s="22">
        <f t="shared" si="6"/>
        <v>122.19976206275761</v>
      </c>
      <c r="D274" s="18">
        <v>17766.354173266733</v>
      </c>
      <c r="E274" s="23">
        <v>2.3342377596815012</v>
      </c>
      <c r="F274" s="18">
        <v>19.852842730743419</v>
      </c>
      <c r="G274" s="18">
        <v>1.6045666170378703</v>
      </c>
      <c r="H274" s="18">
        <v>0.18600908462172361</v>
      </c>
      <c r="I274" s="18">
        <v>2.0885440508724935</v>
      </c>
      <c r="J274" s="18">
        <v>2.7176272853348761E-2</v>
      </c>
      <c r="K274" s="18">
        <v>1.323174299662252</v>
      </c>
      <c r="L274" s="18">
        <v>0.63353909107614637</v>
      </c>
      <c r="M274" s="18">
        <v>172.85128012284059</v>
      </c>
      <c r="N274" s="18">
        <v>2.2567330824877132</v>
      </c>
      <c r="O274" s="18">
        <v>173.21821640819059</v>
      </c>
      <c r="P274" s="18">
        <v>3.3259923316332305</v>
      </c>
      <c r="Q274" s="18">
        <v>178.20814498990742</v>
      </c>
      <c r="R274" s="18">
        <v>37.655350700884696</v>
      </c>
      <c r="S274" s="27">
        <v>172.87</v>
      </c>
      <c r="T274" s="27">
        <v>2.2530000000000001</v>
      </c>
      <c r="U274" s="27"/>
      <c r="V274" s="28">
        <v>0.23</v>
      </c>
      <c r="W274" s="20" t="str">
        <f t="shared" si="7"/>
        <v>concordant</v>
      </c>
      <c r="X274" s="20"/>
      <c r="Y274" s="21"/>
    </row>
    <row r="275" spans="1:25" s="5" customFormat="1" x14ac:dyDescent="0.25">
      <c r="A275" t="s">
        <v>706</v>
      </c>
      <c r="B275" s="22">
        <v>515.64325384983613</v>
      </c>
      <c r="C275" s="22">
        <f t="shared" si="6"/>
        <v>610.36021237209502</v>
      </c>
      <c r="D275" s="18">
        <v>48075.82880925991</v>
      </c>
      <c r="E275" s="23">
        <v>1.2793502509504093</v>
      </c>
      <c r="F275" s="18">
        <v>20.067357352634009</v>
      </c>
      <c r="G275" s="18">
        <v>1.0157806556738496</v>
      </c>
      <c r="H275" s="18">
        <v>0.18627109230038372</v>
      </c>
      <c r="I275" s="18">
        <v>1.8623742635800933</v>
      </c>
      <c r="J275" s="18">
        <v>2.7207694785976785E-2</v>
      </c>
      <c r="K275" s="18">
        <v>1.553738206770406</v>
      </c>
      <c r="L275" s="18">
        <v>0.83427817767606616</v>
      </c>
      <c r="M275" s="18">
        <v>173.04847674755084</v>
      </c>
      <c r="N275" s="18">
        <v>2.6529530139095527</v>
      </c>
      <c r="O275" s="18">
        <v>173.44250539429285</v>
      </c>
      <c r="P275" s="18">
        <v>2.96933791718007</v>
      </c>
      <c r="Q275" s="18">
        <v>178.79653176142176</v>
      </c>
      <c r="R275" s="18">
        <v>23.926131329870003</v>
      </c>
      <c r="S275" s="27">
        <v>173.11600000000001</v>
      </c>
      <c r="T275" s="27">
        <v>2.6389999999999998</v>
      </c>
      <c r="U275" s="27"/>
      <c r="V275" s="28">
        <v>0.248</v>
      </c>
      <c r="W275" s="20" t="str">
        <f t="shared" si="7"/>
        <v>concordant</v>
      </c>
      <c r="X275" s="20"/>
      <c r="Y275" s="21"/>
    </row>
    <row r="276" spans="1:25" s="5" customFormat="1" x14ac:dyDescent="0.25">
      <c r="A276" t="s">
        <v>707</v>
      </c>
      <c r="B276" s="22">
        <v>325.2796322462404</v>
      </c>
      <c r="C276" s="22">
        <f t="shared" si="6"/>
        <v>363.40279959065856</v>
      </c>
      <c r="D276" s="18">
        <v>51270.416206932314</v>
      </c>
      <c r="E276" s="23">
        <v>2.0050987077562059</v>
      </c>
      <c r="F276" s="18">
        <v>20.133760958858939</v>
      </c>
      <c r="G276" s="18">
        <v>1.1715147951063734</v>
      </c>
      <c r="H276" s="18">
        <v>0.18639946019808934</v>
      </c>
      <c r="I276" s="18">
        <v>1.8483061811925097</v>
      </c>
      <c r="J276" s="18">
        <v>2.7266004620550049E-2</v>
      </c>
      <c r="K276" s="18">
        <v>1.4072032663127945</v>
      </c>
      <c r="L276" s="18">
        <v>0.76134748702992505</v>
      </c>
      <c r="M276" s="18">
        <v>173.41439950894602</v>
      </c>
      <c r="N276" s="18">
        <v>2.4077625097294941</v>
      </c>
      <c r="O276" s="18">
        <v>173.55237533633141</v>
      </c>
      <c r="P276" s="18">
        <v>2.9486196632120993</v>
      </c>
      <c r="Q276" s="18">
        <v>175.41077563808508</v>
      </c>
      <c r="R276" s="18">
        <v>27.945279839219864</v>
      </c>
      <c r="S276" s="27">
        <v>173.429</v>
      </c>
      <c r="T276" s="27">
        <v>2.399</v>
      </c>
      <c r="U276" s="27"/>
      <c r="V276" s="28">
        <v>8.6300000000000002E-2</v>
      </c>
      <c r="W276" s="20" t="str">
        <f t="shared" si="7"/>
        <v>concordant</v>
      </c>
      <c r="X276" s="20"/>
      <c r="Y276" s="21"/>
    </row>
    <row r="277" spans="1:25" s="5" customFormat="1" x14ac:dyDescent="0.25">
      <c r="A277" t="s">
        <v>998</v>
      </c>
      <c r="B277" s="22">
        <v>248.69034096186161</v>
      </c>
      <c r="C277" s="22">
        <f t="shared" si="6"/>
        <v>274.24836216956226</v>
      </c>
      <c r="D277" s="18">
        <v>23100.020121487181</v>
      </c>
      <c r="E277" s="23">
        <v>2.2866492539112842</v>
      </c>
      <c r="F277" s="18">
        <v>20.357569257128326</v>
      </c>
      <c r="G277" s="18">
        <v>1.1891179998457326</v>
      </c>
      <c r="H277" s="18">
        <v>0.18321339436824058</v>
      </c>
      <c r="I277" s="18">
        <v>1.8244378385036271</v>
      </c>
      <c r="J277" s="18">
        <v>2.740013826891859E-2</v>
      </c>
      <c r="K277" s="18">
        <v>1.3773589430787541</v>
      </c>
      <c r="L277" s="18">
        <v>0.75494977905547089</v>
      </c>
      <c r="M277" s="18">
        <v>174.25607498733251</v>
      </c>
      <c r="N277" s="18">
        <v>2.3679825233203076</v>
      </c>
      <c r="O277" s="18">
        <v>170.82190466604104</v>
      </c>
      <c r="P277" s="18">
        <v>2.8684962104411369</v>
      </c>
      <c r="Q277" s="18">
        <v>123.4982111981431</v>
      </c>
      <c r="R277" s="18">
        <v>28.178661489478806</v>
      </c>
      <c r="S277" s="27">
        <v>173.78</v>
      </c>
      <c r="T277" s="27">
        <v>2.3479999999999999</v>
      </c>
      <c r="U277" s="27"/>
      <c r="V277" s="28">
        <v>-2.16</v>
      </c>
      <c r="W277" s="20" t="str">
        <f t="shared" si="7"/>
        <v>rev discord.</v>
      </c>
      <c r="X277" s="20"/>
      <c r="Y277" s="21"/>
    </row>
    <row r="278" spans="1:25" s="5" customFormat="1" x14ac:dyDescent="0.25">
      <c r="A278" t="s">
        <v>708</v>
      </c>
      <c r="B278" s="22">
        <v>247.41597848168823</v>
      </c>
      <c r="C278" s="22">
        <f t="shared" si="6"/>
        <v>305.17391119900168</v>
      </c>
      <c r="D278" s="18">
        <v>44869.979910678303</v>
      </c>
      <c r="E278" s="23">
        <v>1.0066626731217461</v>
      </c>
      <c r="F278" s="18">
        <v>20.103269329257738</v>
      </c>
      <c r="G278" s="18">
        <v>1.4862042479003437</v>
      </c>
      <c r="H278" s="18">
        <v>0.1874665107760152</v>
      </c>
      <c r="I278" s="18">
        <v>2.3215842085471317</v>
      </c>
      <c r="J278" s="18">
        <v>2.747293274850791E-2</v>
      </c>
      <c r="K278" s="18">
        <v>1.7747002653114539</v>
      </c>
      <c r="L278" s="18">
        <v>0.76443501759605659</v>
      </c>
      <c r="M278" s="18">
        <v>174.71280720346675</v>
      </c>
      <c r="N278" s="18">
        <v>3.0589887902307566</v>
      </c>
      <c r="O278" s="18">
        <v>174.46520290116678</v>
      </c>
      <c r="P278" s="18">
        <v>3.7215051315936023</v>
      </c>
      <c r="Q278" s="18">
        <v>171.08722401332966</v>
      </c>
      <c r="R278" s="18">
        <v>34.944232741565528</v>
      </c>
      <c r="S278" s="27">
        <v>174.685</v>
      </c>
      <c r="T278" s="27">
        <v>3.0459999999999998</v>
      </c>
      <c r="U278" s="27"/>
      <c r="V278" s="28">
        <v>-0.154</v>
      </c>
      <c r="W278" s="20" t="str">
        <f t="shared" si="7"/>
        <v>concordant</v>
      </c>
      <c r="X278" s="20"/>
      <c r="Y278" s="21"/>
    </row>
    <row r="279" spans="1:25" s="5" customFormat="1" x14ac:dyDescent="0.25">
      <c r="A279" t="s">
        <v>76</v>
      </c>
      <c r="B279" s="22">
        <v>152.6037704488744</v>
      </c>
      <c r="C279" s="22">
        <f t="shared" si="6"/>
        <v>164.00962508749242</v>
      </c>
      <c r="D279" s="18">
        <v>143842.23498010024</v>
      </c>
      <c r="E279" s="23">
        <v>3.1441647462404156</v>
      </c>
      <c r="F279" s="18">
        <v>19.833728102205509</v>
      </c>
      <c r="G279" s="18">
        <v>1.4443149689803263</v>
      </c>
      <c r="H279" s="18">
        <v>0.19353771394637928</v>
      </c>
      <c r="I279" s="18">
        <v>2.2453659458145254</v>
      </c>
      <c r="J279" s="18">
        <v>2.7854378560180495E-2</v>
      </c>
      <c r="K279" s="18">
        <v>1.719162244499431</v>
      </c>
      <c r="L279" s="18">
        <v>0.76564902380569</v>
      </c>
      <c r="M279" s="18">
        <v>177.10557229229269</v>
      </c>
      <c r="N279" s="18">
        <v>3.0032880295776607</v>
      </c>
      <c r="O279" s="18">
        <v>179.64336269466935</v>
      </c>
      <c r="P279" s="18">
        <v>3.6969912425650762</v>
      </c>
      <c r="Q279" s="18">
        <v>213.18700375858853</v>
      </c>
      <c r="R279" s="18">
        <v>33.467728708111025</v>
      </c>
      <c r="S279" s="27">
        <v>177.328</v>
      </c>
      <c r="T279" s="27">
        <v>3.0009999999999999</v>
      </c>
      <c r="U279" s="27"/>
      <c r="V279" s="28">
        <v>1.55</v>
      </c>
      <c r="W279" s="20" t="str">
        <f t="shared" si="7"/>
        <v>concordant</v>
      </c>
      <c r="X279" s="20"/>
      <c r="Y279" s="21"/>
    </row>
    <row r="280" spans="1:25" s="5" customFormat="1" x14ac:dyDescent="0.25">
      <c r="A280" t="s">
        <v>709</v>
      </c>
      <c r="B280" s="22">
        <v>100.67154067474546</v>
      </c>
      <c r="C280" s="22">
        <f t="shared" si="6"/>
        <v>108.31607031618101</v>
      </c>
      <c r="D280" s="18">
        <v>43964.457455268886</v>
      </c>
      <c r="E280" s="23">
        <v>3.0947374355556176</v>
      </c>
      <c r="F280" s="18">
        <v>19.828863927945132</v>
      </c>
      <c r="G280" s="18">
        <v>2.1912668360677539</v>
      </c>
      <c r="H280" s="18">
        <v>0.19218218449660579</v>
      </c>
      <c r="I280" s="18">
        <v>2.5589041119324052</v>
      </c>
      <c r="J280" s="18">
        <v>2.7919858174311366E-2</v>
      </c>
      <c r="K280" s="18">
        <v>1.3067425205250647</v>
      </c>
      <c r="L280" s="18">
        <v>0.51066490316366475</v>
      </c>
      <c r="M280" s="18">
        <v>177.5162289741134</v>
      </c>
      <c r="N280" s="18">
        <v>2.2880325492287028</v>
      </c>
      <c r="O280" s="18">
        <v>178.48951242037444</v>
      </c>
      <c r="P280" s="18">
        <v>4.1884842260189856</v>
      </c>
      <c r="Q280" s="18">
        <v>191.42068772459251</v>
      </c>
      <c r="R280" s="18">
        <v>51.177783323006295</v>
      </c>
      <c r="S280" s="27">
        <v>177.541</v>
      </c>
      <c r="T280" s="27">
        <v>2.286</v>
      </c>
      <c r="U280" s="27"/>
      <c r="V280" s="28">
        <v>0.59499999999999997</v>
      </c>
      <c r="W280" s="20" t="str">
        <f t="shared" si="7"/>
        <v>concordant</v>
      </c>
      <c r="X280" s="20"/>
      <c r="Y280" s="21"/>
    </row>
    <row r="281" spans="1:25" s="5" customFormat="1" x14ac:dyDescent="0.25">
      <c r="A281" t="s">
        <v>999</v>
      </c>
      <c r="B281" s="22">
        <v>115.31363769186288</v>
      </c>
      <c r="C281" s="22">
        <f t="shared" si="6"/>
        <v>125.7257059917162</v>
      </c>
      <c r="D281" s="18">
        <v>77283.66652821131</v>
      </c>
      <c r="E281" s="23">
        <v>2.6026245772868708</v>
      </c>
      <c r="F281" s="18">
        <v>12.144267077965329</v>
      </c>
      <c r="G281" s="18">
        <v>1.4683846636183659</v>
      </c>
      <c r="H281" s="18">
        <v>0.36691018907484757</v>
      </c>
      <c r="I281" s="18">
        <v>2.1265766231431882</v>
      </c>
      <c r="J281" s="18">
        <v>3.2289273507533925E-2</v>
      </c>
      <c r="K281" s="18">
        <v>1.5378113865109386</v>
      </c>
      <c r="L281" s="18">
        <v>0.72313942031299838</v>
      </c>
      <c r="M281" s="18">
        <v>204.86015515213165</v>
      </c>
      <c r="N281" s="18">
        <v>3.1008315224024301</v>
      </c>
      <c r="O281" s="18">
        <v>317.36087353063817</v>
      </c>
      <c r="P281" s="18">
        <v>5.7960944617293535</v>
      </c>
      <c r="Q281" s="18">
        <v>1255.3876842142827</v>
      </c>
      <c r="R281" s="18">
        <v>28.709013389051961</v>
      </c>
      <c r="S281" s="27">
        <v>177.95099999999999</v>
      </c>
      <c r="T281" s="27">
        <v>2.976</v>
      </c>
      <c r="U281" s="27"/>
      <c r="V281" s="28">
        <v>52.7</v>
      </c>
      <c r="W281" s="20" t="str">
        <f t="shared" si="7"/>
        <v>discord.</v>
      </c>
      <c r="X281" s="20"/>
      <c r="Y281" s="21"/>
    </row>
    <row r="282" spans="1:25" s="5" customFormat="1" x14ac:dyDescent="0.25">
      <c r="A282" t="s">
        <v>710</v>
      </c>
      <c r="B282" s="22">
        <v>284.40579314597613</v>
      </c>
      <c r="C282" s="22">
        <f t="shared" ref="C282:C345" si="8">B282+((B282/E282)*0.235)</f>
        <v>363.69554469427294</v>
      </c>
      <c r="D282" s="18">
        <v>57244.834247614635</v>
      </c>
      <c r="E282" s="23">
        <v>0.84292559989412685</v>
      </c>
      <c r="F282" s="18">
        <v>19.608745620752632</v>
      </c>
      <c r="G282" s="18">
        <v>1.3680947544553035</v>
      </c>
      <c r="H282" s="18">
        <v>0.19618903780677008</v>
      </c>
      <c r="I282" s="18">
        <v>1.872562629606269</v>
      </c>
      <c r="J282" s="18">
        <v>2.799772489701274E-2</v>
      </c>
      <c r="K282" s="18">
        <v>1.2744449083952147</v>
      </c>
      <c r="L282" s="18">
        <v>0.68058866936973084</v>
      </c>
      <c r="M282" s="18">
        <v>178.00453760079105</v>
      </c>
      <c r="N282" s="18">
        <v>2.2375352087007769</v>
      </c>
      <c r="O282" s="18">
        <v>181.89643235558412</v>
      </c>
      <c r="P282" s="18">
        <v>3.1184770147749958</v>
      </c>
      <c r="Q282" s="18">
        <v>232.78118427009883</v>
      </c>
      <c r="R282" s="18">
        <v>31.679136517444604</v>
      </c>
      <c r="S282" s="27">
        <v>178.18199999999999</v>
      </c>
      <c r="T282" s="27">
        <v>2.238</v>
      </c>
      <c r="U282" s="27"/>
      <c r="V282" s="28">
        <v>2.35</v>
      </c>
      <c r="W282" s="20" t="str">
        <f t="shared" ref="W282:W345" si="9">IF(V282&gt;3.67, "discord.", IF(V282&lt;-1.69, "rev discord.", "concordant"))</f>
        <v>concordant</v>
      </c>
      <c r="X282" s="20"/>
      <c r="Y282" s="21"/>
    </row>
    <row r="283" spans="1:25" s="5" customFormat="1" x14ac:dyDescent="0.25">
      <c r="A283" t="s">
        <v>161</v>
      </c>
      <c r="B283" s="22">
        <v>475.1092586915143</v>
      </c>
      <c r="C283" s="22">
        <f t="shared" si="8"/>
        <v>520.08510344626939</v>
      </c>
      <c r="D283" s="18">
        <v>118057.37265031492</v>
      </c>
      <c r="E283" s="23">
        <v>2.4824586709002618</v>
      </c>
      <c r="F283" s="18">
        <v>20.214496071924806</v>
      </c>
      <c r="G283" s="18">
        <v>1.4124075891336088</v>
      </c>
      <c r="H283" s="18">
        <v>0.19187111504510357</v>
      </c>
      <c r="I283" s="18">
        <v>2.0700721235581891</v>
      </c>
      <c r="J283" s="18">
        <v>2.8113656486089614E-2</v>
      </c>
      <c r="K283" s="18">
        <v>1.5133399610370473</v>
      </c>
      <c r="L283" s="18">
        <v>0.73105663508757812</v>
      </c>
      <c r="M283" s="18">
        <v>178.73148561298385</v>
      </c>
      <c r="N283" s="18">
        <v>2.6676628232900299</v>
      </c>
      <c r="O283" s="18">
        <v>178.22453961016546</v>
      </c>
      <c r="P283" s="18">
        <v>3.3837424524853219</v>
      </c>
      <c r="Q283" s="18">
        <v>171.48342156621899</v>
      </c>
      <c r="R283" s="18">
        <v>32.988733982211471</v>
      </c>
      <c r="S283" s="27">
        <v>178.68199999999999</v>
      </c>
      <c r="T283" s="27">
        <v>2.657</v>
      </c>
      <c r="U283" s="27"/>
      <c r="V283" s="28">
        <v>-0.309</v>
      </c>
      <c r="W283" s="20" t="str">
        <f t="shared" si="9"/>
        <v>concordant</v>
      </c>
      <c r="X283" s="20"/>
      <c r="Y283" s="21"/>
    </row>
    <row r="284" spans="1:25" s="5" customFormat="1" x14ac:dyDescent="0.25">
      <c r="A284" t="s">
        <v>711</v>
      </c>
      <c r="B284" s="22">
        <v>230.9868603683569</v>
      </c>
      <c r="C284" s="22">
        <f t="shared" si="8"/>
        <v>249.83666029403318</v>
      </c>
      <c r="D284" s="18">
        <v>33801.422332299378</v>
      </c>
      <c r="E284" s="23">
        <v>2.8797076043562519</v>
      </c>
      <c r="F284" s="18">
        <v>19.537501507081494</v>
      </c>
      <c r="G284" s="18">
        <v>2.1368165837319975</v>
      </c>
      <c r="H284" s="18">
        <v>0.20056998296670148</v>
      </c>
      <c r="I284" s="18">
        <v>2.5233037614584468</v>
      </c>
      <c r="J284" s="18">
        <v>2.8559809947092677E-2</v>
      </c>
      <c r="K284" s="18">
        <v>1.3335790848467943</v>
      </c>
      <c r="L284" s="18">
        <v>0.52850517056892021</v>
      </c>
      <c r="M284" s="18">
        <v>181.52832243755927</v>
      </c>
      <c r="N284" s="18">
        <v>2.3870568562452235</v>
      </c>
      <c r="O284" s="18">
        <v>185.60839704471704</v>
      </c>
      <c r="P284" s="18">
        <v>4.280361757342348</v>
      </c>
      <c r="Q284" s="18">
        <v>237.84124932990693</v>
      </c>
      <c r="R284" s="18">
        <v>49.416175462470164</v>
      </c>
      <c r="S284" s="27">
        <v>181.613</v>
      </c>
      <c r="T284" s="27">
        <v>2.3879999999999999</v>
      </c>
      <c r="U284" s="27"/>
      <c r="V284" s="28">
        <v>2.4300000000000002</v>
      </c>
      <c r="W284" s="20" t="str">
        <f t="shared" si="9"/>
        <v>concordant</v>
      </c>
      <c r="X284" s="20"/>
      <c r="Y284" s="21"/>
    </row>
    <row r="285" spans="1:25" s="5" customFormat="1" x14ac:dyDescent="0.25">
      <c r="A285" t="s">
        <v>203</v>
      </c>
      <c r="B285" s="22">
        <v>308.0367606512159</v>
      </c>
      <c r="C285" s="22">
        <f t="shared" si="8"/>
        <v>330.84988869221763</v>
      </c>
      <c r="D285" s="18">
        <v>35375.062372070955</v>
      </c>
      <c r="E285" s="23">
        <v>3.1731132452740618</v>
      </c>
      <c r="F285" s="18">
        <v>19.548264774621</v>
      </c>
      <c r="G285" s="18">
        <v>1.4193338982583152</v>
      </c>
      <c r="H285" s="18">
        <v>0.20121794908287663</v>
      </c>
      <c r="I285" s="18">
        <v>1.9774748927205656</v>
      </c>
      <c r="J285" s="18">
        <v>2.8665218448620147E-2</v>
      </c>
      <c r="K285" s="18">
        <v>1.3496983403884639</v>
      </c>
      <c r="L285" s="18">
        <v>0.68253627156377139</v>
      </c>
      <c r="M285" s="18">
        <v>182.18892771931263</v>
      </c>
      <c r="N285" s="18">
        <v>2.4245778874394546</v>
      </c>
      <c r="O285" s="18">
        <v>186.15626708822228</v>
      </c>
      <c r="P285" s="18">
        <v>3.3634686376292819</v>
      </c>
      <c r="Q285" s="18">
        <v>236.80175185535106</v>
      </c>
      <c r="R285" s="18">
        <v>33.339943135298114</v>
      </c>
      <c r="S285" s="27">
        <v>182.37899999999999</v>
      </c>
      <c r="T285" s="27">
        <v>2.4249999999999998</v>
      </c>
      <c r="U285" s="27"/>
      <c r="V285" s="28">
        <v>2.35</v>
      </c>
      <c r="W285" s="20" t="str">
        <f t="shared" si="9"/>
        <v>concordant</v>
      </c>
      <c r="X285" s="20"/>
      <c r="Y285" s="21"/>
    </row>
    <row r="286" spans="1:25" s="5" customFormat="1" x14ac:dyDescent="0.25">
      <c r="A286" t="s">
        <v>272</v>
      </c>
      <c r="B286" s="22">
        <v>507.06093313901084</v>
      </c>
      <c r="C286" s="22">
        <f t="shared" si="8"/>
        <v>621.43655211845351</v>
      </c>
      <c r="D286" s="18">
        <v>49698.270781866027</v>
      </c>
      <c r="E286" s="23">
        <v>1.0418244758009547</v>
      </c>
      <c r="F286" s="18">
        <v>20.026292012693318</v>
      </c>
      <c r="G286" s="18">
        <v>0.91781078735484334</v>
      </c>
      <c r="H286" s="18">
        <v>0.19810770986662637</v>
      </c>
      <c r="I286" s="18">
        <v>1.7531043266008322</v>
      </c>
      <c r="J286" s="18">
        <v>2.8949978470169353E-2</v>
      </c>
      <c r="K286" s="18">
        <v>1.4929847228053013</v>
      </c>
      <c r="L286" s="18">
        <v>0.85162343173273225</v>
      </c>
      <c r="M286" s="18">
        <v>183.97320794418786</v>
      </c>
      <c r="N286" s="18">
        <v>2.7078685450590143</v>
      </c>
      <c r="O286" s="18">
        <v>183.52378912599858</v>
      </c>
      <c r="P286" s="18">
        <v>2.943366912046443</v>
      </c>
      <c r="Q286" s="18">
        <v>177.71956316913352</v>
      </c>
      <c r="R286" s="18">
        <v>21.428341553437093</v>
      </c>
      <c r="S286" s="27">
        <v>183.87200000000001</v>
      </c>
      <c r="T286" s="27">
        <v>2.6829999999999998</v>
      </c>
      <c r="U286" s="27"/>
      <c r="V286" s="28">
        <v>-0.26900000000000002</v>
      </c>
      <c r="W286" s="20" t="str">
        <f t="shared" si="9"/>
        <v>concordant</v>
      </c>
      <c r="X286" s="20"/>
      <c r="Y286" s="21"/>
    </row>
    <row r="287" spans="1:25" s="5" customFormat="1" x14ac:dyDescent="0.25">
      <c r="A287" t="s">
        <v>712</v>
      </c>
      <c r="B287" s="22">
        <v>388.40723989325704</v>
      </c>
      <c r="C287" s="22">
        <f t="shared" si="8"/>
        <v>420.12086720261368</v>
      </c>
      <c r="D287" s="18">
        <v>60935.58863745899</v>
      </c>
      <c r="E287" s="23">
        <v>2.8781224072714582</v>
      </c>
      <c r="F287" s="18">
        <v>20.254146661167653</v>
      </c>
      <c r="G287" s="18">
        <v>1.0273447723803715</v>
      </c>
      <c r="H287" s="18">
        <v>0.19746764778661532</v>
      </c>
      <c r="I287" s="18">
        <v>1.850674678799312</v>
      </c>
      <c r="J287" s="18">
        <v>2.9093263512772295E-2</v>
      </c>
      <c r="K287" s="18">
        <v>1.530452587454562</v>
      </c>
      <c r="L287" s="18">
        <v>0.82697008014801132</v>
      </c>
      <c r="M287" s="18">
        <v>184.8708321664291</v>
      </c>
      <c r="N287" s="18">
        <v>2.7891753466308842</v>
      </c>
      <c r="O287" s="18">
        <v>182.98119863518849</v>
      </c>
      <c r="P287" s="18">
        <v>3.0987997059960151</v>
      </c>
      <c r="Q287" s="18">
        <v>158.67275946788808</v>
      </c>
      <c r="R287" s="18">
        <v>24.348863304703357</v>
      </c>
      <c r="S287" s="27">
        <v>184.477</v>
      </c>
      <c r="T287" s="27">
        <v>2.76</v>
      </c>
      <c r="U287" s="27"/>
      <c r="V287" s="28">
        <v>-1.1299999999999999</v>
      </c>
      <c r="W287" s="20" t="str">
        <f t="shared" si="9"/>
        <v>concordant</v>
      </c>
      <c r="X287" s="20"/>
      <c r="Y287" s="21"/>
    </row>
    <row r="288" spans="1:25" s="5" customFormat="1" x14ac:dyDescent="0.25">
      <c r="A288" t="s">
        <v>88</v>
      </c>
      <c r="B288" s="22">
        <v>195.36462091373915</v>
      </c>
      <c r="C288" s="22">
        <f t="shared" si="8"/>
        <v>217.49758304798115</v>
      </c>
      <c r="D288" s="18">
        <v>86504.019957302065</v>
      </c>
      <c r="E288" s="23">
        <v>2.0743127664642809</v>
      </c>
      <c r="F288" s="18">
        <v>18.597219815842191</v>
      </c>
      <c r="G288" s="18">
        <v>1.6216393761997216</v>
      </c>
      <c r="H288" s="18">
        <v>0.21648460991550711</v>
      </c>
      <c r="I288" s="18">
        <v>2.1324635893389821</v>
      </c>
      <c r="J288" s="18">
        <v>2.9155272354712224E-2</v>
      </c>
      <c r="K288" s="18">
        <v>1.3847569633561172</v>
      </c>
      <c r="L288" s="18">
        <v>0.64936956967474502</v>
      </c>
      <c r="M288" s="18">
        <v>185.25925433338554</v>
      </c>
      <c r="N288" s="18">
        <v>2.5288786210634697</v>
      </c>
      <c r="O288" s="18">
        <v>198.97977564488974</v>
      </c>
      <c r="P288" s="18">
        <v>3.8533107016094306</v>
      </c>
      <c r="Q288" s="18">
        <v>364.87983422664183</v>
      </c>
      <c r="R288" s="18">
        <v>36.544491704586932</v>
      </c>
      <c r="S288" s="27">
        <v>185.23</v>
      </c>
      <c r="T288" s="27">
        <v>2.5390000000000001</v>
      </c>
      <c r="U288" s="27"/>
      <c r="V288" s="28">
        <v>7.84</v>
      </c>
      <c r="W288" s="20" t="str">
        <f t="shared" si="9"/>
        <v>discord.</v>
      </c>
      <c r="X288" s="20"/>
      <c r="Y288" s="21"/>
    </row>
    <row r="289" spans="1:25" s="5" customFormat="1" x14ac:dyDescent="0.25">
      <c r="A289" t="s">
        <v>713</v>
      </c>
      <c r="B289" s="22">
        <v>311.42138775362019</v>
      </c>
      <c r="C289" s="22">
        <f t="shared" si="8"/>
        <v>369.65733305911272</v>
      </c>
      <c r="D289" s="18">
        <v>172240.98378710466</v>
      </c>
      <c r="E289" s="23">
        <v>1.2566813458284916</v>
      </c>
      <c r="F289" s="18">
        <v>20.369536024573083</v>
      </c>
      <c r="G289" s="18">
        <v>1.2031552900397542</v>
      </c>
      <c r="H289" s="18">
        <v>0.19862212892155776</v>
      </c>
      <c r="I289" s="18">
        <v>1.5990773258379869</v>
      </c>
      <c r="J289" s="18">
        <v>2.9282140443682374E-2</v>
      </c>
      <c r="K289" s="18">
        <v>1.0530847039204714</v>
      </c>
      <c r="L289" s="18">
        <v>0.6585577113155604</v>
      </c>
      <c r="M289" s="18">
        <v>186.05388062995874</v>
      </c>
      <c r="N289" s="18">
        <v>1.9313007326426117</v>
      </c>
      <c r="O289" s="18">
        <v>183.95966002827316</v>
      </c>
      <c r="P289" s="18">
        <v>2.6905789097581305</v>
      </c>
      <c r="Q289" s="18">
        <v>157.17133245810814</v>
      </c>
      <c r="R289" s="18">
        <v>28.143059356230339</v>
      </c>
      <c r="S289" s="27">
        <v>185.89400000000001</v>
      </c>
      <c r="T289" s="27">
        <v>1.9239999999999999</v>
      </c>
      <c r="U289" s="27"/>
      <c r="V289" s="28">
        <v>-1.23</v>
      </c>
      <c r="W289" s="20" t="str">
        <f t="shared" si="9"/>
        <v>concordant</v>
      </c>
      <c r="X289" s="20"/>
      <c r="Y289" s="21"/>
    </row>
    <row r="290" spans="1:25" s="5" customFormat="1" x14ac:dyDescent="0.25">
      <c r="A290" t="s">
        <v>714</v>
      </c>
      <c r="B290" s="22">
        <v>564.93843529875301</v>
      </c>
      <c r="C290" s="22">
        <f t="shared" si="8"/>
        <v>606.8187876019764</v>
      </c>
      <c r="D290" s="18">
        <v>174573.86348942557</v>
      </c>
      <c r="E290" s="23">
        <v>3.1699955944494045</v>
      </c>
      <c r="F290" s="18">
        <v>20.239349906450244</v>
      </c>
      <c r="G290" s="18">
        <v>0.98760172622087672</v>
      </c>
      <c r="H290" s="18">
        <v>0.20305332107356674</v>
      </c>
      <c r="I290" s="18">
        <v>1.7270544252836477</v>
      </c>
      <c r="J290" s="18">
        <v>2.9753950481865788E-2</v>
      </c>
      <c r="K290" s="18">
        <v>1.416718926324041</v>
      </c>
      <c r="L290" s="18">
        <v>0.82030936928427278</v>
      </c>
      <c r="M290" s="18">
        <v>189.00815907902981</v>
      </c>
      <c r="N290" s="18">
        <v>2.6388402196330816</v>
      </c>
      <c r="O290" s="18">
        <v>187.70651310322572</v>
      </c>
      <c r="P290" s="18">
        <v>2.9598001333311998</v>
      </c>
      <c r="Q290" s="18">
        <v>171.33968016717716</v>
      </c>
      <c r="R290" s="18">
        <v>23.080758491911524</v>
      </c>
      <c r="S290" s="27">
        <v>188.756</v>
      </c>
      <c r="T290" s="27">
        <v>2.6150000000000002</v>
      </c>
      <c r="U290" s="27"/>
      <c r="V290" s="28">
        <v>-0.75800000000000001</v>
      </c>
      <c r="W290" s="20" t="str">
        <f t="shared" si="9"/>
        <v>concordant</v>
      </c>
      <c r="X290" s="20"/>
      <c r="Y290" s="21"/>
    </row>
    <row r="291" spans="1:25" s="5" customFormat="1" x14ac:dyDescent="0.25">
      <c r="A291" t="s">
        <v>715</v>
      </c>
      <c r="B291" s="22">
        <v>134.46203083364838</v>
      </c>
      <c r="C291" s="22">
        <f t="shared" si="8"/>
        <v>146.85896815600921</v>
      </c>
      <c r="D291" s="18">
        <v>293854.76673745009</v>
      </c>
      <c r="E291" s="23">
        <v>2.5489019121611474</v>
      </c>
      <c r="F291" s="18">
        <v>20.283773800250291</v>
      </c>
      <c r="G291" s="18">
        <v>1.7983993118660022</v>
      </c>
      <c r="H291" s="18">
        <v>0.20786449965992812</v>
      </c>
      <c r="I291" s="18">
        <v>2.1386567682249638</v>
      </c>
      <c r="J291" s="18">
        <v>3.0475733367228145E-2</v>
      </c>
      <c r="K291" s="18">
        <v>1.1574162533205488</v>
      </c>
      <c r="L291" s="18">
        <v>0.54118840877920671</v>
      </c>
      <c r="M291" s="18">
        <v>193.52504538102301</v>
      </c>
      <c r="N291" s="18">
        <v>2.2066029550026087</v>
      </c>
      <c r="O291" s="18">
        <v>191.75907403716744</v>
      </c>
      <c r="P291" s="18">
        <v>3.7371030135558811</v>
      </c>
      <c r="Q291" s="18">
        <v>170.05341111093028</v>
      </c>
      <c r="R291" s="18">
        <v>41.973339980438695</v>
      </c>
      <c r="S291" s="27">
        <v>193.45099999999999</v>
      </c>
      <c r="T291" s="27">
        <v>2.202</v>
      </c>
      <c r="U291" s="27"/>
      <c r="V291" s="28">
        <v>-1</v>
      </c>
      <c r="W291" s="20" t="str">
        <f t="shared" si="9"/>
        <v>concordant</v>
      </c>
      <c r="X291" s="20"/>
      <c r="Y291" s="21"/>
    </row>
    <row r="292" spans="1:25" s="5" customFormat="1" x14ac:dyDescent="0.25">
      <c r="A292" t="s">
        <v>716</v>
      </c>
      <c r="B292" s="22">
        <v>125.12921506617373</v>
      </c>
      <c r="C292" s="22">
        <f t="shared" si="8"/>
        <v>142.32794788805558</v>
      </c>
      <c r="D292" s="18">
        <v>16057.440326344844</v>
      </c>
      <c r="E292" s="23">
        <v>1.7097402375562549</v>
      </c>
      <c r="F292" s="18">
        <v>19.552899083156777</v>
      </c>
      <c r="G292" s="18">
        <v>1.4020116319290516</v>
      </c>
      <c r="H292" s="18">
        <v>0.21521291903417405</v>
      </c>
      <c r="I292" s="18">
        <v>1.9359435973534467</v>
      </c>
      <c r="J292" s="18">
        <v>3.1125318628169245E-2</v>
      </c>
      <c r="K292" s="18">
        <v>1.3312225243678004</v>
      </c>
      <c r="L292" s="18">
        <v>0.68763497355380765</v>
      </c>
      <c r="M292" s="18">
        <v>197.5874179464106</v>
      </c>
      <c r="N292" s="18">
        <v>2.5904263036156721</v>
      </c>
      <c r="O292" s="18">
        <v>197.91775746850888</v>
      </c>
      <c r="P292" s="18">
        <v>3.4812905632577582</v>
      </c>
      <c r="Q292" s="18">
        <v>201.87911531590419</v>
      </c>
      <c r="R292" s="18">
        <v>32.654684792051754</v>
      </c>
      <c r="S292" s="27">
        <v>197.613</v>
      </c>
      <c r="T292" s="27">
        <v>2.5830000000000002</v>
      </c>
      <c r="U292" s="27"/>
      <c r="V292" s="28">
        <v>0.183</v>
      </c>
      <c r="W292" s="20" t="str">
        <f t="shared" si="9"/>
        <v>concordant</v>
      </c>
      <c r="X292" s="20"/>
      <c r="Y292" s="21"/>
    </row>
    <row r="293" spans="1:25" s="5" customFormat="1" x14ac:dyDescent="0.25">
      <c r="A293" t="s">
        <v>717</v>
      </c>
      <c r="B293" s="22">
        <v>123.38146246924737</v>
      </c>
      <c r="C293" s="22">
        <f t="shared" si="8"/>
        <v>134.57216361351425</v>
      </c>
      <c r="D293" s="18">
        <v>32488.469999251825</v>
      </c>
      <c r="E293" s="23">
        <v>2.5909586277467005</v>
      </c>
      <c r="F293" s="18">
        <v>19.778248189099429</v>
      </c>
      <c r="G293" s="18">
        <v>1.4151706811663489</v>
      </c>
      <c r="H293" s="18">
        <v>0.2159868289370917</v>
      </c>
      <c r="I293" s="18">
        <v>2.0049344551418846</v>
      </c>
      <c r="J293" s="18">
        <v>3.1221798155001722E-2</v>
      </c>
      <c r="K293" s="18">
        <v>1.3919072170797508</v>
      </c>
      <c r="L293" s="18">
        <v>0.69424075859938705</v>
      </c>
      <c r="M293" s="18">
        <v>198.19056276664881</v>
      </c>
      <c r="N293" s="18">
        <v>2.7166540994201682</v>
      </c>
      <c r="O293" s="18">
        <v>198.56419964370917</v>
      </c>
      <c r="P293" s="18">
        <v>3.6160158337219315</v>
      </c>
      <c r="Q293" s="18">
        <v>203.01734418382463</v>
      </c>
      <c r="R293" s="18">
        <v>33.505314927290982</v>
      </c>
      <c r="S293" s="27">
        <v>198.221</v>
      </c>
      <c r="T293" s="27">
        <v>2.7090000000000001</v>
      </c>
      <c r="U293" s="27"/>
      <c r="V293" s="28">
        <v>0.20699999999999999</v>
      </c>
      <c r="W293" s="20" t="str">
        <f t="shared" si="9"/>
        <v>concordant</v>
      </c>
      <c r="X293" s="20"/>
      <c r="Y293" s="21"/>
    </row>
    <row r="294" spans="1:25" s="5" customFormat="1" x14ac:dyDescent="0.25">
      <c r="A294" t="s">
        <v>168</v>
      </c>
      <c r="B294" s="22">
        <v>26.527802571831494</v>
      </c>
      <c r="C294" s="22">
        <f t="shared" si="8"/>
        <v>29.182294778883904</v>
      </c>
      <c r="D294" s="18">
        <v>12372.334381720722</v>
      </c>
      <c r="E294" s="23">
        <v>2.3484844249374421</v>
      </c>
      <c r="F294" s="18">
        <v>20.504266558426604</v>
      </c>
      <c r="G294" s="18">
        <v>3.397604562547115</v>
      </c>
      <c r="H294" s="18">
        <v>0.20931477552603717</v>
      </c>
      <c r="I294" s="18">
        <v>3.7504308417210139</v>
      </c>
      <c r="J294" s="18">
        <v>3.1889246313724626E-2</v>
      </c>
      <c r="K294" s="18">
        <v>1.5334958623833719</v>
      </c>
      <c r="L294" s="18">
        <v>0.40888525268197551</v>
      </c>
      <c r="M294" s="18">
        <v>202.36159121212026</v>
      </c>
      <c r="N294" s="18">
        <v>3.0550056306539091</v>
      </c>
      <c r="O294" s="18">
        <v>192.97750721571916</v>
      </c>
      <c r="P294" s="18">
        <v>6.5914004854512882</v>
      </c>
      <c r="Q294" s="18">
        <v>79.670346754821622</v>
      </c>
      <c r="R294" s="18">
        <v>81.270679204588831</v>
      </c>
      <c r="S294" s="27">
        <v>202.054</v>
      </c>
      <c r="T294" s="27">
        <v>3.0459999999999998</v>
      </c>
      <c r="U294" s="27"/>
      <c r="V294" s="28">
        <v>-5.21</v>
      </c>
      <c r="W294" s="20" t="str">
        <f t="shared" si="9"/>
        <v>rev discord.</v>
      </c>
      <c r="X294" s="20"/>
      <c r="Y294" s="21"/>
    </row>
    <row r="295" spans="1:25" s="5" customFormat="1" x14ac:dyDescent="0.25">
      <c r="A295" t="s">
        <v>718</v>
      </c>
      <c r="B295" s="22">
        <v>279.75764623656175</v>
      </c>
      <c r="C295" s="22">
        <f t="shared" si="8"/>
        <v>307.6863821046764</v>
      </c>
      <c r="D295" s="18">
        <v>39981.068250052696</v>
      </c>
      <c r="E295" s="23">
        <v>2.3539571277427114</v>
      </c>
      <c r="F295" s="18">
        <v>19.627513783502753</v>
      </c>
      <c r="G295" s="18">
        <v>1.2163122703499629</v>
      </c>
      <c r="H295" s="18">
        <v>0.22600998725240587</v>
      </c>
      <c r="I295" s="18">
        <v>1.6737481497302824</v>
      </c>
      <c r="J295" s="18">
        <v>3.2346801761221788E-2</v>
      </c>
      <c r="K295" s="18">
        <v>1.1096755921812178</v>
      </c>
      <c r="L295" s="18">
        <v>0.66298839067277671</v>
      </c>
      <c r="M295" s="18">
        <v>205.2193961389417</v>
      </c>
      <c r="N295" s="18">
        <v>2.2414031963197658</v>
      </c>
      <c r="O295" s="18">
        <v>206.89951128596203</v>
      </c>
      <c r="P295" s="18">
        <v>3.1329612377700329</v>
      </c>
      <c r="Q295" s="18">
        <v>226.07931419111938</v>
      </c>
      <c r="R295" s="18">
        <v>28.967804931973376</v>
      </c>
      <c r="S295" s="27">
        <v>205.32900000000001</v>
      </c>
      <c r="T295" s="27">
        <v>2.238</v>
      </c>
      <c r="U295" s="27"/>
      <c r="V295" s="28">
        <v>0.89800000000000002</v>
      </c>
      <c r="W295" s="20" t="str">
        <f t="shared" si="9"/>
        <v>concordant</v>
      </c>
      <c r="X295" s="20"/>
      <c r="Y295" s="21"/>
    </row>
    <row r="296" spans="1:25" s="5" customFormat="1" x14ac:dyDescent="0.25">
      <c r="A296" t="s">
        <v>719</v>
      </c>
      <c r="B296" s="22">
        <v>105.61229503857638</v>
      </c>
      <c r="C296" s="22">
        <f t="shared" si="8"/>
        <v>123.70354341766587</v>
      </c>
      <c r="D296" s="18">
        <v>12385.53599092154</v>
      </c>
      <c r="E296" s="23">
        <v>1.371872676445701</v>
      </c>
      <c r="F296" s="18">
        <v>19.788678087362424</v>
      </c>
      <c r="G296" s="18">
        <v>1.8659130784223221</v>
      </c>
      <c r="H296" s="18">
        <v>0.22138514955414054</v>
      </c>
      <c r="I296" s="18">
        <v>2.3657219620187928</v>
      </c>
      <c r="J296" s="18">
        <v>3.2401993974091034E-2</v>
      </c>
      <c r="K296" s="18">
        <v>1.3207503844842559</v>
      </c>
      <c r="L296" s="18">
        <v>0.55828639446589523</v>
      </c>
      <c r="M296" s="18">
        <v>205.56403066746259</v>
      </c>
      <c r="N296" s="18">
        <v>2.6721564296052946</v>
      </c>
      <c r="O296" s="18">
        <v>203.06197206559708</v>
      </c>
      <c r="P296" s="18">
        <v>4.354037089261638</v>
      </c>
      <c r="Q296" s="18">
        <v>174.08627819519469</v>
      </c>
      <c r="R296" s="18">
        <v>45.783783525988312</v>
      </c>
      <c r="S296" s="27">
        <v>205.43799999999999</v>
      </c>
      <c r="T296" s="27">
        <v>2.6640000000000001</v>
      </c>
      <c r="U296" s="27"/>
      <c r="V296" s="28">
        <v>-1.35</v>
      </c>
      <c r="W296" s="20" t="str">
        <f t="shared" si="9"/>
        <v>concordant</v>
      </c>
      <c r="X296" s="20"/>
      <c r="Y296" s="21"/>
    </row>
    <row r="297" spans="1:25" s="5" customFormat="1" x14ac:dyDescent="0.25">
      <c r="A297" t="s">
        <v>215</v>
      </c>
      <c r="B297" s="22">
        <v>577.32581971193838</v>
      </c>
      <c r="C297" s="22">
        <f t="shared" si="8"/>
        <v>623.44744748775463</v>
      </c>
      <c r="D297" s="18">
        <v>56560.167183250553</v>
      </c>
      <c r="E297" s="23">
        <v>2.9416040624534192</v>
      </c>
      <c r="F297" s="18">
        <v>11.811509856350069</v>
      </c>
      <c r="G297" s="18">
        <v>4.2030275723404786</v>
      </c>
      <c r="H297" s="18">
        <v>0.4023545511488964</v>
      </c>
      <c r="I297" s="18">
        <v>4.7989653929198806</v>
      </c>
      <c r="J297" s="18">
        <v>3.4637999783998757E-2</v>
      </c>
      <c r="K297" s="18">
        <v>2.3158617335928255</v>
      </c>
      <c r="L297" s="18">
        <v>0.48257521027543077</v>
      </c>
      <c r="M297" s="18">
        <v>219.51076148075597</v>
      </c>
      <c r="N297" s="18">
        <v>4.9979890395489122</v>
      </c>
      <c r="O297" s="18">
        <v>343.3544663563801</v>
      </c>
      <c r="P297" s="18">
        <v>13.981574004657233</v>
      </c>
      <c r="Q297" s="18">
        <v>1298.246820366076</v>
      </c>
      <c r="R297" s="18">
        <v>81.72159407733966</v>
      </c>
      <c r="S297" s="27">
        <v>210.67699999999999</v>
      </c>
      <c r="T297" s="27">
        <v>4.9480000000000004</v>
      </c>
      <c r="U297" s="27"/>
      <c r="V297" s="28">
        <v>51.7</v>
      </c>
      <c r="W297" s="20" t="str">
        <f t="shared" si="9"/>
        <v>discord.</v>
      </c>
      <c r="X297" s="20"/>
      <c r="Y297" s="21"/>
    </row>
    <row r="298" spans="1:25" s="5" customFormat="1" x14ac:dyDescent="0.25">
      <c r="A298" t="s">
        <v>720</v>
      </c>
      <c r="B298" s="22">
        <v>464.75284039121249</v>
      </c>
      <c r="C298" s="22">
        <f t="shared" si="8"/>
        <v>489.40405387830822</v>
      </c>
      <c r="D298" s="18">
        <v>63031.477689569983</v>
      </c>
      <c r="E298" s="23">
        <v>4.4304884848410104</v>
      </c>
      <c r="F298" s="18">
        <v>19.946495314978993</v>
      </c>
      <c r="G298" s="18">
        <v>0.84029868284656395</v>
      </c>
      <c r="H298" s="18">
        <v>0.23752525315393624</v>
      </c>
      <c r="I298" s="18">
        <v>1.712506174189584</v>
      </c>
      <c r="J298" s="18">
        <v>3.4389198609493896E-2</v>
      </c>
      <c r="K298" s="18">
        <v>1.4920237860442622</v>
      </c>
      <c r="L298" s="18">
        <v>0.87125162439215054</v>
      </c>
      <c r="M298" s="18">
        <v>217.96039478781978</v>
      </c>
      <c r="N298" s="18">
        <v>3.197658395221211</v>
      </c>
      <c r="O298" s="18">
        <v>216.39196003608274</v>
      </c>
      <c r="P298" s="18">
        <v>3.3374851374667145</v>
      </c>
      <c r="Q298" s="18">
        <v>199.37095308415451</v>
      </c>
      <c r="R298" s="18">
        <v>19.532072735900968</v>
      </c>
      <c r="S298" s="27">
        <v>217.429</v>
      </c>
      <c r="T298" s="27">
        <v>3.141</v>
      </c>
      <c r="U298" s="27"/>
      <c r="V298" s="28">
        <v>-0.81799999999999995</v>
      </c>
      <c r="W298" s="20" t="str">
        <f t="shared" si="9"/>
        <v>concordant</v>
      </c>
      <c r="X298" s="20"/>
      <c r="Y298" s="21"/>
    </row>
    <row r="299" spans="1:25" s="5" customFormat="1" x14ac:dyDescent="0.25">
      <c r="A299" t="s">
        <v>155</v>
      </c>
      <c r="B299" s="22">
        <v>863.07213101908383</v>
      </c>
      <c r="C299" s="22">
        <f t="shared" si="8"/>
        <v>1084.3223052020849</v>
      </c>
      <c r="D299" s="18">
        <v>111047.14322711369</v>
      </c>
      <c r="E299" s="23">
        <v>0.91670866040415466</v>
      </c>
      <c r="F299" s="18">
        <v>19.337227787191146</v>
      </c>
      <c r="G299" s="18">
        <v>0.90792896566381942</v>
      </c>
      <c r="H299" s="18">
        <v>0.25127559566004226</v>
      </c>
      <c r="I299" s="18">
        <v>1.8454300020555456</v>
      </c>
      <c r="J299" s="18">
        <v>3.525900060285423E-2</v>
      </c>
      <c r="K299" s="18">
        <v>1.6049166508158026</v>
      </c>
      <c r="L299" s="18">
        <v>0.86967083499680542</v>
      </c>
      <c r="M299" s="18">
        <v>223.37880767352127</v>
      </c>
      <c r="N299" s="18">
        <v>3.5236414887386616</v>
      </c>
      <c r="O299" s="18">
        <v>227.61182668429973</v>
      </c>
      <c r="P299" s="18">
        <v>3.7629358329405562</v>
      </c>
      <c r="Q299" s="18">
        <v>271.55327173283297</v>
      </c>
      <c r="R299" s="18">
        <v>20.890112572237058</v>
      </c>
      <c r="S299" s="27">
        <v>224.39500000000001</v>
      </c>
      <c r="T299" s="27">
        <v>3.516</v>
      </c>
      <c r="U299" s="27"/>
      <c r="V299" s="28">
        <v>2.1</v>
      </c>
      <c r="W299" s="20" t="str">
        <f t="shared" si="9"/>
        <v>concordant</v>
      </c>
      <c r="X299" s="20"/>
      <c r="Y299" s="21"/>
    </row>
    <row r="300" spans="1:25" s="5" customFormat="1" x14ac:dyDescent="0.25">
      <c r="A300" t="s">
        <v>177</v>
      </c>
      <c r="B300" s="22">
        <v>129.92286598780265</v>
      </c>
      <c r="C300" s="22">
        <f t="shared" si="8"/>
        <v>146.81032102799151</v>
      </c>
      <c r="D300" s="18">
        <v>30168.738465006612</v>
      </c>
      <c r="E300" s="23">
        <v>1.8079617937974506</v>
      </c>
      <c r="F300" s="18">
        <v>11.645639562791709</v>
      </c>
      <c r="G300" s="18">
        <v>3.041174910322598</v>
      </c>
      <c r="H300" s="18">
        <v>0.43583032757208762</v>
      </c>
      <c r="I300" s="18">
        <v>3.4901023041640173</v>
      </c>
      <c r="J300" s="18">
        <v>3.7032363622214029E-2</v>
      </c>
      <c r="K300" s="18">
        <v>1.7071425652518091</v>
      </c>
      <c r="L300" s="18">
        <v>0.489138259132126</v>
      </c>
      <c r="M300" s="18">
        <v>234.41184627603417</v>
      </c>
      <c r="N300" s="18">
        <v>3.9298608449723531</v>
      </c>
      <c r="O300" s="18">
        <v>367.30802392057814</v>
      </c>
      <c r="P300" s="18">
        <v>10.757185089882455</v>
      </c>
      <c r="Q300" s="18">
        <v>1323.6225986889835</v>
      </c>
      <c r="R300" s="18">
        <v>58.956851300530957</v>
      </c>
      <c r="S300" s="27">
        <v>224.53800000000001</v>
      </c>
      <c r="T300" s="27">
        <v>3.891</v>
      </c>
      <c r="U300" s="27"/>
      <c r="V300" s="28">
        <v>52.4</v>
      </c>
      <c r="W300" s="20" t="str">
        <f t="shared" si="9"/>
        <v>discord.</v>
      </c>
      <c r="X300" s="20"/>
      <c r="Y300" s="21"/>
    </row>
    <row r="301" spans="1:25" s="5" customFormat="1" x14ac:dyDescent="0.25">
      <c r="A301" t="s">
        <v>721</v>
      </c>
      <c r="B301" s="22">
        <v>125.70871226721928</v>
      </c>
      <c r="C301" s="22">
        <f t="shared" si="8"/>
        <v>133.16427056722506</v>
      </c>
      <c r="D301" s="18">
        <v>112620.13492199717</v>
      </c>
      <c r="E301" s="23">
        <v>3.9623521397148234</v>
      </c>
      <c r="F301" s="18">
        <v>19.455274657705942</v>
      </c>
      <c r="G301" s="18">
        <v>1.4414097535795316</v>
      </c>
      <c r="H301" s="18">
        <v>0.27301503140374056</v>
      </c>
      <c r="I301" s="18">
        <v>2.0049034648625321</v>
      </c>
      <c r="J301" s="18">
        <v>3.8442522886097757E-2</v>
      </c>
      <c r="K301" s="18">
        <v>1.3935426772506156</v>
      </c>
      <c r="L301" s="18">
        <v>0.69506721978066144</v>
      </c>
      <c r="M301" s="18">
        <v>243.17174227445273</v>
      </c>
      <c r="N301" s="18">
        <v>3.3255841031974001</v>
      </c>
      <c r="O301" s="18">
        <v>245.10141378276401</v>
      </c>
      <c r="P301" s="18">
        <v>4.3659532452142003</v>
      </c>
      <c r="Q301" s="18">
        <v>263.60105500033467</v>
      </c>
      <c r="R301" s="18">
        <v>33.093865185431667</v>
      </c>
      <c r="S301" s="27">
        <v>243.35599999999999</v>
      </c>
      <c r="T301" s="27">
        <v>3.3149999999999999</v>
      </c>
      <c r="U301" s="27"/>
      <c r="V301" s="28">
        <v>0.88500000000000001</v>
      </c>
      <c r="W301" s="20" t="str">
        <f t="shared" si="9"/>
        <v>concordant</v>
      </c>
      <c r="X301" s="20"/>
      <c r="Y301" s="21"/>
    </row>
    <row r="302" spans="1:25" s="5" customFormat="1" x14ac:dyDescent="0.25">
      <c r="A302" t="s">
        <v>722</v>
      </c>
      <c r="B302" s="22">
        <v>226.41615557079561</v>
      </c>
      <c r="C302" s="22">
        <f t="shared" si="8"/>
        <v>271.39019019832102</v>
      </c>
      <c r="D302" s="18">
        <v>37272.795717669003</v>
      </c>
      <c r="E302" s="23">
        <v>1.1830781249626257</v>
      </c>
      <c r="F302" s="18">
        <v>19.277327974093623</v>
      </c>
      <c r="G302" s="18">
        <v>1.6842917332759222</v>
      </c>
      <c r="H302" s="18">
        <v>0.28008687695051732</v>
      </c>
      <c r="I302" s="18">
        <v>2.939884454620012</v>
      </c>
      <c r="J302" s="18">
        <v>3.9370289220562273E-2</v>
      </c>
      <c r="K302" s="18">
        <v>2.4090555779624139</v>
      </c>
      <c r="L302" s="18">
        <v>0.81943886406031929</v>
      </c>
      <c r="M302" s="18">
        <v>248.92853270215173</v>
      </c>
      <c r="N302" s="18">
        <v>5.8825205432716814</v>
      </c>
      <c r="O302" s="18">
        <v>250.72645402434443</v>
      </c>
      <c r="P302" s="18">
        <v>6.531598467203338</v>
      </c>
      <c r="Q302" s="18">
        <v>267.56005370407161</v>
      </c>
      <c r="R302" s="18">
        <v>38.671677979442251</v>
      </c>
      <c r="S302" s="27">
        <v>249.31399999999999</v>
      </c>
      <c r="T302" s="27">
        <v>5.8360000000000003</v>
      </c>
      <c r="U302" s="27"/>
      <c r="V302" s="28">
        <v>0.81100000000000005</v>
      </c>
      <c r="W302" s="20" t="str">
        <f t="shared" si="9"/>
        <v>concordant</v>
      </c>
      <c r="X302" s="20"/>
      <c r="Y302" s="21"/>
    </row>
    <row r="303" spans="1:25" s="5" customFormat="1" x14ac:dyDescent="0.25">
      <c r="A303" t="s">
        <v>245</v>
      </c>
      <c r="B303" s="22">
        <v>284.00099604748522</v>
      </c>
      <c r="C303" s="22">
        <f t="shared" si="8"/>
        <v>326.51286966180839</v>
      </c>
      <c r="D303" s="18">
        <v>26472.447497064102</v>
      </c>
      <c r="E303" s="23">
        <v>1.5699198458444983</v>
      </c>
      <c r="F303" s="18">
        <v>19.456450800107248</v>
      </c>
      <c r="G303" s="18">
        <v>0.83810602665690281</v>
      </c>
      <c r="H303" s="18">
        <v>0.27802023204581966</v>
      </c>
      <c r="I303" s="18">
        <v>1.6337359915950893</v>
      </c>
      <c r="J303" s="18">
        <v>3.9712404379833977E-2</v>
      </c>
      <c r="K303" s="18">
        <v>1.4021510591283384</v>
      </c>
      <c r="L303" s="18">
        <v>0.85824825206877864</v>
      </c>
      <c r="M303" s="18">
        <v>251.0500606638229</v>
      </c>
      <c r="N303" s="18">
        <v>3.4524389539926972</v>
      </c>
      <c r="O303" s="18">
        <v>249.08583728669527</v>
      </c>
      <c r="P303" s="18">
        <v>3.6087125375538989</v>
      </c>
      <c r="Q303" s="18">
        <v>230.60080996013465</v>
      </c>
      <c r="R303" s="18">
        <v>19.364009462450539</v>
      </c>
      <c r="S303" s="27">
        <v>250.364</v>
      </c>
      <c r="T303" s="27">
        <v>3.38</v>
      </c>
      <c r="U303" s="27"/>
      <c r="V303" s="28">
        <v>-0.90100000000000002</v>
      </c>
      <c r="W303" s="20" t="str">
        <f t="shared" si="9"/>
        <v>concordant</v>
      </c>
      <c r="X303" s="20"/>
      <c r="Y303" s="21"/>
    </row>
    <row r="304" spans="1:25" x14ac:dyDescent="0.25">
      <c r="A304" t="s">
        <v>912</v>
      </c>
      <c r="B304" s="22">
        <v>89.800851887997965</v>
      </c>
      <c r="C304" s="22">
        <f t="shared" si="8"/>
        <v>90.160018243482071</v>
      </c>
      <c r="D304" s="18">
        <v>15817.483367293627</v>
      </c>
      <c r="E304" s="23">
        <v>58.756060726333132</v>
      </c>
      <c r="F304" s="18">
        <v>14.358957450766246</v>
      </c>
      <c r="G304" s="18">
        <v>3.7356633365560601</v>
      </c>
      <c r="H304" s="18">
        <v>0.38991794003099112</v>
      </c>
      <c r="I304" s="18">
        <v>4.6856404124637896</v>
      </c>
      <c r="J304" s="18">
        <v>4.1098904097363415E-2</v>
      </c>
      <c r="K304" s="18">
        <v>2.820227592361404</v>
      </c>
      <c r="L304" s="18">
        <v>0.60188732896779829</v>
      </c>
      <c r="M304" s="18">
        <v>259.64089514165607</v>
      </c>
      <c r="N304" s="18">
        <v>7.176964440789888</v>
      </c>
      <c r="O304" s="18">
        <v>334.30949835100057</v>
      </c>
      <c r="P304" s="18">
        <v>13.347746177364485</v>
      </c>
      <c r="Q304" s="18">
        <v>893.02238519689581</v>
      </c>
      <c r="R304" s="18">
        <v>77.282152070586903</v>
      </c>
      <c r="S304" s="27">
        <v>253.37799999999999</v>
      </c>
      <c r="T304" s="27">
        <v>7.2110000000000003</v>
      </c>
      <c r="U304" s="27"/>
      <c r="V304" s="28">
        <v>29.5</v>
      </c>
      <c r="W304" s="20" t="str">
        <f t="shared" si="9"/>
        <v>discord.</v>
      </c>
      <c r="Y304" s="21" t="s">
        <v>873</v>
      </c>
    </row>
    <row r="305" spans="1:25" x14ac:dyDescent="0.25">
      <c r="A305" t="s">
        <v>1000</v>
      </c>
      <c r="B305" s="22">
        <v>16.96445923419698</v>
      </c>
      <c r="C305" s="22">
        <f t="shared" si="8"/>
        <v>18.160770184033378</v>
      </c>
      <c r="D305" s="18">
        <v>7019.6379397049177</v>
      </c>
      <c r="E305" s="23">
        <v>3.3324512498874048</v>
      </c>
      <c r="F305" s="18">
        <v>17.419884562512443</v>
      </c>
      <c r="G305" s="18">
        <v>2.724329497405841</v>
      </c>
      <c r="H305" s="18">
        <v>0.31145058882292898</v>
      </c>
      <c r="I305" s="18">
        <v>3.2658247123702728</v>
      </c>
      <c r="J305" s="18">
        <v>4.0663685701910222E-2</v>
      </c>
      <c r="K305" s="18">
        <v>1.6529727122339688</v>
      </c>
      <c r="L305" s="18">
        <v>0.50614250849803633</v>
      </c>
      <c r="M305" s="18">
        <v>256.94548876689663</v>
      </c>
      <c r="N305" s="18">
        <v>4.1637082407210215</v>
      </c>
      <c r="O305" s="18">
        <v>275.30471066553707</v>
      </c>
      <c r="P305" s="18">
        <v>7.8753291447760887</v>
      </c>
      <c r="Q305" s="18">
        <v>434.39120136375561</v>
      </c>
      <c r="R305" s="18">
        <v>62.742306914013824</v>
      </c>
      <c r="S305" s="27">
        <v>257.11599999999999</v>
      </c>
      <c r="T305" s="27">
        <v>4.1749999999999998</v>
      </c>
      <c r="U305" s="27"/>
      <c r="V305" s="28">
        <v>7.84</v>
      </c>
      <c r="W305" s="20" t="str">
        <f t="shared" si="9"/>
        <v>discord.</v>
      </c>
    </row>
    <row r="306" spans="1:25" x14ac:dyDescent="0.25">
      <c r="A306" t="s">
        <v>243</v>
      </c>
      <c r="B306" s="22">
        <v>415.45087079973149</v>
      </c>
      <c r="C306" s="22">
        <f t="shared" si="8"/>
        <v>526.44985705334261</v>
      </c>
      <c r="D306" s="18">
        <v>178491.34369448785</v>
      </c>
      <c r="E306" s="23">
        <v>0.87956618283764443</v>
      </c>
      <c r="F306" s="18">
        <v>19.66923466880586</v>
      </c>
      <c r="G306" s="18">
        <v>0.9931754447455472</v>
      </c>
      <c r="H306" s="18">
        <v>0.29060686176541994</v>
      </c>
      <c r="I306" s="18">
        <v>1.7272353905044338</v>
      </c>
      <c r="J306" s="18">
        <v>4.161912238986732E-2</v>
      </c>
      <c r="K306" s="18">
        <v>1.4131261048146284</v>
      </c>
      <c r="L306" s="18">
        <v>0.81814332463505712</v>
      </c>
      <c r="M306" s="18">
        <v>262.86124720629817</v>
      </c>
      <c r="N306" s="18">
        <v>3.6398471358562006</v>
      </c>
      <c r="O306" s="18">
        <v>259.03695306957712</v>
      </c>
      <c r="P306" s="18">
        <v>3.9490762858884949</v>
      </c>
      <c r="Q306" s="18">
        <v>224.55991743052331</v>
      </c>
      <c r="R306" s="18">
        <v>22.9731206686143</v>
      </c>
      <c r="S306" s="27">
        <v>261.76400000000001</v>
      </c>
      <c r="T306" s="27">
        <v>3.5659999999999998</v>
      </c>
      <c r="U306" s="27"/>
      <c r="V306" s="28">
        <v>-1.67</v>
      </c>
      <c r="W306" s="20" t="str">
        <f t="shared" si="9"/>
        <v>concordant</v>
      </c>
    </row>
    <row r="307" spans="1:25" x14ac:dyDescent="0.25">
      <c r="A307" t="s">
        <v>723</v>
      </c>
      <c r="B307" s="22">
        <v>873.26656414100819</v>
      </c>
      <c r="C307" s="22">
        <f t="shared" si="8"/>
        <v>993.8842020189702</v>
      </c>
      <c r="D307" s="18">
        <v>104624.70513981613</v>
      </c>
      <c r="E307" s="23">
        <v>1.7013899972139324</v>
      </c>
      <c r="F307" s="18">
        <v>19.518225913288774</v>
      </c>
      <c r="G307" s="18">
        <v>0.89448033164769991</v>
      </c>
      <c r="H307" s="18">
        <v>0.29476576721470527</v>
      </c>
      <c r="I307" s="18">
        <v>1.7587970643583284</v>
      </c>
      <c r="J307" s="18">
        <v>4.1734569207600047E-2</v>
      </c>
      <c r="K307" s="18">
        <v>1.5143149248028045</v>
      </c>
      <c r="L307" s="18">
        <v>0.8609946852255409</v>
      </c>
      <c r="M307" s="18">
        <v>263.5756895085101</v>
      </c>
      <c r="N307" s="18">
        <v>3.9108694629562706</v>
      </c>
      <c r="O307" s="18">
        <v>262.30370518760583</v>
      </c>
      <c r="P307" s="18">
        <v>4.0656856833585096</v>
      </c>
      <c r="Q307" s="18">
        <v>250.93442395145757</v>
      </c>
      <c r="R307" s="18">
        <v>20.582357445836607</v>
      </c>
      <c r="S307" s="27">
        <v>263.113</v>
      </c>
      <c r="T307" s="27">
        <v>3.8279999999999998</v>
      </c>
      <c r="U307" s="27"/>
      <c r="V307" s="28">
        <v>-0.55900000000000005</v>
      </c>
      <c r="W307" s="20" t="str">
        <f t="shared" si="9"/>
        <v>concordant</v>
      </c>
    </row>
    <row r="308" spans="1:25" x14ac:dyDescent="0.25">
      <c r="A308" t="s">
        <v>724</v>
      </c>
      <c r="B308" s="22">
        <v>108.85748894492887</v>
      </c>
      <c r="C308" s="22">
        <f t="shared" si="8"/>
        <v>117.22008818522696</v>
      </c>
      <c r="D308" s="18">
        <v>106073.06586705513</v>
      </c>
      <c r="E308" s="23">
        <v>3.0590381252260577</v>
      </c>
      <c r="F308" s="18">
        <v>19.427300786057252</v>
      </c>
      <c r="G308" s="18">
        <v>1.38621499675045</v>
      </c>
      <c r="H308" s="18">
        <v>0.29880116719098815</v>
      </c>
      <c r="I308" s="18">
        <v>2.0978555227644806</v>
      </c>
      <c r="J308" s="18">
        <v>4.2222598082862502E-2</v>
      </c>
      <c r="K308" s="18">
        <v>1.5746098186079549</v>
      </c>
      <c r="L308" s="18">
        <v>0.75058067703966036</v>
      </c>
      <c r="M308" s="18">
        <v>266.59498027864976</v>
      </c>
      <c r="N308" s="18">
        <v>4.1122138103098678</v>
      </c>
      <c r="O308" s="18">
        <v>265.46343089294021</v>
      </c>
      <c r="P308" s="18">
        <v>4.9005912206560538</v>
      </c>
      <c r="Q308" s="18">
        <v>255.47979217859182</v>
      </c>
      <c r="R308" s="18">
        <v>31.879249076179747</v>
      </c>
      <c r="S308" s="27">
        <v>266.404</v>
      </c>
      <c r="T308" s="27">
        <v>4.0720000000000001</v>
      </c>
      <c r="U308" s="27"/>
      <c r="V308" s="28">
        <v>-0.48099999999999998</v>
      </c>
      <c r="W308" s="20" t="str">
        <f t="shared" si="9"/>
        <v>concordant</v>
      </c>
    </row>
    <row r="309" spans="1:25" x14ac:dyDescent="0.25">
      <c r="A309" t="s">
        <v>126</v>
      </c>
      <c r="B309" s="22">
        <v>1022.5012927213313</v>
      </c>
      <c r="C309" s="22">
        <f t="shared" si="8"/>
        <v>1120.0007665252199</v>
      </c>
      <c r="D309" s="18">
        <v>139469.33045673583</v>
      </c>
      <c r="E309" s="23">
        <v>2.4645035959150947</v>
      </c>
      <c r="F309" s="18">
        <v>18.690793195964616</v>
      </c>
      <c r="G309" s="18">
        <v>1.0677257274524232</v>
      </c>
      <c r="H309" s="18">
        <v>0.3327910645188768</v>
      </c>
      <c r="I309" s="18">
        <v>1.8949349935355329</v>
      </c>
      <c r="J309" s="18">
        <v>4.5105830400745076E-2</v>
      </c>
      <c r="K309" s="18">
        <v>1.5654820144856745</v>
      </c>
      <c r="L309" s="18">
        <v>0.82614022107683405</v>
      </c>
      <c r="M309" s="18">
        <v>284.40388976476919</v>
      </c>
      <c r="N309" s="18">
        <v>4.355507501651033</v>
      </c>
      <c r="O309" s="18">
        <v>291.69445917186158</v>
      </c>
      <c r="P309" s="18">
        <v>4.8043767006683424</v>
      </c>
      <c r="Q309" s="18">
        <v>350.5198027564665</v>
      </c>
      <c r="R309" s="18">
        <v>24.11990206775684</v>
      </c>
      <c r="S309" s="27">
        <v>285.93400000000003</v>
      </c>
      <c r="T309" s="27">
        <v>4.3490000000000002</v>
      </c>
      <c r="U309" s="27"/>
      <c r="V309" s="28">
        <v>2.89</v>
      </c>
      <c r="W309" s="20" t="str">
        <f t="shared" si="9"/>
        <v>concordant</v>
      </c>
    </row>
    <row r="310" spans="1:25" x14ac:dyDescent="0.25">
      <c r="A310" t="s">
        <v>870</v>
      </c>
      <c r="B310" s="22">
        <v>171.48146102583081</v>
      </c>
      <c r="C310" s="22">
        <f t="shared" si="8"/>
        <v>183.14879119929159</v>
      </c>
      <c r="D310" s="18">
        <v>150272.97694251308</v>
      </c>
      <c r="E310" s="23">
        <v>3.4539301401390765</v>
      </c>
      <c r="F310" s="18">
        <v>11.949381694839685</v>
      </c>
      <c r="G310" s="18">
        <v>1.3914986053903591</v>
      </c>
      <c r="H310" s="18">
        <v>0.72964625970697139</v>
      </c>
      <c r="I310" s="18">
        <v>2.8585148987857361</v>
      </c>
      <c r="J310" s="18">
        <v>6.3424232292059846E-2</v>
      </c>
      <c r="K310" s="18">
        <v>2.4968990208568438</v>
      </c>
      <c r="L310" s="18">
        <v>0.87349519217741278</v>
      </c>
      <c r="M310" s="18">
        <v>396.41649888270246</v>
      </c>
      <c r="N310" s="18">
        <v>9.5999323428539753</v>
      </c>
      <c r="O310" s="18">
        <v>556.34554850401264</v>
      </c>
      <c r="P310" s="18">
        <v>12.244653242314598</v>
      </c>
      <c r="Q310" s="18">
        <v>1279.4264949575813</v>
      </c>
      <c r="R310" s="18">
        <v>27.124425415843461</v>
      </c>
      <c r="S310" s="27">
        <v>294.74700000000001</v>
      </c>
      <c r="T310" s="27">
        <v>9.3940000000000001</v>
      </c>
      <c r="U310" s="27"/>
      <c r="V310" s="28">
        <v>55.9</v>
      </c>
      <c r="W310" s="20" t="str">
        <f t="shared" si="9"/>
        <v>discord.</v>
      </c>
    </row>
    <row r="311" spans="1:25" x14ac:dyDescent="0.25">
      <c r="A311" t="s">
        <v>725</v>
      </c>
      <c r="B311" s="22">
        <v>64.554420771790703</v>
      </c>
      <c r="C311" s="22">
        <f t="shared" si="8"/>
        <v>70.589290959973908</v>
      </c>
      <c r="D311" s="18">
        <v>57669.80527556836</v>
      </c>
      <c r="E311" s="23">
        <v>2.5137721953117653</v>
      </c>
      <c r="F311" s="18">
        <v>18.809598810575125</v>
      </c>
      <c r="G311" s="18">
        <v>1.7741392678252239</v>
      </c>
      <c r="H311" s="18">
        <v>0.36563062277630348</v>
      </c>
      <c r="I311" s="18">
        <v>2.2948414335187177</v>
      </c>
      <c r="J311" s="18">
        <v>4.9923232421911393E-2</v>
      </c>
      <c r="K311" s="18">
        <v>1.4539106673782136</v>
      </c>
      <c r="L311" s="18">
        <v>0.63355604711603497</v>
      </c>
      <c r="M311" s="18">
        <v>314.05027892015482</v>
      </c>
      <c r="N311" s="18">
        <v>4.4565742757087037</v>
      </c>
      <c r="O311" s="18">
        <v>316.4099270529934</v>
      </c>
      <c r="P311" s="18">
        <v>6.2387469950684249</v>
      </c>
      <c r="Q311" s="18">
        <v>333.80283700583215</v>
      </c>
      <c r="R311" s="18">
        <v>40.245942502311948</v>
      </c>
      <c r="S311" s="27">
        <v>314.27100000000002</v>
      </c>
      <c r="T311" s="27">
        <v>4.4370000000000003</v>
      </c>
      <c r="U311" s="27"/>
      <c r="V311" s="28">
        <v>0.86399999999999999</v>
      </c>
      <c r="W311" s="20" t="str">
        <f t="shared" si="9"/>
        <v>concordant</v>
      </c>
    </row>
    <row r="312" spans="1:25" x14ac:dyDescent="0.25">
      <c r="A312" t="s">
        <v>160</v>
      </c>
      <c r="B312" s="22">
        <v>366.87441695559357</v>
      </c>
      <c r="C312" s="22">
        <f t="shared" si="8"/>
        <v>377.0680770983742</v>
      </c>
      <c r="D312" s="18">
        <v>151479.72863630985</v>
      </c>
      <c r="E312" s="23">
        <v>8.4577557792746383</v>
      </c>
      <c r="F312" s="18">
        <v>18.865029467600984</v>
      </c>
      <c r="G312" s="18">
        <v>1.1310104095612634</v>
      </c>
      <c r="H312" s="18">
        <v>0.3667900108233636</v>
      </c>
      <c r="I312" s="18">
        <v>1.5100662718673072</v>
      </c>
      <c r="J312" s="18">
        <v>5.0120606222198105E-2</v>
      </c>
      <c r="K312" s="18">
        <v>0.99980297735914037</v>
      </c>
      <c r="L312" s="18">
        <v>0.66209211872722051</v>
      </c>
      <c r="M312" s="18">
        <v>315.26201864261066</v>
      </c>
      <c r="N312" s="18">
        <v>3.0761662204721745</v>
      </c>
      <c r="O312" s="18">
        <v>317.27159749370469</v>
      </c>
      <c r="P312" s="18">
        <v>4.1147551647451337</v>
      </c>
      <c r="Q312" s="18">
        <v>332.05858225982172</v>
      </c>
      <c r="R312" s="18">
        <v>25.651674792106917</v>
      </c>
      <c r="S312" s="27">
        <v>315.48399999999998</v>
      </c>
      <c r="T312" s="27">
        <v>3.0590000000000002</v>
      </c>
      <c r="U312" s="27"/>
      <c r="V312" s="28">
        <v>0.73299999999999998</v>
      </c>
      <c r="W312" s="20" t="str">
        <f t="shared" si="9"/>
        <v>concordant</v>
      </c>
    </row>
    <row r="313" spans="1:25" x14ac:dyDescent="0.25">
      <c r="A313" t="s">
        <v>275</v>
      </c>
      <c r="B313" s="22">
        <v>295.79346779714012</v>
      </c>
      <c r="C313" s="22">
        <f t="shared" si="8"/>
        <v>388.39157275860612</v>
      </c>
      <c r="D313" s="18">
        <v>41709.753660085509</v>
      </c>
      <c r="E313" s="23">
        <v>0.75067913065018577</v>
      </c>
      <c r="F313" s="18">
        <v>19.010831553603634</v>
      </c>
      <c r="G313" s="18">
        <v>1.1838973397647974</v>
      </c>
      <c r="H313" s="18">
        <v>0.36636144626224065</v>
      </c>
      <c r="I313" s="18">
        <v>1.7820688057846343</v>
      </c>
      <c r="J313" s="18">
        <v>5.0761968117904746E-2</v>
      </c>
      <c r="K313" s="18">
        <v>1.3319128799845712</v>
      </c>
      <c r="L313" s="18">
        <v>0.74739700041948609</v>
      </c>
      <c r="M313" s="18">
        <v>319.19796879926173</v>
      </c>
      <c r="N313" s="18">
        <v>4.1478991710747835</v>
      </c>
      <c r="O313" s="18">
        <v>316.95316860091219</v>
      </c>
      <c r="P313" s="18">
        <v>4.8517883757247091</v>
      </c>
      <c r="Q313" s="18">
        <v>300.50486036384984</v>
      </c>
      <c r="R313" s="18">
        <v>27.012398642237002</v>
      </c>
      <c r="S313" s="27">
        <v>318.73599999999999</v>
      </c>
      <c r="T313" s="27">
        <v>4.0869999999999997</v>
      </c>
      <c r="U313" s="27"/>
      <c r="V313" s="28">
        <v>-0.81499999999999995</v>
      </c>
      <c r="W313" s="20" t="str">
        <f t="shared" si="9"/>
        <v>concordant</v>
      </c>
    </row>
    <row r="314" spans="1:25" x14ac:dyDescent="0.25">
      <c r="A314" t="s">
        <v>101</v>
      </c>
      <c r="B314" s="22">
        <v>107.48038220342406</v>
      </c>
      <c r="C314" s="22">
        <f t="shared" si="8"/>
        <v>128.08160247510969</v>
      </c>
      <c r="D314" s="18">
        <v>17311.452010146666</v>
      </c>
      <c r="E314" s="23">
        <v>1.2260385299854861</v>
      </c>
      <c r="F314" s="18">
        <v>18.549138586606709</v>
      </c>
      <c r="G314" s="18">
        <v>1.2251804823796923</v>
      </c>
      <c r="H314" s="18">
        <v>0.37294940196615334</v>
      </c>
      <c r="I314" s="18">
        <v>1.7677144677359267</v>
      </c>
      <c r="J314" s="18">
        <v>5.1064978939240176E-2</v>
      </c>
      <c r="K314" s="18">
        <v>1.2688856398675183</v>
      </c>
      <c r="L314" s="18">
        <v>0.71781142431486478</v>
      </c>
      <c r="M314" s="18">
        <v>321.05666917633761</v>
      </c>
      <c r="N314" s="18">
        <v>3.974059217721674</v>
      </c>
      <c r="O314" s="18">
        <v>321.83710609082061</v>
      </c>
      <c r="P314" s="18">
        <v>4.8757423491652219</v>
      </c>
      <c r="Q314" s="18">
        <v>327.47366518928538</v>
      </c>
      <c r="R314" s="18">
        <v>27.923615345206883</v>
      </c>
      <c r="S314" s="27">
        <v>321.18099999999998</v>
      </c>
      <c r="T314" s="27">
        <v>3.9380000000000002</v>
      </c>
      <c r="U314" s="27"/>
      <c r="V314" s="28">
        <v>0.28100000000000003</v>
      </c>
      <c r="W314" s="20" t="str">
        <f t="shared" si="9"/>
        <v>concordant</v>
      </c>
    </row>
    <row r="315" spans="1:25" x14ac:dyDescent="0.25">
      <c r="A315" t="s">
        <v>63</v>
      </c>
      <c r="B315" s="22">
        <v>436.95227933509756</v>
      </c>
      <c r="C315" s="22">
        <f t="shared" si="8"/>
        <v>488.79448641158564</v>
      </c>
      <c r="D315" s="18">
        <v>156702.55988211397</v>
      </c>
      <c r="E315" s="23">
        <v>1.9806985742765173</v>
      </c>
      <c r="F315" s="18">
        <v>18.376892682770233</v>
      </c>
      <c r="G315" s="18">
        <v>1.1045964340228616</v>
      </c>
      <c r="H315" s="18">
        <v>0.43182378849451541</v>
      </c>
      <c r="I315" s="18">
        <v>1.9750692513300929</v>
      </c>
      <c r="J315" s="18">
        <v>5.7732191876363199E-2</v>
      </c>
      <c r="K315" s="18">
        <v>1.6370520112591855</v>
      </c>
      <c r="L315" s="18">
        <v>0.82885803125977864</v>
      </c>
      <c r="M315" s="18">
        <v>361.81901449280269</v>
      </c>
      <c r="N315" s="18">
        <v>5.7600084817325978</v>
      </c>
      <c r="O315" s="18">
        <v>364.47073994979155</v>
      </c>
      <c r="P315" s="18">
        <v>6.0483144893842962</v>
      </c>
      <c r="Q315" s="18">
        <v>381.35593290757174</v>
      </c>
      <c r="R315" s="18">
        <v>24.839519337550797</v>
      </c>
      <c r="S315" s="27">
        <v>362.75599999999997</v>
      </c>
      <c r="T315" s="27">
        <v>5.6440000000000001</v>
      </c>
      <c r="U315" s="27"/>
      <c r="V315" s="28">
        <v>0.86899999999999999</v>
      </c>
      <c r="W315" s="20" t="str">
        <f t="shared" si="9"/>
        <v>concordant</v>
      </c>
    </row>
    <row r="316" spans="1:25" x14ac:dyDescent="0.25">
      <c r="A316" t="s">
        <v>186</v>
      </c>
      <c r="B316" s="22">
        <v>1663.8911745927419</v>
      </c>
      <c r="C316" s="22">
        <f t="shared" si="8"/>
        <v>1664.8050105598149</v>
      </c>
      <c r="D316" s="18">
        <v>369020.37651385914</v>
      </c>
      <c r="E316" s="23">
        <v>427.88250858817207</v>
      </c>
      <c r="F316" s="18">
        <v>18.49555964539201</v>
      </c>
      <c r="G316" s="18">
        <v>0.82198242216976303</v>
      </c>
      <c r="H316" s="18">
        <v>0.44414754100260556</v>
      </c>
      <c r="I316" s="18">
        <v>1.6096067670584353</v>
      </c>
      <c r="J316" s="18">
        <v>5.9415258491463528E-2</v>
      </c>
      <c r="K316" s="18">
        <v>1.383876095805556</v>
      </c>
      <c r="L316" s="18">
        <v>0.8597603614295164</v>
      </c>
      <c r="M316" s="18">
        <v>372.0684156676985</v>
      </c>
      <c r="N316" s="18">
        <v>5.0031931302746386</v>
      </c>
      <c r="O316" s="18">
        <v>373.17277804809243</v>
      </c>
      <c r="P316" s="18">
        <v>5.0265377037850669</v>
      </c>
      <c r="Q316" s="18">
        <v>380.01321389285567</v>
      </c>
      <c r="R316" s="18">
        <v>18.482938209690673</v>
      </c>
      <c r="S316" s="27">
        <v>372.6</v>
      </c>
      <c r="T316" s="27">
        <v>4.8440000000000003</v>
      </c>
      <c r="U316" s="27"/>
      <c r="V316" s="28">
        <v>0.36199999999999999</v>
      </c>
      <c r="W316" s="20" t="str">
        <f t="shared" si="9"/>
        <v>concordant</v>
      </c>
      <c r="Y316" s="21" t="s">
        <v>970</v>
      </c>
    </row>
    <row r="317" spans="1:25" x14ac:dyDescent="0.25">
      <c r="A317" t="s">
        <v>222</v>
      </c>
      <c r="B317" s="22">
        <v>357.74991296968199</v>
      </c>
      <c r="C317" s="22">
        <f t="shared" si="8"/>
        <v>369.43675513701419</v>
      </c>
      <c r="D317" s="18">
        <v>139026.05808568111</v>
      </c>
      <c r="E317" s="23">
        <v>7.1936651786807149</v>
      </c>
      <c r="F317" s="18">
        <v>18.2590874116466</v>
      </c>
      <c r="G317" s="18">
        <v>0.85060801163797406</v>
      </c>
      <c r="H317" s="18">
        <v>0.50326127984927527</v>
      </c>
      <c r="I317" s="18">
        <v>1.4075809336558511</v>
      </c>
      <c r="J317" s="18">
        <v>6.6732672416947497E-2</v>
      </c>
      <c r="K317" s="18">
        <v>1.1214712603974171</v>
      </c>
      <c r="L317" s="18">
        <v>0.79673660930079993</v>
      </c>
      <c r="M317" s="18">
        <v>416.44093224139903</v>
      </c>
      <c r="N317" s="18">
        <v>4.5226121529137799</v>
      </c>
      <c r="O317" s="18">
        <v>413.90763522466921</v>
      </c>
      <c r="P317" s="18">
        <v>4.7848193675928599</v>
      </c>
      <c r="Q317" s="18">
        <v>399.78692217754485</v>
      </c>
      <c r="R317" s="18">
        <v>19.060158804536769</v>
      </c>
      <c r="S317" s="27">
        <v>415.51299999999998</v>
      </c>
      <c r="T317" s="27">
        <v>4.38</v>
      </c>
      <c r="U317" s="27"/>
      <c r="V317" s="28">
        <v>-0.73899999999999999</v>
      </c>
      <c r="W317" s="20" t="str">
        <f t="shared" si="9"/>
        <v>concordant</v>
      </c>
    </row>
    <row r="318" spans="1:25" x14ac:dyDescent="0.25">
      <c r="A318" t="s">
        <v>726</v>
      </c>
      <c r="B318" s="22">
        <v>377.09798324041685</v>
      </c>
      <c r="C318" s="22">
        <f t="shared" si="8"/>
        <v>411.37243784578152</v>
      </c>
      <c r="D318" s="18">
        <v>188652.40309351013</v>
      </c>
      <c r="E318" s="23">
        <v>2.5855415376216504</v>
      </c>
      <c r="F318" s="18">
        <v>18.079194563476623</v>
      </c>
      <c r="G318" s="18">
        <v>1.0404055556031124</v>
      </c>
      <c r="H318" s="18">
        <v>0.51833344433403894</v>
      </c>
      <c r="I318" s="18">
        <v>2.0274296213752327</v>
      </c>
      <c r="J318" s="18">
        <v>6.7913414141005213E-2</v>
      </c>
      <c r="K318" s="18">
        <v>1.7399989778806835</v>
      </c>
      <c r="L318" s="18">
        <v>0.85822904012836654</v>
      </c>
      <c r="M318" s="18">
        <v>423.57237292336634</v>
      </c>
      <c r="N318" s="18">
        <v>7.1332410147970506</v>
      </c>
      <c r="O318" s="18">
        <v>424.03748301848049</v>
      </c>
      <c r="P318" s="18">
        <v>7.0278859727533245</v>
      </c>
      <c r="Q318" s="18">
        <v>426.54561978142095</v>
      </c>
      <c r="R318" s="18">
        <v>23.209105816338536</v>
      </c>
      <c r="S318" s="27">
        <v>423.82900000000001</v>
      </c>
      <c r="T318" s="27">
        <v>6.827</v>
      </c>
      <c r="U318" s="27"/>
      <c r="V318" s="28">
        <v>0.13800000000000001</v>
      </c>
      <c r="W318" s="20" t="str">
        <f t="shared" si="9"/>
        <v>concordant</v>
      </c>
    </row>
    <row r="319" spans="1:25" x14ac:dyDescent="0.25">
      <c r="A319" t="s">
        <v>902</v>
      </c>
      <c r="B319" s="22">
        <v>1492.1331794545631</v>
      </c>
      <c r="C319" s="22">
        <f t="shared" si="8"/>
        <v>1583.4092985659331</v>
      </c>
      <c r="D319" s="18">
        <v>611509.58109822869</v>
      </c>
      <c r="E319" s="23">
        <v>3.8416543186282617</v>
      </c>
      <c r="F319" s="18">
        <v>10.411010304352112</v>
      </c>
      <c r="G319" s="18">
        <v>0.97950828138740842</v>
      </c>
      <c r="H319" s="18">
        <v>1.4321726456065726</v>
      </c>
      <c r="I319" s="18">
        <v>2.1932749097594617</v>
      </c>
      <c r="J319" s="18">
        <v>0.10803627844683615</v>
      </c>
      <c r="K319" s="18">
        <v>1.9624003714110645</v>
      </c>
      <c r="L319" s="18">
        <v>0.8947352484993697</v>
      </c>
      <c r="M319" s="18">
        <v>661.333312294042</v>
      </c>
      <c r="N319" s="18">
        <v>12.334512471989058</v>
      </c>
      <c r="O319" s="18">
        <v>902.45717696273516</v>
      </c>
      <c r="P319" s="18">
        <v>13.114390283223315</v>
      </c>
      <c r="Q319" s="18">
        <v>1550.5805388384899</v>
      </c>
      <c r="R319" s="18">
        <v>18.39713860279835</v>
      </c>
      <c r="S319" s="27">
        <v>442.53</v>
      </c>
      <c r="T319" s="27">
        <v>12.97</v>
      </c>
      <c r="U319" s="27"/>
      <c r="V319" s="28">
        <v>68.7</v>
      </c>
      <c r="W319" s="20" t="str">
        <f t="shared" si="9"/>
        <v>discord.</v>
      </c>
    </row>
    <row r="320" spans="1:25" s="5" customFormat="1" x14ac:dyDescent="0.25">
      <c r="A320" t="s">
        <v>727</v>
      </c>
      <c r="B320" s="22">
        <v>94.937483128063477</v>
      </c>
      <c r="C320" s="22">
        <f t="shared" si="8"/>
        <v>110.72829784511475</v>
      </c>
      <c r="D320" s="18">
        <v>67631.552749603448</v>
      </c>
      <c r="E320" s="23">
        <v>1.4128662095568592</v>
      </c>
      <c r="F320" s="18">
        <v>17.976758639430876</v>
      </c>
      <c r="G320" s="18">
        <v>1.0759453387395232</v>
      </c>
      <c r="H320" s="18">
        <v>0.54368693476733898</v>
      </c>
      <c r="I320" s="18">
        <v>1.6867426382623381</v>
      </c>
      <c r="J320" s="18">
        <v>7.1196795815436753E-2</v>
      </c>
      <c r="K320" s="18">
        <v>1.2923777170675834</v>
      </c>
      <c r="L320" s="18">
        <v>0.76619733666006995</v>
      </c>
      <c r="M320" s="18">
        <v>443.36196087006005</v>
      </c>
      <c r="N320" s="18">
        <v>5.5373115287645476</v>
      </c>
      <c r="O320" s="18">
        <v>440.8525852537054</v>
      </c>
      <c r="P320" s="18">
        <v>6.0321691534836361</v>
      </c>
      <c r="Q320" s="18">
        <v>427.75092726956842</v>
      </c>
      <c r="R320" s="18">
        <v>24.168787411949637</v>
      </c>
      <c r="S320" s="27">
        <v>442.55099999999999</v>
      </c>
      <c r="T320" s="27">
        <v>5.3760000000000003</v>
      </c>
      <c r="U320" s="27"/>
      <c r="V320" s="28">
        <v>-0.69</v>
      </c>
      <c r="W320" s="20" t="str">
        <f t="shared" si="9"/>
        <v>concordant</v>
      </c>
      <c r="X320" s="20"/>
      <c r="Y320" s="21"/>
    </row>
    <row r="321" spans="1:25" s="5" customFormat="1" x14ac:dyDescent="0.25">
      <c r="A321" t="s">
        <v>882</v>
      </c>
      <c r="B321" s="22">
        <v>303.81370826234291</v>
      </c>
      <c r="C321" s="22">
        <f t="shared" si="8"/>
        <v>311.77114802351781</v>
      </c>
      <c r="D321" s="18">
        <v>77571.538149971544</v>
      </c>
      <c r="E321" s="23">
        <v>8.9722603732420918</v>
      </c>
      <c r="F321" s="18">
        <v>11.78939940198898</v>
      </c>
      <c r="G321" s="18">
        <v>2.4737093824179364</v>
      </c>
      <c r="H321" s="18">
        <v>0.89476150659405318</v>
      </c>
      <c r="I321" s="18">
        <v>2.7955760477109988</v>
      </c>
      <c r="J321" s="18">
        <v>7.6558598250253573E-2</v>
      </c>
      <c r="K321" s="18">
        <v>1.3022005198471529</v>
      </c>
      <c r="L321" s="18">
        <v>0.46580758227392427</v>
      </c>
      <c r="M321" s="18">
        <v>475.54856010672239</v>
      </c>
      <c r="N321" s="18">
        <v>5.96969981429217</v>
      </c>
      <c r="O321" s="18">
        <v>648.92417786873932</v>
      </c>
      <c r="P321" s="18">
        <v>13.405381935762477</v>
      </c>
      <c r="Q321" s="18">
        <v>1310.1301622825576</v>
      </c>
      <c r="R321" s="18">
        <v>48.013217331127407</v>
      </c>
      <c r="S321" s="27">
        <v>467.20800000000003</v>
      </c>
      <c r="T321" s="27">
        <v>6.0279999999999996</v>
      </c>
      <c r="U321" s="27"/>
      <c r="V321" s="28">
        <v>40.799999999999997</v>
      </c>
      <c r="W321" s="20" t="str">
        <f t="shared" si="9"/>
        <v>discord.</v>
      </c>
      <c r="X321" s="20"/>
      <c r="Y321" s="21"/>
    </row>
    <row r="322" spans="1:25" s="5" customFormat="1" x14ac:dyDescent="0.25">
      <c r="A322" t="s">
        <v>728</v>
      </c>
      <c r="B322" s="22">
        <v>48.482482466777014</v>
      </c>
      <c r="C322" s="22">
        <f t="shared" si="8"/>
        <v>56.704264347505159</v>
      </c>
      <c r="D322" s="18">
        <v>32490.274734449416</v>
      </c>
      <c r="E322" s="23">
        <v>1.3857559766209173</v>
      </c>
      <c r="F322" s="18">
        <v>17.235964322181879</v>
      </c>
      <c r="G322" s="18">
        <v>1.6829471409636443</v>
      </c>
      <c r="H322" s="18">
        <v>0.63180529071463898</v>
      </c>
      <c r="I322" s="18">
        <v>2.0510739251002734</v>
      </c>
      <c r="J322" s="18">
        <v>7.9416636524503731E-2</v>
      </c>
      <c r="K322" s="18">
        <v>1.1697455931010916</v>
      </c>
      <c r="L322" s="18">
        <v>0.57030884103502266</v>
      </c>
      <c r="M322" s="18">
        <v>492.63976686946273</v>
      </c>
      <c r="N322" s="18">
        <v>5.5479445633636999</v>
      </c>
      <c r="O322" s="18">
        <v>497.21982257613064</v>
      </c>
      <c r="P322" s="18">
        <v>8.0637169648355496</v>
      </c>
      <c r="Q322" s="18">
        <v>518.34124679266847</v>
      </c>
      <c r="R322" s="18">
        <v>36.986687258466674</v>
      </c>
      <c r="S322" s="27">
        <v>493.16500000000002</v>
      </c>
      <c r="T322" s="27">
        <v>5.5010000000000003</v>
      </c>
      <c r="U322" s="27"/>
      <c r="V322" s="28">
        <v>1.1499999999999999</v>
      </c>
      <c r="W322" s="20" t="str">
        <f t="shared" si="9"/>
        <v>concordant</v>
      </c>
      <c r="X322" s="20"/>
      <c r="Y322" s="21"/>
    </row>
    <row r="323" spans="1:25" s="5" customFormat="1" x14ac:dyDescent="0.25">
      <c r="A323" t="s">
        <v>36</v>
      </c>
      <c r="B323" s="22">
        <v>367.17723208230279</v>
      </c>
      <c r="C323" s="22">
        <f t="shared" si="8"/>
        <v>438.4986851554961</v>
      </c>
      <c r="D323" s="18">
        <v>184444.71510642068</v>
      </c>
      <c r="E323" s="23">
        <v>1.2098274196795997</v>
      </c>
      <c r="F323" s="18">
        <v>16.479844868362921</v>
      </c>
      <c r="G323" s="18">
        <v>0.96442086382737335</v>
      </c>
      <c r="H323" s="18">
        <v>0.62447638727451349</v>
      </c>
      <c r="I323" s="18">
        <v>3.3477257621950045</v>
      </c>
      <c r="J323" s="18">
        <v>7.4997167399283388E-2</v>
      </c>
      <c r="K323" s="18">
        <v>3.2057166299822062</v>
      </c>
      <c r="L323" s="18">
        <v>0.95758041658714377</v>
      </c>
      <c r="M323" s="18">
        <v>466.19195228843637</v>
      </c>
      <c r="N323" s="18">
        <v>14.417222484825771</v>
      </c>
      <c r="O323" s="18">
        <v>492.64917565209095</v>
      </c>
      <c r="P323" s="18">
        <v>13.067917404244753</v>
      </c>
      <c r="Q323" s="18">
        <v>617.58165296244351</v>
      </c>
      <c r="R323" s="18">
        <v>20.84616026854593</v>
      </c>
      <c r="S323" s="27">
        <v>509.2</v>
      </c>
      <c r="T323" s="27">
        <v>14.03</v>
      </c>
      <c r="U323" s="27"/>
      <c r="V323" s="28">
        <v>10.4</v>
      </c>
      <c r="W323" s="20" t="str">
        <f t="shared" si="9"/>
        <v>discord.</v>
      </c>
      <c r="X323" s="20"/>
      <c r="Y323" s="21"/>
    </row>
    <row r="324" spans="1:25" s="5" customFormat="1" x14ac:dyDescent="0.25">
      <c r="A324" t="s">
        <v>1001</v>
      </c>
      <c r="B324" s="22">
        <v>522.30055069309162</v>
      </c>
      <c r="C324" s="22">
        <f t="shared" si="8"/>
        <v>535.92520032898824</v>
      </c>
      <c r="D324" s="18">
        <v>162348.34546880866</v>
      </c>
      <c r="E324" s="23">
        <v>9.0087182197694293</v>
      </c>
      <c r="F324" s="18">
        <v>3.948596546136375</v>
      </c>
      <c r="G324" s="18">
        <v>0.72477885769725692</v>
      </c>
      <c r="H324" s="18">
        <v>9.9139787455503576</v>
      </c>
      <c r="I324" s="18">
        <v>1.5996071795763525</v>
      </c>
      <c r="J324" s="18">
        <v>0.28319742971288753</v>
      </c>
      <c r="K324" s="18">
        <v>1.4259860922079517</v>
      </c>
      <c r="L324" s="18">
        <v>0.89146017248160669</v>
      </c>
      <c r="M324" s="18">
        <v>1607.4453189290787</v>
      </c>
      <c r="N324" s="18">
        <v>20.287603827752491</v>
      </c>
      <c r="O324" s="18">
        <v>2426.8106019332336</v>
      </c>
      <c r="P324" s="18">
        <v>14.754982635840861</v>
      </c>
      <c r="Q324" s="18">
        <v>3209.2231450620734</v>
      </c>
      <c r="R324" s="18">
        <v>11.449101555821699</v>
      </c>
      <c r="S324" s="27">
        <v>560.95000000000005</v>
      </c>
      <c r="T324" s="27">
        <v>14.87</v>
      </c>
      <c r="U324" s="27"/>
      <c r="V324" s="28">
        <v>185</v>
      </c>
      <c r="W324" s="20" t="str">
        <f t="shared" si="9"/>
        <v>discord.</v>
      </c>
      <c r="X324" s="20"/>
      <c r="Y324" s="21"/>
    </row>
    <row r="325" spans="1:25" s="5" customFormat="1" x14ac:dyDescent="0.25">
      <c r="A325" t="s">
        <v>162</v>
      </c>
      <c r="B325" s="22">
        <v>117.74575872365465</v>
      </c>
      <c r="C325" s="22">
        <f t="shared" si="8"/>
        <v>128.50917253812452</v>
      </c>
      <c r="D325" s="18">
        <v>133623.52249736604</v>
      </c>
      <c r="E325" s="23">
        <v>2.5707692537901088</v>
      </c>
      <c r="F325" s="18">
        <v>16.772746092347294</v>
      </c>
      <c r="G325" s="18">
        <v>0.88729555725637232</v>
      </c>
      <c r="H325" s="18">
        <v>0.81812221491519777</v>
      </c>
      <c r="I325" s="18">
        <v>1.605603788148771</v>
      </c>
      <c r="J325" s="18">
        <v>9.9882017459251918E-2</v>
      </c>
      <c r="K325" s="18">
        <v>1.3380994515264457</v>
      </c>
      <c r="L325" s="18">
        <v>0.83339330749166163</v>
      </c>
      <c r="M325" s="18">
        <v>613.71743559498111</v>
      </c>
      <c r="N325" s="18">
        <v>7.833358740511926</v>
      </c>
      <c r="O325" s="18">
        <v>607.00027255078885</v>
      </c>
      <c r="P325" s="18">
        <v>7.3361966428055325</v>
      </c>
      <c r="Q325" s="18">
        <v>582.00307910196739</v>
      </c>
      <c r="R325" s="18">
        <v>19.270909831210076</v>
      </c>
      <c r="S325" s="27">
        <v>609.00199999999995</v>
      </c>
      <c r="T325" s="27">
        <v>7.15</v>
      </c>
      <c r="U325" s="27"/>
      <c r="V325" s="28">
        <v>-1.49</v>
      </c>
      <c r="W325" s="20" t="str">
        <f t="shared" si="9"/>
        <v>concordant</v>
      </c>
      <c r="X325" s="20"/>
      <c r="Y325" s="21"/>
    </row>
    <row r="326" spans="1:25" s="5" customFormat="1" x14ac:dyDescent="0.25">
      <c r="A326" t="s">
        <v>84</v>
      </c>
      <c r="B326" s="22">
        <v>1182.4719202146584</v>
      </c>
      <c r="C326" s="22">
        <f t="shared" si="8"/>
        <v>1232.2393845182335</v>
      </c>
      <c r="D326" s="18">
        <v>186783.15283556626</v>
      </c>
      <c r="E326" s="23">
        <v>5.5835856847238121</v>
      </c>
      <c r="F326" s="18">
        <v>10.633083970842579</v>
      </c>
      <c r="G326" s="18">
        <v>1.0240522910603271</v>
      </c>
      <c r="H326" s="18">
        <v>1.651586461557617</v>
      </c>
      <c r="I326" s="18">
        <v>2.2526992737672336</v>
      </c>
      <c r="J326" s="18">
        <v>0.1268269446874401</v>
      </c>
      <c r="K326" s="18">
        <v>2.0064817148486966</v>
      </c>
      <c r="L326" s="18">
        <v>0.89070109721890123</v>
      </c>
      <c r="M326" s="18">
        <v>769.73840004733313</v>
      </c>
      <c r="N326" s="18">
        <v>14.558226002952495</v>
      </c>
      <c r="O326" s="18">
        <v>990.15903498868636</v>
      </c>
      <c r="P326" s="18">
        <v>14.248106560463214</v>
      </c>
      <c r="Q326" s="18">
        <v>1517.0544900574855</v>
      </c>
      <c r="R326" s="18">
        <v>19.317641204792835</v>
      </c>
      <c r="S326" s="27">
        <v>621.38</v>
      </c>
      <c r="T326" s="27">
        <v>19.63</v>
      </c>
      <c r="U326" s="27"/>
      <c r="V326" s="28">
        <v>49.9</v>
      </c>
      <c r="W326" s="20" t="str">
        <f t="shared" si="9"/>
        <v>discord.</v>
      </c>
      <c r="X326" s="20"/>
      <c r="Y326" s="21"/>
    </row>
    <row r="327" spans="1:25" s="5" customFormat="1" x14ac:dyDescent="0.25">
      <c r="A327" t="s">
        <v>256</v>
      </c>
      <c r="B327" s="22">
        <v>69.100357480082224</v>
      </c>
      <c r="C327" s="22">
        <f t="shared" si="8"/>
        <v>74.943632750672492</v>
      </c>
      <c r="D327" s="18">
        <v>125911.99980172029</v>
      </c>
      <c r="E327" s="23">
        <v>2.7790208839808717</v>
      </c>
      <c r="F327" s="18">
        <v>16.558922613332097</v>
      </c>
      <c r="G327" s="18">
        <v>1.4149165042164904</v>
      </c>
      <c r="H327" s="18">
        <v>0.86061750602002041</v>
      </c>
      <c r="I327" s="18">
        <v>1.9058496587588405</v>
      </c>
      <c r="J327" s="18">
        <v>0.10315092363705523</v>
      </c>
      <c r="K327" s="18">
        <v>1.2763394773751908</v>
      </c>
      <c r="L327" s="18">
        <v>0.66969578188365064</v>
      </c>
      <c r="M327" s="18">
        <v>632.84809698178537</v>
      </c>
      <c r="N327" s="18">
        <v>7.6934795207720299</v>
      </c>
      <c r="O327" s="18">
        <v>630.45989248279579</v>
      </c>
      <c r="P327" s="18">
        <v>8.9512332245577682</v>
      </c>
      <c r="Q327" s="18">
        <v>621.88407369193976</v>
      </c>
      <c r="R327" s="18">
        <v>30.547205088105272</v>
      </c>
      <c r="S327" s="27">
        <v>632.17899999999997</v>
      </c>
      <c r="T327" s="27">
        <v>7.4420000000000002</v>
      </c>
      <c r="U327" s="27"/>
      <c r="V327" s="28">
        <v>-0.49</v>
      </c>
      <c r="W327" s="20" t="str">
        <f t="shared" si="9"/>
        <v>concordant</v>
      </c>
      <c r="X327" s="20"/>
      <c r="Y327" s="21"/>
    </row>
    <row r="328" spans="1:25" s="5" customFormat="1" x14ac:dyDescent="0.25">
      <c r="A328" t="s">
        <v>1002</v>
      </c>
      <c r="B328" s="22">
        <v>447.74236014339255</v>
      </c>
      <c r="C328" s="22">
        <f t="shared" si="8"/>
        <v>467.44856900208782</v>
      </c>
      <c r="D328" s="18">
        <v>810179.2942451376</v>
      </c>
      <c r="E328" s="23">
        <v>5.3394062444065549</v>
      </c>
      <c r="F328" s="18">
        <v>5.9330830823575216</v>
      </c>
      <c r="G328" s="18">
        <v>1.0859859948777471</v>
      </c>
      <c r="H328" s="18">
        <v>5.8313776203668501</v>
      </c>
      <c r="I328" s="18">
        <v>2.4259200249984931</v>
      </c>
      <c r="J328" s="18">
        <v>0.25053788192462551</v>
      </c>
      <c r="K328" s="18">
        <v>2.169267621185738</v>
      </c>
      <c r="L328" s="18">
        <v>0.89420409528425626</v>
      </c>
      <c r="M328" s="18">
        <v>1441.2490849252652</v>
      </c>
      <c r="N328" s="18">
        <v>28.016289932084078</v>
      </c>
      <c r="O328" s="18">
        <v>1951.0852968626079</v>
      </c>
      <c r="P328" s="18">
        <v>21.029616527132589</v>
      </c>
      <c r="Q328" s="18">
        <v>2545.8606846858274</v>
      </c>
      <c r="R328" s="18">
        <v>18.197680008973521</v>
      </c>
      <c r="S328" s="27">
        <v>653.72</v>
      </c>
      <c r="T328" s="27">
        <v>25.77</v>
      </c>
      <c r="U328" s="27"/>
      <c r="V328" s="28">
        <v>132</v>
      </c>
      <c r="W328" s="20" t="str">
        <f t="shared" si="9"/>
        <v>discord.</v>
      </c>
      <c r="X328" s="20"/>
      <c r="Y328" s="21"/>
    </row>
    <row r="329" spans="1:25" s="5" customFormat="1" x14ac:dyDescent="0.25">
      <c r="A329" t="s">
        <v>32</v>
      </c>
      <c r="B329" s="22">
        <v>139.95652155374992</v>
      </c>
      <c r="C329" s="22">
        <f t="shared" si="8"/>
        <v>155.69150954351721</v>
      </c>
      <c r="D329" s="18">
        <v>39130.384749570905</v>
      </c>
      <c r="E329" s="23">
        <v>2.0902324543571296</v>
      </c>
      <c r="F329" s="18">
        <v>15.785110093572273</v>
      </c>
      <c r="G329" s="18">
        <v>1.1772856474132958</v>
      </c>
      <c r="H329" s="18">
        <v>0.99179595065793513</v>
      </c>
      <c r="I329" s="18">
        <v>1.7280184303083375</v>
      </c>
      <c r="J329" s="18">
        <v>0.11451908734162562</v>
      </c>
      <c r="K329" s="18">
        <v>1.2649136261974891</v>
      </c>
      <c r="L329" s="18">
        <v>0.73200239303685266</v>
      </c>
      <c r="M329" s="18">
        <v>698.93956531287768</v>
      </c>
      <c r="N329" s="18">
        <v>8.378565876830919</v>
      </c>
      <c r="O329" s="18">
        <v>699.63620805907203</v>
      </c>
      <c r="P329" s="18">
        <v>8.7370834741697649</v>
      </c>
      <c r="Q329" s="18">
        <v>701.89570762954384</v>
      </c>
      <c r="R329" s="18">
        <v>25.073580156001299</v>
      </c>
      <c r="S329" s="27">
        <v>699.23299999999995</v>
      </c>
      <c r="T329" s="27">
        <v>7.9539999999999997</v>
      </c>
      <c r="U329" s="27"/>
      <c r="V329" s="28">
        <v>0.13200000000000001</v>
      </c>
      <c r="W329" s="20" t="str">
        <f t="shared" si="9"/>
        <v>concordant</v>
      </c>
      <c r="X329" s="20"/>
      <c r="Y329" s="21"/>
    </row>
    <row r="330" spans="1:25" s="5" customFormat="1" x14ac:dyDescent="0.25">
      <c r="A330" t="s">
        <v>903</v>
      </c>
      <c r="B330" s="22">
        <v>862.21477542557579</v>
      </c>
      <c r="C330" s="22">
        <f t="shared" si="8"/>
        <v>869.95601521371157</v>
      </c>
      <c r="D330" s="18">
        <v>743727.07632360491</v>
      </c>
      <c r="E330" s="23">
        <v>26.174163024319011</v>
      </c>
      <c r="F330" s="18">
        <v>9.2782532312646069</v>
      </c>
      <c r="G330" s="18">
        <v>1.0001181987615539</v>
      </c>
      <c r="H330" s="18">
        <v>2.1012686914819199</v>
      </c>
      <c r="I330" s="18">
        <v>1.7962221340282487</v>
      </c>
      <c r="J330" s="18">
        <v>0.14180643624848996</v>
      </c>
      <c r="K330" s="18">
        <v>1.4920375420926129</v>
      </c>
      <c r="L330" s="18">
        <v>0.83065313238654714</v>
      </c>
      <c r="M330" s="18">
        <v>854.86930838823321</v>
      </c>
      <c r="N330" s="18">
        <v>11.945433351232964</v>
      </c>
      <c r="O330" s="18">
        <v>1149.221996330135</v>
      </c>
      <c r="P330" s="18">
        <v>12.358153714471428</v>
      </c>
      <c r="Q330" s="18">
        <v>1756.9266465182454</v>
      </c>
      <c r="R330" s="18">
        <v>18.293013225001914</v>
      </c>
      <c r="S330" s="27">
        <v>717.91</v>
      </c>
      <c r="T330" s="27">
        <v>14.49</v>
      </c>
      <c r="U330" s="27"/>
      <c r="V330" s="28">
        <v>56.1</v>
      </c>
      <c r="W330" s="20" t="str">
        <f t="shared" si="9"/>
        <v>discord.</v>
      </c>
      <c r="X330" s="20"/>
      <c r="Y330" s="21" t="s">
        <v>873</v>
      </c>
    </row>
    <row r="331" spans="1:25" s="5" customFormat="1" x14ac:dyDescent="0.25">
      <c r="A331" t="s">
        <v>729</v>
      </c>
      <c r="B331" s="22">
        <v>181.15248250703391</v>
      </c>
      <c r="C331" s="22">
        <f t="shared" si="8"/>
        <v>199.12856611664375</v>
      </c>
      <c r="D331" s="18">
        <v>183515.41747907508</v>
      </c>
      <c r="E331" s="23">
        <v>2.3681928897123639</v>
      </c>
      <c r="F331" s="18">
        <v>15.470777871752762</v>
      </c>
      <c r="G331" s="18">
        <v>0.91319737462881745</v>
      </c>
      <c r="H331" s="18">
        <v>1.0864343905609199</v>
      </c>
      <c r="I331" s="18">
        <v>1.578528221669776</v>
      </c>
      <c r="J331" s="18">
        <v>0.12182305332929702</v>
      </c>
      <c r="K331" s="18">
        <v>1.287548541116573</v>
      </c>
      <c r="L331" s="18">
        <v>0.81566393520325975</v>
      </c>
      <c r="M331" s="18">
        <v>741.04811077133002</v>
      </c>
      <c r="N331" s="18">
        <v>9.0133704185830084</v>
      </c>
      <c r="O331" s="18">
        <v>746.77014349425065</v>
      </c>
      <c r="P331" s="18">
        <v>8.3462389533955843</v>
      </c>
      <c r="Q331" s="18">
        <v>763.93798806765733</v>
      </c>
      <c r="R331" s="18">
        <v>19.246981769942977</v>
      </c>
      <c r="S331" s="27">
        <v>745.05200000000002</v>
      </c>
      <c r="T331" s="27">
        <v>8.2539999999999996</v>
      </c>
      <c r="U331" s="27"/>
      <c r="V331" s="28">
        <v>1.06</v>
      </c>
      <c r="W331" s="20" t="str">
        <f t="shared" si="9"/>
        <v>concordant</v>
      </c>
      <c r="X331" s="20"/>
      <c r="Y331" s="21"/>
    </row>
    <row r="332" spans="1:25" s="5" customFormat="1" x14ac:dyDescent="0.25">
      <c r="A332" t="s">
        <v>885</v>
      </c>
      <c r="B332" s="22">
        <v>303.10384770166115</v>
      </c>
      <c r="C332" s="22">
        <f t="shared" si="8"/>
        <v>313.57850294042265</v>
      </c>
      <c r="D332" s="18">
        <v>1098092.0499310428</v>
      </c>
      <c r="E332" s="23">
        <v>6.8001669349751532</v>
      </c>
      <c r="F332" s="18">
        <v>10.141007219674151</v>
      </c>
      <c r="G332" s="18">
        <v>5.6174538961653546</v>
      </c>
      <c r="H332" s="18">
        <v>1.7938510209456822</v>
      </c>
      <c r="I332" s="18">
        <v>6.5938769269472735</v>
      </c>
      <c r="J332" s="18">
        <v>0.13163123138129318</v>
      </c>
      <c r="K332" s="18">
        <v>3.4530311970838157</v>
      </c>
      <c r="L332" s="18">
        <v>0.52367237595416327</v>
      </c>
      <c r="M332" s="18">
        <v>797.16460516534698</v>
      </c>
      <c r="N332" s="18">
        <v>25.8925642302151</v>
      </c>
      <c r="O332" s="18">
        <v>1043.2258093604246</v>
      </c>
      <c r="P332" s="18">
        <v>43.014369520587422</v>
      </c>
      <c r="Q332" s="18">
        <v>1602.3042379293886</v>
      </c>
      <c r="R332" s="18">
        <v>104.8690167613795</v>
      </c>
      <c r="S332" s="27">
        <v>787.25</v>
      </c>
      <c r="T332" s="27">
        <v>26.84</v>
      </c>
      <c r="U332" s="27"/>
      <c r="V332" s="28">
        <v>41.3</v>
      </c>
      <c r="W332" s="20" t="str">
        <f t="shared" si="9"/>
        <v>discord.</v>
      </c>
      <c r="X332" s="20"/>
      <c r="Y332" s="21"/>
    </row>
    <row r="333" spans="1:25" s="5" customFormat="1" x14ac:dyDescent="0.25">
      <c r="A333" t="s">
        <v>244</v>
      </c>
      <c r="B333" s="22">
        <v>691.04375195107457</v>
      </c>
      <c r="C333" s="22">
        <f t="shared" si="8"/>
        <v>734.89460105475666</v>
      </c>
      <c r="D333" s="18">
        <v>249866.79383236135</v>
      </c>
      <c r="E333" s="23">
        <v>3.7033554658093628</v>
      </c>
      <c r="F333" s="18">
        <v>9.6179195924355607</v>
      </c>
      <c r="G333" s="18">
        <v>0.89071404809318044</v>
      </c>
      <c r="H333" s="18">
        <v>2.2737610491693481</v>
      </c>
      <c r="I333" s="18">
        <v>1.8472461621856759</v>
      </c>
      <c r="J333" s="18">
        <v>0.15831888754274756</v>
      </c>
      <c r="K333" s="18">
        <v>1.6183153977907303</v>
      </c>
      <c r="L333" s="18">
        <v>0.87606916225822706</v>
      </c>
      <c r="M333" s="18">
        <v>947.42768144891272</v>
      </c>
      <c r="N333" s="18">
        <v>14.258921288543661</v>
      </c>
      <c r="O333" s="18">
        <v>1204.1828622779663</v>
      </c>
      <c r="P333" s="18">
        <v>13.027958300711703</v>
      </c>
      <c r="Q333" s="18">
        <v>1699.5576580384186</v>
      </c>
      <c r="R333" s="18">
        <v>16.409254341228689</v>
      </c>
      <c r="S333" s="27">
        <v>851.83</v>
      </c>
      <c r="T333" s="27">
        <v>24.62</v>
      </c>
      <c r="U333" s="27"/>
      <c r="V333" s="28">
        <v>44.9</v>
      </c>
      <c r="W333" s="20" t="str">
        <f t="shared" si="9"/>
        <v>discord.</v>
      </c>
      <c r="X333" s="20"/>
      <c r="Y333" s="21"/>
    </row>
    <row r="334" spans="1:25" s="5" customFormat="1" x14ac:dyDescent="0.25">
      <c r="A334" t="s">
        <v>100</v>
      </c>
      <c r="B334" s="22">
        <v>37.995373884348297</v>
      </c>
      <c r="C334" s="22">
        <f t="shared" si="8"/>
        <v>41.846420770232903</v>
      </c>
      <c r="D334" s="18">
        <v>31718.166693285897</v>
      </c>
      <c r="E334" s="23">
        <v>2.3185676849454468</v>
      </c>
      <c r="F334" s="18">
        <v>13.956952244506018</v>
      </c>
      <c r="G334" s="18">
        <v>1.0867854549170031</v>
      </c>
      <c r="H334" s="18">
        <v>1.391509232218664</v>
      </c>
      <c r="I334" s="18">
        <v>1.7620071833368629</v>
      </c>
      <c r="J334" s="18">
        <v>0.14183964037530072</v>
      </c>
      <c r="K334" s="18">
        <v>1.3550300564714199</v>
      </c>
      <c r="L334" s="18">
        <v>0.76902640879436379</v>
      </c>
      <c r="M334" s="18">
        <v>855.05676962067639</v>
      </c>
      <c r="N334" s="18">
        <v>10.850757300331054</v>
      </c>
      <c r="O334" s="18">
        <v>885.33750780412902</v>
      </c>
      <c r="P334" s="18">
        <v>10.410385996309515</v>
      </c>
      <c r="Q334" s="18">
        <v>961.80417959003057</v>
      </c>
      <c r="R334" s="18">
        <v>23.006043043102125</v>
      </c>
      <c r="S334" s="27">
        <v>871.94</v>
      </c>
      <c r="T334" s="27">
        <v>10.29</v>
      </c>
      <c r="U334" s="27"/>
      <c r="V334" s="28">
        <v>4.84</v>
      </c>
      <c r="W334" s="20" t="str">
        <f t="shared" si="9"/>
        <v>discord.</v>
      </c>
      <c r="X334" s="20"/>
      <c r="Y334" s="21"/>
    </row>
    <row r="335" spans="1:25" s="5" customFormat="1" x14ac:dyDescent="0.25">
      <c r="A335" t="s">
        <v>284</v>
      </c>
      <c r="B335" s="22">
        <v>2135.7127391419572</v>
      </c>
      <c r="C335" s="22">
        <f t="shared" si="8"/>
        <v>2169.3244162385208</v>
      </c>
      <c r="D335" s="18">
        <v>17665637.635813192</v>
      </c>
      <c r="E335" s="23">
        <v>14.93208721053893</v>
      </c>
      <c r="F335" s="18">
        <v>11.717699153871854</v>
      </c>
      <c r="G335" s="18">
        <v>0.87706439079553689</v>
      </c>
      <c r="H335" s="18">
        <v>1.5145950401431563</v>
      </c>
      <c r="I335" s="18">
        <v>2.2123500238355476</v>
      </c>
      <c r="J335" s="18">
        <v>0.12883335406445698</v>
      </c>
      <c r="K335" s="18">
        <v>2.031071313951883</v>
      </c>
      <c r="L335" s="18">
        <v>0.91806056549343773</v>
      </c>
      <c r="M335" s="18">
        <v>781.2065712799332</v>
      </c>
      <c r="N335" s="18">
        <v>14.943166517562872</v>
      </c>
      <c r="O335" s="18">
        <v>936.2966672602081</v>
      </c>
      <c r="P335" s="18">
        <v>13.53125047831378</v>
      </c>
      <c r="Q335" s="18">
        <v>1321.5364998476396</v>
      </c>
      <c r="R335" s="18">
        <v>16.992794891270819</v>
      </c>
      <c r="S335" s="27">
        <v>906.31</v>
      </c>
      <c r="T335" s="27">
        <v>26.57</v>
      </c>
      <c r="U335" s="27"/>
      <c r="V335" s="28">
        <v>26.1</v>
      </c>
      <c r="W335" s="20" t="str">
        <f t="shared" si="9"/>
        <v>discord.</v>
      </c>
      <c r="X335" s="20"/>
      <c r="Y335" s="21" t="s">
        <v>873</v>
      </c>
    </row>
    <row r="336" spans="1:25" s="5" customFormat="1" x14ac:dyDescent="0.25">
      <c r="A336" t="s">
        <v>277</v>
      </c>
      <c r="B336" s="22">
        <v>392.46530443256194</v>
      </c>
      <c r="C336" s="22">
        <f t="shared" si="8"/>
        <v>429.38129859284697</v>
      </c>
      <c r="D336" s="18">
        <v>25326630.803358257</v>
      </c>
      <c r="E336" s="23">
        <v>2.4983573824722916</v>
      </c>
      <c r="F336" s="18">
        <v>13.601131621829902</v>
      </c>
      <c r="G336" s="18">
        <v>0.92131615169907577</v>
      </c>
      <c r="H336" s="18">
        <v>1.5800673001764323</v>
      </c>
      <c r="I336" s="18">
        <v>1.95678287282676</v>
      </c>
      <c r="J336" s="18">
        <v>0.1556074115930251</v>
      </c>
      <c r="K336" s="18">
        <v>1.7263185569309358</v>
      </c>
      <c r="L336" s="18">
        <v>0.88222284695138575</v>
      </c>
      <c r="M336" s="18">
        <v>932.31976290911928</v>
      </c>
      <c r="N336" s="18">
        <v>14.98510832630069</v>
      </c>
      <c r="O336" s="18">
        <v>962.39578000001211</v>
      </c>
      <c r="P336" s="18">
        <v>12.168523649791439</v>
      </c>
      <c r="Q336" s="18">
        <v>1031.7405139440257</v>
      </c>
      <c r="R336" s="18">
        <v>18.639976368527073</v>
      </c>
      <c r="S336" s="27">
        <v>970.1</v>
      </c>
      <c r="T336" s="27">
        <v>12.38</v>
      </c>
      <c r="U336" s="27"/>
      <c r="V336" s="28">
        <v>5.24</v>
      </c>
      <c r="W336" s="20" t="str">
        <f t="shared" si="9"/>
        <v>discord.</v>
      </c>
      <c r="X336" s="20"/>
      <c r="Y336" s="21"/>
    </row>
    <row r="337" spans="1:25" s="5" customFormat="1" x14ac:dyDescent="0.25">
      <c r="A337" t="s">
        <v>257</v>
      </c>
      <c r="B337" s="22">
        <v>230.60010464799785</v>
      </c>
      <c r="C337" s="22">
        <f t="shared" si="8"/>
        <v>256.44390435626048</v>
      </c>
      <c r="D337" s="18">
        <v>107061.99307647557</v>
      </c>
      <c r="E337" s="23">
        <v>2.0968675351153521</v>
      </c>
      <c r="F337" s="18">
        <v>11.85133170022829</v>
      </c>
      <c r="G337" s="18">
        <v>0.74445061605808727</v>
      </c>
      <c r="H337" s="18">
        <v>1.6635865604035172</v>
      </c>
      <c r="I337" s="18">
        <v>1.8250730910425907</v>
      </c>
      <c r="J337" s="18">
        <v>0.14277025442794988</v>
      </c>
      <c r="K337" s="18">
        <v>1.6662960307567156</v>
      </c>
      <c r="L337" s="18">
        <v>0.9130023553220149</v>
      </c>
      <c r="M337" s="18">
        <v>860.30854058824411</v>
      </c>
      <c r="N337" s="18">
        <v>13.419916038280519</v>
      </c>
      <c r="O337" s="18">
        <v>994.74391591655672</v>
      </c>
      <c r="P337" s="18">
        <v>11.574642114805556</v>
      </c>
      <c r="Q337" s="18">
        <v>1304.2932648771118</v>
      </c>
      <c r="R337" s="18">
        <v>14.460397355605096</v>
      </c>
      <c r="S337" s="27">
        <v>1037.3800000000001</v>
      </c>
      <c r="T337" s="27">
        <v>14.88</v>
      </c>
      <c r="U337" s="27"/>
      <c r="V337" s="28">
        <v>24.2</v>
      </c>
      <c r="W337" s="20" t="str">
        <f t="shared" si="9"/>
        <v>discord.</v>
      </c>
      <c r="X337" s="20"/>
      <c r="Y337" s="21"/>
    </row>
    <row r="338" spans="1:25" s="5" customFormat="1" x14ac:dyDescent="0.25">
      <c r="A338" t="s">
        <v>250</v>
      </c>
      <c r="B338" s="22">
        <v>1031.5494166611361</v>
      </c>
      <c r="C338" s="22">
        <f t="shared" si="8"/>
        <v>1114.8947844864615</v>
      </c>
      <c r="D338" s="18">
        <v>2767201.8792174482</v>
      </c>
      <c r="E338" s="23">
        <v>2.9085493200223973</v>
      </c>
      <c r="F338" s="18">
        <v>13.595329759174597</v>
      </c>
      <c r="G338" s="18">
        <v>0.9511446982559032</v>
      </c>
      <c r="H338" s="18">
        <v>1.7827913082484801</v>
      </c>
      <c r="I338" s="18">
        <v>1.7929504367637534</v>
      </c>
      <c r="J338" s="18">
        <v>0.17593014372350393</v>
      </c>
      <c r="K338" s="18">
        <v>1.5198667748077601</v>
      </c>
      <c r="L338" s="18">
        <v>0.84769034527864329</v>
      </c>
      <c r="M338" s="18">
        <v>1044.7023117900442</v>
      </c>
      <c r="N338" s="18">
        <v>14.658286622218839</v>
      </c>
      <c r="O338" s="18">
        <v>1039.198346630453</v>
      </c>
      <c r="P338" s="18">
        <v>11.663722173454971</v>
      </c>
      <c r="Q338" s="18">
        <v>1027.6199521970077</v>
      </c>
      <c r="R338" s="18">
        <v>19.254771582456499</v>
      </c>
      <c r="S338" s="27">
        <v>1038.3900000000001</v>
      </c>
      <c r="T338" s="27">
        <v>11.56</v>
      </c>
      <c r="U338" s="27"/>
      <c r="V338" s="28">
        <v>-0.84499999999999997</v>
      </c>
      <c r="W338" s="20" t="str">
        <f t="shared" si="9"/>
        <v>concordant</v>
      </c>
      <c r="X338" s="20"/>
      <c r="Y338" s="21"/>
    </row>
    <row r="339" spans="1:25" s="5" customFormat="1" x14ac:dyDescent="0.25">
      <c r="A339" t="s">
        <v>730</v>
      </c>
      <c r="B339" s="22">
        <v>248.10119929375287</v>
      </c>
      <c r="C339" s="22">
        <f t="shared" si="8"/>
        <v>292.94425163379549</v>
      </c>
      <c r="D339" s="18">
        <v>124814.3794745678</v>
      </c>
      <c r="E339" s="23">
        <v>1.3001742475493694</v>
      </c>
      <c r="F339" s="18">
        <v>13.503165786272668</v>
      </c>
      <c r="G339" s="18">
        <v>1.1129466725820907</v>
      </c>
      <c r="H339" s="18">
        <v>1.8206354646968121</v>
      </c>
      <c r="I339" s="18">
        <v>1.7542076798057213</v>
      </c>
      <c r="J339" s="18">
        <v>0.17798747232965753</v>
      </c>
      <c r="K339" s="18">
        <v>1.3559448651819053</v>
      </c>
      <c r="L339" s="18">
        <v>0.77296712401354695</v>
      </c>
      <c r="M339" s="18">
        <v>1055.9706718978771</v>
      </c>
      <c r="N339" s="18">
        <v>13.207165121685762</v>
      </c>
      <c r="O339" s="18">
        <v>1052.9138464287707</v>
      </c>
      <c r="P339" s="18">
        <v>11.497555531944386</v>
      </c>
      <c r="Q339" s="18">
        <v>1046.5975915524593</v>
      </c>
      <c r="R339" s="18">
        <v>22.463830553463822</v>
      </c>
      <c r="S339" s="27">
        <v>1053.54</v>
      </c>
      <c r="T339" s="27">
        <v>11.33</v>
      </c>
      <c r="U339" s="27"/>
      <c r="V339" s="28">
        <v>-0.42599999999999999</v>
      </c>
      <c r="W339" s="20" t="str">
        <f t="shared" si="9"/>
        <v>concordant</v>
      </c>
      <c r="X339" s="20"/>
      <c r="Y339" s="21"/>
    </row>
    <row r="340" spans="1:25" s="5" customFormat="1" x14ac:dyDescent="0.25">
      <c r="A340" t="s">
        <v>731</v>
      </c>
      <c r="B340" s="22">
        <v>281.9809873584299</v>
      </c>
      <c r="C340" s="22">
        <f t="shared" si="8"/>
        <v>317.26115224986336</v>
      </c>
      <c r="D340" s="18">
        <v>151855.43623043472</v>
      </c>
      <c r="E340" s="23">
        <v>1.8782659387547607</v>
      </c>
      <c r="F340" s="18">
        <v>13.31100900726307</v>
      </c>
      <c r="G340" s="18">
        <v>0.86009672316517094</v>
      </c>
      <c r="H340" s="18">
        <v>1.8294750217285289</v>
      </c>
      <c r="I340" s="18">
        <v>1.4600352190449037</v>
      </c>
      <c r="J340" s="18">
        <v>0.17708168243456265</v>
      </c>
      <c r="K340" s="18">
        <v>1.1795144481501822</v>
      </c>
      <c r="L340" s="18">
        <v>0.80786712043958298</v>
      </c>
      <c r="M340" s="18">
        <v>1051.0119239971116</v>
      </c>
      <c r="N340" s="18">
        <v>11.439023825025174</v>
      </c>
      <c r="O340" s="18">
        <v>1056.0909679214676</v>
      </c>
      <c r="P340" s="18">
        <v>9.5857647037205425</v>
      </c>
      <c r="Q340" s="18">
        <v>1066.6248332916343</v>
      </c>
      <c r="R340" s="18">
        <v>17.300521344530694</v>
      </c>
      <c r="S340" s="27">
        <v>1055.712</v>
      </c>
      <c r="T340" s="27">
        <v>9.6170000000000009</v>
      </c>
      <c r="U340" s="27"/>
      <c r="V340" s="28">
        <v>0.72599999999999998</v>
      </c>
      <c r="W340" s="20" t="str">
        <f t="shared" si="9"/>
        <v>concordant</v>
      </c>
      <c r="X340" s="20"/>
      <c r="Y340" s="21"/>
    </row>
    <row r="341" spans="1:25" s="5" customFormat="1" x14ac:dyDescent="0.25">
      <c r="A341" t="s">
        <v>732</v>
      </c>
      <c r="B341" s="22">
        <v>571.77959102099612</v>
      </c>
      <c r="C341" s="22">
        <f t="shared" si="8"/>
        <v>598.41592456932915</v>
      </c>
      <c r="D341" s="18">
        <v>413427.81772904127</v>
      </c>
      <c r="E341" s="23">
        <v>5.0445457760211641</v>
      </c>
      <c r="F341" s="18">
        <v>13.199528569696087</v>
      </c>
      <c r="G341" s="18">
        <v>0.94364848241299137</v>
      </c>
      <c r="H341" s="18">
        <v>1.9360346943013165</v>
      </c>
      <c r="I341" s="18">
        <v>1.6245754403983754</v>
      </c>
      <c r="J341" s="18">
        <v>0.18574862486154511</v>
      </c>
      <c r="K341" s="18">
        <v>1.3224047396949707</v>
      </c>
      <c r="L341" s="18">
        <v>0.81400020387523098</v>
      </c>
      <c r="M341" s="18">
        <v>1098.3034717452995</v>
      </c>
      <c r="N341" s="18">
        <v>13.354148504203067</v>
      </c>
      <c r="O341" s="18">
        <v>1093.6283977687688</v>
      </c>
      <c r="P341" s="18">
        <v>10.877732146191079</v>
      </c>
      <c r="Q341" s="18">
        <v>1084.3508731624986</v>
      </c>
      <c r="R341" s="18">
        <v>18.915153242123324</v>
      </c>
      <c r="S341" s="27">
        <v>1093.6300000000001</v>
      </c>
      <c r="T341" s="27">
        <v>10.84</v>
      </c>
      <c r="U341" s="27"/>
      <c r="V341" s="28">
        <v>-0.65600000000000003</v>
      </c>
      <c r="W341" s="20" t="str">
        <f t="shared" si="9"/>
        <v>concordant</v>
      </c>
      <c r="X341" s="20"/>
      <c r="Y341" s="21"/>
    </row>
    <row r="342" spans="1:25" s="5" customFormat="1" x14ac:dyDescent="0.25">
      <c r="A342" t="s">
        <v>733</v>
      </c>
      <c r="B342" s="22">
        <v>472.38344306940911</v>
      </c>
      <c r="C342" s="22">
        <f t="shared" si="8"/>
        <v>513.02384198469497</v>
      </c>
      <c r="D342" s="18">
        <v>328516.99502595636</v>
      </c>
      <c r="E342" s="23">
        <v>2.7315211485179978</v>
      </c>
      <c r="F342" s="18">
        <v>12.93233422319198</v>
      </c>
      <c r="G342" s="18">
        <v>0.88510550973697544</v>
      </c>
      <c r="H342" s="18">
        <v>2.0732276846725388</v>
      </c>
      <c r="I342" s="18">
        <v>1.7012087374368499</v>
      </c>
      <c r="J342" s="18">
        <v>0.19416835160249185</v>
      </c>
      <c r="K342" s="18">
        <v>1.4528094213560523</v>
      </c>
      <c r="L342" s="18">
        <v>0.85398657400793043</v>
      </c>
      <c r="M342" s="18">
        <v>1143.9162161042032</v>
      </c>
      <c r="N342" s="18">
        <v>15.227918626226028</v>
      </c>
      <c r="O342" s="18">
        <v>1139.9993627349636</v>
      </c>
      <c r="P342" s="18">
        <v>11.653566161812591</v>
      </c>
      <c r="Q342" s="18">
        <v>1132.5324640007639</v>
      </c>
      <c r="R342" s="18">
        <v>17.603788356531368</v>
      </c>
      <c r="S342" s="27">
        <v>1139.05</v>
      </c>
      <c r="T342" s="27">
        <v>11.46</v>
      </c>
      <c r="U342" s="27"/>
      <c r="V342" s="28">
        <v>-0.56899999999999995</v>
      </c>
      <c r="W342" s="20" t="str">
        <f t="shared" si="9"/>
        <v>concordant</v>
      </c>
      <c r="X342" s="20"/>
      <c r="Y342" s="21"/>
    </row>
    <row r="343" spans="1:25" s="5" customFormat="1" x14ac:dyDescent="0.25">
      <c r="A343" t="s">
        <v>102</v>
      </c>
      <c r="B343" s="22">
        <v>24.431491002353265</v>
      </c>
      <c r="C343" s="22">
        <f t="shared" si="8"/>
        <v>26.584512052669382</v>
      </c>
      <c r="D343" s="18">
        <v>21374.094571613321</v>
      </c>
      <c r="E343" s="23">
        <v>2.6666717377008653</v>
      </c>
      <c r="F343" s="18">
        <v>12.199165001030476</v>
      </c>
      <c r="G343" s="18">
        <v>1.1106615702433693</v>
      </c>
      <c r="H343" s="18">
        <v>2.1842926550622308</v>
      </c>
      <c r="I343" s="18">
        <v>1.6423524000940313</v>
      </c>
      <c r="J343" s="18">
        <v>0.19456167981890601</v>
      </c>
      <c r="K343" s="18">
        <v>1.1959993754227194</v>
      </c>
      <c r="L343" s="18">
        <v>0.72822335532510785</v>
      </c>
      <c r="M343" s="18">
        <v>1146.0391488610064</v>
      </c>
      <c r="N343" s="18">
        <v>12.557362630418652</v>
      </c>
      <c r="O343" s="18">
        <v>1176.0472945490349</v>
      </c>
      <c r="P343" s="18">
        <v>11.439643356308125</v>
      </c>
      <c r="Q343" s="18">
        <v>1231.7138934948414</v>
      </c>
      <c r="R343" s="18">
        <v>22.095100054008412</v>
      </c>
      <c r="S343" s="27">
        <v>1165.45</v>
      </c>
      <c r="T343" s="27">
        <v>11.34</v>
      </c>
      <c r="U343" s="27"/>
      <c r="V343" s="28">
        <v>3.83</v>
      </c>
      <c r="W343" s="20" t="str">
        <f t="shared" si="9"/>
        <v>discord.</v>
      </c>
      <c r="X343" s="20"/>
      <c r="Y343" s="21"/>
    </row>
    <row r="344" spans="1:25" s="5" customFormat="1" x14ac:dyDescent="0.25">
      <c r="A344" t="s">
        <v>1003</v>
      </c>
      <c r="B344" s="22">
        <v>45.25158042386321</v>
      </c>
      <c r="C344" s="22">
        <f t="shared" si="8"/>
        <v>47.07155383420686</v>
      </c>
      <c r="D344" s="18">
        <v>20006.062977186342</v>
      </c>
      <c r="E344" s="23">
        <v>5.8430092105575921</v>
      </c>
      <c r="F344" s="18">
        <v>11.298076670819841</v>
      </c>
      <c r="G344" s="18">
        <v>1.1568221632071132</v>
      </c>
      <c r="H344" s="18">
        <v>1.858401094836863</v>
      </c>
      <c r="I344" s="18">
        <v>3.0231418969139563</v>
      </c>
      <c r="J344" s="18">
        <v>0.15292758038016402</v>
      </c>
      <c r="K344" s="18">
        <v>2.7929824240263645</v>
      </c>
      <c r="L344" s="18">
        <v>0.92386745950544347</v>
      </c>
      <c r="M344" s="18">
        <v>917.35329304312188</v>
      </c>
      <c r="N344" s="18">
        <v>23.882081922060593</v>
      </c>
      <c r="O344" s="18">
        <v>1066.4186533496074</v>
      </c>
      <c r="P344" s="18">
        <v>19.96000570959734</v>
      </c>
      <c r="Q344" s="18">
        <v>1385.428074492864</v>
      </c>
      <c r="R344" s="18">
        <v>22.217961129126593</v>
      </c>
      <c r="S344" s="27">
        <v>1169.6600000000001</v>
      </c>
      <c r="T344" s="27">
        <v>22.01</v>
      </c>
      <c r="U344" s="27"/>
      <c r="V344" s="28">
        <v>28.5</v>
      </c>
      <c r="W344" s="20" t="str">
        <f t="shared" si="9"/>
        <v>discord.</v>
      </c>
      <c r="X344" s="20"/>
      <c r="Y344" s="21"/>
    </row>
    <row r="345" spans="1:25" s="5" customFormat="1" x14ac:dyDescent="0.25">
      <c r="A345" t="s">
        <v>734</v>
      </c>
      <c r="B345" s="22">
        <v>41.329731656665658</v>
      </c>
      <c r="C345" s="22">
        <f t="shared" si="8"/>
        <v>47.274025983593639</v>
      </c>
      <c r="D345" s="18">
        <v>30326.891955771964</v>
      </c>
      <c r="E345" s="23">
        <v>1.6339175695453592</v>
      </c>
      <c r="F345" s="18">
        <v>12.50838691728652</v>
      </c>
      <c r="G345" s="18">
        <v>1.0090254920031199</v>
      </c>
      <c r="H345" s="18">
        <v>2.2452987508347602</v>
      </c>
      <c r="I345" s="18">
        <v>1.5689911213205363</v>
      </c>
      <c r="J345" s="18">
        <v>0.20470179985063677</v>
      </c>
      <c r="K345" s="18">
        <v>1.2006544173842904</v>
      </c>
      <c r="L345" s="18">
        <v>0.76523977801337939</v>
      </c>
      <c r="M345" s="18">
        <v>1200.5290398935756</v>
      </c>
      <c r="N345" s="18">
        <v>13.151610344327082</v>
      </c>
      <c r="O345" s="18">
        <v>1195.3164551866021</v>
      </c>
      <c r="P345" s="18">
        <v>11.022672608154835</v>
      </c>
      <c r="Q345" s="18">
        <v>1185.9213824589162</v>
      </c>
      <c r="R345" s="18">
        <v>19.971074710384414</v>
      </c>
      <c r="S345" s="27">
        <v>1196.06</v>
      </c>
      <c r="T345" s="27">
        <v>10.91</v>
      </c>
      <c r="U345" s="27"/>
      <c r="V345" s="28">
        <v>-0.65700000000000003</v>
      </c>
      <c r="W345" s="20" t="str">
        <f t="shared" si="9"/>
        <v>concordant</v>
      </c>
      <c r="X345" s="20"/>
      <c r="Y345" s="21"/>
    </row>
    <row r="346" spans="1:25" s="5" customFormat="1" x14ac:dyDescent="0.25">
      <c r="A346" t="s">
        <v>114</v>
      </c>
      <c r="B346" s="22">
        <v>626.68613880909663</v>
      </c>
      <c r="C346" s="22">
        <f t="shared" ref="C346:C409" si="10">B346+((B346/E346)*0.235)</f>
        <v>639.67569156316279</v>
      </c>
      <c r="D346" s="18">
        <v>273822.99980475532</v>
      </c>
      <c r="E346" s="23">
        <v>11.337668463915085</v>
      </c>
      <c r="F346" s="18">
        <v>10.690703300170757</v>
      </c>
      <c r="G346" s="18">
        <v>0.92996616499839035</v>
      </c>
      <c r="H346" s="18">
        <v>2.178407522923469</v>
      </c>
      <c r="I346" s="18">
        <v>2.0440124364838428</v>
      </c>
      <c r="J346" s="18">
        <v>0.16914269921223074</v>
      </c>
      <c r="K346" s="18">
        <v>1.8202032740821652</v>
      </c>
      <c r="L346" s="18">
        <v>0.89050498988808557</v>
      </c>
      <c r="M346" s="18">
        <v>1007.3859436686547</v>
      </c>
      <c r="N346" s="18">
        <v>16.975588356633125</v>
      </c>
      <c r="O346" s="18">
        <v>1174.1689520287794</v>
      </c>
      <c r="P346" s="18">
        <v>14.225626645812326</v>
      </c>
      <c r="Q346" s="18">
        <v>1496.1582331474228</v>
      </c>
      <c r="R346" s="18">
        <v>17.593064963224492</v>
      </c>
      <c r="S346" s="27">
        <v>1212.1400000000001</v>
      </c>
      <c r="T346" s="27">
        <v>18.22</v>
      </c>
      <c r="U346" s="27"/>
      <c r="V346" s="28">
        <v>24.9</v>
      </c>
      <c r="W346" s="20" t="str">
        <f t="shared" ref="W346:W409" si="11">IF(V346&gt;3.67, "discord.", IF(V346&lt;-1.69, "rev discord.", "concordant"))</f>
        <v>discord.</v>
      </c>
      <c r="X346" s="20"/>
      <c r="Y346" s="21" t="s">
        <v>873</v>
      </c>
    </row>
    <row r="347" spans="1:25" s="5" customFormat="1" x14ac:dyDescent="0.25">
      <c r="A347" t="s">
        <v>261</v>
      </c>
      <c r="B347" s="22">
        <v>56.682814513740688</v>
      </c>
      <c r="C347" s="22">
        <f t="shared" si="10"/>
        <v>57.277956045857231</v>
      </c>
      <c r="D347" s="18">
        <v>119436796.54496503</v>
      </c>
      <c r="E347" s="23">
        <v>22.382006114338253</v>
      </c>
      <c r="F347" s="18">
        <v>11.704807303336903</v>
      </c>
      <c r="G347" s="18">
        <v>0.99575504935095849</v>
      </c>
      <c r="H347" s="18">
        <v>2.3679127403988685</v>
      </c>
      <c r="I347" s="18">
        <v>1.5835717246936956</v>
      </c>
      <c r="J347" s="18">
        <v>0.20096550933798191</v>
      </c>
      <c r="K347" s="18">
        <v>1.2313290741883074</v>
      </c>
      <c r="L347" s="18">
        <v>0.77756444813163028</v>
      </c>
      <c r="M347" s="18">
        <v>1180.5049115166835</v>
      </c>
      <c r="N347" s="18">
        <v>13.282626091844463</v>
      </c>
      <c r="O347" s="18">
        <v>1232.9727243862628</v>
      </c>
      <c r="P347" s="18">
        <v>11.305517823218565</v>
      </c>
      <c r="Q347" s="18">
        <v>1325.8908004294908</v>
      </c>
      <c r="R347" s="18">
        <v>19.282189791749033</v>
      </c>
      <c r="S347" s="27">
        <v>1223.18</v>
      </c>
      <c r="T347" s="27">
        <v>11.78</v>
      </c>
      <c r="U347" s="27"/>
      <c r="V347" s="28">
        <v>6.55</v>
      </c>
      <c r="W347" s="20" t="str">
        <f t="shared" si="11"/>
        <v>discord.</v>
      </c>
      <c r="X347" s="20"/>
      <c r="Y347" s="21" t="s">
        <v>873</v>
      </c>
    </row>
    <row r="348" spans="1:25" s="5" customFormat="1" x14ac:dyDescent="0.25">
      <c r="A348" t="s">
        <v>212</v>
      </c>
      <c r="B348" s="22">
        <v>107.46057856955989</v>
      </c>
      <c r="C348" s="22">
        <f t="shared" si="10"/>
        <v>134.66192325063335</v>
      </c>
      <c r="D348" s="18">
        <v>200209.90550870681</v>
      </c>
      <c r="E348" s="23">
        <v>0.92838189655446057</v>
      </c>
      <c r="F348" s="18">
        <v>12.423892576983421</v>
      </c>
      <c r="G348" s="18">
        <v>0.74114942338914491</v>
      </c>
      <c r="H348" s="18">
        <v>2.3716837117675804</v>
      </c>
      <c r="I348" s="18">
        <v>1.3484821773890698</v>
      </c>
      <c r="J348" s="18">
        <v>0.21351623282198404</v>
      </c>
      <c r="K348" s="18">
        <v>1.126519838766272</v>
      </c>
      <c r="L348" s="18">
        <v>0.83539838913365461</v>
      </c>
      <c r="M348" s="18">
        <v>1247.5237579823104</v>
      </c>
      <c r="N348" s="18">
        <v>12.77741283044611</v>
      </c>
      <c r="O348" s="18">
        <v>1234.108988507968</v>
      </c>
      <c r="P348" s="18">
        <v>9.6315922813992074</v>
      </c>
      <c r="Q348" s="18">
        <v>1210.7669205120751</v>
      </c>
      <c r="R348" s="18">
        <v>14.589063975799377</v>
      </c>
      <c r="S348" s="27">
        <v>1231.4390000000001</v>
      </c>
      <c r="T348" s="27">
        <v>9.4580000000000002</v>
      </c>
      <c r="U348" s="27"/>
      <c r="V348" s="28">
        <v>-1.77</v>
      </c>
      <c r="W348" s="20" t="str">
        <f t="shared" si="11"/>
        <v>rev discord.</v>
      </c>
      <c r="X348" s="20"/>
      <c r="Y348" s="21"/>
    </row>
    <row r="349" spans="1:25" s="5" customFormat="1" x14ac:dyDescent="0.25">
      <c r="A349" t="s">
        <v>735</v>
      </c>
      <c r="B349" s="22">
        <v>24.95527709600464</v>
      </c>
      <c r="C349" s="22">
        <f t="shared" si="10"/>
        <v>28.348334961760614</v>
      </c>
      <c r="D349" s="18">
        <v>28733.715303985999</v>
      </c>
      <c r="E349" s="23">
        <v>1.7283790461541324</v>
      </c>
      <c r="F349" s="18">
        <v>11.523406576012155</v>
      </c>
      <c r="G349" s="18">
        <v>1.2553356938000662</v>
      </c>
      <c r="H349" s="18">
        <v>2.6960491625311875</v>
      </c>
      <c r="I349" s="18">
        <v>1.8233490858644867</v>
      </c>
      <c r="J349" s="18">
        <v>0.22611767319913761</v>
      </c>
      <c r="K349" s="18">
        <v>1.2919139329673781</v>
      </c>
      <c r="L349" s="18">
        <v>0.70853899726768754</v>
      </c>
      <c r="M349" s="18">
        <v>1314.1196732334092</v>
      </c>
      <c r="N349" s="18">
        <v>15.358717938988548</v>
      </c>
      <c r="O349" s="18">
        <v>1327.3741739773761</v>
      </c>
      <c r="P349" s="18">
        <v>13.505647575667695</v>
      </c>
      <c r="Q349" s="18">
        <v>1348.8103845217574</v>
      </c>
      <c r="R349" s="18">
        <v>24.836427913052262</v>
      </c>
      <c r="S349" s="27">
        <v>1323.49</v>
      </c>
      <c r="T349" s="27">
        <v>13.26</v>
      </c>
      <c r="U349" s="27"/>
      <c r="V349" s="28">
        <v>1.53</v>
      </c>
      <c r="W349" s="20" t="str">
        <f t="shared" si="11"/>
        <v>concordant</v>
      </c>
      <c r="X349" s="20"/>
      <c r="Y349" s="21"/>
    </row>
    <row r="350" spans="1:25" s="5" customFormat="1" x14ac:dyDescent="0.25">
      <c r="A350" t="s">
        <v>68</v>
      </c>
      <c r="B350" s="22">
        <v>456.95776166536729</v>
      </c>
      <c r="C350" s="22">
        <f t="shared" si="10"/>
        <v>467.45232961129557</v>
      </c>
      <c r="D350" s="18">
        <v>429127.55087848613</v>
      </c>
      <c r="E350" s="23">
        <v>10.232443540758139</v>
      </c>
      <c r="F350" s="18">
        <v>11.182579272260973</v>
      </c>
      <c r="G350" s="18">
        <v>1.1392730743541837</v>
      </c>
      <c r="H350" s="18">
        <v>2.5819415772671173</v>
      </c>
      <c r="I350" s="18">
        <v>2.450412530804837</v>
      </c>
      <c r="J350" s="18">
        <v>0.20846663614804806</v>
      </c>
      <c r="K350" s="18">
        <v>2.1694634363946457</v>
      </c>
      <c r="L350" s="18">
        <v>0.88534620563749977</v>
      </c>
      <c r="M350" s="18">
        <v>1220.6434367417919</v>
      </c>
      <c r="N350" s="18">
        <v>24.125396626871861</v>
      </c>
      <c r="O350" s="18">
        <v>1295.5323078825816</v>
      </c>
      <c r="P350" s="18">
        <v>17.936685735889455</v>
      </c>
      <c r="Q350" s="18">
        <v>1421.8428734681884</v>
      </c>
      <c r="R350" s="18">
        <v>21.769537985702868</v>
      </c>
      <c r="S350" s="27">
        <v>1331.34</v>
      </c>
      <c r="T350" s="27">
        <v>17.54</v>
      </c>
      <c r="U350" s="27"/>
      <c r="V350" s="28">
        <v>10.7</v>
      </c>
      <c r="W350" s="20" t="str">
        <f t="shared" si="11"/>
        <v>discord.</v>
      </c>
      <c r="X350" s="20"/>
      <c r="Y350" s="21" t="s">
        <v>873</v>
      </c>
    </row>
    <row r="351" spans="1:25" s="5" customFormat="1" x14ac:dyDescent="0.25">
      <c r="A351" t="s">
        <v>246</v>
      </c>
      <c r="B351" s="22">
        <v>298.84447402250873</v>
      </c>
      <c r="C351" s="22">
        <f t="shared" si="10"/>
        <v>325.38446515165316</v>
      </c>
      <c r="D351" s="18">
        <v>334142.2522414882</v>
      </c>
      <c r="E351" s="23">
        <v>2.6461369581306853</v>
      </c>
      <c r="F351" s="18">
        <v>8.9065219893175112</v>
      </c>
      <c r="G351" s="18">
        <v>0.94360452533405281</v>
      </c>
      <c r="H351" s="18">
        <v>3.234372890965751</v>
      </c>
      <c r="I351" s="18">
        <v>1.5724602400465288</v>
      </c>
      <c r="J351" s="18">
        <v>0.20782343423352675</v>
      </c>
      <c r="K351" s="18">
        <v>1.2578636480753527</v>
      </c>
      <c r="L351" s="18">
        <v>0.79993351567231541</v>
      </c>
      <c r="M351" s="18">
        <v>1217.2114431310149</v>
      </c>
      <c r="N351" s="18">
        <v>13.952226422048852</v>
      </c>
      <c r="O351" s="18">
        <v>1465.4366039959345</v>
      </c>
      <c r="P351" s="18">
        <v>12.196394327828784</v>
      </c>
      <c r="Q351" s="18">
        <v>1846.1821061433277</v>
      </c>
      <c r="R351" s="18">
        <v>17.071148432265659</v>
      </c>
      <c r="S351" s="27">
        <v>1341.56</v>
      </c>
      <c r="T351" s="27">
        <v>17.989999999999998</v>
      </c>
      <c r="U351" s="27"/>
      <c r="V351" s="28">
        <v>29.1</v>
      </c>
      <c r="W351" s="20" t="str">
        <f t="shared" si="11"/>
        <v>discord.</v>
      </c>
      <c r="X351" s="20"/>
      <c r="Y351" s="21"/>
    </row>
    <row r="352" spans="1:25" x14ac:dyDescent="0.25">
      <c r="A352" t="s">
        <v>46</v>
      </c>
      <c r="B352" s="22">
        <v>284.61903036940822</v>
      </c>
      <c r="C352" s="22">
        <f t="shared" si="10"/>
        <v>298.53769935575019</v>
      </c>
      <c r="D352" s="18">
        <v>184393.76659334748</v>
      </c>
      <c r="E352" s="23">
        <v>4.8054503058046558</v>
      </c>
      <c r="F352" s="18">
        <v>11.324068906968455</v>
      </c>
      <c r="G352" s="18">
        <v>0.96354111900633332</v>
      </c>
      <c r="H352" s="18">
        <v>2.7399833376523888</v>
      </c>
      <c r="I352" s="18">
        <v>1.7385293467770355</v>
      </c>
      <c r="J352" s="18">
        <v>0.22527103539713719</v>
      </c>
      <c r="K352" s="18">
        <v>1.4470674411011164</v>
      </c>
      <c r="L352" s="18">
        <v>0.83235146060879295</v>
      </c>
      <c r="M352" s="18">
        <v>1309.6668680688988</v>
      </c>
      <c r="N352" s="18">
        <v>17.150673930671928</v>
      </c>
      <c r="O352" s="18">
        <v>1339.3726519199454</v>
      </c>
      <c r="P352" s="18">
        <v>12.93342882927675</v>
      </c>
      <c r="Q352" s="18">
        <v>1387.1475517709357</v>
      </c>
      <c r="R352" s="18">
        <v>18.49920278628872</v>
      </c>
      <c r="S352" s="27">
        <v>1344.97</v>
      </c>
      <c r="T352" s="27">
        <v>13.02</v>
      </c>
      <c r="U352" s="27"/>
      <c r="V352" s="28">
        <v>3.67</v>
      </c>
      <c r="W352" s="20" t="str">
        <f t="shared" si="11"/>
        <v>concordant</v>
      </c>
    </row>
    <row r="353" spans="1:25" x14ac:dyDescent="0.25">
      <c r="A353" t="s">
        <v>736</v>
      </c>
      <c r="B353" s="22">
        <v>749.31616137498895</v>
      </c>
      <c r="C353" s="22">
        <f t="shared" si="10"/>
        <v>794.46366372781392</v>
      </c>
      <c r="D353" s="18">
        <v>292560.13013830804</v>
      </c>
      <c r="E353" s="23">
        <v>3.9003109529071032</v>
      </c>
      <c r="F353" s="18">
        <v>11.545765925358133</v>
      </c>
      <c r="G353" s="18">
        <v>0.92981906062710462</v>
      </c>
      <c r="H353" s="18">
        <v>2.8046932649309415</v>
      </c>
      <c r="I353" s="18">
        <v>2.1234016138163563</v>
      </c>
      <c r="J353" s="18">
        <v>0.23398369748018111</v>
      </c>
      <c r="K353" s="18">
        <v>1.9089966829272198</v>
      </c>
      <c r="L353" s="18">
        <v>0.89902761234894724</v>
      </c>
      <c r="M353" s="18">
        <v>1355.3438470766205</v>
      </c>
      <c r="N353" s="18">
        <v>23.334658718507058</v>
      </c>
      <c r="O353" s="18">
        <v>1356.7907543075733</v>
      </c>
      <c r="P353" s="18">
        <v>15.895099447027633</v>
      </c>
      <c r="Q353" s="18">
        <v>1359.0524506022675</v>
      </c>
      <c r="R353" s="18">
        <v>17.921084665313629</v>
      </c>
      <c r="S353" s="27">
        <v>1357.69</v>
      </c>
      <c r="T353" s="27">
        <v>14.23</v>
      </c>
      <c r="U353" s="27"/>
      <c r="V353" s="28">
        <v>0.20499999999999999</v>
      </c>
      <c r="W353" s="20" t="str">
        <f t="shared" si="11"/>
        <v>concordant</v>
      </c>
    </row>
    <row r="354" spans="1:25" x14ac:dyDescent="0.25">
      <c r="A354" t="s">
        <v>917</v>
      </c>
      <c r="B354" s="22">
        <v>55.137175474192915</v>
      </c>
      <c r="C354" s="22">
        <f t="shared" si="10"/>
        <v>62.954027043050047</v>
      </c>
      <c r="D354" s="18">
        <v>127917.66843440694</v>
      </c>
      <c r="E354" s="23">
        <v>1.6576029520706073</v>
      </c>
      <c r="F354" s="18">
        <v>11.644453323399118</v>
      </c>
      <c r="G354" s="18">
        <v>0.79426253647801914</v>
      </c>
      <c r="H354" s="18">
        <v>2.8507059994715296</v>
      </c>
      <c r="I354" s="18">
        <v>1.4812394773806836</v>
      </c>
      <c r="J354" s="18">
        <v>0.24071760433361267</v>
      </c>
      <c r="K354" s="18">
        <v>1.2502716778676144</v>
      </c>
      <c r="L354" s="18">
        <v>0.8440712639380259</v>
      </c>
      <c r="M354" s="18">
        <v>1390.4265940327041</v>
      </c>
      <c r="N354" s="18">
        <v>15.637177242519897</v>
      </c>
      <c r="O354" s="18">
        <v>1368.9968096404446</v>
      </c>
      <c r="P354" s="18">
        <v>11.134857552612971</v>
      </c>
      <c r="Q354" s="18">
        <v>1335.6926573394542</v>
      </c>
      <c r="R354" s="18">
        <v>15.358966781405456</v>
      </c>
      <c r="S354" s="27">
        <v>1362.45</v>
      </c>
      <c r="T354" s="27">
        <v>10.74</v>
      </c>
      <c r="U354" s="27"/>
      <c r="V354" s="28">
        <v>-2.65</v>
      </c>
      <c r="W354" s="20" t="str">
        <f t="shared" si="11"/>
        <v>rev discord.</v>
      </c>
    </row>
    <row r="355" spans="1:25" x14ac:dyDescent="0.25">
      <c r="A355" t="s">
        <v>135</v>
      </c>
      <c r="B355" s="22">
        <v>165.81090299947815</v>
      </c>
      <c r="C355" s="22">
        <f t="shared" si="10"/>
        <v>189.50853557218628</v>
      </c>
      <c r="D355" s="18">
        <v>351248.27918690525</v>
      </c>
      <c r="E355" s="23">
        <v>1.6442807983170797</v>
      </c>
      <c r="F355" s="18">
        <v>11.419410239401008</v>
      </c>
      <c r="G355" s="18">
        <v>0.89216503525364144</v>
      </c>
      <c r="H355" s="18">
        <v>2.84479340174701</v>
      </c>
      <c r="I355" s="18">
        <v>1.3048806960730244</v>
      </c>
      <c r="J355" s="18">
        <v>0.23610125078598307</v>
      </c>
      <c r="K355" s="18">
        <v>0.95222638773362223</v>
      </c>
      <c r="L355" s="18">
        <v>0.72974210638512915</v>
      </c>
      <c r="M355" s="18">
        <v>1366.3966078454825</v>
      </c>
      <c r="N355" s="18">
        <v>11.724737780049168</v>
      </c>
      <c r="O355" s="18">
        <v>1367.4365333286619</v>
      </c>
      <c r="P355" s="18">
        <v>9.8037434107691297</v>
      </c>
      <c r="Q355" s="18">
        <v>1369.0447367908596</v>
      </c>
      <c r="R355" s="18">
        <v>17.172153583502677</v>
      </c>
      <c r="S355" s="27">
        <v>1367.2429999999999</v>
      </c>
      <c r="T355" s="27">
        <v>9.6940000000000008</v>
      </c>
      <c r="U355" s="27"/>
      <c r="V355" s="28">
        <v>0.11700000000000001</v>
      </c>
      <c r="W355" s="20" t="str">
        <f t="shared" si="11"/>
        <v>concordant</v>
      </c>
    </row>
    <row r="356" spans="1:25" x14ac:dyDescent="0.25">
      <c r="A356" t="s">
        <v>1004</v>
      </c>
      <c r="B356" s="22">
        <v>111.97479394854258</v>
      </c>
      <c r="C356" s="22">
        <f t="shared" si="10"/>
        <v>124.76981912255214</v>
      </c>
      <c r="D356" s="18">
        <v>288118.39931593777</v>
      </c>
      <c r="E356" s="23">
        <v>2.056586542038159</v>
      </c>
      <c r="F356" s="18">
        <v>10.1164924285594</v>
      </c>
      <c r="G356" s="18">
        <v>0.89486561890700389</v>
      </c>
      <c r="H356" s="18">
        <v>2.8208472880334878</v>
      </c>
      <c r="I356" s="18">
        <v>1.6572124594223383</v>
      </c>
      <c r="J356" s="18">
        <v>0.20618525655689676</v>
      </c>
      <c r="K356" s="18">
        <v>1.394822953815311</v>
      </c>
      <c r="L356" s="18">
        <v>0.84166815539240525</v>
      </c>
      <c r="M356" s="18">
        <v>1208.4622008695374</v>
      </c>
      <c r="N356" s="18">
        <v>15.370277411253596</v>
      </c>
      <c r="O356" s="18">
        <v>1361.0927564339033</v>
      </c>
      <c r="P356" s="18">
        <v>12.423663140954091</v>
      </c>
      <c r="Q356" s="18">
        <v>1609.5796506825041</v>
      </c>
      <c r="R356" s="18">
        <v>16.677058909176822</v>
      </c>
      <c r="S356" s="27">
        <v>1369.54</v>
      </c>
      <c r="T356" s="27">
        <v>14.6</v>
      </c>
      <c r="U356" s="27"/>
      <c r="V356" s="28">
        <v>18.7</v>
      </c>
      <c r="W356" s="20" t="str">
        <f t="shared" si="11"/>
        <v>discord.</v>
      </c>
    </row>
    <row r="357" spans="1:25" x14ac:dyDescent="0.25">
      <c r="A357" t="s">
        <v>169</v>
      </c>
      <c r="B357" s="22">
        <v>276.27445926851976</v>
      </c>
      <c r="C357" s="22">
        <f t="shared" si="10"/>
        <v>293.56769477760503</v>
      </c>
      <c r="D357" s="18">
        <v>234896.96612098499</v>
      </c>
      <c r="E357" s="23">
        <v>3.7543291360366373</v>
      </c>
      <c r="F357" s="18">
        <v>11.417240139138409</v>
      </c>
      <c r="G357" s="18">
        <v>0.71586386312296235</v>
      </c>
      <c r="H357" s="18">
        <v>2.8384839949703173</v>
      </c>
      <c r="I357" s="18">
        <v>1.5910611375239523</v>
      </c>
      <c r="J357" s="18">
        <v>0.23459459117747164</v>
      </c>
      <c r="K357" s="18">
        <v>1.4208705641131461</v>
      </c>
      <c r="L357" s="18">
        <v>0.89303329118096564</v>
      </c>
      <c r="M357" s="18">
        <v>1358.5344073213253</v>
      </c>
      <c r="N357" s="18">
        <v>17.404734499658161</v>
      </c>
      <c r="O357" s="18">
        <v>1365.7688944223905</v>
      </c>
      <c r="P357" s="18">
        <v>11.947128511199594</v>
      </c>
      <c r="Q357" s="18">
        <v>1377.0879022974518</v>
      </c>
      <c r="R357" s="18">
        <v>13.764156221445319</v>
      </c>
      <c r="S357" s="27">
        <v>1369.97</v>
      </c>
      <c r="T357" s="27">
        <v>10.85</v>
      </c>
      <c r="U357" s="27"/>
      <c r="V357" s="28">
        <v>1</v>
      </c>
      <c r="W357" s="20" t="str">
        <f t="shared" si="11"/>
        <v>concordant</v>
      </c>
    </row>
    <row r="358" spans="1:25" x14ac:dyDescent="0.25">
      <c r="A358" t="s">
        <v>892</v>
      </c>
      <c r="B358" s="22">
        <v>355.85570527546901</v>
      </c>
      <c r="C358" s="22">
        <f t="shared" si="10"/>
        <v>375.31542274120699</v>
      </c>
      <c r="D358" s="18">
        <v>231125.15269260819</v>
      </c>
      <c r="E358" s="23">
        <v>4.2973949075557103</v>
      </c>
      <c r="F358" s="18">
        <v>11.191229775172946</v>
      </c>
      <c r="G358" s="18">
        <v>0.99648154857428706</v>
      </c>
      <c r="H358" s="18">
        <v>2.8168156317075868</v>
      </c>
      <c r="I358" s="18">
        <v>2.0882272230125571</v>
      </c>
      <c r="J358" s="18">
        <v>0.22912384411063269</v>
      </c>
      <c r="K358" s="18">
        <v>1.8351155715908254</v>
      </c>
      <c r="L358" s="18">
        <v>0.87879113506786721</v>
      </c>
      <c r="M358" s="18">
        <v>1329.905519428155</v>
      </c>
      <c r="N358" s="18">
        <v>22.052506728512981</v>
      </c>
      <c r="O358" s="18">
        <v>1360.0207856142647</v>
      </c>
      <c r="P358" s="18">
        <v>15.649457590166662</v>
      </c>
      <c r="Q358" s="18">
        <v>1407.6546539914357</v>
      </c>
      <c r="R358" s="18">
        <v>19.078230393702142</v>
      </c>
      <c r="S358" s="27">
        <v>1374.43</v>
      </c>
      <c r="T358" s="27">
        <v>14.81</v>
      </c>
      <c r="U358" s="27"/>
      <c r="V358" s="28">
        <v>4.04</v>
      </c>
      <c r="W358" s="20" t="str">
        <f t="shared" si="11"/>
        <v>discord.</v>
      </c>
    </row>
    <row r="359" spans="1:25" x14ac:dyDescent="0.25">
      <c r="A359" t="s">
        <v>737</v>
      </c>
      <c r="B359" s="22">
        <v>287.16614307672592</v>
      </c>
      <c r="C359" s="22">
        <f t="shared" si="10"/>
        <v>298.42811382080077</v>
      </c>
      <c r="D359" s="18">
        <v>158567.43332215145</v>
      </c>
      <c r="E359" s="23">
        <v>5.9922055523483921</v>
      </c>
      <c r="F359" s="18">
        <v>11.161397449327939</v>
      </c>
      <c r="G359" s="18">
        <v>0.85040663060295041</v>
      </c>
      <c r="H359" s="18">
        <v>2.8778602074446678</v>
      </c>
      <c r="I359" s="18">
        <v>1.4168441533412568</v>
      </c>
      <c r="J359" s="18">
        <v>0.23257597094578258</v>
      </c>
      <c r="K359" s="18">
        <v>1.1331550870637206</v>
      </c>
      <c r="L359" s="18">
        <v>0.79977397965151653</v>
      </c>
      <c r="M359" s="18">
        <v>1347.9855906376256</v>
      </c>
      <c r="N359" s="18">
        <v>13.783495408494673</v>
      </c>
      <c r="O359" s="18">
        <v>1376.1319069710023</v>
      </c>
      <c r="P359" s="18">
        <v>10.676909071807245</v>
      </c>
      <c r="Q359" s="18">
        <v>1420.0607785486347</v>
      </c>
      <c r="R359" s="18">
        <v>16.255880722114398</v>
      </c>
      <c r="S359" s="27">
        <v>1377.5</v>
      </c>
      <c r="T359" s="27">
        <v>10.87</v>
      </c>
      <c r="U359" s="27"/>
      <c r="V359" s="28">
        <v>3.27</v>
      </c>
      <c r="W359" s="20" t="str">
        <f t="shared" si="11"/>
        <v>concordant</v>
      </c>
    </row>
    <row r="360" spans="1:25" x14ac:dyDescent="0.25">
      <c r="A360" t="s">
        <v>116</v>
      </c>
      <c r="B360" s="22">
        <v>86.957792701371048</v>
      </c>
      <c r="C360" s="22">
        <f t="shared" si="10"/>
        <v>95.981775492727749</v>
      </c>
      <c r="D360" s="18">
        <v>85931.349123687614</v>
      </c>
      <c r="E360" s="23">
        <v>2.2645301700259459</v>
      </c>
      <c r="F360" s="18">
        <v>11.316518334670263</v>
      </c>
      <c r="G360" s="18">
        <v>0.79346407403410657</v>
      </c>
      <c r="H360" s="18">
        <v>2.8807598610599783</v>
      </c>
      <c r="I360" s="18">
        <v>1.4567726701631027</v>
      </c>
      <c r="J360" s="18">
        <v>0.23740505674848431</v>
      </c>
      <c r="K360" s="18">
        <v>1.2216801065636598</v>
      </c>
      <c r="L360" s="18">
        <v>0.83862096783218631</v>
      </c>
      <c r="M360" s="18">
        <v>1373.1925266593541</v>
      </c>
      <c r="N360" s="18">
        <v>15.109656162722672</v>
      </c>
      <c r="O360" s="18">
        <v>1376.8908716457477</v>
      </c>
      <c r="P360" s="18">
        <v>10.980671851371426</v>
      </c>
      <c r="Q360" s="18">
        <v>1382.6130235227897</v>
      </c>
      <c r="R360" s="18">
        <v>15.24382566159295</v>
      </c>
      <c r="S360" s="27">
        <v>1377.86</v>
      </c>
      <c r="T360" s="27">
        <v>10.77</v>
      </c>
      <c r="U360" s="27"/>
      <c r="V360" s="28">
        <v>0.45100000000000001</v>
      </c>
      <c r="W360" s="20" t="str">
        <f t="shared" si="11"/>
        <v>concordant</v>
      </c>
    </row>
    <row r="361" spans="1:25" x14ac:dyDescent="0.25">
      <c r="A361" t="s">
        <v>738</v>
      </c>
      <c r="B361" s="22">
        <v>508.46300371982807</v>
      </c>
      <c r="C361" s="22">
        <f t="shared" si="10"/>
        <v>531.89838091112847</v>
      </c>
      <c r="D361" s="18">
        <v>333760.14307715849</v>
      </c>
      <c r="E361" s="23">
        <v>5.0986508516071991</v>
      </c>
      <c r="F361" s="18">
        <v>11.222111176088788</v>
      </c>
      <c r="G361" s="18">
        <v>0.93263307237377657</v>
      </c>
      <c r="H361" s="18">
        <v>2.8400285834688375</v>
      </c>
      <c r="I361" s="18">
        <v>1.9815628514893338</v>
      </c>
      <c r="J361" s="18">
        <v>0.23120772560042463</v>
      </c>
      <c r="K361" s="18">
        <v>1.7483644648373442</v>
      </c>
      <c r="L361" s="18">
        <v>0.88231592731125397</v>
      </c>
      <c r="M361" s="18">
        <v>1340.8256462658605</v>
      </c>
      <c r="N361" s="18">
        <v>21.165218026894195</v>
      </c>
      <c r="O361" s="18">
        <v>1366.1773977596672</v>
      </c>
      <c r="P361" s="18">
        <v>14.881856482425405</v>
      </c>
      <c r="Q361" s="18">
        <v>1406.0332986111234</v>
      </c>
      <c r="R361" s="18">
        <v>17.859172539232759</v>
      </c>
      <c r="S361" s="27">
        <v>1379</v>
      </c>
      <c r="T361" s="27">
        <v>13.93</v>
      </c>
      <c r="U361" s="27"/>
      <c r="V361" s="28">
        <v>3.42</v>
      </c>
      <c r="W361" s="20" t="str">
        <f t="shared" si="11"/>
        <v>concordant</v>
      </c>
    </row>
    <row r="362" spans="1:25" x14ac:dyDescent="0.25">
      <c r="A362" t="s">
        <v>739</v>
      </c>
      <c r="B362" s="22">
        <v>465.50994054775828</v>
      </c>
      <c r="C362" s="22">
        <f t="shared" si="10"/>
        <v>476.99864571441873</v>
      </c>
      <c r="D362" s="18">
        <v>213460.86508686628</v>
      </c>
      <c r="E362" s="23">
        <v>9.521946506746529</v>
      </c>
      <c r="F362" s="18">
        <v>11.140584777854118</v>
      </c>
      <c r="G362" s="18">
        <v>0.76498354622400133</v>
      </c>
      <c r="H362" s="18">
        <v>2.877616410638796</v>
      </c>
      <c r="I362" s="18">
        <v>1.5087231770601324</v>
      </c>
      <c r="J362" s="18">
        <v>0.23349121917659768</v>
      </c>
      <c r="K362" s="18">
        <v>1.3003215130157162</v>
      </c>
      <c r="L362" s="18">
        <v>0.8618688522764637</v>
      </c>
      <c r="M362" s="18">
        <v>1352.7705936333323</v>
      </c>
      <c r="N362" s="18">
        <v>15.867347057395591</v>
      </c>
      <c r="O362" s="18">
        <v>1376.0680689485591</v>
      </c>
      <c r="P362" s="18">
        <v>11.369089311598486</v>
      </c>
      <c r="Q362" s="18">
        <v>1412.3884554572221</v>
      </c>
      <c r="R362" s="18">
        <v>14.638617504446984</v>
      </c>
      <c r="S362" s="27">
        <v>1384.91</v>
      </c>
      <c r="T362" s="27">
        <v>11</v>
      </c>
      <c r="U362" s="27"/>
      <c r="V362" s="28">
        <v>2.97</v>
      </c>
      <c r="W362" s="20" t="str">
        <f t="shared" si="11"/>
        <v>concordant</v>
      </c>
    </row>
    <row r="363" spans="1:25" x14ac:dyDescent="0.25">
      <c r="A363" t="s">
        <v>740</v>
      </c>
      <c r="B363" s="22">
        <v>127.75402637265866</v>
      </c>
      <c r="C363" s="22">
        <f t="shared" si="10"/>
        <v>140.92051073199926</v>
      </c>
      <c r="D363" s="18">
        <v>3795614.047861428</v>
      </c>
      <c r="E363" s="23">
        <v>2.280198371729834</v>
      </c>
      <c r="F363" s="18">
        <v>11.455247931095803</v>
      </c>
      <c r="G363" s="18">
        <v>1.0713720760800223</v>
      </c>
      <c r="H363" s="18">
        <v>2.9316689973379439</v>
      </c>
      <c r="I363" s="18">
        <v>1.8173868605282972</v>
      </c>
      <c r="J363" s="18">
        <v>0.24278210815291254</v>
      </c>
      <c r="K363" s="18">
        <v>1.4680111966431466</v>
      </c>
      <c r="L363" s="18">
        <v>0.80775933210852513</v>
      </c>
      <c r="M363" s="18">
        <v>1401.1442516176419</v>
      </c>
      <c r="N363" s="18">
        <v>18.487170647888775</v>
      </c>
      <c r="O363" s="18">
        <v>1390.124401671404</v>
      </c>
      <c r="P363" s="18">
        <v>13.760742493395924</v>
      </c>
      <c r="Q363" s="18">
        <v>1373.2348705366651</v>
      </c>
      <c r="R363" s="18">
        <v>20.609311274767947</v>
      </c>
      <c r="S363" s="27">
        <v>1388.64</v>
      </c>
      <c r="T363" s="27">
        <v>13.6</v>
      </c>
      <c r="U363" s="27"/>
      <c r="V363" s="28">
        <v>-1.28</v>
      </c>
      <c r="W363" s="20" t="str">
        <f t="shared" si="11"/>
        <v>concordant</v>
      </c>
    </row>
    <row r="364" spans="1:25" x14ac:dyDescent="0.25">
      <c r="A364" t="s">
        <v>67</v>
      </c>
      <c r="B364" s="22">
        <v>116.86052639547201</v>
      </c>
      <c r="C364" s="22">
        <f t="shared" si="10"/>
        <v>125.97050395484484</v>
      </c>
      <c r="D364" s="18">
        <v>157599.78376080046</v>
      </c>
      <c r="E364" s="23">
        <v>3.0145215533139593</v>
      </c>
      <c r="F364" s="18">
        <v>10.948628865086302</v>
      </c>
      <c r="G364" s="18">
        <v>0.87895462065923535</v>
      </c>
      <c r="H364" s="18">
        <v>2.981838626722102</v>
      </c>
      <c r="I364" s="18">
        <v>1.5288418521166141</v>
      </c>
      <c r="J364" s="18">
        <v>0.23664995450289589</v>
      </c>
      <c r="K364" s="18">
        <v>1.250764245376127</v>
      </c>
      <c r="L364" s="18">
        <v>0.81811224859163756</v>
      </c>
      <c r="M364" s="18">
        <v>1369.2575276767827</v>
      </c>
      <c r="N364" s="18">
        <v>15.429580982943207</v>
      </c>
      <c r="O364" s="18">
        <v>1402.9991157392085</v>
      </c>
      <c r="P364" s="18">
        <v>11.625507782786144</v>
      </c>
      <c r="Q364" s="18">
        <v>1454.6263147137604</v>
      </c>
      <c r="R364" s="18">
        <v>16.724943178281251</v>
      </c>
      <c r="S364" s="27">
        <v>1407.84</v>
      </c>
      <c r="T364" s="27">
        <v>11.78</v>
      </c>
      <c r="U364" s="27"/>
      <c r="V364" s="28">
        <v>3.94</v>
      </c>
      <c r="W364" s="20" t="str">
        <f t="shared" si="11"/>
        <v>discord.</v>
      </c>
    </row>
    <row r="365" spans="1:25" x14ac:dyDescent="0.25">
      <c r="A365" t="s">
        <v>741</v>
      </c>
      <c r="B365" s="22">
        <v>231.61254114538312</v>
      </c>
      <c r="C365" s="22">
        <f t="shared" si="10"/>
        <v>239.1296729037326</v>
      </c>
      <c r="D365" s="18">
        <v>157146.37315631923</v>
      </c>
      <c r="E365" s="23">
        <v>7.240653605507096</v>
      </c>
      <c r="F365" s="18">
        <v>11.010870402787649</v>
      </c>
      <c r="G365" s="18">
        <v>0.88321161052821862</v>
      </c>
      <c r="H365" s="18">
        <v>3.0143731812355075</v>
      </c>
      <c r="I365" s="18">
        <v>1.3966152409282246</v>
      </c>
      <c r="J365" s="18">
        <v>0.24100096132894255</v>
      </c>
      <c r="K365" s="18">
        <v>1.0818266325897603</v>
      </c>
      <c r="L365" s="18">
        <v>0.77460606249059116</v>
      </c>
      <c r="M365" s="18">
        <v>1391.8986679306124</v>
      </c>
      <c r="N365" s="18">
        <v>13.543258572397804</v>
      </c>
      <c r="O365" s="18">
        <v>1411.2618327327907</v>
      </c>
      <c r="P365" s="18">
        <v>10.64882976647857</v>
      </c>
      <c r="Q365" s="18">
        <v>1440.5986264339722</v>
      </c>
      <c r="R365" s="18">
        <v>16.834915646669401</v>
      </c>
      <c r="S365" s="27">
        <v>1410.71</v>
      </c>
      <c r="T365" s="27">
        <v>10.79</v>
      </c>
      <c r="U365" s="27"/>
      <c r="V365" s="28">
        <v>2.16</v>
      </c>
      <c r="W365" s="20" t="str">
        <f t="shared" si="11"/>
        <v>concordant</v>
      </c>
    </row>
    <row r="366" spans="1:25" x14ac:dyDescent="0.25">
      <c r="A366" t="s">
        <v>742</v>
      </c>
      <c r="B366" s="22">
        <v>148.06675574035455</v>
      </c>
      <c r="C366" s="22">
        <f t="shared" si="10"/>
        <v>185.87663634702207</v>
      </c>
      <c r="D366" s="18">
        <v>259668.13977217814</v>
      </c>
      <c r="E366" s="23">
        <v>0.92028028231454739</v>
      </c>
      <c r="F366" s="18">
        <v>10.936893882355063</v>
      </c>
      <c r="G366" s="18">
        <v>1.1961125236970647</v>
      </c>
      <c r="H366" s="18">
        <v>3.1922706441221602</v>
      </c>
      <c r="I366" s="18">
        <v>1.7610248767983669</v>
      </c>
      <c r="J366" s="18">
        <v>0.25289107659293075</v>
      </c>
      <c r="K366" s="18">
        <v>1.292467197805091</v>
      </c>
      <c r="L366" s="18">
        <v>0.73392898353307889</v>
      </c>
      <c r="M366" s="18">
        <v>1453.3682001086895</v>
      </c>
      <c r="N366" s="18">
        <v>16.817402156832259</v>
      </c>
      <c r="O366" s="18">
        <v>1455.2901528016891</v>
      </c>
      <c r="P366" s="18">
        <v>13.616698679976139</v>
      </c>
      <c r="Q366" s="18">
        <v>1458.0792747103744</v>
      </c>
      <c r="R366" s="18">
        <v>22.744425235763174</v>
      </c>
      <c r="S366" s="27">
        <v>1455.04</v>
      </c>
      <c r="T366" s="27">
        <v>13.55</v>
      </c>
      <c r="U366" s="27"/>
      <c r="V366" s="28">
        <v>0.20599999999999999</v>
      </c>
      <c r="W366" s="20" t="str">
        <f t="shared" si="11"/>
        <v>concordant</v>
      </c>
    </row>
    <row r="367" spans="1:25" s="5" customFormat="1" x14ac:dyDescent="0.25">
      <c r="A367" t="s">
        <v>184</v>
      </c>
      <c r="B367" s="22">
        <v>1088.9663693014079</v>
      </c>
      <c r="C367" s="22">
        <f t="shared" si="10"/>
        <v>1313.7008109253482</v>
      </c>
      <c r="D367" s="18">
        <v>5551470.2129404098</v>
      </c>
      <c r="E367" s="23">
        <v>1.1387088464795858</v>
      </c>
      <c r="F367" s="18">
        <v>10.921711383431461</v>
      </c>
      <c r="G367" s="18">
        <v>0.77398673366298065</v>
      </c>
      <c r="H367" s="18">
        <v>3.2342701654094812</v>
      </c>
      <c r="I367" s="18">
        <v>1.9098698625350954</v>
      </c>
      <c r="J367" s="18">
        <v>0.25681024779383488</v>
      </c>
      <c r="K367" s="18">
        <v>1.7460089997747654</v>
      </c>
      <c r="L367" s="18">
        <v>0.91420312662412151</v>
      </c>
      <c r="M367" s="18">
        <v>1473.5017682772184</v>
      </c>
      <c r="N367" s="18">
        <v>22.999011096603226</v>
      </c>
      <c r="O367" s="18">
        <v>1465.4119705834071</v>
      </c>
      <c r="P367" s="18">
        <v>14.813655053204116</v>
      </c>
      <c r="Q367" s="18">
        <v>1453.6899090008355</v>
      </c>
      <c r="R367" s="18">
        <v>14.72571810321142</v>
      </c>
      <c r="S367" s="27">
        <v>1459.5</v>
      </c>
      <c r="T367" s="27">
        <v>12.38</v>
      </c>
      <c r="U367" s="27"/>
      <c r="V367" s="28">
        <v>-1.1100000000000001</v>
      </c>
      <c r="W367" s="20" t="str">
        <f t="shared" si="11"/>
        <v>concordant</v>
      </c>
      <c r="X367" s="20"/>
      <c r="Y367" s="21"/>
    </row>
    <row r="368" spans="1:25" s="5" customFormat="1" x14ac:dyDescent="0.25">
      <c r="A368" t="s">
        <v>110</v>
      </c>
      <c r="B368" s="22">
        <v>985.18144007516946</v>
      </c>
      <c r="C368" s="22">
        <f t="shared" si="10"/>
        <v>999.7431562286107</v>
      </c>
      <c r="D368" s="18">
        <v>216174.84875934001</v>
      </c>
      <c r="E368" s="23">
        <v>15.899062718850761</v>
      </c>
      <c r="F368" s="18">
        <v>10.382818650752325</v>
      </c>
      <c r="G368" s="18">
        <v>0.9439560524203735</v>
      </c>
      <c r="H368" s="18">
        <v>2.6157931573126327</v>
      </c>
      <c r="I368" s="18">
        <v>2.7364527543368879</v>
      </c>
      <c r="J368" s="18">
        <v>0.19634899489246868</v>
      </c>
      <c r="K368" s="18">
        <v>2.5684818572513239</v>
      </c>
      <c r="L368" s="18">
        <v>0.93861728589344195</v>
      </c>
      <c r="M368" s="18">
        <v>1155.6771294900595</v>
      </c>
      <c r="N368" s="18">
        <v>27.174907458983967</v>
      </c>
      <c r="O368" s="18">
        <v>1305.0832500616416</v>
      </c>
      <c r="P368" s="18">
        <v>20.103627513102538</v>
      </c>
      <c r="Q368" s="18">
        <v>1559.8682602320459</v>
      </c>
      <c r="R368" s="18">
        <v>17.70629781322782</v>
      </c>
      <c r="S368" s="27">
        <v>1460.65</v>
      </c>
      <c r="T368" s="27">
        <v>14.92</v>
      </c>
      <c r="U368" s="27"/>
      <c r="V368" s="28">
        <v>26.4</v>
      </c>
      <c r="W368" s="20" t="str">
        <f t="shared" si="11"/>
        <v>discord.</v>
      </c>
      <c r="X368" s="20"/>
      <c r="Y368" s="21" t="s">
        <v>873</v>
      </c>
    </row>
    <row r="369" spans="1:25" s="5" customFormat="1" x14ac:dyDescent="0.25">
      <c r="A369" t="s">
        <v>55</v>
      </c>
      <c r="B369" s="22">
        <v>1636.0503089240794</v>
      </c>
      <c r="C369" s="22">
        <f t="shared" si="10"/>
        <v>2934.4584101922082</v>
      </c>
      <c r="D369" s="18">
        <v>7484004.2374266172</v>
      </c>
      <c r="E369" s="23">
        <v>0.29611015382733119</v>
      </c>
      <c r="F369" s="18">
        <v>10.998909952435911</v>
      </c>
      <c r="G369" s="18">
        <v>0.85343929252799267</v>
      </c>
      <c r="H369" s="18">
        <v>3.2500813063525151</v>
      </c>
      <c r="I369" s="18">
        <v>1.4593705860174382</v>
      </c>
      <c r="J369" s="18">
        <v>0.25903226052797951</v>
      </c>
      <c r="K369" s="18">
        <v>1.1838090560232941</v>
      </c>
      <c r="L369" s="18">
        <v>0.81117782375884384</v>
      </c>
      <c r="M369" s="18">
        <v>1484.8888229750837</v>
      </c>
      <c r="N369" s="18">
        <v>15.700653148401216</v>
      </c>
      <c r="O369" s="18">
        <v>1469.1964397215881</v>
      </c>
      <c r="P369" s="18">
        <v>11.332103108474826</v>
      </c>
      <c r="Q369" s="18">
        <v>1446.5739595391224</v>
      </c>
      <c r="R369" s="18">
        <v>16.253007168376939</v>
      </c>
      <c r="S369" s="27">
        <v>1466.3</v>
      </c>
      <c r="T369" s="27">
        <v>11.13</v>
      </c>
      <c r="U369" s="27"/>
      <c r="V369" s="28">
        <v>-1.75</v>
      </c>
      <c r="W369" s="20" t="str">
        <f t="shared" si="11"/>
        <v>rev discord.</v>
      </c>
      <c r="X369" s="20"/>
      <c r="Y369" s="21"/>
    </row>
    <row r="370" spans="1:25" s="5" customFormat="1" x14ac:dyDescent="0.25">
      <c r="A370" t="s">
        <v>179</v>
      </c>
      <c r="B370" s="22">
        <v>103.27812142498092</v>
      </c>
      <c r="C370" s="22">
        <f t="shared" si="10"/>
        <v>113.50242640936463</v>
      </c>
      <c r="D370" s="18">
        <v>407243.90526398178</v>
      </c>
      <c r="E370" s="23">
        <v>2.3737905483003803</v>
      </c>
      <c r="F370" s="18">
        <v>10.907187514669838</v>
      </c>
      <c r="G370" s="18">
        <v>1.1161573036675048</v>
      </c>
      <c r="H370" s="18">
        <v>3.2371813711099113</v>
      </c>
      <c r="I370" s="18">
        <v>2.0315499222873519</v>
      </c>
      <c r="J370" s="18">
        <v>0.25500268609081622</v>
      </c>
      <c r="K370" s="18">
        <v>1.6974610325819417</v>
      </c>
      <c r="L370" s="18">
        <v>0.83554975142857679</v>
      </c>
      <c r="M370" s="18">
        <v>1464.223773684862</v>
      </c>
      <c r="N370" s="18">
        <v>22.234114645891736</v>
      </c>
      <c r="O370" s="18">
        <v>1466.1098413169832</v>
      </c>
      <c r="P370" s="18">
        <v>15.760945428105515</v>
      </c>
      <c r="Q370" s="18">
        <v>1468.8247055373897</v>
      </c>
      <c r="R370" s="18">
        <v>21.193046666630266</v>
      </c>
      <c r="S370" s="27">
        <v>1466.64</v>
      </c>
      <c r="T370" s="27">
        <v>15.37</v>
      </c>
      <c r="U370" s="27"/>
      <c r="V370" s="28">
        <v>0.218</v>
      </c>
      <c r="W370" s="20" t="str">
        <f t="shared" si="11"/>
        <v>concordant</v>
      </c>
      <c r="X370" s="20"/>
      <c r="Y370" s="21"/>
    </row>
    <row r="371" spans="1:25" s="5" customFormat="1" x14ac:dyDescent="0.25">
      <c r="A371" t="s">
        <v>743</v>
      </c>
      <c r="B371" s="22">
        <v>227.36010368104488</v>
      </c>
      <c r="C371" s="22">
        <f t="shared" si="10"/>
        <v>241.07059237004097</v>
      </c>
      <c r="D371" s="18">
        <v>181121.72490121471</v>
      </c>
      <c r="E371" s="23">
        <v>3.8969890553884996</v>
      </c>
      <c r="F371" s="18">
        <v>10.851677812671333</v>
      </c>
      <c r="G371" s="18">
        <v>1.0783677248459989</v>
      </c>
      <c r="H371" s="18">
        <v>3.2471561122430366</v>
      </c>
      <c r="I371" s="18">
        <v>1.4192687358439076</v>
      </c>
      <c r="J371" s="18">
        <v>0.2553652184640306</v>
      </c>
      <c r="K371" s="18">
        <v>0.92255278398493834</v>
      </c>
      <c r="L371" s="18">
        <v>0.65001980293491179</v>
      </c>
      <c r="M371" s="18">
        <v>1466.0856791403689</v>
      </c>
      <c r="N371" s="18">
        <v>12.097666054084243</v>
      </c>
      <c r="O371" s="18">
        <v>1468.4973436513562</v>
      </c>
      <c r="P371" s="18">
        <v>11.018349318529772</v>
      </c>
      <c r="Q371" s="18">
        <v>1471.9680621537082</v>
      </c>
      <c r="R371" s="18">
        <v>20.469739921898054</v>
      </c>
      <c r="S371" s="27">
        <v>1467.61</v>
      </c>
      <c r="T371" s="27">
        <v>10.44</v>
      </c>
      <c r="U371" s="27"/>
      <c r="V371" s="28">
        <v>0.25800000000000001</v>
      </c>
      <c r="W371" s="20" t="str">
        <f t="shared" si="11"/>
        <v>concordant</v>
      </c>
      <c r="X371" s="20"/>
      <c r="Y371" s="21"/>
    </row>
    <row r="372" spans="1:25" s="5" customFormat="1" x14ac:dyDescent="0.25">
      <c r="A372" t="s">
        <v>744</v>
      </c>
      <c r="B372" s="22">
        <v>263.85947068503918</v>
      </c>
      <c r="C372" s="22">
        <f t="shared" si="10"/>
        <v>374.00234328229305</v>
      </c>
      <c r="D372" s="18">
        <v>14640032.185853673</v>
      </c>
      <c r="E372" s="23">
        <v>0.56296857117316712</v>
      </c>
      <c r="F372" s="18">
        <v>10.686077231480624</v>
      </c>
      <c r="G372" s="18">
        <v>0.82652490518419375</v>
      </c>
      <c r="H372" s="18">
        <v>3.2336931637530877</v>
      </c>
      <c r="I372" s="18">
        <v>1.4168851722508924</v>
      </c>
      <c r="J372" s="18">
        <v>0.2506609491187482</v>
      </c>
      <c r="K372" s="18">
        <v>1.150834554764752</v>
      </c>
      <c r="L372" s="18">
        <v>0.8122285258561307</v>
      </c>
      <c r="M372" s="18">
        <v>1441.8834544094807</v>
      </c>
      <c r="N372" s="18">
        <v>14.868904063931836</v>
      </c>
      <c r="O372" s="18">
        <v>1465.2735954672814</v>
      </c>
      <c r="P372" s="18">
        <v>10.989070279752241</v>
      </c>
      <c r="Q372" s="18">
        <v>1499.3210734783872</v>
      </c>
      <c r="R372" s="18">
        <v>15.629410167090896</v>
      </c>
      <c r="S372" s="27">
        <v>1468.91</v>
      </c>
      <c r="T372" s="27">
        <v>11.03</v>
      </c>
      <c r="U372" s="27"/>
      <c r="V372" s="28">
        <v>2.62</v>
      </c>
      <c r="W372" s="20" t="str">
        <f t="shared" si="11"/>
        <v>concordant</v>
      </c>
      <c r="X372" s="20"/>
      <c r="Y372" s="21"/>
    </row>
    <row r="373" spans="1:25" s="5" customFormat="1" x14ac:dyDescent="0.25">
      <c r="A373" t="s">
        <v>239</v>
      </c>
      <c r="B373" s="22">
        <v>930.74714729912364</v>
      </c>
      <c r="C373" s="22">
        <f t="shared" si="10"/>
        <v>1049.1713596768609</v>
      </c>
      <c r="D373" s="18">
        <v>3633611.186017375</v>
      </c>
      <c r="E373" s="23">
        <v>1.8469667243183829</v>
      </c>
      <c r="F373" s="18">
        <v>10.87396082772716</v>
      </c>
      <c r="G373" s="18">
        <v>0.95719762598214198</v>
      </c>
      <c r="H373" s="18">
        <v>3.2885706810264597</v>
      </c>
      <c r="I373" s="18">
        <v>1.796156021693033</v>
      </c>
      <c r="J373" s="18">
        <v>0.25941162762923953</v>
      </c>
      <c r="K373" s="18">
        <v>1.5198516889291993</v>
      </c>
      <c r="L373" s="18">
        <v>0.84616908028769544</v>
      </c>
      <c r="M373" s="18">
        <v>1486.8309408771631</v>
      </c>
      <c r="N373" s="18">
        <v>20.180994992684077</v>
      </c>
      <c r="O373" s="18">
        <v>1478.3505131126926</v>
      </c>
      <c r="P373" s="18">
        <v>13.986081109641873</v>
      </c>
      <c r="Q373" s="18">
        <v>1466.1812814674054</v>
      </c>
      <c r="R373" s="18">
        <v>18.181005322392934</v>
      </c>
      <c r="S373" s="27">
        <v>1475.43</v>
      </c>
      <c r="T373" s="27">
        <v>13.42</v>
      </c>
      <c r="U373" s="27"/>
      <c r="V373" s="28">
        <v>-0.98899999999999999</v>
      </c>
      <c r="W373" s="20" t="str">
        <f t="shared" si="11"/>
        <v>concordant</v>
      </c>
      <c r="X373" s="20"/>
      <c r="Y373" s="21"/>
    </row>
    <row r="374" spans="1:25" s="5" customFormat="1" x14ac:dyDescent="0.25">
      <c r="A374" t="s">
        <v>745</v>
      </c>
      <c r="B374" s="22">
        <v>845.67373512381766</v>
      </c>
      <c r="C374" s="22">
        <f t="shared" si="10"/>
        <v>1087.4712082492977</v>
      </c>
      <c r="D374" s="18">
        <v>1203339.2878220757</v>
      </c>
      <c r="E374" s="23">
        <v>0.82189993627834657</v>
      </c>
      <c r="F374" s="18">
        <v>10.901784875044401</v>
      </c>
      <c r="G374" s="18">
        <v>0.6993822732454047</v>
      </c>
      <c r="H374" s="18">
        <v>3.3056463783975651</v>
      </c>
      <c r="I374" s="18">
        <v>1.5860941989940809</v>
      </c>
      <c r="J374" s="18">
        <v>0.26035400359939015</v>
      </c>
      <c r="K374" s="18">
        <v>1.4235726137278308</v>
      </c>
      <c r="L374" s="18">
        <v>0.89753345963353048</v>
      </c>
      <c r="M374" s="18">
        <v>1491.6527751198453</v>
      </c>
      <c r="N374" s="18">
        <v>18.957051814139277</v>
      </c>
      <c r="O374" s="18">
        <v>1482.3854115633376</v>
      </c>
      <c r="P374" s="18">
        <v>12.365121546971864</v>
      </c>
      <c r="Q374" s="18">
        <v>1469.1300978422714</v>
      </c>
      <c r="R374" s="18">
        <v>13.278664960516608</v>
      </c>
      <c r="S374" s="27">
        <v>1476.59</v>
      </c>
      <c r="T374" s="27">
        <v>10.84</v>
      </c>
      <c r="U374" s="27"/>
      <c r="V374" s="28">
        <v>-1.2</v>
      </c>
      <c r="W374" s="20" t="str">
        <f t="shared" si="11"/>
        <v>concordant</v>
      </c>
      <c r="X374" s="20"/>
      <c r="Y374" s="21"/>
    </row>
    <row r="375" spans="1:25" s="5" customFormat="1" x14ac:dyDescent="0.25">
      <c r="A375" t="s">
        <v>196</v>
      </c>
      <c r="B375" s="22">
        <v>114.75510512885107</v>
      </c>
      <c r="C375" s="22">
        <f t="shared" si="10"/>
        <v>145.45263007086447</v>
      </c>
      <c r="D375" s="18">
        <v>801305.45360009791</v>
      </c>
      <c r="E375" s="23">
        <v>0.878489381675578</v>
      </c>
      <c r="F375" s="18">
        <v>10.823792938411321</v>
      </c>
      <c r="G375" s="18">
        <v>0.72743153344081757</v>
      </c>
      <c r="H375" s="18">
        <v>3.2837329156292583</v>
      </c>
      <c r="I375" s="18">
        <v>1.2499071609500001</v>
      </c>
      <c r="J375" s="18">
        <v>0.25662706893569687</v>
      </c>
      <c r="K375" s="18">
        <v>1.0164201911191382</v>
      </c>
      <c r="L375" s="18">
        <v>0.81319655001144342</v>
      </c>
      <c r="M375" s="18">
        <v>1472.5621412706523</v>
      </c>
      <c r="N375" s="18">
        <v>13.380987531468691</v>
      </c>
      <c r="O375" s="18">
        <v>1477.2044534879824</v>
      </c>
      <c r="P375" s="18">
        <v>9.7289595542102916</v>
      </c>
      <c r="Q375" s="18">
        <v>1483.862271705279</v>
      </c>
      <c r="R375" s="18">
        <v>13.783986100935635</v>
      </c>
      <c r="S375" s="27">
        <v>1478.0440000000001</v>
      </c>
      <c r="T375" s="27">
        <v>9.6440000000000001</v>
      </c>
      <c r="U375" s="27"/>
      <c r="V375" s="28">
        <v>0.51700000000000002</v>
      </c>
      <c r="W375" s="20" t="str">
        <f t="shared" si="11"/>
        <v>concordant</v>
      </c>
      <c r="X375" s="20"/>
      <c r="Y375" s="21"/>
    </row>
    <row r="376" spans="1:25" s="5" customFormat="1" x14ac:dyDescent="0.25">
      <c r="A376" t="s">
        <v>92</v>
      </c>
      <c r="B376" s="22">
        <v>56.162377564051653</v>
      </c>
      <c r="C376" s="22">
        <f t="shared" si="10"/>
        <v>66.575556095533031</v>
      </c>
      <c r="D376" s="18">
        <v>127670.24372545849</v>
      </c>
      <c r="E376" s="23">
        <v>1.2674476566065918</v>
      </c>
      <c r="F376" s="18">
        <v>10.615972539619428</v>
      </c>
      <c r="G376" s="18">
        <v>1.0917417756130208</v>
      </c>
      <c r="H376" s="18">
        <v>3.3551499386212811</v>
      </c>
      <c r="I376" s="18">
        <v>1.7164225437500351</v>
      </c>
      <c r="J376" s="18">
        <v>0.25826036515153622</v>
      </c>
      <c r="K376" s="18">
        <v>1.3242744956065133</v>
      </c>
      <c r="L376" s="18">
        <v>0.77153175389624162</v>
      </c>
      <c r="M376" s="18">
        <v>1480.93540301349</v>
      </c>
      <c r="N376" s="18">
        <v>17.522034620500904</v>
      </c>
      <c r="O376" s="18">
        <v>1493.9930332403108</v>
      </c>
      <c r="P376" s="18">
        <v>13.427286528314653</v>
      </c>
      <c r="Q376" s="18">
        <v>1512.554656450825</v>
      </c>
      <c r="R376" s="18">
        <v>20.611342914039824</v>
      </c>
      <c r="S376" s="27">
        <v>1494.09</v>
      </c>
      <c r="T376" s="27">
        <v>13.53</v>
      </c>
      <c r="U376" s="27"/>
      <c r="V376" s="28">
        <v>1.39</v>
      </c>
      <c r="W376" s="20" t="str">
        <f t="shared" si="11"/>
        <v>concordant</v>
      </c>
      <c r="X376" s="20"/>
      <c r="Y376" s="21"/>
    </row>
    <row r="377" spans="1:25" s="5" customFormat="1" x14ac:dyDescent="0.25">
      <c r="A377" t="s">
        <v>746</v>
      </c>
      <c r="B377" s="22">
        <v>214.79444034025929</v>
      </c>
      <c r="C377" s="22">
        <f t="shared" si="10"/>
        <v>290.58942816115962</v>
      </c>
      <c r="D377" s="18">
        <v>127642.22910412596</v>
      </c>
      <c r="E377" s="23">
        <v>0.66596347504184261</v>
      </c>
      <c r="F377" s="18">
        <v>10.509556437892746</v>
      </c>
      <c r="G377" s="18">
        <v>1.1357973196740763</v>
      </c>
      <c r="H377" s="18">
        <v>3.3554492397820082</v>
      </c>
      <c r="I377" s="18">
        <v>2.2763458761717255</v>
      </c>
      <c r="J377" s="18">
        <v>0.25659673970932484</v>
      </c>
      <c r="K377" s="18">
        <v>1.9726484800437556</v>
      </c>
      <c r="L377" s="18">
        <v>0.866585566232704</v>
      </c>
      <c r="M377" s="18">
        <v>1472.4065524573093</v>
      </c>
      <c r="N377" s="18">
        <v>25.96722027730425</v>
      </c>
      <c r="O377" s="18">
        <v>1494.0628115231402</v>
      </c>
      <c r="P377" s="18">
        <v>17.80862571419982</v>
      </c>
      <c r="Q377" s="18">
        <v>1524.9085092709947</v>
      </c>
      <c r="R377" s="18">
        <v>21.406664384639271</v>
      </c>
      <c r="S377" s="27">
        <v>1503.71</v>
      </c>
      <c r="T377" s="27">
        <v>16.77</v>
      </c>
      <c r="U377" s="27"/>
      <c r="V377" s="28">
        <v>2.61</v>
      </c>
      <c r="W377" s="20" t="str">
        <f t="shared" si="11"/>
        <v>concordant</v>
      </c>
      <c r="X377" s="20"/>
      <c r="Y377" s="21"/>
    </row>
    <row r="378" spans="1:25" s="5" customFormat="1" x14ac:dyDescent="0.25">
      <c r="A378" t="s">
        <v>1005</v>
      </c>
      <c r="B378" s="22">
        <v>475.8735135031838</v>
      </c>
      <c r="C378" s="22">
        <f t="shared" si="10"/>
        <v>489.22082145496898</v>
      </c>
      <c r="D378" s="18">
        <v>1169979.9764810051</v>
      </c>
      <c r="E378" s="23">
        <v>8.3784892112488514</v>
      </c>
      <c r="F378" s="18">
        <v>10.429452208278974</v>
      </c>
      <c r="G378" s="18">
        <v>0.97681308680790613</v>
      </c>
      <c r="H378" s="18">
        <v>3.2540066878715646</v>
      </c>
      <c r="I378" s="18">
        <v>2.171441700502593</v>
      </c>
      <c r="J378" s="18">
        <v>0.2453054232146604</v>
      </c>
      <c r="K378" s="18">
        <v>1.9393284767473904</v>
      </c>
      <c r="L378" s="18">
        <v>0.8931063985270804</v>
      </c>
      <c r="M378" s="18">
        <v>1414.2196272799961</v>
      </c>
      <c r="N378" s="18">
        <v>24.626515321129546</v>
      </c>
      <c r="O378" s="18">
        <v>1470.1338162298725</v>
      </c>
      <c r="P378" s="18">
        <v>16.867017729530289</v>
      </c>
      <c r="Q378" s="18">
        <v>1551.8152548110443</v>
      </c>
      <c r="R378" s="18">
        <v>18.343504612865331</v>
      </c>
      <c r="S378" s="27">
        <v>1503.72</v>
      </c>
      <c r="T378" s="27">
        <v>15.16</v>
      </c>
      <c r="U378" s="27"/>
      <c r="V378" s="28">
        <v>7.32</v>
      </c>
      <c r="W378" s="20" t="str">
        <f t="shared" si="11"/>
        <v>discord.</v>
      </c>
      <c r="X378" s="20"/>
      <c r="Y378" s="21"/>
    </row>
    <row r="379" spans="1:25" s="5" customFormat="1" x14ac:dyDescent="0.25">
      <c r="A379" t="s">
        <v>1006</v>
      </c>
      <c r="B379" s="22">
        <v>78.676569570177875</v>
      </c>
      <c r="C379" s="22">
        <f t="shared" si="10"/>
        <v>91.562305617292679</v>
      </c>
      <c r="D379" s="18">
        <v>65736.6769776484</v>
      </c>
      <c r="E379" s="23">
        <v>1.4348418888443404</v>
      </c>
      <c r="F379" s="18">
        <v>10.88074035577425</v>
      </c>
      <c r="G379" s="18">
        <v>1.1175541596896281</v>
      </c>
      <c r="H379" s="18">
        <v>3.3977443603863215</v>
      </c>
      <c r="I379" s="18">
        <v>1.7151777784860731</v>
      </c>
      <c r="J379" s="18">
        <v>0.26767260320097336</v>
      </c>
      <c r="K379" s="18">
        <v>1.3011029361508597</v>
      </c>
      <c r="L379" s="18">
        <v>0.75858196886115059</v>
      </c>
      <c r="M379" s="18">
        <v>1528.9774266399409</v>
      </c>
      <c r="N379" s="18">
        <v>17.710375656944166</v>
      </c>
      <c r="O379" s="18">
        <v>1503.8754775954799</v>
      </c>
      <c r="P379" s="18">
        <v>13.456285584780744</v>
      </c>
      <c r="Q379" s="18">
        <v>1468.66950369396</v>
      </c>
      <c r="R379" s="18">
        <v>21.220222645292438</v>
      </c>
      <c r="S379" s="27">
        <v>1503.8</v>
      </c>
      <c r="T379" s="27">
        <v>13.27</v>
      </c>
      <c r="U379" s="27"/>
      <c r="V379" s="28">
        <v>-2.63</v>
      </c>
      <c r="W379" s="20" t="str">
        <f t="shared" si="11"/>
        <v>rev discord.</v>
      </c>
      <c r="X379" s="20"/>
      <c r="Y379" s="21"/>
    </row>
    <row r="380" spans="1:25" s="5" customFormat="1" x14ac:dyDescent="0.25">
      <c r="A380" t="s">
        <v>895</v>
      </c>
      <c r="B380" s="22">
        <v>1139.1040919077379</v>
      </c>
      <c r="C380" s="22">
        <f t="shared" si="10"/>
        <v>1317.5308360527695</v>
      </c>
      <c r="D380" s="18">
        <v>507097.27110929549</v>
      </c>
      <c r="E380" s="23">
        <v>1.5002765582088473</v>
      </c>
      <c r="F380" s="18">
        <v>10.682993819614577</v>
      </c>
      <c r="G380" s="18">
        <v>0.78455935929211718</v>
      </c>
      <c r="H380" s="18">
        <v>3.4501108479696585</v>
      </c>
      <c r="I380" s="18">
        <v>1.6554931185163697</v>
      </c>
      <c r="J380" s="18">
        <v>0.2678613858009482</v>
      </c>
      <c r="K380" s="18">
        <v>1.4577791563400893</v>
      </c>
      <c r="L380" s="18">
        <v>0.88057095498320814</v>
      </c>
      <c r="M380" s="18">
        <v>1529.9373592122049</v>
      </c>
      <c r="N380" s="18">
        <v>19.854074684661214</v>
      </c>
      <c r="O380" s="18">
        <v>1515.8948119246704</v>
      </c>
      <c r="P380" s="18">
        <v>13.032968915856827</v>
      </c>
      <c r="Q380" s="18">
        <v>1496.3196875330887</v>
      </c>
      <c r="R380" s="18">
        <v>14.841817444660251</v>
      </c>
      <c r="S380" s="27">
        <v>1508.43</v>
      </c>
      <c r="T380" s="27">
        <v>11.8</v>
      </c>
      <c r="U380" s="27"/>
      <c r="V380" s="28">
        <v>-1.71</v>
      </c>
      <c r="W380" s="20" t="str">
        <f t="shared" si="11"/>
        <v>rev discord.</v>
      </c>
      <c r="X380" s="20"/>
      <c r="Y380" s="21"/>
    </row>
    <row r="381" spans="1:25" s="5" customFormat="1" x14ac:dyDescent="0.25">
      <c r="A381" t="s">
        <v>747</v>
      </c>
      <c r="B381" s="22">
        <v>33.867398087417236</v>
      </c>
      <c r="C381" s="22">
        <f t="shared" si="10"/>
        <v>37.490857511635113</v>
      </c>
      <c r="D381" s="18">
        <v>31410.789136148771</v>
      </c>
      <c r="E381" s="23">
        <v>2.1964751412280457</v>
      </c>
      <c r="F381" s="18">
        <v>10.572497341228425</v>
      </c>
      <c r="G381" s="18">
        <v>1.0484679860349995</v>
      </c>
      <c r="H381" s="18">
        <v>3.4302347206616726</v>
      </c>
      <c r="I381" s="18">
        <v>1.6559336661638309</v>
      </c>
      <c r="J381" s="18">
        <v>0.26383383147139955</v>
      </c>
      <c r="K381" s="18">
        <v>1.2816609435665507</v>
      </c>
      <c r="L381" s="18">
        <v>0.77398084823993718</v>
      </c>
      <c r="M381" s="18">
        <v>1509.4267502930425</v>
      </c>
      <c r="N381" s="18">
        <v>17.247767911752021</v>
      </c>
      <c r="O381" s="18">
        <v>1511.3495121098956</v>
      </c>
      <c r="P381" s="18">
        <v>13.019483286248828</v>
      </c>
      <c r="Q381" s="18">
        <v>1514.0287303427829</v>
      </c>
      <c r="R381" s="18">
        <v>19.787790860926862</v>
      </c>
      <c r="S381" s="27">
        <v>1511.42</v>
      </c>
      <c r="T381" s="27">
        <v>13.03</v>
      </c>
      <c r="U381" s="27"/>
      <c r="V381" s="28">
        <v>0.20300000000000001</v>
      </c>
      <c r="W381" s="20" t="str">
        <f t="shared" si="11"/>
        <v>concordant</v>
      </c>
      <c r="X381" s="20"/>
      <c r="Y381" s="21"/>
    </row>
    <row r="382" spans="1:25" s="5" customFormat="1" x14ac:dyDescent="0.25">
      <c r="A382" t="s">
        <v>57</v>
      </c>
      <c r="B382" s="22">
        <v>295.71844851557904</v>
      </c>
      <c r="C382" s="22">
        <f t="shared" si="10"/>
        <v>316.62993668633464</v>
      </c>
      <c r="D382" s="18">
        <v>566570.31290348247</v>
      </c>
      <c r="E382" s="23">
        <v>3.3232372002269632</v>
      </c>
      <c r="F382" s="18">
        <v>9.6974455203724563</v>
      </c>
      <c r="G382" s="18">
        <v>0.97092216862073566</v>
      </c>
      <c r="H382" s="18">
        <v>3.2920920703262015</v>
      </c>
      <c r="I382" s="18">
        <v>1.8338285827416547</v>
      </c>
      <c r="J382" s="18">
        <v>0.23219763545430958</v>
      </c>
      <c r="K382" s="18">
        <v>1.5557107858094008</v>
      </c>
      <c r="L382" s="18">
        <v>0.84834035222831161</v>
      </c>
      <c r="M382" s="18">
        <v>1346.0065794289292</v>
      </c>
      <c r="N382" s="18">
        <v>18.898430339325046</v>
      </c>
      <c r="O382" s="18">
        <v>1479.1839124253606</v>
      </c>
      <c r="P382" s="18">
        <v>14.283026263797751</v>
      </c>
      <c r="Q382" s="18">
        <v>1675.7738072203342</v>
      </c>
      <c r="R382" s="18">
        <v>17.941172363510418</v>
      </c>
      <c r="S382" s="27">
        <v>1513.21</v>
      </c>
      <c r="T382" s="27">
        <v>15.23</v>
      </c>
      <c r="U382" s="27"/>
      <c r="V382" s="28">
        <v>15.7</v>
      </c>
      <c r="W382" s="20" t="str">
        <f t="shared" si="11"/>
        <v>discord.</v>
      </c>
      <c r="X382" s="20"/>
      <c r="Y382" s="21"/>
    </row>
    <row r="383" spans="1:25" x14ac:dyDescent="0.25">
      <c r="A383" t="s">
        <v>47</v>
      </c>
      <c r="B383" s="22">
        <v>275.25306892354445</v>
      </c>
      <c r="C383" s="22">
        <f t="shared" si="10"/>
        <v>297.52593906365047</v>
      </c>
      <c r="D383" s="18">
        <v>367462.30011806218</v>
      </c>
      <c r="E383" s="23">
        <v>2.904182118880037</v>
      </c>
      <c r="F383" s="18">
        <v>10.58317195400576</v>
      </c>
      <c r="G383" s="18">
        <v>0.87102806139180811</v>
      </c>
      <c r="H383" s="18">
        <v>3.4479330868510059</v>
      </c>
      <c r="I383" s="18">
        <v>1.4294519596476454</v>
      </c>
      <c r="J383" s="18">
        <v>0.26511294028593047</v>
      </c>
      <c r="K383" s="18">
        <v>1.1334135064703024</v>
      </c>
      <c r="L383" s="18">
        <v>0.79290073291423147</v>
      </c>
      <c r="M383" s="18">
        <v>1515.9477779379727</v>
      </c>
      <c r="N383" s="18">
        <v>15.311193117969083</v>
      </c>
      <c r="O383" s="18">
        <v>1515.3977899287638</v>
      </c>
      <c r="P383" s="18">
        <v>11.251691977612495</v>
      </c>
      <c r="Q383" s="18">
        <v>1514.6133945998047</v>
      </c>
      <c r="R383" s="18">
        <v>16.436138148972645</v>
      </c>
      <c r="S383" s="27">
        <v>1515.34</v>
      </c>
      <c r="T383" s="27">
        <v>11.2</v>
      </c>
      <c r="U383" s="27"/>
      <c r="V383" s="28">
        <v>-5.8799999999999998E-2</v>
      </c>
      <c r="W383" s="20" t="str">
        <f t="shared" si="11"/>
        <v>concordant</v>
      </c>
    </row>
    <row r="384" spans="1:25" x14ac:dyDescent="0.25">
      <c r="A384" t="s">
        <v>748</v>
      </c>
      <c r="B384" s="22">
        <v>164.94927156784496</v>
      </c>
      <c r="C384" s="22">
        <f t="shared" si="10"/>
        <v>176.92279919231746</v>
      </c>
      <c r="D384" s="18">
        <v>215997.267847184</v>
      </c>
      <c r="E384" s="23">
        <v>3.2373983703195695</v>
      </c>
      <c r="F384" s="18">
        <v>10.548139914625265</v>
      </c>
      <c r="G384" s="18">
        <v>0.80366220307673986</v>
      </c>
      <c r="H384" s="18">
        <v>3.4897869007687814</v>
      </c>
      <c r="I384" s="18">
        <v>1.4515720313331109</v>
      </c>
      <c r="J384" s="18">
        <v>0.26678036612930034</v>
      </c>
      <c r="K384" s="18">
        <v>1.2087704801994581</v>
      </c>
      <c r="L384" s="18">
        <v>0.83273199958897948</v>
      </c>
      <c r="M384" s="18">
        <v>1524.4385931955233</v>
      </c>
      <c r="N384" s="18">
        <v>16.410262557763076</v>
      </c>
      <c r="O384" s="18">
        <v>1524.9075897594385</v>
      </c>
      <c r="P384" s="18">
        <v>11.456715048158003</v>
      </c>
      <c r="Q384" s="18">
        <v>1525.5398713533596</v>
      </c>
      <c r="R384" s="18">
        <v>15.143409088936096</v>
      </c>
      <c r="S384" s="27">
        <v>1525.04</v>
      </c>
      <c r="T384" s="27">
        <v>11.13</v>
      </c>
      <c r="U384" s="27"/>
      <c r="V384" s="28">
        <v>5.2299999999999999E-2</v>
      </c>
      <c r="W384" s="20" t="str">
        <f t="shared" si="11"/>
        <v>concordant</v>
      </c>
    </row>
    <row r="385" spans="1:25" x14ac:dyDescent="0.25">
      <c r="A385" t="s">
        <v>90</v>
      </c>
      <c r="B385" s="22">
        <v>112.29064482492178</v>
      </c>
      <c r="C385" s="22">
        <f t="shared" si="10"/>
        <v>142.36957767135667</v>
      </c>
      <c r="D385" s="18">
        <v>232716.72674129705</v>
      </c>
      <c r="E385" s="23">
        <v>0.87730178688783833</v>
      </c>
      <c r="F385" s="18">
        <v>9.9382388915187967</v>
      </c>
      <c r="G385" s="18">
        <v>0.89836572919654922</v>
      </c>
      <c r="H385" s="18">
        <v>3.4493260359464197</v>
      </c>
      <c r="I385" s="18">
        <v>1.5671093008840777</v>
      </c>
      <c r="J385" s="18">
        <v>0.24850807001074413</v>
      </c>
      <c r="K385" s="18">
        <v>1.2840288245332681</v>
      </c>
      <c r="L385" s="18">
        <v>0.81936137052398905</v>
      </c>
      <c r="M385" s="18">
        <v>1430.777079657787</v>
      </c>
      <c r="N385" s="18">
        <v>16.475669324928617</v>
      </c>
      <c r="O385" s="18">
        <v>1515.7157253508008</v>
      </c>
      <c r="P385" s="18">
        <v>12.336460791304944</v>
      </c>
      <c r="Q385" s="18">
        <v>1636.4445745773282</v>
      </c>
      <c r="R385" s="18">
        <v>16.684418672832635</v>
      </c>
      <c r="S385" s="27">
        <v>1528.88</v>
      </c>
      <c r="T385" s="27">
        <v>12.86</v>
      </c>
      <c r="U385" s="27"/>
      <c r="V385" s="28">
        <v>9.39</v>
      </c>
      <c r="W385" s="20" t="str">
        <f t="shared" si="11"/>
        <v>discord.</v>
      </c>
    </row>
    <row r="386" spans="1:25" x14ac:dyDescent="0.25">
      <c r="A386" t="s">
        <v>886</v>
      </c>
      <c r="B386" s="22">
        <v>614.4571614510844</v>
      </c>
      <c r="C386" s="22">
        <f t="shared" si="10"/>
        <v>756.52654524919467</v>
      </c>
      <c r="D386" s="18">
        <v>266822.22100453102</v>
      </c>
      <c r="E386" s="23">
        <v>1.0163867054298121</v>
      </c>
      <c r="F386" s="18">
        <v>10.15779321892806</v>
      </c>
      <c r="G386" s="18">
        <v>0.98805498481510845</v>
      </c>
      <c r="H386" s="18">
        <v>3.0563645311871759</v>
      </c>
      <c r="I386" s="18">
        <v>2.9461388662862227</v>
      </c>
      <c r="J386" s="18">
        <v>0.22603825156504098</v>
      </c>
      <c r="K386" s="18">
        <v>2.775513349303024</v>
      </c>
      <c r="L386" s="18">
        <v>0.9420850391895198</v>
      </c>
      <c r="M386" s="18">
        <v>1313.7020939568097</v>
      </c>
      <c r="N386" s="18">
        <v>32.987031549046947</v>
      </c>
      <c r="O386" s="18">
        <v>1421.8278284037749</v>
      </c>
      <c r="P386" s="18">
        <v>22.543567790856969</v>
      </c>
      <c r="Q386" s="18">
        <v>1587.6675778981121</v>
      </c>
      <c r="R386" s="18">
        <v>18.466226507925171</v>
      </c>
      <c r="S386" s="27">
        <v>1531.38</v>
      </c>
      <c r="T386" s="27">
        <v>15.69</v>
      </c>
      <c r="U386" s="27"/>
      <c r="V386" s="28">
        <v>17.3</v>
      </c>
      <c r="W386" s="20" t="str">
        <f t="shared" si="11"/>
        <v>discord.</v>
      </c>
    </row>
    <row r="387" spans="1:25" x14ac:dyDescent="0.25">
      <c r="A387" t="s">
        <v>194</v>
      </c>
      <c r="B387" s="22">
        <v>793.51884308737465</v>
      </c>
      <c r="C387" s="22">
        <f t="shared" si="10"/>
        <v>802.36601352947741</v>
      </c>
      <c r="D387" s="18">
        <v>807584.75415562303</v>
      </c>
      <c r="E387" s="23">
        <v>21.077578345061536</v>
      </c>
      <c r="F387" s="18">
        <v>10.303860016940147</v>
      </c>
      <c r="G387" s="18">
        <v>1.0505971176381381</v>
      </c>
      <c r="H387" s="18">
        <v>3.4667485126117978</v>
      </c>
      <c r="I387" s="18">
        <v>2.0914049601657538</v>
      </c>
      <c r="J387" s="18">
        <v>0.25829433559937565</v>
      </c>
      <c r="K387" s="18">
        <v>1.808374541496945</v>
      </c>
      <c r="L387" s="18">
        <v>0.864669720087889</v>
      </c>
      <c r="M387" s="18">
        <v>1481.1094406186908</v>
      </c>
      <c r="N387" s="18">
        <v>23.929918820028774</v>
      </c>
      <c r="O387" s="18">
        <v>1519.6839537390849</v>
      </c>
      <c r="P387" s="18">
        <v>16.483029163230867</v>
      </c>
      <c r="Q387" s="18">
        <v>1573.8187309181519</v>
      </c>
      <c r="R387" s="18">
        <v>19.670731535323398</v>
      </c>
      <c r="S387" s="27">
        <v>1536.54</v>
      </c>
      <c r="T387" s="27">
        <v>15.61</v>
      </c>
      <c r="U387" s="27"/>
      <c r="V387" s="28">
        <v>4.57</v>
      </c>
      <c r="W387" s="20" t="str">
        <f t="shared" si="11"/>
        <v>discord.</v>
      </c>
      <c r="Y387" s="21" t="s">
        <v>873</v>
      </c>
    </row>
    <row r="388" spans="1:25" x14ac:dyDescent="0.25">
      <c r="A388" t="s">
        <v>141</v>
      </c>
      <c r="B388" s="22">
        <v>500.55057363953347</v>
      </c>
      <c r="C388" s="22">
        <f t="shared" si="10"/>
        <v>634.45501680800453</v>
      </c>
      <c r="D388" s="18">
        <v>1513569.5576296954</v>
      </c>
      <c r="E388" s="23">
        <v>0.87845766743748477</v>
      </c>
      <c r="F388" s="18">
        <v>10.246120481453437</v>
      </c>
      <c r="G388" s="18">
        <v>0.84289729447529183</v>
      </c>
      <c r="H388" s="18">
        <v>3.4810968399308759</v>
      </c>
      <c r="I388" s="18">
        <v>2.0441240831209924</v>
      </c>
      <c r="J388" s="18">
        <v>0.25861851107511635</v>
      </c>
      <c r="K388" s="18">
        <v>1.8622479113475805</v>
      </c>
      <c r="L388" s="18">
        <v>0.91102488675945703</v>
      </c>
      <c r="M388" s="18">
        <v>1482.7700220715797</v>
      </c>
      <c r="N388" s="18">
        <v>24.667396420522209</v>
      </c>
      <c r="O388" s="18">
        <v>1522.9403937681373</v>
      </c>
      <c r="P388" s="18">
        <v>16.125212603104615</v>
      </c>
      <c r="Q388" s="18">
        <v>1579.1988049336862</v>
      </c>
      <c r="R388" s="18">
        <v>15.770312640897146</v>
      </c>
      <c r="S388" s="27">
        <v>1552</v>
      </c>
      <c r="T388" s="27">
        <v>13.39</v>
      </c>
      <c r="U388" s="27"/>
      <c r="V388" s="28">
        <v>5.32</v>
      </c>
      <c r="W388" s="20" t="str">
        <f t="shared" si="11"/>
        <v>discord.</v>
      </c>
    </row>
    <row r="389" spans="1:25" x14ac:dyDescent="0.25">
      <c r="A389" t="s">
        <v>1007</v>
      </c>
      <c r="B389" s="22">
        <v>491.38048359936306</v>
      </c>
      <c r="C389" s="22">
        <f t="shared" si="10"/>
        <v>523.40186956633283</v>
      </c>
      <c r="D389" s="18">
        <v>804179.66648122063</v>
      </c>
      <c r="E389" s="23">
        <v>3.6061653847513853</v>
      </c>
      <c r="F389" s="18">
        <v>9.9665138136916607</v>
      </c>
      <c r="G389" s="18">
        <v>0.83294023001891526</v>
      </c>
      <c r="H389" s="18">
        <v>3.47738535312816</v>
      </c>
      <c r="I389" s="18">
        <v>1.6521653283000093</v>
      </c>
      <c r="J389" s="18">
        <v>0.2504422862217674</v>
      </c>
      <c r="K389" s="18">
        <v>1.4268356910938436</v>
      </c>
      <c r="L389" s="18">
        <v>0.86361556355984181</v>
      </c>
      <c r="M389" s="18">
        <v>1440.7562785425498</v>
      </c>
      <c r="N389" s="18">
        <v>18.422024685496694</v>
      </c>
      <c r="O389" s="18">
        <v>1522.0990501261524</v>
      </c>
      <c r="P389" s="18">
        <v>13.029735459134145</v>
      </c>
      <c r="Q389" s="18">
        <v>1637.0920689189479</v>
      </c>
      <c r="R389" s="18">
        <v>15.469168310662326</v>
      </c>
      <c r="S389" s="27">
        <v>1556.05</v>
      </c>
      <c r="T389" s="27">
        <v>12.63</v>
      </c>
      <c r="U389" s="27"/>
      <c r="V389" s="28">
        <v>9.66</v>
      </c>
      <c r="W389" s="20" t="str">
        <f t="shared" si="11"/>
        <v>discord.</v>
      </c>
    </row>
    <row r="390" spans="1:25" x14ac:dyDescent="0.25">
      <c r="A390" t="s">
        <v>749</v>
      </c>
      <c r="B390" s="22">
        <v>235.49642691590051</v>
      </c>
      <c r="C390" s="22">
        <f t="shared" si="10"/>
        <v>317.74810692303487</v>
      </c>
      <c r="D390" s="18">
        <v>188661.62419814005</v>
      </c>
      <c r="E390" s="23">
        <v>0.67283319101125205</v>
      </c>
      <c r="F390" s="18">
        <v>10.315521231504846</v>
      </c>
      <c r="G390" s="18">
        <v>0.79780179146470254</v>
      </c>
      <c r="H390" s="18">
        <v>3.600087232414904</v>
      </c>
      <c r="I390" s="18">
        <v>1.6277955600893761</v>
      </c>
      <c r="J390" s="18">
        <v>0.26904703296804205</v>
      </c>
      <c r="K390" s="18">
        <v>1.4188808847081607</v>
      </c>
      <c r="L390" s="18">
        <v>0.8716579154634474</v>
      </c>
      <c r="M390" s="18">
        <v>1535.9629399646456</v>
      </c>
      <c r="N390" s="18">
        <v>19.39170261449749</v>
      </c>
      <c r="O390" s="18">
        <v>1549.5509639881207</v>
      </c>
      <c r="P390" s="18">
        <v>12.936006428672272</v>
      </c>
      <c r="Q390" s="18">
        <v>1568.1141390364453</v>
      </c>
      <c r="R390" s="18">
        <v>14.948204064704441</v>
      </c>
      <c r="S390" s="27">
        <v>1556.17</v>
      </c>
      <c r="T390" s="27">
        <v>11.93</v>
      </c>
      <c r="U390" s="27"/>
      <c r="V390" s="28">
        <v>1.6</v>
      </c>
      <c r="W390" s="20" t="str">
        <f t="shared" si="11"/>
        <v>concordant</v>
      </c>
    </row>
    <row r="391" spans="1:25" x14ac:dyDescent="0.25">
      <c r="A391" t="s">
        <v>197</v>
      </c>
      <c r="B391" s="22">
        <v>43.83697262567923</v>
      </c>
      <c r="C391" s="22">
        <f t="shared" si="10"/>
        <v>63.847961786119555</v>
      </c>
      <c r="D391" s="18">
        <v>100177.51553492816</v>
      </c>
      <c r="E391" s="23">
        <v>0.51480156650127029</v>
      </c>
      <c r="F391" s="18">
        <v>10.417637985791007</v>
      </c>
      <c r="G391" s="18">
        <v>1.0603720493780819</v>
      </c>
      <c r="H391" s="18">
        <v>3.6281900122750339</v>
      </c>
      <c r="I391" s="18">
        <v>1.560168483389168</v>
      </c>
      <c r="J391" s="18">
        <v>0.27412628754141727</v>
      </c>
      <c r="K391" s="18">
        <v>1.1438666282162075</v>
      </c>
      <c r="L391" s="18">
        <v>0.73316865479257465</v>
      </c>
      <c r="M391" s="18">
        <v>1561.7126771045016</v>
      </c>
      <c r="N391" s="18">
        <v>15.86472982669693</v>
      </c>
      <c r="O391" s="18">
        <v>1555.7352547008359</v>
      </c>
      <c r="P391" s="18">
        <v>12.419437054356877</v>
      </c>
      <c r="Q391" s="18">
        <v>1547.6114604232616</v>
      </c>
      <c r="R391" s="18">
        <v>19.93533387357013</v>
      </c>
      <c r="S391" s="27">
        <v>1556.22</v>
      </c>
      <c r="T391" s="27">
        <v>12.34</v>
      </c>
      <c r="U391" s="27"/>
      <c r="V391" s="28">
        <v>-0.60599999999999998</v>
      </c>
      <c r="W391" s="20" t="str">
        <f t="shared" si="11"/>
        <v>concordant</v>
      </c>
    </row>
    <row r="392" spans="1:25" x14ac:dyDescent="0.25">
      <c r="A392" t="s">
        <v>85</v>
      </c>
      <c r="B392" s="22">
        <v>114.66374994653091</v>
      </c>
      <c r="C392" s="22">
        <f t="shared" si="10"/>
        <v>134.99387186569618</v>
      </c>
      <c r="D392" s="18">
        <v>160450.77867203427</v>
      </c>
      <c r="E392" s="23">
        <v>1.3254215269625469</v>
      </c>
      <c r="F392" s="18">
        <v>10.275359396320798</v>
      </c>
      <c r="G392" s="18">
        <v>0.92831207342603461</v>
      </c>
      <c r="H392" s="18">
        <v>3.6423353289448377</v>
      </c>
      <c r="I392" s="18">
        <v>1.521177965504904</v>
      </c>
      <c r="J392" s="18">
        <v>0.27184952896704212</v>
      </c>
      <c r="K392" s="18">
        <v>1.205045036996689</v>
      </c>
      <c r="L392" s="18">
        <v>0.79217886685382977</v>
      </c>
      <c r="M392" s="18">
        <v>1550.1831625032287</v>
      </c>
      <c r="N392" s="18">
        <v>16.604098293673246</v>
      </c>
      <c r="O392" s="18">
        <v>1558.8338765043077</v>
      </c>
      <c r="P392" s="18">
        <v>12.119200702044282</v>
      </c>
      <c r="Q392" s="18">
        <v>1570.5581030176256</v>
      </c>
      <c r="R392" s="18">
        <v>17.389106463958797</v>
      </c>
      <c r="S392" s="27">
        <v>1559.87</v>
      </c>
      <c r="T392" s="27">
        <v>12.11</v>
      </c>
      <c r="U392" s="27"/>
      <c r="V392" s="28">
        <v>0.90400000000000003</v>
      </c>
      <c r="W392" s="20" t="str">
        <f t="shared" si="11"/>
        <v>concordant</v>
      </c>
    </row>
    <row r="393" spans="1:25" x14ac:dyDescent="0.25">
      <c r="A393" t="s">
        <v>123</v>
      </c>
      <c r="B393" s="22">
        <v>67.464764636888589</v>
      </c>
      <c r="C393" s="22">
        <f t="shared" si="10"/>
        <v>79.325953421810496</v>
      </c>
      <c r="D393" s="18">
        <v>185900.59222096205</v>
      </c>
      <c r="E393" s="23">
        <v>1.3366467710068743</v>
      </c>
      <c r="F393" s="18">
        <v>10.120995227925924</v>
      </c>
      <c r="G393" s="18">
        <v>1.0597083004158514</v>
      </c>
      <c r="H393" s="18">
        <v>3.6711222834152286</v>
      </c>
      <c r="I393" s="18">
        <v>1.6962310533899492</v>
      </c>
      <c r="J393" s="18">
        <v>0.27025189836673308</v>
      </c>
      <c r="K393" s="18">
        <v>1.3244605567017669</v>
      </c>
      <c r="L393" s="18">
        <v>0.78082555678650489</v>
      </c>
      <c r="M393" s="18">
        <v>1542.0804252915591</v>
      </c>
      <c r="N393" s="18">
        <v>18.165078747125335</v>
      </c>
      <c r="O393" s="18">
        <v>1565.110788908916</v>
      </c>
      <c r="P393" s="18">
        <v>13.536870168257906</v>
      </c>
      <c r="Q393" s="18">
        <v>1596.2996959717211</v>
      </c>
      <c r="R393" s="18">
        <v>19.785073056580472</v>
      </c>
      <c r="S393" s="27">
        <v>1566.6</v>
      </c>
      <c r="T393" s="27">
        <v>13.68</v>
      </c>
      <c r="U393" s="27"/>
      <c r="V393" s="28">
        <v>2.38</v>
      </c>
      <c r="W393" s="20" t="str">
        <f t="shared" si="11"/>
        <v>concordant</v>
      </c>
    </row>
    <row r="394" spans="1:25" x14ac:dyDescent="0.25">
      <c r="A394" t="s">
        <v>198</v>
      </c>
      <c r="B394" s="22">
        <v>142.90323079436368</v>
      </c>
      <c r="C394" s="22">
        <f t="shared" si="10"/>
        <v>164.56379599746211</v>
      </c>
      <c r="D394" s="18">
        <v>198810.68179780708</v>
      </c>
      <c r="E394" s="23">
        <v>1.5503870246133602</v>
      </c>
      <c r="F394" s="18">
        <v>9.9122119563028992</v>
      </c>
      <c r="G394" s="18">
        <v>0.98087019371041928</v>
      </c>
      <c r="H394" s="18">
        <v>2.8516627167446345</v>
      </c>
      <c r="I394" s="18">
        <v>3.4442574142881157</v>
      </c>
      <c r="J394" s="18">
        <v>0.20494301561299927</v>
      </c>
      <c r="K394" s="18">
        <v>3.3016219631110282</v>
      </c>
      <c r="L394" s="18">
        <v>0.95858745906000498</v>
      </c>
      <c r="M394" s="18">
        <v>1201.8196672147947</v>
      </c>
      <c r="N394" s="18">
        <v>36.200680060544414</v>
      </c>
      <c r="O394" s="18">
        <v>1369.2490526962254</v>
      </c>
      <c r="P394" s="18">
        <v>25.898200141458688</v>
      </c>
      <c r="Q394" s="18">
        <v>1641.0246668375944</v>
      </c>
      <c r="R394" s="18">
        <v>18.208279244715641</v>
      </c>
      <c r="S394" s="27">
        <v>1577.72</v>
      </c>
      <c r="T394" s="27">
        <v>14.38</v>
      </c>
      <c r="U394" s="27"/>
      <c r="V394" s="28">
        <v>30.4</v>
      </c>
      <c r="W394" s="20" t="str">
        <f t="shared" si="11"/>
        <v>discord.</v>
      </c>
    </row>
    <row r="395" spans="1:25" x14ac:dyDescent="0.25">
      <c r="A395" t="s">
        <v>865</v>
      </c>
      <c r="B395" s="22">
        <v>404.43477853485786</v>
      </c>
      <c r="C395" s="22">
        <f t="shared" si="10"/>
        <v>439.10479811920874</v>
      </c>
      <c r="D395" s="18">
        <v>215750.90647294506</v>
      </c>
      <c r="E395" s="23">
        <v>2.7413360042805142</v>
      </c>
      <c r="F395" s="18">
        <v>9.7576537075025094</v>
      </c>
      <c r="G395" s="18">
        <v>0.82612010658964508</v>
      </c>
      <c r="H395" s="18">
        <v>3.3556433104104588</v>
      </c>
      <c r="I395" s="18">
        <v>1.9551532991197482</v>
      </c>
      <c r="J395" s="18">
        <v>0.23769783722243357</v>
      </c>
      <c r="K395" s="18">
        <v>1.7720227900593828</v>
      </c>
      <c r="L395" s="18">
        <v>0.90633445001841306</v>
      </c>
      <c r="M395" s="18">
        <v>1374.7176222122812</v>
      </c>
      <c r="N395" s="18">
        <v>21.938138970470504</v>
      </c>
      <c r="O395" s="18">
        <v>1494.108054074786</v>
      </c>
      <c r="P395" s="18">
        <v>15.295619021254311</v>
      </c>
      <c r="Q395" s="18">
        <v>1667.8398377683609</v>
      </c>
      <c r="R395" s="18">
        <v>15.281466564230755</v>
      </c>
      <c r="S395" s="27">
        <v>1578.75</v>
      </c>
      <c r="T395" s="27">
        <v>13.11</v>
      </c>
      <c r="U395" s="27"/>
      <c r="V395" s="28">
        <v>16.2</v>
      </c>
      <c r="W395" s="20" t="str">
        <f t="shared" si="11"/>
        <v>discord.</v>
      </c>
    </row>
    <row r="396" spans="1:25" x14ac:dyDescent="0.25">
      <c r="A396" t="s">
        <v>233</v>
      </c>
      <c r="B396" s="22">
        <v>289.23853120013865</v>
      </c>
      <c r="C396" s="22">
        <f t="shared" si="10"/>
        <v>300.61535828106514</v>
      </c>
      <c r="D396" s="18">
        <v>193142.6149106028</v>
      </c>
      <c r="E396" s="23">
        <v>5.9745177059065577</v>
      </c>
      <c r="F396" s="18">
        <v>9.2570470909379754</v>
      </c>
      <c r="G396" s="18">
        <v>0.89769344746776925</v>
      </c>
      <c r="H396" s="18">
        <v>3.6988977765238413</v>
      </c>
      <c r="I396" s="18">
        <v>1.5589739726953555</v>
      </c>
      <c r="J396" s="18">
        <v>0.24734456587746287</v>
      </c>
      <c r="K396" s="18">
        <v>1.2745756850956711</v>
      </c>
      <c r="L396" s="18">
        <v>0.81757342163449975</v>
      </c>
      <c r="M396" s="18">
        <v>1424.7667648008858</v>
      </c>
      <c r="N396" s="18">
        <v>16.292986346052885</v>
      </c>
      <c r="O396" s="18">
        <v>1571.1305940800087</v>
      </c>
      <c r="P396" s="18">
        <v>12.461402124514052</v>
      </c>
      <c r="Q396" s="18">
        <v>1773.6907565924544</v>
      </c>
      <c r="R396" s="18">
        <v>16.385178204087197</v>
      </c>
      <c r="S396" s="27">
        <v>1586.3</v>
      </c>
      <c r="T396" s="27">
        <v>13.8</v>
      </c>
      <c r="U396" s="27"/>
      <c r="V396" s="28">
        <v>15.7</v>
      </c>
      <c r="W396" s="20" t="str">
        <f t="shared" si="11"/>
        <v>discord.</v>
      </c>
    </row>
    <row r="397" spans="1:25" x14ac:dyDescent="0.25">
      <c r="A397" t="s">
        <v>79</v>
      </c>
      <c r="B397" s="22">
        <v>320.74803935215743</v>
      </c>
      <c r="C397" s="22">
        <f t="shared" si="10"/>
        <v>347.25517449670383</v>
      </c>
      <c r="D397" s="18">
        <v>463489.88578650425</v>
      </c>
      <c r="E397" s="23">
        <v>2.8436037631650644</v>
      </c>
      <c r="F397" s="18">
        <v>10.299723641451076</v>
      </c>
      <c r="G397" s="18">
        <v>0.9601286695686202</v>
      </c>
      <c r="H397" s="18">
        <v>3.800022607647688</v>
      </c>
      <c r="I397" s="18">
        <v>1.6588839392173196</v>
      </c>
      <c r="J397" s="18">
        <v>0.28352650807352942</v>
      </c>
      <c r="K397" s="18">
        <v>1.3527893492934988</v>
      </c>
      <c r="L397" s="18">
        <v>0.81548161225297056</v>
      </c>
      <c r="M397" s="18">
        <v>1609.0983018552608</v>
      </c>
      <c r="N397" s="18">
        <v>19.263646509680711</v>
      </c>
      <c r="O397" s="18">
        <v>1592.7508024870338</v>
      </c>
      <c r="P397" s="18">
        <v>13.335637463416106</v>
      </c>
      <c r="Q397" s="18">
        <v>1571.1669821423307</v>
      </c>
      <c r="R397" s="18">
        <v>17.982947982582118</v>
      </c>
      <c r="S397" s="27">
        <v>1588.78</v>
      </c>
      <c r="T397" s="27">
        <v>12.98</v>
      </c>
      <c r="U397" s="27"/>
      <c r="V397" s="28">
        <v>-1.72</v>
      </c>
      <c r="W397" s="20" t="str">
        <f t="shared" si="11"/>
        <v>rev discord.</v>
      </c>
    </row>
    <row r="398" spans="1:25" x14ac:dyDescent="0.25">
      <c r="A398" t="s">
        <v>750</v>
      </c>
      <c r="B398" s="22">
        <v>79.237524417738612</v>
      </c>
      <c r="C398" s="22">
        <f t="shared" si="10"/>
        <v>89.946989541858798</v>
      </c>
      <c r="D398" s="18">
        <v>204984.01864884506</v>
      </c>
      <c r="E398" s="23">
        <v>1.7387253259016833</v>
      </c>
      <c r="F398" s="18">
        <v>10.217214502889425</v>
      </c>
      <c r="G398" s="18">
        <v>1.0896231150453692</v>
      </c>
      <c r="H398" s="18">
        <v>3.7949004611790138</v>
      </c>
      <c r="I398" s="18">
        <v>1.9257821756763136</v>
      </c>
      <c r="J398" s="18">
        <v>0.2814837928919684</v>
      </c>
      <c r="K398" s="18">
        <v>1.5878544144100841</v>
      </c>
      <c r="L398" s="18">
        <v>0.82452441115384556</v>
      </c>
      <c r="M398" s="18">
        <v>1598.8307478455952</v>
      </c>
      <c r="N398" s="18">
        <v>22.483862653790197</v>
      </c>
      <c r="O398" s="18">
        <v>1591.6666997428331</v>
      </c>
      <c r="P398" s="18">
        <v>15.477168090735404</v>
      </c>
      <c r="Q398" s="18">
        <v>1582.1731874813995</v>
      </c>
      <c r="R398" s="18">
        <v>20.379922018823891</v>
      </c>
      <c r="S398" s="27">
        <v>1589.69</v>
      </c>
      <c r="T398" s="27">
        <v>15.02</v>
      </c>
      <c r="U398" s="27"/>
      <c r="V398" s="28">
        <v>-0.76100000000000001</v>
      </c>
      <c r="W398" s="20" t="str">
        <f t="shared" si="11"/>
        <v>concordant</v>
      </c>
    </row>
    <row r="399" spans="1:25" s="5" customFormat="1" x14ac:dyDescent="0.25">
      <c r="A399" t="s">
        <v>157</v>
      </c>
      <c r="B399" s="22">
        <v>116.55232773185662</v>
      </c>
      <c r="C399" s="22">
        <f t="shared" si="10"/>
        <v>142.7865315793922</v>
      </c>
      <c r="D399" s="18">
        <v>602841.22305633128</v>
      </c>
      <c r="E399" s="23">
        <v>1.0440491038404149</v>
      </c>
      <c r="F399" s="18">
        <v>10.227579884514624</v>
      </c>
      <c r="G399" s="18">
        <v>0.7508994252954273</v>
      </c>
      <c r="H399" s="18">
        <v>3.8742261320915872</v>
      </c>
      <c r="I399" s="18">
        <v>1.7322847675536159</v>
      </c>
      <c r="J399" s="18">
        <v>0.28709714532683472</v>
      </c>
      <c r="K399" s="18">
        <v>1.5610762592392047</v>
      </c>
      <c r="L399" s="18">
        <v>0.90116607181381791</v>
      </c>
      <c r="M399" s="18">
        <v>1627.0066575974201</v>
      </c>
      <c r="N399" s="18">
        <v>22.447171620097606</v>
      </c>
      <c r="O399" s="18">
        <v>1608.3275115133119</v>
      </c>
      <c r="P399" s="18">
        <v>13.981569852444181</v>
      </c>
      <c r="Q399" s="18">
        <v>1583.9348690871989</v>
      </c>
      <c r="R399" s="18">
        <v>14.040186419869428</v>
      </c>
      <c r="S399" s="27">
        <v>1596.19</v>
      </c>
      <c r="T399" s="27">
        <v>11.86</v>
      </c>
      <c r="U399" s="27"/>
      <c r="V399" s="28">
        <v>-2.2599999999999998</v>
      </c>
      <c r="W399" s="20" t="str">
        <f t="shared" si="11"/>
        <v>rev discord.</v>
      </c>
      <c r="X399" s="20"/>
      <c r="Y399" s="21"/>
    </row>
    <row r="400" spans="1:25" s="5" customFormat="1" x14ac:dyDescent="0.25">
      <c r="A400" t="s">
        <v>751</v>
      </c>
      <c r="B400" s="22">
        <v>449.6353822928408</v>
      </c>
      <c r="C400" s="22">
        <f t="shared" si="10"/>
        <v>501.12828208889289</v>
      </c>
      <c r="D400" s="18">
        <v>587232.7067743768</v>
      </c>
      <c r="E400" s="23">
        <v>2.0520171762965798</v>
      </c>
      <c r="F400" s="18">
        <v>10.147062813468727</v>
      </c>
      <c r="G400" s="18">
        <v>0.88368751032783255</v>
      </c>
      <c r="H400" s="18">
        <v>3.8520410323819498</v>
      </c>
      <c r="I400" s="18">
        <v>2.0169151266730827</v>
      </c>
      <c r="J400" s="18">
        <v>0.28297786329940955</v>
      </c>
      <c r="K400" s="18">
        <v>1.8130197080697785</v>
      </c>
      <c r="L400" s="18">
        <v>0.89890728870697112</v>
      </c>
      <c r="M400" s="18">
        <v>1606.342186146944</v>
      </c>
      <c r="N400" s="18">
        <v>25.778422977704395</v>
      </c>
      <c r="O400" s="18">
        <v>1603.6954336636481</v>
      </c>
      <c r="P400" s="18">
        <v>16.260020717193015</v>
      </c>
      <c r="Q400" s="18">
        <v>1600.2035222173479</v>
      </c>
      <c r="R400" s="18">
        <v>16.490052681041902</v>
      </c>
      <c r="S400" s="27">
        <v>1602</v>
      </c>
      <c r="T400" s="27">
        <v>13.88</v>
      </c>
      <c r="U400" s="27"/>
      <c r="V400" s="28">
        <v>-0.32</v>
      </c>
      <c r="W400" s="20" t="str">
        <f t="shared" si="11"/>
        <v>concordant</v>
      </c>
      <c r="X400" s="20"/>
      <c r="Y400" s="21"/>
    </row>
    <row r="401" spans="1:25" s="5" customFormat="1" x14ac:dyDescent="0.25">
      <c r="A401" t="s">
        <v>752</v>
      </c>
      <c r="B401" s="22">
        <v>210.281527356157</v>
      </c>
      <c r="C401" s="22">
        <f t="shared" si="10"/>
        <v>262.25505566619108</v>
      </c>
      <c r="D401" s="18">
        <v>244483.71258822572</v>
      </c>
      <c r="E401" s="23">
        <v>0.95079477063627704</v>
      </c>
      <c r="F401" s="18">
        <v>10.151899791347596</v>
      </c>
      <c r="G401" s="18">
        <v>0.68150727872293348</v>
      </c>
      <c r="H401" s="18">
        <v>3.8450338688067816</v>
      </c>
      <c r="I401" s="18">
        <v>1.3354710667831324</v>
      </c>
      <c r="J401" s="18">
        <v>0.28218459903997123</v>
      </c>
      <c r="K401" s="18">
        <v>1.1484630923757588</v>
      </c>
      <c r="L401" s="18">
        <v>0.85996853165989129</v>
      </c>
      <c r="M401" s="18">
        <v>1602.3551403279791</v>
      </c>
      <c r="N401" s="18">
        <v>16.293670316676298</v>
      </c>
      <c r="O401" s="18">
        <v>1602.2279898300171</v>
      </c>
      <c r="P401" s="18">
        <v>10.761777479806483</v>
      </c>
      <c r="Q401" s="18">
        <v>1602.0440748338765</v>
      </c>
      <c r="R401" s="18">
        <v>12.714969185514633</v>
      </c>
      <c r="S401" s="27">
        <v>1602.17</v>
      </c>
      <c r="T401" s="27">
        <v>10.02</v>
      </c>
      <c r="U401" s="27"/>
      <c r="V401" s="28">
        <v>-1.4200000000000001E-2</v>
      </c>
      <c r="W401" s="20" t="str">
        <f t="shared" si="11"/>
        <v>concordant</v>
      </c>
      <c r="X401" s="20"/>
      <c r="Y401" s="21"/>
    </row>
    <row r="402" spans="1:25" s="5" customFormat="1" x14ac:dyDescent="0.25">
      <c r="A402" t="s">
        <v>278</v>
      </c>
      <c r="B402" s="22">
        <v>71.160108154449844</v>
      </c>
      <c r="C402" s="22">
        <f t="shared" si="10"/>
        <v>88.313130038898436</v>
      </c>
      <c r="D402" s="18">
        <v>342941.81704097253</v>
      </c>
      <c r="E402" s="23">
        <v>0.97490841724261545</v>
      </c>
      <c r="F402" s="18">
        <v>10.001891190581826</v>
      </c>
      <c r="G402" s="18">
        <v>0.95495390189452134</v>
      </c>
      <c r="H402" s="18">
        <v>3.8546190581033515</v>
      </c>
      <c r="I402" s="18">
        <v>1.5232822337352971</v>
      </c>
      <c r="J402" s="18">
        <v>0.27942045810009247</v>
      </c>
      <c r="K402" s="18">
        <v>1.1867771942068712</v>
      </c>
      <c r="L402" s="18">
        <v>0.77909212614968315</v>
      </c>
      <c r="M402" s="18">
        <v>1588.4429221095645</v>
      </c>
      <c r="N402" s="18">
        <v>16.708339051431039</v>
      </c>
      <c r="O402" s="18">
        <v>1604.2347919322019</v>
      </c>
      <c r="P402" s="18">
        <v>12.281679908308888</v>
      </c>
      <c r="Q402" s="18">
        <v>1625.0155900041104</v>
      </c>
      <c r="R402" s="18">
        <v>17.761294275782575</v>
      </c>
      <c r="S402" s="27">
        <v>1605.5</v>
      </c>
      <c r="T402" s="27">
        <v>12.35</v>
      </c>
      <c r="U402" s="27"/>
      <c r="V402" s="28">
        <v>1.6</v>
      </c>
      <c r="W402" s="20" t="str">
        <f t="shared" si="11"/>
        <v>concordant</v>
      </c>
      <c r="X402" s="20"/>
      <c r="Y402" s="21"/>
    </row>
    <row r="403" spans="1:25" s="5" customFormat="1" x14ac:dyDescent="0.25">
      <c r="A403" t="s">
        <v>753</v>
      </c>
      <c r="B403" s="22">
        <v>576.35633495656805</v>
      </c>
      <c r="C403" s="22">
        <f t="shared" si="10"/>
        <v>610.93260769814503</v>
      </c>
      <c r="D403" s="18">
        <v>4222682.7049281048</v>
      </c>
      <c r="E403" s="23">
        <v>3.9172452082125755</v>
      </c>
      <c r="F403" s="18">
        <v>10.19551450763394</v>
      </c>
      <c r="G403" s="18">
        <v>0.88606337911382427</v>
      </c>
      <c r="H403" s="18">
        <v>3.8947741535186622</v>
      </c>
      <c r="I403" s="18">
        <v>1.779571609183223</v>
      </c>
      <c r="J403" s="18">
        <v>0.28676226676555022</v>
      </c>
      <c r="K403" s="18">
        <v>1.5432973786627195</v>
      </c>
      <c r="L403" s="18">
        <v>0.86722971455532094</v>
      </c>
      <c r="M403" s="18">
        <v>1625.329203181077</v>
      </c>
      <c r="N403" s="18">
        <v>22.171405451887154</v>
      </c>
      <c r="O403" s="18">
        <v>1612.599011747616</v>
      </c>
      <c r="P403" s="18">
        <v>14.378845900536021</v>
      </c>
      <c r="Q403" s="18">
        <v>1595.9995327826243</v>
      </c>
      <c r="R403" s="18">
        <v>16.543412075937113</v>
      </c>
      <c r="S403" s="27">
        <v>1606.53</v>
      </c>
      <c r="T403" s="27">
        <v>13.18</v>
      </c>
      <c r="U403" s="27"/>
      <c r="V403" s="28">
        <v>-1.43</v>
      </c>
      <c r="W403" s="20" t="str">
        <f t="shared" si="11"/>
        <v>concordant</v>
      </c>
      <c r="X403" s="20"/>
      <c r="Y403" s="21"/>
    </row>
    <row r="404" spans="1:25" s="5" customFormat="1" x14ac:dyDescent="0.25">
      <c r="A404" t="s">
        <v>754</v>
      </c>
      <c r="B404" s="22">
        <v>124.21523024885889</v>
      </c>
      <c r="C404" s="22">
        <f t="shared" si="10"/>
        <v>163.80858891076616</v>
      </c>
      <c r="D404" s="18">
        <v>151293.33791725576</v>
      </c>
      <c r="E404" s="23">
        <v>0.73725948227186056</v>
      </c>
      <c r="F404" s="18">
        <v>10.007226020917447</v>
      </c>
      <c r="G404" s="18">
        <v>0.95675713544865082</v>
      </c>
      <c r="H404" s="18">
        <v>3.8391137423469517</v>
      </c>
      <c r="I404" s="18">
        <v>1.8852601566778275</v>
      </c>
      <c r="J404" s="18">
        <v>0.27777639408503435</v>
      </c>
      <c r="K404" s="18">
        <v>1.6244270934122467</v>
      </c>
      <c r="L404" s="18">
        <v>0.86164611693421866</v>
      </c>
      <c r="M404" s="18">
        <v>1580.1539090567323</v>
      </c>
      <c r="N404" s="18">
        <v>22.764635997491041</v>
      </c>
      <c r="O404" s="18">
        <v>1600.9865389412785</v>
      </c>
      <c r="P404" s="18">
        <v>15.187935234344536</v>
      </c>
      <c r="Q404" s="18">
        <v>1628.4941470530896</v>
      </c>
      <c r="R404" s="18">
        <v>17.787315502632509</v>
      </c>
      <c r="S404" s="27">
        <v>1610.23</v>
      </c>
      <c r="T404" s="27">
        <v>14.18</v>
      </c>
      <c r="U404" s="27"/>
      <c r="V404" s="28">
        <v>2.34</v>
      </c>
      <c r="W404" s="20" t="str">
        <f t="shared" si="11"/>
        <v>concordant</v>
      </c>
      <c r="X404" s="20"/>
      <c r="Y404" s="21"/>
    </row>
    <row r="405" spans="1:25" s="5" customFormat="1" x14ac:dyDescent="0.25">
      <c r="A405" t="s">
        <v>106</v>
      </c>
      <c r="B405" s="22">
        <v>463.44641408877783</v>
      </c>
      <c r="C405" s="22">
        <f t="shared" si="10"/>
        <v>573.269568562995</v>
      </c>
      <c r="D405" s="18">
        <v>930339.53224131162</v>
      </c>
      <c r="E405" s="23">
        <v>0.99168438415626792</v>
      </c>
      <c r="F405" s="18">
        <v>10.120732826892196</v>
      </c>
      <c r="G405" s="18">
        <v>0.74368272012934333</v>
      </c>
      <c r="H405" s="18">
        <v>3.900470545562722</v>
      </c>
      <c r="I405" s="18">
        <v>1.791714758535877</v>
      </c>
      <c r="J405" s="18">
        <v>0.28496020769540625</v>
      </c>
      <c r="K405" s="18">
        <v>1.6300849803628821</v>
      </c>
      <c r="L405" s="18">
        <v>0.90979045218945831</v>
      </c>
      <c r="M405" s="18">
        <v>1616.2949304992737</v>
      </c>
      <c r="N405" s="18">
        <v>23.30370012135927</v>
      </c>
      <c r="O405" s="18">
        <v>1613.7799971698246</v>
      </c>
      <c r="P405" s="18">
        <v>14.481296487837994</v>
      </c>
      <c r="Q405" s="18">
        <v>1610.4842971927428</v>
      </c>
      <c r="R405" s="18">
        <v>13.857240292151118</v>
      </c>
      <c r="S405" s="27">
        <v>1612.02</v>
      </c>
      <c r="T405" s="27">
        <v>11.91</v>
      </c>
      <c r="U405" s="27"/>
      <c r="V405" s="28">
        <v>-0.31</v>
      </c>
      <c r="W405" s="20" t="str">
        <f t="shared" si="11"/>
        <v>concordant</v>
      </c>
      <c r="X405" s="20"/>
      <c r="Y405" s="21"/>
    </row>
    <row r="406" spans="1:25" s="5" customFormat="1" x14ac:dyDescent="0.25">
      <c r="A406" t="s">
        <v>755</v>
      </c>
      <c r="B406" s="22">
        <v>124.17727550049089</v>
      </c>
      <c r="C406" s="22">
        <f t="shared" si="10"/>
        <v>134.26351800789672</v>
      </c>
      <c r="D406" s="18">
        <v>159296.91647144247</v>
      </c>
      <c r="E406" s="23">
        <v>2.893214169814847</v>
      </c>
      <c r="F406" s="18">
        <v>10.060344119316277</v>
      </c>
      <c r="G406" s="18">
        <v>0.87704690194987489</v>
      </c>
      <c r="H406" s="18">
        <v>3.9142795546631262</v>
      </c>
      <c r="I406" s="18">
        <v>1.8636776987542953</v>
      </c>
      <c r="J406" s="18">
        <v>0.28630961334377614</v>
      </c>
      <c r="K406" s="18">
        <v>1.6443099742301162</v>
      </c>
      <c r="L406" s="18">
        <v>0.88229309999749028</v>
      </c>
      <c r="M406" s="18">
        <v>1623.0611037234873</v>
      </c>
      <c r="N406" s="18">
        <v>23.593602102071145</v>
      </c>
      <c r="O406" s="18">
        <v>1616.6372157299902</v>
      </c>
      <c r="P406" s="18">
        <v>15.073864366191742</v>
      </c>
      <c r="Q406" s="18">
        <v>1608.2661118820238</v>
      </c>
      <c r="R406" s="18">
        <v>16.350815598093504</v>
      </c>
      <c r="S406" s="27">
        <v>1613.09</v>
      </c>
      <c r="T406" s="27">
        <v>13.41</v>
      </c>
      <c r="U406" s="27"/>
      <c r="V406" s="28">
        <v>-0.74299999999999999</v>
      </c>
      <c r="W406" s="20" t="str">
        <f t="shared" si="11"/>
        <v>concordant</v>
      </c>
      <c r="X406" s="20"/>
      <c r="Y406" s="21"/>
    </row>
    <row r="407" spans="1:25" s="5" customFormat="1" x14ac:dyDescent="0.25">
      <c r="A407" t="s">
        <v>219</v>
      </c>
      <c r="B407" s="22">
        <v>262.9697024006008</v>
      </c>
      <c r="C407" s="22">
        <f t="shared" si="10"/>
        <v>281.38118195052414</v>
      </c>
      <c r="D407" s="18">
        <v>703544.82057663519</v>
      </c>
      <c r="E407" s="23">
        <v>3.3564863647472842</v>
      </c>
      <c r="F407" s="18">
        <v>10.02346187008717</v>
      </c>
      <c r="G407" s="18">
        <v>0.86088103414659012</v>
      </c>
      <c r="H407" s="18">
        <v>3.9022092976202378</v>
      </c>
      <c r="I407" s="18">
        <v>1.5714767227588096</v>
      </c>
      <c r="J407" s="18">
        <v>0.28438723802668969</v>
      </c>
      <c r="K407" s="18">
        <v>1.3146942482912423</v>
      </c>
      <c r="L407" s="18">
        <v>0.83659797771819866</v>
      </c>
      <c r="M407" s="18">
        <v>1613.4198036917162</v>
      </c>
      <c r="N407" s="18">
        <v>18.765421200732249</v>
      </c>
      <c r="O407" s="18">
        <v>1614.1402046681364</v>
      </c>
      <c r="P407" s="18">
        <v>12.702208212033383</v>
      </c>
      <c r="Q407" s="18">
        <v>1615.0642242979363</v>
      </c>
      <c r="R407" s="18">
        <v>16.031891242091433</v>
      </c>
      <c r="S407" s="27">
        <v>1614.38</v>
      </c>
      <c r="T407" s="27">
        <v>12.2</v>
      </c>
      <c r="U407" s="27"/>
      <c r="V407" s="28">
        <v>7.6999999999999999E-2</v>
      </c>
      <c r="W407" s="20" t="str">
        <f t="shared" si="11"/>
        <v>concordant</v>
      </c>
      <c r="X407" s="20"/>
      <c r="Y407" s="21"/>
    </row>
    <row r="408" spans="1:25" s="5" customFormat="1" x14ac:dyDescent="0.25">
      <c r="A408" t="s">
        <v>756</v>
      </c>
      <c r="B408" s="22">
        <v>179.66505957483784</v>
      </c>
      <c r="C408" s="22">
        <f t="shared" si="10"/>
        <v>201.24081369480876</v>
      </c>
      <c r="D408" s="18">
        <v>321136.1252282288</v>
      </c>
      <c r="E408" s="23">
        <v>1.9568858991123779</v>
      </c>
      <c r="F408" s="18">
        <v>10.106202479210641</v>
      </c>
      <c r="G408" s="18">
        <v>0.80027687041519746</v>
      </c>
      <c r="H408" s="18">
        <v>3.9483188854055418</v>
      </c>
      <c r="I408" s="18">
        <v>1.7323062300398164</v>
      </c>
      <c r="J408" s="18">
        <v>0.28917300272061064</v>
      </c>
      <c r="K408" s="18">
        <v>1.5363712461449885</v>
      </c>
      <c r="L408" s="18">
        <v>0.88689356391085394</v>
      </c>
      <c r="M408" s="18">
        <v>1637.3951950335859</v>
      </c>
      <c r="N408" s="18">
        <v>22.215834829768482</v>
      </c>
      <c r="O408" s="18">
        <v>1623.6461387896397</v>
      </c>
      <c r="P408" s="18">
        <v>14.035787367635635</v>
      </c>
      <c r="Q408" s="18">
        <v>1605.8559833614013</v>
      </c>
      <c r="R408" s="18">
        <v>14.922582905533773</v>
      </c>
      <c r="S408" s="27">
        <v>1615.73</v>
      </c>
      <c r="T408" s="27">
        <v>12.34</v>
      </c>
      <c r="U408" s="27"/>
      <c r="V408" s="28">
        <v>-1.6</v>
      </c>
      <c r="W408" s="20" t="str">
        <f t="shared" si="11"/>
        <v>concordant</v>
      </c>
      <c r="X408" s="20"/>
      <c r="Y408" s="21"/>
    </row>
    <row r="409" spans="1:25" s="5" customFormat="1" x14ac:dyDescent="0.25">
      <c r="A409" t="s">
        <v>757</v>
      </c>
      <c r="B409" s="22">
        <v>140.22737174812426</v>
      </c>
      <c r="C409" s="22">
        <f t="shared" si="10"/>
        <v>163.70076213922863</v>
      </c>
      <c r="D409" s="18">
        <v>1323462.196170286</v>
      </c>
      <c r="E409" s="23">
        <v>1.4038633453349569</v>
      </c>
      <c r="F409" s="18">
        <v>10.121450501873493</v>
      </c>
      <c r="G409" s="18">
        <v>0.85878225129232222</v>
      </c>
      <c r="H409" s="18">
        <v>3.9173967206906277</v>
      </c>
      <c r="I409" s="18">
        <v>1.3774477798619216</v>
      </c>
      <c r="J409" s="18">
        <v>0.28701092626165658</v>
      </c>
      <c r="K409" s="18">
        <v>1.0769657879256298</v>
      </c>
      <c r="L409" s="18">
        <v>0.78185598297859771</v>
      </c>
      <c r="M409" s="18">
        <v>1626.5748157405267</v>
      </c>
      <c r="N409" s="18">
        <v>15.482359377494845</v>
      </c>
      <c r="O409" s="18">
        <v>1617.2810769751986</v>
      </c>
      <c r="P409" s="18">
        <v>11.142555215277639</v>
      </c>
      <c r="Q409" s="18">
        <v>1605.1889547360834</v>
      </c>
      <c r="R409" s="18">
        <v>16.0148826498164</v>
      </c>
      <c r="S409" s="27">
        <v>1616.22</v>
      </c>
      <c r="T409" s="27">
        <v>11.04</v>
      </c>
      <c r="U409" s="27"/>
      <c r="V409" s="28">
        <v>-0.93300000000000005</v>
      </c>
      <c r="W409" s="20" t="str">
        <f t="shared" si="11"/>
        <v>concordant</v>
      </c>
      <c r="X409" s="20"/>
      <c r="Y409" s="21"/>
    </row>
    <row r="410" spans="1:25" s="5" customFormat="1" x14ac:dyDescent="0.25">
      <c r="A410" t="s">
        <v>758</v>
      </c>
      <c r="B410" s="22">
        <v>48.119599871815069</v>
      </c>
      <c r="C410" s="22">
        <f t="shared" ref="C410:C473" si="12">B410+((B410/E410)*0.235)</f>
        <v>56.517829138102371</v>
      </c>
      <c r="D410" s="18">
        <v>275700.11237538361</v>
      </c>
      <c r="E410" s="23">
        <v>1.3464869332956</v>
      </c>
      <c r="F410" s="18">
        <v>10.047478245885834</v>
      </c>
      <c r="G410" s="18">
        <v>1.1224275181489778</v>
      </c>
      <c r="H410" s="18">
        <v>3.9167423639754939</v>
      </c>
      <c r="I410" s="18">
        <v>1.6430180841744864</v>
      </c>
      <c r="J410" s="18">
        <v>0.28463869984598122</v>
      </c>
      <c r="K410" s="18">
        <v>1.1998591891524311</v>
      </c>
      <c r="L410" s="18">
        <v>0.73027753054543221</v>
      </c>
      <c r="M410" s="18">
        <v>1614.6817816417411</v>
      </c>
      <c r="N410" s="18">
        <v>17.138091474780595</v>
      </c>
      <c r="O410" s="18">
        <v>1617.1459512230426</v>
      </c>
      <c r="P410" s="18">
        <v>13.290600662693237</v>
      </c>
      <c r="Q410" s="18">
        <v>1620.339694398873</v>
      </c>
      <c r="R410" s="18">
        <v>20.889122261982038</v>
      </c>
      <c r="S410" s="27">
        <v>1616.96</v>
      </c>
      <c r="T410" s="27">
        <v>13.28</v>
      </c>
      <c r="U410" s="27"/>
      <c r="V410" s="28">
        <v>0.24199999999999999</v>
      </c>
      <c r="W410" s="20" t="str">
        <f t="shared" ref="W410:W473" si="13">IF(V410&gt;3.67, "discord.", IF(V410&lt;-1.69, "rev discord.", "concordant"))</f>
        <v>concordant</v>
      </c>
      <c r="X410" s="20"/>
      <c r="Y410" s="21"/>
    </row>
    <row r="411" spans="1:25" s="5" customFormat="1" x14ac:dyDescent="0.25">
      <c r="A411" t="s">
        <v>759</v>
      </c>
      <c r="B411" s="22">
        <v>112.43604576573118</v>
      </c>
      <c r="C411" s="22">
        <f t="shared" si="12"/>
        <v>135.56746310381246</v>
      </c>
      <c r="D411" s="18">
        <v>120357.11951145386</v>
      </c>
      <c r="E411" s="23">
        <v>1.1422763408209957</v>
      </c>
      <c r="F411" s="18">
        <v>10.110617329519622</v>
      </c>
      <c r="G411" s="18">
        <v>0.81164936836842572</v>
      </c>
      <c r="H411" s="18">
        <v>3.9299310938318119</v>
      </c>
      <c r="I411" s="18">
        <v>1.297697405689842</v>
      </c>
      <c r="J411" s="18">
        <v>0.28807567067764189</v>
      </c>
      <c r="K411" s="18">
        <v>1.0124331716938169</v>
      </c>
      <c r="L411" s="18">
        <v>0.78017661687134099</v>
      </c>
      <c r="M411" s="18">
        <v>1631.9057307496332</v>
      </c>
      <c r="N411" s="18">
        <v>14.596560044717421</v>
      </c>
      <c r="O411" s="18">
        <v>1619.8659806534374</v>
      </c>
      <c r="P411" s="18">
        <v>10.504198644064672</v>
      </c>
      <c r="Q411" s="18">
        <v>1604.240934971639</v>
      </c>
      <c r="R411" s="18">
        <v>15.140326217319625</v>
      </c>
      <c r="S411" s="27">
        <v>1618.53</v>
      </c>
      <c r="T411" s="27">
        <v>10.4</v>
      </c>
      <c r="U411" s="27"/>
      <c r="V411" s="28">
        <v>-1.21</v>
      </c>
      <c r="W411" s="20" t="str">
        <f t="shared" si="13"/>
        <v>concordant</v>
      </c>
      <c r="X411" s="20"/>
      <c r="Y411" s="21"/>
    </row>
    <row r="412" spans="1:25" s="5" customFormat="1" x14ac:dyDescent="0.25">
      <c r="A412" t="s">
        <v>760</v>
      </c>
      <c r="B412" s="22">
        <v>73.170181012148603</v>
      </c>
      <c r="C412" s="22">
        <f t="shared" si="12"/>
        <v>81.230894895144459</v>
      </c>
      <c r="D412" s="18">
        <v>159717.97241041061</v>
      </c>
      <c r="E412" s="23">
        <v>2.1331848254939176</v>
      </c>
      <c r="F412" s="18">
        <v>9.9963687281956481</v>
      </c>
      <c r="G412" s="18">
        <v>1.0578817503726778</v>
      </c>
      <c r="H412" s="18">
        <v>3.9266657088689412</v>
      </c>
      <c r="I412" s="18">
        <v>1.6251195753551733</v>
      </c>
      <c r="J412" s="18">
        <v>0.28400025912975452</v>
      </c>
      <c r="K412" s="18">
        <v>1.2335854102158887</v>
      </c>
      <c r="L412" s="18">
        <v>0.75907362690298397</v>
      </c>
      <c r="M412" s="18">
        <v>1611.4772414646234</v>
      </c>
      <c r="N412" s="18">
        <v>17.589039833008655</v>
      </c>
      <c r="O412" s="18">
        <v>1619.1932095659463</v>
      </c>
      <c r="P412" s="18">
        <v>13.152561952181941</v>
      </c>
      <c r="Q412" s="18">
        <v>1629.2199527818354</v>
      </c>
      <c r="R412" s="18">
        <v>19.666621939793345</v>
      </c>
      <c r="S412" s="27">
        <v>1619.34</v>
      </c>
      <c r="T412" s="27">
        <v>13.2</v>
      </c>
      <c r="U412" s="27"/>
      <c r="V412" s="28">
        <v>0.76500000000000001</v>
      </c>
      <c r="W412" s="20" t="str">
        <f t="shared" si="13"/>
        <v>concordant</v>
      </c>
      <c r="X412" s="20"/>
      <c r="Y412" s="21"/>
    </row>
    <row r="413" spans="1:25" s="5" customFormat="1" x14ac:dyDescent="0.25">
      <c r="A413" t="s">
        <v>103</v>
      </c>
      <c r="B413" s="22">
        <v>89.585514672529001</v>
      </c>
      <c r="C413" s="22">
        <f t="shared" si="12"/>
        <v>108.05688127434375</v>
      </c>
      <c r="D413" s="18">
        <v>382392.67637443292</v>
      </c>
      <c r="E413" s="23">
        <v>1.1397421967671828</v>
      </c>
      <c r="F413" s="18">
        <v>10.026584524171742</v>
      </c>
      <c r="G413" s="18">
        <v>0.92413768270496965</v>
      </c>
      <c r="H413" s="18">
        <v>3.9402367989990568</v>
      </c>
      <c r="I413" s="18">
        <v>1.4949325197827747</v>
      </c>
      <c r="J413" s="18">
        <v>0.28710345512554897</v>
      </c>
      <c r="K413" s="18">
        <v>1.1750676111026488</v>
      </c>
      <c r="L413" s="18">
        <v>0.78603388149813946</v>
      </c>
      <c r="M413" s="18">
        <v>1627.0382600886248</v>
      </c>
      <c r="N413" s="18">
        <v>16.896899412998664</v>
      </c>
      <c r="O413" s="18">
        <v>1621.986358400809</v>
      </c>
      <c r="P413" s="18">
        <v>12.10728144749487</v>
      </c>
      <c r="Q413" s="18">
        <v>1615.422070246947</v>
      </c>
      <c r="R413" s="18">
        <v>17.20934255571126</v>
      </c>
      <c r="S413" s="27">
        <v>1621.33</v>
      </c>
      <c r="T413" s="27">
        <v>12.01</v>
      </c>
      <c r="U413" s="27"/>
      <c r="V413" s="28">
        <v>-0.50800000000000001</v>
      </c>
      <c r="W413" s="20" t="str">
        <f t="shared" si="13"/>
        <v>concordant</v>
      </c>
      <c r="X413" s="20"/>
      <c r="Y413" s="21"/>
    </row>
    <row r="414" spans="1:25" s="5" customFormat="1" x14ac:dyDescent="0.25">
      <c r="A414" t="s">
        <v>127</v>
      </c>
      <c r="B414" s="22">
        <v>570.25905198759722</v>
      </c>
      <c r="C414" s="22">
        <f t="shared" si="12"/>
        <v>648.95384376317736</v>
      </c>
      <c r="D414" s="18">
        <v>476283.81069928268</v>
      </c>
      <c r="E414" s="23">
        <v>1.7029192681423471</v>
      </c>
      <c r="F414" s="18">
        <v>9.9371089812313187</v>
      </c>
      <c r="G414" s="18">
        <v>0.92551934636190147</v>
      </c>
      <c r="H414" s="18">
        <v>3.8806498757527499</v>
      </c>
      <c r="I414" s="18">
        <v>2.0320743638736682</v>
      </c>
      <c r="J414" s="18">
        <v>0.27969860856898943</v>
      </c>
      <c r="K414" s="18">
        <v>1.8090690818959956</v>
      </c>
      <c r="L414" s="18">
        <v>0.8902573222996788</v>
      </c>
      <c r="M414" s="18">
        <v>1589.8442427107605</v>
      </c>
      <c r="N414" s="18">
        <v>25.48931874829907</v>
      </c>
      <c r="O414" s="18">
        <v>1609.6648040405748</v>
      </c>
      <c r="P414" s="18">
        <v>16.407186360157652</v>
      </c>
      <c r="Q414" s="18">
        <v>1635.6764840165131</v>
      </c>
      <c r="R414" s="18">
        <v>17.190140795701041</v>
      </c>
      <c r="S414" s="27">
        <v>1621.49</v>
      </c>
      <c r="T414" s="27">
        <v>14.34</v>
      </c>
      <c r="U414" s="27"/>
      <c r="V414" s="28">
        <v>2.35</v>
      </c>
      <c r="W414" s="20" t="str">
        <f t="shared" si="13"/>
        <v>concordant</v>
      </c>
      <c r="X414" s="20"/>
      <c r="Y414" s="21"/>
    </row>
    <row r="415" spans="1:25" s="5" customFormat="1" x14ac:dyDescent="0.25">
      <c r="A415" t="s">
        <v>909</v>
      </c>
      <c r="B415" s="22">
        <v>973.09807750160735</v>
      </c>
      <c r="C415" s="22">
        <f t="shared" si="12"/>
        <v>979.63776272062285</v>
      </c>
      <c r="D415" s="18">
        <v>1302309.2156626191</v>
      </c>
      <c r="E415" s="23">
        <v>34.967745473123138</v>
      </c>
      <c r="F415" s="18">
        <v>9.7273942738542107</v>
      </c>
      <c r="G415" s="18">
        <v>0.85811386019074687</v>
      </c>
      <c r="H415" s="18">
        <v>3.8814345240360066</v>
      </c>
      <c r="I415" s="18">
        <v>1.5312974411438469</v>
      </c>
      <c r="J415" s="18">
        <v>0.27359510134093623</v>
      </c>
      <c r="K415" s="18">
        <v>1.2682713873871232</v>
      </c>
      <c r="L415" s="18">
        <v>0.82823320493486308</v>
      </c>
      <c r="M415" s="18">
        <v>1559.0245917269704</v>
      </c>
      <c r="N415" s="18">
        <v>17.563392708278229</v>
      </c>
      <c r="O415" s="18">
        <v>1609.8280311831957</v>
      </c>
      <c r="P415" s="18">
        <v>12.363906925590072</v>
      </c>
      <c r="Q415" s="18">
        <v>1676.9216206396088</v>
      </c>
      <c r="R415" s="18">
        <v>15.854053228877888</v>
      </c>
      <c r="S415" s="27">
        <v>1623.54</v>
      </c>
      <c r="T415" s="27">
        <v>12.27</v>
      </c>
      <c r="U415" s="27"/>
      <c r="V415" s="28">
        <v>5.41</v>
      </c>
      <c r="W415" s="20" t="str">
        <f t="shared" si="13"/>
        <v>discord.</v>
      </c>
      <c r="X415" s="20"/>
      <c r="Y415" s="21" t="s">
        <v>873</v>
      </c>
    </row>
    <row r="416" spans="1:25" s="5" customFormat="1" x14ac:dyDescent="0.25">
      <c r="A416" t="s">
        <v>207</v>
      </c>
      <c r="B416" s="22">
        <v>127.24678414383133</v>
      </c>
      <c r="C416" s="22">
        <f t="shared" si="12"/>
        <v>146.772545908426</v>
      </c>
      <c r="D416" s="18">
        <v>218764.94065520281</v>
      </c>
      <c r="E416" s="23">
        <v>1.531463644507963</v>
      </c>
      <c r="F416" s="18">
        <v>10.041577053794155</v>
      </c>
      <c r="G416" s="18">
        <v>0.97688053542667352</v>
      </c>
      <c r="H416" s="18">
        <v>3.9536284686402543</v>
      </c>
      <c r="I416" s="18">
        <v>1.3947722254720332</v>
      </c>
      <c r="J416" s="18">
        <v>0.28857974501108929</v>
      </c>
      <c r="K416" s="18">
        <v>0.99549513174379489</v>
      </c>
      <c r="L416" s="18">
        <v>0.71373311969048492</v>
      </c>
      <c r="M416" s="18">
        <v>1634.4279709790726</v>
      </c>
      <c r="N416" s="18">
        <v>14.371847837630867</v>
      </c>
      <c r="O416" s="18">
        <v>1624.7350683022557</v>
      </c>
      <c r="P416" s="18">
        <v>11.303776620788994</v>
      </c>
      <c r="Q416" s="18">
        <v>1612.1885706754335</v>
      </c>
      <c r="R416" s="18">
        <v>18.199973169554937</v>
      </c>
      <c r="S416" s="27">
        <v>1625.82</v>
      </c>
      <c r="T416" s="27">
        <v>11.18</v>
      </c>
      <c r="U416" s="27"/>
      <c r="V416" s="28">
        <v>-0.94499999999999995</v>
      </c>
      <c r="W416" s="20" t="str">
        <f t="shared" si="13"/>
        <v>concordant</v>
      </c>
      <c r="X416" s="20"/>
      <c r="Y416" s="21"/>
    </row>
    <row r="417" spans="1:25" s="5" customFormat="1" x14ac:dyDescent="0.25">
      <c r="A417" t="s">
        <v>761</v>
      </c>
      <c r="B417" s="22">
        <v>84.796002806838075</v>
      </c>
      <c r="C417" s="22">
        <f t="shared" si="12"/>
        <v>102.38242336442289</v>
      </c>
      <c r="D417" s="18">
        <v>964993.27153916482</v>
      </c>
      <c r="E417" s="23">
        <v>1.1330936044863684</v>
      </c>
      <c r="F417" s="18">
        <v>10.041577016656946</v>
      </c>
      <c r="G417" s="18">
        <v>0.82288881872118425</v>
      </c>
      <c r="H417" s="18">
        <v>3.9688611481219485</v>
      </c>
      <c r="I417" s="18">
        <v>1.3850561601719722</v>
      </c>
      <c r="J417" s="18">
        <v>0.28786409125909573</v>
      </c>
      <c r="K417" s="18">
        <v>1.1141070402209952</v>
      </c>
      <c r="L417" s="18">
        <v>0.80437679875931156</v>
      </c>
      <c r="M417" s="18">
        <v>1630.846755235081</v>
      </c>
      <c r="N417" s="18">
        <v>16.053268927999625</v>
      </c>
      <c r="O417" s="18">
        <v>1627.852636039662</v>
      </c>
      <c r="P417" s="18">
        <v>11.233731962224851</v>
      </c>
      <c r="Q417" s="18">
        <v>1623.9668414204841</v>
      </c>
      <c r="R417" s="18">
        <v>15.306655742448584</v>
      </c>
      <c r="S417" s="27">
        <v>1627.25</v>
      </c>
      <c r="T417" s="27">
        <v>11.05</v>
      </c>
      <c r="U417" s="27"/>
      <c r="V417" s="28">
        <v>-0.30499999999999999</v>
      </c>
      <c r="W417" s="20" t="str">
        <f t="shared" si="13"/>
        <v>concordant</v>
      </c>
      <c r="X417" s="20"/>
      <c r="Y417" s="21"/>
    </row>
    <row r="418" spans="1:25" s="5" customFormat="1" x14ac:dyDescent="0.25">
      <c r="A418" t="s">
        <v>271</v>
      </c>
      <c r="B418" s="22">
        <v>638.25958728544379</v>
      </c>
      <c r="C418" s="22">
        <f t="shared" si="12"/>
        <v>705.80766402380038</v>
      </c>
      <c r="D418" s="18">
        <v>813667.69737871829</v>
      </c>
      <c r="E418" s="23">
        <v>2.2205073816248011</v>
      </c>
      <c r="F418" s="18">
        <v>9.7263574048860484</v>
      </c>
      <c r="G418" s="18">
        <v>0.91877683095102092</v>
      </c>
      <c r="H418" s="18">
        <v>3.8589614873704181</v>
      </c>
      <c r="I418" s="18">
        <v>1.8255364272716319</v>
      </c>
      <c r="J418" s="18">
        <v>0.27254447710775703</v>
      </c>
      <c r="K418" s="18">
        <v>1.5774762761495136</v>
      </c>
      <c r="L418" s="18">
        <v>0.86411657011256782</v>
      </c>
      <c r="M418" s="18">
        <v>1553.7045696837515</v>
      </c>
      <c r="N418" s="18">
        <v>21.779460110576451</v>
      </c>
      <c r="O418" s="18">
        <v>1605.1426403534583</v>
      </c>
      <c r="P418" s="18">
        <v>14.722373593791076</v>
      </c>
      <c r="Q418" s="18">
        <v>1673.3006663112048</v>
      </c>
      <c r="R418" s="18">
        <v>16.982814411037452</v>
      </c>
      <c r="S418" s="27">
        <v>1628.41</v>
      </c>
      <c r="T418" s="27">
        <v>13.8</v>
      </c>
      <c r="U418" s="27"/>
      <c r="V418" s="28">
        <v>5.83</v>
      </c>
      <c r="W418" s="20" t="str">
        <f t="shared" si="13"/>
        <v>discord.</v>
      </c>
      <c r="X418" s="20"/>
      <c r="Y418" s="21"/>
    </row>
    <row r="419" spans="1:25" s="5" customFormat="1" x14ac:dyDescent="0.25">
      <c r="A419" t="s">
        <v>762</v>
      </c>
      <c r="B419" s="22">
        <v>60.155157828832237</v>
      </c>
      <c r="C419" s="22">
        <f t="shared" si="12"/>
        <v>67.694301252590449</v>
      </c>
      <c r="D419" s="18">
        <v>332627.6208529654</v>
      </c>
      <c r="E419" s="23">
        <v>1.8750753627032937</v>
      </c>
      <c r="F419" s="18">
        <v>9.8853066431705194</v>
      </c>
      <c r="G419" s="18">
        <v>0.99314574178687975</v>
      </c>
      <c r="H419" s="18">
        <v>3.978654993527595</v>
      </c>
      <c r="I419" s="18">
        <v>1.5581690647709592</v>
      </c>
      <c r="J419" s="18">
        <v>0.28583151360412995</v>
      </c>
      <c r="K419" s="18">
        <v>1.2006418770385845</v>
      </c>
      <c r="L419" s="18">
        <v>0.77054660125412699</v>
      </c>
      <c r="M419" s="18">
        <v>1620.6646341477522</v>
      </c>
      <c r="N419" s="18">
        <v>17.205162046881924</v>
      </c>
      <c r="O419" s="18">
        <v>1629.852031209816</v>
      </c>
      <c r="P419" s="18">
        <v>12.644195013356921</v>
      </c>
      <c r="Q419" s="18">
        <v>1641.7133453908998</v>
      </c>
      <c r="R419" s="18">
        <v>18.433727195363076</v>
      </c>
      <c r="S419" s="27">
        <v>1630.43</v>
      </c>
      <c r="T419" s="27">
        <v>12.68</v>
      </c>
      <c r="U419" s="27"/>
      <c r="V419" s="28">
        <v>0.91200000000000003</v>
      </c>
      <c r="W419" s="20" t="str">
        <f t="shared" si="13"/>
        <v>concordant</v>
      </c>
      <c r="X419" s="20"/>
      <c r="Y419" s="21"/>
    </row>
    <row r="420" spans="1:25" s="5" customFormat="1" x14ac:dyDescent="0.25">
      <c r="A420" t="s">
        <v>763</v>
      </c>
      <c r="B420" s="22">
        <v>208.77424558020667</v>
      </c>
      <c r="C420" s="22">
        <f t="shared" si="12"/>
        <v>221.71539096767413</v>
      </c>
      <c r="D420" s="18">
        <v>762926.75478606368</v>
      </c>
      <c r="E420" s="23">
        <v>3.7911596108688701</v>
      </c>
      <c r="F420" s="18">
        <v>9.9191408854746239</v>
      </c>
      <c r="G420" s="18">
        <v>0.83021140541709737</v>
      </c>
      <c r="H420" s="18">
        <v>3.9451967428757757</v>
      </c>
      <c r="I420" s="18">
        <v>1.6644108549158858</v>
      </c>
      <c r="J420" s="18">
        <v>0.28313634763144535</v>
      </c>
      <c r="K420" s="18">
        <v>1.442571290151772</v>
      </c>
      <c r="L420" s="18">
        <v>0.86671586278778223</v>
      </c>
      <c r="M420" s="18">
        <v>1607.138452846707</v>
      </c>
      <c r="N420" s="18">
        <v>20.52011427636694</v>
      </c>
      <c r="O420" s="18">
        <v>1623.0052805065134</v>
      </c>
      <c r="P420" s="18">
        <v>13.483451207572443</v>
      </c>
      <c r="Q420" s="18">
        <v>1643.6228851152684</v>
      </c>
      <c r="R420" s="18">
        <v>15.405527537144394</v>
      </c>
      <c r="S420" s="27">
        <v>1630.53</v>
      </c>
      <c r="T420" s="27">
        <v>12.42</v>
      </c>
      <c r="U420" s="27"/>
      <c r="V420" s="28">
        <v>1.78</v>
      </c>
      <c r="W420" s="20" t="str">
        <f t="shared" si="13"/>
        <v>concordant</v>
      </c>
      <c r="X420" s="20"/>
      <c r="Y420" s="21"/>
    </row>
    <row r="421" spans="1:25" s="5" customFormat="1" x14ac:dyDescent="0.25">
      <c r="A421" t="s">
        <v>1008</v>
      </c>
      <c r="B421" s="22">
        <v>316.29070787193831</v>
      </c>
      <c r="C421" s="22">
        <f t="shared" si="12"/>
        <v>325.26065592570149</v>
      </c>
      <c r="D421" s="18">
        <v>264566.77737638284</v>
      </c>
      <c r="E421" s="23">
        <v>8.2863708802329867</v>
      </c>
      <c r="F421" s="18">
        <v>9.1847172154585923</v>
      </c>
      <c r="G421" s="18">
        <v>0.83024550714447565</v>
      </c>
      <c r="H421" s="18">
        <v>3.4245398398017155</v>
      </c>
      <c r="I421" s="18">
        <v>1.8980406071379483</v>
      </c>
      <c r="J421" s="18">
        <v>0.22776209019516397</v>
      </c>
      <c r="K421" s="18">
        <v>1.7068096718480974</v>
      </c>
      <c r="L421" s="18">
        <v>0.89924823811951649</v>
      </c>
      <c r="M421" s="18">
        <v>1322.759537981013</v>
      </c>
      <c r="N421" s="18">
        <v>20.411361397242786</v>
      </c>
      <c r="O421" s="18">
        <v>1510.0434401657017</v>
      </c>
      <c r="P421" s="18">
        <v>14.917662196921469</v>
      </c>
      <c r="Q421" s="18">
        <v>1783.5620049936972</v>
      </c>
      <c r="R421" s="18">
        <v>15.135969381444397</v>
      </c>
      <c r="S421" s="27">
        <v>1634.03</v>
      </c>
      <c r="T421" s="27">
        <v>13.5</v>
      </c>
      <c r="U421" s="27"/>
      <c r="V421" s="28">
        <v>25</v>
      </c>
      <c r="W421" s="20" t="str">
        <f t="shared" si="13"/>
        <v>discord.</v>
      </c>
      <c r="X421" s="20"/>
      <c r="Y421" s="21"/>
    </row>
    <row r="422" spans="1:25" s="5" customFormat="1" x14ac:dyDescent="0.25">
      <c r="A422" t="s">
        <v>764</v>
      </c>
      <c r="B422" s="22">
        <v>212.70813158111966</v>
      </c>
      <c r="C422" s="22">
        <f t="shared" si="12"/>
        <v>244.68424243504256</v>
      </c>
      <c r="D422" s="18">
        <v>225519.84652608138</v>
      </c>
      <c r="E422" s="23">
        <v>1.5632423577062584</v>
      </c>
      <c r="F422" s="18">
        <v>9.8748165402031951</v>
      </c>
      <c r="G422" s="18">
        <v>1.0030189851796472</v>
      </c>
      <c r="H422" s="18">
        <v>4.0031717014713344</v>
      </c>
      <c r="I422" s="18">
        <v>1.7958265150782589</v>
      </c>
      <c r="J422" s="18">
        <v>0.28670329983958898</v>
      </c>
      <c r="K422" s="18">
        <v>1.489590876023883</v>
      </c>
      <c r="L422" s="18">
        <v>0.82947370668428377</v>
      </c>
      <c r="M422" s="18">
        <v>1625.0337842465538</v>
      </c>
      <c r="N422" s="18">
        <v>21.396418341909794</v>
      </c>
      <c r="O422" s="18">
        <v>1634.8398757370217</v>
      </c>
      <c r="P422" s="18">
        <v>14.590930618691687</v>
      </c>
      <c r="Q422" s="18">
        <v>1647.4608411613469</v>
      </c>
      <c r="R422" s="18">
        <v>18.602049974591637</v>
      </c>
      <c r="S422" s="27">
        <v>1637.81</v>
      </c>
      <c r="T422" s="27">
        <v>14.14</v>
      </c>
      <c r="U422" s="27"/>
      <c r="V422" s="28">
        <v>1.03</v>
      </c>
      <c r="W422" s="20" t="str">
        <f t="shared" si="13"/>
        <v>concordant</v>
      </c>
      <c r="X422" s="20"/>
      <c r="Y422" s="21"/>
    </row>
    <row r="423" spans="1:25" s="5" customFormat="1" x14ac:dyDescent="0.25">
      <c r="A423" t="s">
        <v>176</v>
      </c>
      <c r="B423" s="22">
        <v>51.649090932759265</v>
      </c>
      <c r="C423" s="22">
        <f t="shared" si="12"/>
        <v>60.636445261110318</v>
      </c>
      <c r="D423" s="18">
        <v>162827.41568614167</v>
      </c>
      <c r="E423" s="23">
        <v>1.3505127232949934</v>
      </c>
      <c r="F423" s="18">
        <v>10.138004444754156</v>
      </c>
      <c r="G423" s="18">
        <v>1.1955212259082424</v>
      </c>
      <c r="H423" s="18">
        <v>4.0526216221105713</v>
      </c>
      <c r="I423" s="18">
        <v>2.0322468481900677</v>
      </c>
      <c r="J423" s="18">
        <v>0.29663130653052894</v>
      </c>
      <c r="K423" s="18">
        <v>1.6433149664239064</v>
      </c>
      <c r="L423" s="18">
        <v>0.80861976382812606</v>
      </c>
      <c r="M423" s="18">
        <v>1674.5824242549018</v>
      </c>
      <c r="N423" s="18">
        <v>24.234917381020523</v>
      </c>
      <c r="O423" s="18">
        <v>1644.8263610453416</v>
      </c>
      <c r="P423" s="18">
        <v>16.552519905574741</v>
      </c>
      <c r="Q423" s="18">
        <v>1606.9919407148554</v>
      </c>
      <c r="R423" s="18">
        <v>22.290195403291364</v>
      </c>
      <c r="S423" s="27">
        <v>1637.81</v>
      </c>
      <c r="T423" s="27">
        <v>16.059999999999999</v>
      </c>
      <c r="U423" s="27"/>
      <c r="V423" s="28">
        <v>-3.01</v>
      </c>
      <c r="W423" s="20" t="str">
        <f t="shared" si="13"/>
        <v>rev discord.</v>
      </c>
      <c r="X423" s="20"/>
      <c r="Y423" s="21"/>
    </row>
    <row r="424" spans="1:25" s="5" customFormat="1" x14ac:dyDescent="0.25">
      <c r="A424" t="s">
        <v>765</v>
      </c>
      <c r="B424" s="22">
        <v>77.636561661485672</v>
      </c>
      <c r="C424" s="22">
        <f t="shared" si="12"/>
        <v>87.815585836119936</v>
      </c>
      <c r="D424" s="18">
        <v>103644.95448482811</v>
      </c>
      <c r="E424" s="23">
        <v>1.7923714176761614</v>
      </c>
      <c r="F424" s="18">
        <v>9.9375801426691819</v>
      </c>
      <c r="G424" s="18">
        <v>1.035579713999258</v>
      </c>
      <c r="H424" s="18">
        <v>4.0270018895615491</v>
      </c>
      <c r="I424" s="18">
        <v>1.7345156016902943</v>
      </c>
      <c r="J424" s="18">
        <v>0.28978868909324812</v>
      </c>
      <c r="K424" s="18">
        <v>1.3913160030480087</v>
      </c>
      <c r="L424" s="18">
        <v>0.80213519076574691</v>
      </c>
      <c r="M424" s="18">
        <v>1640.4731542388763</v>
      </c>
      <c r="N424" s="18">
        <v>20.151541200118231</v>
      </c>
      <c r="O424" s="18">
        <v>1639.664680502525</v>
      </c>
      <c r="P424" s="18">
        <v>14.109410126298144</v>
      </c>
      <c r="Q424" s="18">
        <v>1638.6110177246687</v>
      </c>
      <c r="R424" s="18">
        <v>19.230498774760463</v>
      </c>
      <c r="S424" s="27">
        <v>1639.51</v>
      </c>
      <c r="T424" s="27">
        <v>13.9</v>
      </c>
      <c r="U424" s="27"/>
      <c r="V424" s="28">
        <v>-8.1799999999999998E-2</v>
      </c>
      <c r="W424" s="20" t="str">
        <f t="shared" si="13"/>
        <v>concordant</v>
      </c>
      <c r="X424" s="20"/>
      <c r="Y424" s="21"/>
    </row>
    <row r="425" spans="1:25" s="5" customFormat="1" x14ac:dyDescent="0.25">
      <c r="A425" t="s">
        <v>766</v>
      </c>
      <c r="B425" s="22">
        <v>207.17513590261458</v>
      </c>
      <c r="C425" s="22">
        <f t="shared" si="12"/>
        <v>253.92658814839061</v>
      </c>
      <c r="D425" s="18">
        <v>932820.68808002933</v>
      </c>
      <c r="E425" s="23">
        <v>1.0413827720509623</v>
      </c>
      <c r="F425" s="18">
        <v>9.9075028972673191</v>
      </c>
      <c r="G425" s="18">
        <v>0.91229311508769584</v>
      </c>
      <c r="H425" s="18">
        <v>4.0183596989097419</v>
      </c>
      <c r="I425" s="18">
        <v>1.7300113019168006</v>
      </c>
      <c r="J425" s="18">
        <v>0.2876285029547313</v>
      </c>
      <c r="K425" s="18">
        <v>1.4699183818614943</v>
      </c>
      <c r="L425" s="18">
        <v>0.84965825381190785</v>
      </c>
      <c r="M425" s="18">
        <v>1629.6674081897495</v>
      </c>
      <c r="N425" s="18">
        <v>21.166757116105373</v>
      </c>
      <c r="O425" s="18">
        <v>1637.9175784159484</v>
      </c>
      <c r="P425" s="18">
        <v>14.066746345812703</v>
      </c>
      <c r="Q425" s="18">
        <v>1648.5085966836855</v>
      </c>
      <c r="R425" s="18">
        <v>16.916392264777642</v>
      </c>
      <c r="S425" s="27">
        <v>1641.18</v>
      </c>
      <c r="T425" s="27">
        <v>13.28</v>
      </c>
      <c r="U425" s="27"/>
      <c r="V425" s="28">
        <v>0.89</v>
      </c>
      <c r="W425" s="20" t="str">
        <f t="shared" si="13"/>
        <v>concordant</v>
      </c>
      <c r="X425" s="20"/>
      <c r="Y425" s="21"/>
    </row>
    <row r="426" spans="1:25" s="5" customFormat="1" x14ac:dyDescent="0.25">
      <c r="A426" t="s">
        <v>211</v>
      </c>
      <c r="B426" s="22">
        <v>132.04658524091411</v>
      </c>
      <c r="C426" s="22">
        <f t="shared" si="12"/>
        <v>151.75096024721759</v>
      </c>
      <c r="D426" s="18">
        <v>295296.07571035234</v>
      </c>
      <c r="E426" s="23">
        <v>1.5748252619881602</v>
      </c>
      <c r="F426" s="18">
        <v>9.8927921247294552</v>
      </c>
      <c r="G426" s="18">
        <v>0.76557101963270324</v>
      </c>
      <c r="H426" s="18">
        <v>4.0345317265136398</v>
      </c>
      <c r="I426" s="18">
        <v>1.3150290209704252</v>
      </c>
      <c r="J426" s="18">
        <v>0.289678931754981</v>
      </c>
      <c r="K426" s="18">
        <v>1.0691904543065052</v>
      </c>
      <c r="L426" s="18">
        <v>0.81305464537770922</v>
      </c>
      <c r="M426" s="18">
        <v>1639.9245594383801</v>
      </c>
      <c r="N426" s="18">
        <v>15.481370994834379</v>
      </c>
      <c r="O426" s="18">
        <v>1641.1844627850382</v>
      </c>
      <c r="P426" s="18">
        <v>10.700778601394745</v>
      </c>
      <c r="Q426" s="18">
        <v>1642.7819180275048</v>
      </c>
      <c r="R426" s="18">
        <v>14.207958206777221</v>
      </c>
      <c r="S426" s="27">
        <v>1641.48</v>
      </c>
      <c r="T426" s="27">
        <v>10.48</v>
      </c>
      <c r="U426" s="27"/>
      <c r="V426" s="28">
        <v>0.129</v>
      </c>
      <c r="W426" s="20" t="str">
        <f t="shared" si="13"/>
        <v>concordant</v>
      </c>
      <c r="X426" s="20"/>
      <c r="Y426" s="21"/>
    </row>
    <row r="427" spans="1:25" s="5" customFormat="1" x14ac:dyDescent="0.25">
      <c r="A427" t="s">
        <v>83</v>
      </c>
      <c r="B427" s="22">
        <v>107.5757144941995</v>
      </c>
      <c r="C427" s="22">
        <f t="shared" si="12"/>
        <v>121.72735537312694</v>
      </c>
      <c r="D427" s="18">
        <v>66022.767490638143</v>
      </c>
      <c r="E427" s="23">
        <v>1.7863859832523459</v>
      </c>
      <c r="F427" s="18">
        <v>9.9449062641840005</v>
      </c>
      <c r="G427" s="18">
        <v>0.69444714396957807</v>
      </c>
      <c r="H427" s="18">
        <v>4.0513526955650914</v>
      </c>
      <c r="I427" s="18">
        <v>1.2962076117328754</v>
      </c>
      <c r="J427" s="18">
        <v>0.29116474310496504</v>
      </c>
      <c r="K427" s="18">
        <v>1.0944751624922704</v>
      </c>
      <c r="L427" s="18">
        <v>0.84436717743779288</v>
      </c>
      <c r="M427" s="18">
        <v>1647.34705969283</v>
      </c>
      <c r="N427" s="18">
        <v>15.910437597753798</v>
      </c>
      <c r="O427" s="18">
        <v>1644.5713234776731</v>
      </c>
      <c r="P427" s="18">
        <v>10.556318490881949</v>
      </c>
      <c r="Q427" s="18">
        <v>1641.0085625900842</v>
      </c>
      <c r="R427" s="18">
        <v>12.890815054011796</v>
      </c>
      <c r="S427" s="27">
        <v>1643.5309999999999</v>
      </c>
      <c r="T427" s="27">
        <v>9.9990000000000006</v>
      </c>
      <c r="U427" s="27"/>
      <c r="V427" s="28">
        <v>-0.29499999999999998</v>
      </c>
      <c r="W427" s="20" t="str">
        <f t="shared" si="13"/>
        <v>concordant</v>
      </c>
      <c r="X427" s="20"/>
      <c r="Y427" s="21"/>
    </row>
    <row r="428" spans="1:25" s="5" customFormat="1" x14ac:dyDescent="0.25">
      <c r="A428" t="s">
        <v>51</v>
      </c>
      <c r="B428" s="22">
        <v>738.03762487506845</v>
      </c>
      <c r="C428" s="22">
        <f t="shared" si="12"/>
        <v>755.17888316446272</v>
      </c>
      <c r="D428" s="18">
        <v>612160.87244002428</v>
      </c>
      <c r="E428" s="23">
        <v>10.11820946382635</v>
      </c>
      <c r="F428" s="18">
        <v>9.9510375390734804</v>
      </c>
      <c r="G428" s="18">
        <v>1.1574696127167972</v>
      </c>
      <c r="H428" s="18">
        <v>4.0745543995441746</v>
      </c>
      <c r="I428" s="18">
        <v>2.0321670934076468</v>
      </c>
      <c r="J428" s="18">
        <v>0.29438637393224021</v>
      </c>
      <c r="K428" s="18">
        <v>1.6703183422100452</v>
      </c>
      <c r="L428" s="18">
        <v>0.82193946926340855</v>
      </c>
      <c r="M428" s="18">
        <v>1663.4117023644792</v>
      </c>
      <c r="N428" s="18">
        <v>24.48912774472069</v>
      </c>
      <c r="O428" s="18">
        <v>1649.2244687286948</v>
      </c>
      <c r="P428" s="18">
        <v>16.569525846112924</v>
      </c>
      <c r="Q428" s="18">
        <v>1631.1768811458519</v>
      </c>
      <c r="R428" s="18">
        <v>21.511291758338757</v>
      </c>
      <c r="S428" s="27">
        <v>1645.2</v>
      </c>
      <c r="T428" s="27">
        <v>16</v>
      </c>
      <c r="U428" s="27"/>
      <c r="V428" s="28">
        <v>-1.46</v>
      </c>
      <c r="W428" s="20" t="str">
        <f t="shared" si="13"/>
        <v>concordant</v>
      </c>
      <c r="X428" s="20"/>
      <c r="Y428" s="21" t="s">
        <v>873</v>
      </c>
    </row>
    <row r="429" spans="1:25" s="5" customFormat="1" x14ac:dyDescent="0.25">
      <c r="A429" t="s">
        <v>139</v>
      </c>
      <c r="B429" s="22">
        <v>392.79217861504691</v>
      </c>
      <c r="C429" s="22">
        <f t="shared" si="12"/>
        <v>408.52623196405551</v>
      </c>
      <c r="D429" s="18">
        <v>239029.10837592738</v>
      </c>
      <c r="E429" s="23">
        <v>5.866648595058451</v>
      </c>
      <c r="F429" s="18">
        <v>9.3786738553721705</v>
      </c>
      <c r="G429" s="18">
        <v>0.89537390095707614</v>
      </c>
      <c r="H429" s="18">
        <v>3.7476961625177347</v>
      </c>
      <c r="I429" s="18">
        <v>1.9207997151710259</v>
      </c>
      <c r="J429" s="18">
        <v>0.25530182768784021</v>
      </c>
      <c r="K429" s="18">
        <v>1.6993346765872288</v>
      </c>
      <c r="L429" s="18">
        <v>0.88470164961260545</v>
      </c>
      <c r="M429" s="18">
        <v>1465.7601535400213</v>
      </c>
      <c r="N429" s="18">
        <v>22.279457779869972</v>
      </c>
      <c r="O429" s="18">
        <v>1581.6210407369163</v>
      </c>
      <c r="P429" s="18">
        <v>15.396667589765229</v>
      </c>
      <c r="Q429" s="18">
        <v>1739.7473672710596</v>
      </c>
      <c r="R429" s="18">
        <v>16.412366734393004</v>
      </c>
      <c r="S429" s="27">
        <v>1647.05</v>
      </c>
      <c r="T429" s="27">
        <v>14.03</v>
      </c>
      <c r="U429" s="27"/>
      <c r="V429" s="28">
        <v>14.1</v>
      </c>
      <c r="W429" s="20" t="str">
        <f t="shared" si="13"/>
        <v>discord.</v>
      </c>
      <c r="X429" s="20"/>
      <c r="Y429" s="21"/>
    </row>
    <row r="430" spans="1:25" s="5" customFormat="1" x14ac:dyDescent="0.25">
      <c r="A430" t="s">
        <v>767</v>
      </c>
      <c r="B430" s="22">
        <v>209.4354145413935</v>
      </c>
      <c r="C430" s="22">
        <f t="shared" si="12"/>
        <v>231.50227540514942</v>
      </c>
      <c r="D430" s="18">
        <v>1956717.6216042112</v>
      </c>
      <c r="E430" s="23">
        <v>2.2303726262245687</v>
      </c>
      <c r="F430" s="18">
        <v>9.9272397152344709</v>
      </c>
      <c r="G430" s="18">
        <v>0.86384692298818888</v>
      </c>
      <c r="H430" s="18">
        <v>4.0977324118187894</v>
      </c>
      <c r="I430" s="18">
        <v>1.7592590979046205</v>
      </c>
      <c r="J430" s="18">
        <v>0.29381172762004998</v>
      </c>
      <c r="K430" s="18">
        <v>1.5325668138449529</v>
      </c>
      <c r="L430" s="18">
        <v>0.8711433214529507</v>
      </c>
      <c r="M430" s="18">
        <v>1660.5491639867189</v>
      </c>
      <c r="N430" s="18">
        <v>22.435586106109895</v>
      </c>
      <c r="O430" s="18">
        <v>1653.8516684994115</v>
      </c>
      <c r="P430" s="18">
        <v>14.360026103461223</v>
      </c>
      <c r="Q430" s="18">
        <v>1645.3378499267135</v>
      </c>
      <c r="R430" s="18">
        <v>16.026154867578953</v>
      </c>
      <c r="S430" s="27">
        <v>1650.5</v>
      </c>
      <c r="T430" s="27">
        <v>13</v>
      </c>
      <c r="U430" s="27"/>
      <c r="V430" s="28">
        <v>-0.74199999999999999</v>
      </c>
      <c r="W430" s="20" t="str">
        <f t="shared" si="13"/>
        <v>concordant</v>
      </c>
      <c r="X430" s="20"/>
      <c r="Y430" s="21"/>
    </row>
    <row r="431" spans="1:25" x14ac:dyDescent="0.25">
      <c r="A431" t="s">
        <v>136</v>
      </c>
      <c r="B431" s="22">
        <v>276.65933801395613</v>
      </c>
      <c r="C431" s="22">
        <f t="shared" si="12"/>
        <v>288.96254730653618</v>
      </c>
      <c r="D431" s="18">
        <v>547972.18756685161</v>
      </c>
      <c r="E431" s="23">
        <v>5.2843890473755906</v>
      </c>
      <c r="F431" s="18">
        <v>9.5934966399828152</v>
      </c>
      <c r="G431" s="18">
        <v>1.0352904751616012</v>
      </c>
      <c r="H431" s="18">
        <v>4.0577482980392734</v>
      </c>
      <c r="I431" s="18">
        <v>1.7869386790795425</v>
      </c>
      <c r="J431" s="18">
        <v>0.28291512426827647</v>
      </c>
      <c r="K431" s="18">
        <v>1.4564754063170011</v>
      </c>
      <c r="L431" s="18">
        <v>0.81506736821390846</v>
      </c>
      <c r="M431" s="18">
        <v>1606.026941682652</v>
      </c>
      <c r="N431" s="18">
        <v>20.705279356584356</v>
      </c>
      <c r="O431" s="18">
        <v>1645.8561038430448</v>
      </c>
      <c r="P431" s="18">
        <v>14.557848919711546</v>
      </c>
      <c r="Q431" s="18">
        <v>1697.0833641373656</v>
      </c>
      <c r="R431" s="18">
        <v>19.079112381665254</v>
      </c>
      <c r="S431" s="27">
        <v>1654.93</v>
      </c>
      <c r="T431" s="27">
        <v>14.49</v>
      </c>
      <c r="U431" s="27"/>
      <c r="V431" s="28">
        <v>4.09</v>
      </c>
      <c r="W431" s="20" t="str">
        <f t="shared" si="13"/>
        <v>discord.</v>
      </c>
    </row>
    <row r="432" spans="1:25" x14ac:dyDescent="0.25">
      <c r="A432" t="s">
        <v>768</v>
      </c>
      <c r="B432" s="22">
        <v>108.85174744478009</v>
      </c>
      <c r="C432" s="22">
        <f t="shared" si="12"/>
        <v>113.03453188011325</v>
      </c>
      <c r="D432" s="18">
        <v>88726.31497095924</v>
      </c>
      <c r="E432" s="23">
        <v>6.1155818677722174</v>
      </c>
      <c r="F432" s="18">
        <v>9.8369995669503449</v>
      </c>
      <c r="G432" s="18">
        <v>0.86722599675795109</v>
      </c>
      <c r="H432" s="18">
        <v>4.1129034357185281</v>
      </c>
      <c r="I432" s="18">
        <v>1.3402949818996361</v>
      </c>
      <c r="J432" s="18">
        <v>0.2933311861905244</v>
      </c>
      <c r="K432" s="18">
        <v>1.0219109981769112</v>
      </c>
      <c r="L432" s="18">
        <v>0.76245230488629379</v>
      </c>
      <c r="M432" s="18">
        <v>1658.1544225864857</v>
      </c>
      <c r="N432" s="18">
        <v>14.94103024723961</v>
      </c>
      <c r="O432" s="18">
        <v>1656.8689951642859</v>
      </c>
      <c r="P432" s="18">
        <v>10.947830214009855</v>
      </c>
      <c r="Q432" s="18">
        <v>1655.223984542323</v>
      </c>
      <c r="R432" s="18">
        <v>16.066875360629979</v>
      </c>
      <c r="S432" s="27">
        <v>1656.8</v>
      </c>
      <c r="T432" s="27">
        <v>10.93</v>
      </c>
      <c r="U432" s="27"/>
      <c r="V432" s="28">
        <v>-0.125</v>
      </c>
      <c r="W432" s="20" t="str">
        <f t="shared" si="13"/>
        <v>concordant</v>
      </c>
    </row>
    <row r="433" spans="1:25" x14ac:dyDescent="0.25">
      <c r="A433" t="s">
        <v>769</v>
      </c>
      <c r="B433" s="22">
        <v>531.08594140177456</v>
      </c>
      <c r="C433" s="22">
        <f t="shared" si="12"/>
        <v>606.48490668517047</v>
      </c>
      <c r="D433" s="18">
        <v>293954.2600739589</v>
      </c>
      <c r="E433" s="23">
        <v>1.6552640445438742</v>
      </c>
      <c r="F433" s="18">
        <v>9.8025869905627534</v>
      </c>
      <c r="G433" s="18">
        <v>1.1321136231101436</v>
      </c>
      <c r="H433" s="18">
        <v>4.1142576898373457</v>
      </c>
      <c r="I433" s="18">
        <v>2.3165673369376312</v>
      </c>
      <c r="J433" s="18">
        <v>0.29204049859945153</v>
      </c>
      <c r="K433" s="18">
        <v>2.0210887951647183</v>
      </c>
      <c r="L433" s="18">
        <v>0.87244983685062294</v>
      </c>
      <c r="M433" s="18">
        <v>1651.7179728242079</v>
      </c>
      <c r="N433" s="18">
        <v>29.449205021984199</v>
      </c>
      <c r="O433" s="18">
        <v>1657.1379039402809</v>
      </c>
      <c r="P433" s="18">
        <v>18.924918015340381</v>
      </c>
      <c r="Q433" s="18">
        <v>1663.996219652897</v>
      </c>
      <c r="R433" s="18">
        <v>20.951616513341946</v>
      </c>
      <c r="S433" s="27">
        <v>1659.89</v>
      </c>
      <c r="T433" s="27">
        <v>17.11</v>
      </c>
      <c r="U433" s="27"/>
      <c r="V433" s="28">
        <v>0.60199999999999998</v>
      </c>
      <c r="W433" s="20" t="str">
        <f t="shared" si="13"/>
        <v>concordant</v>
      </c>
    </row>
    <row r="434" spans="1:25" x14ac:dyDescent="0.25">
      <c r="A434" t="s">
        <v>770</v>
      </c>
      <c r="B434" s="22">
        <v>1153.4177612930337</v>
      </c>
      <c r="C434" s="22">
        <f t="shared" si="12"/>
        <v>1169.5098373688973</v>
      </c>
      <c r="D434" s="18">
        <v>1004652.5411248904</v>
      </c>
      <c r="E434" s="23">
        <v>16.843890907924255</v>
      </c>
      <c r="F434" s="18">
        <v>9.8325288682508525</v>
      </c>
      <c r="G434" s="18">
        <v>0.93898190226184308</v>
      </c>
      <c r="H434" s="18">
        <v>4.1329505291372213</v>
      </c>
      <c r="I434" s="18">
        <v>1.7600424761192925</v>
      </c>
      <c r="J434" s="18">
        <v>0.29428306077242261</v>
      </c>
      <c r="K434" s="18">
        <v>1.4886444096985187</v>
      </c>
      <c r="L434" s="18">
        <v>0.84580027465065621</v>
      </c>
      <c r="M434" s="18">
        <v>1662.8971527583606</v>
      </c>
      <c r="N434" s="18">
        <v>21.819602371303176</v>
      </c>
      <c r="O434" s="18">
        <v>1660.8424082091992</v>
      </c>
      <c r="P434" s="18">
        <v>14.390479460696042</v>
      </c>
      <c r="Q434" s="18">
        <v>1658.2297113086263</v>
      </c>
      <c r="R434" s="18">
        <v>17.389716439273002</v>
      </c>
      <c r="S434" s="27">
        <v>1660.05</v>
      </c>
      <c r="T434" s="27">
        <v>13.58</v>
      </c>
      <c r="U434" s="27"/>
      <c r="V434" s="28">
        <v>-0.217</v>
      </c>
      <c r="W434" s="20" t="str">
        <f t="shared" si="13"/>
        <v>concordant</v>
      </c>
      <c r="Y434" s="21" t="s">
        <v>873</v>
      </c>
    </row>
    <row r="435" spans="1:25" x14ac:dyDescent="0.25">
      <c r="A435" t="s">
        <v>771</v>
      </c>
      <c r="B435" s="22">
        <v>125.03337782542694</v>
      </c>
      <c r="C435" s="22">
        <f t="shared" si="12"/>
        <v>149.94094253323613</v>
      </c>
      <c r="D435" s="18">
        <v>196891.67725468232</v>
      </c>
      <c r="E435" s="23">
        <v>1.1796754975311989</v>
      </c>
      <c r="F435" s="18">
        <v>9.8393913598088503</v>
      </c>
      <c r="G435" s="18">
        <v>0.82285396920625964</v>
      </c>
      <c r="H435" s="18">
        <v>4.1461636649852158</v>
      </c>
      <c r="I435" s="18">
        <v>1.5627431139267594</v>
      </c>
      <c r="J435" s="18">
        <v>0.29597542730182463</v>
      </c>
      <c r="K435" s="18">
        <v>1.3285300323714964</v>
      </c>
      <c r="L435" s="18">
        <v>0.85012694698954872</v>
      </c>
      <c r="M435" s="18">
        <v>1671.3207886225516</v>
      </c>
      <c r="N435" s="18">
        <v>19.559142182285314</v>
      </c>
      <c r="O435" s="18">
        <v>1663.4528280093043</v>
      </c>
      <c r="P435" s="18">
        <v>12.785075661855558</v>
      </c>
      <c r="Q435" s="18">
        <v>1653.5194666576119</v>
      </c>
      <c r="R435" s="18">
        <v>15.248892068890655</v>
      </c>
      <c r="S435" s="27">
        <v>1660.26</v>
      </c>
      <c r="T435" s="27">
        <v>11.98</v>
      </c>
      <c r="U435" s="27"/>
      <c r="V435" s="28">
        <v>-0.83599999999999997</v>
      </c>
      <c r="W435" s="20" t="str">
        <f t="shared" si="13"/>
        <v>concordant</v>
      </c>
    </row>
    <row r="436" spans="1:25" x14ac:dyDescent="0.25">
      <c r="A436" t="s">
        <v>772</v>
      </c>
      <c r="B436" s="22">
        <v>610.89514384061113</v>
      </c>
      <c r="C436" s="22">
        <f t="shared" si="12"/>
        <v>622.36598304369784</v>
      </c>
      <c r="D436" s="18">
        <v>3592563.0351869846</v>
      </c>
      <c r="E436" s="23">
        <v>12.515244635624629</v>
      </c>
      <c r="F436" s="18">
        <v>9.6616751842882511</v>
      </c>
      <c r="G436" s="18">
        <v>0.87755348919570075</v>
      </c>
      <c r="H436" s="18">
        <v>4.0884506899050601</v>
      </c>
      <c r="I436" s="18">
        <v>1.7961247679011187</v>
      </c>
      <c r="J436" s="18">
        <v>0.28647634208410727</v>
      </c>
      <c r="K436" s="18">
        <v>1.5671515729651853</v>
      </c>
      <c r="L436" s="18">
        <v>0.87251821308410382</v>
      </c>
      <c r="M436" s="18">
        <v>1623.8966201919079</v>
      </c>
      <c r="N436" s="18">
        <v>22.496654060784408</v>
      </c>
      <c r="O436" s="18">
        <v>1652.0012195823813</v>
      </c>
      <c r="P436" s="18">
        <v>14.654457936749964</v>
      </c>
      <c r="Q436" s="18">
        <v>1687.9163214348716</v>
      </c>
      <c r="R436" s="18">
        <v>16.190559600177039</v>
      </c>
      <c r="S436" s="27">
        <v>1666.25</v>
      </c>
      <c r="T436" s="27">
        <v>13.3</v>
      </c>
      <c r="U436" s="27"/>
      <c r="V436" s="28">
        <v>3.14</v>
      </c>
      <c r="W436" s="20" t="str">
        <f t="shared" si="13"/>
        <v>concordant</v>
      </c>
      <c r="Y436" s="21" t="s">
        <v>873</v>
      </c>
    </row>
    <row r="437" spans="1:25" x14ac:dyDescent="0.25">
      <c r="A437" t="s">
        <v>773</v>
      </c>
      <c r="B437" s="22">
        <v>75.014545111156238</v>
      </c>
      <c r="C437" s="22">
        <f t="shared" si="12"/>
        <v>86.60125239572956</v>
      </c>
      <c r="D437" s="18">
        <v>138534.88071430498</v>
      </c>
      <c r="E437" s="23">
        <v>1.5214346637195528</v>
      </c>
      <c r="F437" s="18">
        <v>9.8142810815851078</v>
      </c>
      <c r="G437" s="18">
        <v>1.0180395595108864</v>
      </c>
      <c r="H437" s="18">
        <v>4.1619061488548059</v>
      </c>
      <c r="I437" s="18">
        <v>1.5307563766505801</v>
      </c>
      <c r="J437" s="18">
        <v>0.29538861367010316</v>
      </c>
      <c r="K437" s="18">
        <v>1.1429705426178056</v>
      </c>
      <c r="L437" s="18">
        <v>0.74667044348279521</v>
      </c>
      <c r="M437" s="18">
        <v>1668.4012113476983</v>
      </c>
      <c r="N437" s="18">
        <v>16.801494020733116</v>
      </c>
      <c r="O437" s="18">
        <v>1666.5542163493637</v>
      </c>
      <c r="P437" s="18">
        <v>12.532572322375245</v>
      </c>
      <c r="Q437" s="18">
        <v>1664.2098213298043</v>
      </c>
      <c r="R437" s="18">
        <v>18.843563892086763</v>
      </c>
      <c r="S437" s="27">
        <v>1666.55</v>
      </c>
      <c r="T437" s="27">
        <v>12.52</v>
      </c>
      <c r="U437" s="27"/>
      <c r="V437" s="28">
        <v>-0.17799999999999999</v>
      </c>
      <c r="W437" s="20" t="str">
        <f t="shared" si="13"/>
        <v>concordant</v>
      </c>
    </row>
    <row r="438" spans="1:25" x14ac:dyDescent="0.25">
      <c r="A438" t="s">
        <v>119</v>
      </c>
      <c r="B438" s="22">
        <v>173.02507806837176</v>
      </c>
      <c r="C438" s="22">
        <f t="shared" si="12"/>
        <v>202.64907069502169</v>
      </c>
      <c r="D438" s="18">
        <v>289935.33828082611</v>
      </c>
      <c r="E438" s="23">
        <v>1.3725662795867888</v>
      </c>
      <c r="F438" s="18">
        <v>9.7178018339193848</v>
      </c>
      <c r="G438" s="18">
        <v>0.87318193893715357</v>
      </c>
      <c r="H438" s="18">
        <v>4.1665365281369544</v>
      </c>
      <c r="I438" s="18">
        <v>1.3343680467936549</v>
      </c>
      <c r="J438" s="18">
        <v>0.29502074082108842</v>
      </c>
      <c r="K438" s="18">
        <v>1.0089991242057248</v>
      </c>
      <c r="L438" s="18">
        <v>0.75616253448982285</v>
      </c>
      <c r="M438" s="18">
        <v>1666.5702568980223</v>
      </c>
      <c r="N438" s="18">
        <v>14.817863330007754</v>
      </c>
      <c r="O438" s="18">
        <v>1667.4646360738595</v>
      </c>
      <c r="P438" s="18">
        <v>10.926925905823737</v>
      </c>
      <c r="Q438" s="18">
        <v>1668.5727844773646</v>
      </c>
      <c r="R438" s="18">
        <v>16.149750718670475</v>
      </c>
      <c r="S438" s="27">
        <v>1667.49</v>
      </c>
      <c r="T438" s="27">
        <v>10.93</v>
      </c>
      <c r="U438" s="27"/>
      <c r="V438" s="28">
        <v>8.6400000000000005E-2</v>
      </c>
      <c r="W438" s="20" t="str">
        <f t="shared" si="13"/>
        <v>concordant</v>
      </c>
    </row>
    <row r="439" spans="1:25" x14ac:dyDescent="0.25">
      <c r="A439" t="s">
        <v>774</v>
      </c>
      <c r="B439" s="22">
        <v>91.462027293311294</v>
      </c>
      <c r="C439" s="22">
        <f t="shared" si="12"/>
        <v>109.56489152911271</v>
      </c>
      <c r="D439" s="18">
        <v>80230.719346859652</v>
      </c>
      <c r="E439" s="23">
        <v>1.1873025248358786</v>
      </c>
      <c r="F439" s="18">
        <v>9.7376166399038873</v>
      </c>
      <c r="G439" s="18">
        <v>0.94306526976012695</v>
      </c>
      <c r="H439" s="18">
        <v>4.2156153685471471</v>
      </c>
      <c r="I439" s="18">
        <v>1.5136762255586005</v>
      </c>
      <c r="J439" s="18">
        <v>0.29732440805594973</v>
      </c>
      <c r="K439" s="18">
        <v>1.1839324967362828</v>
      </c>
      <c r="L439" s="18">
        <v>0.78215702720664049</v>
      </c>
      <c r="M439" s="18">
        <v>1678.0273709703147</v>
      </c>
      <c r="N439" s="18">
        <v>17.491545594987429</v>
      </c>
      <c r="O439" s="18">
        <v>1677.0646100550593</v>
      </c>
      <c r="P439" s="18">
        <v>12.423386416997573</v>
      </c>
      <c r="Q439" s="18">
        <v>1675.8428949509498</v>
      </c>
      <c r="R439" s="18">
        <v>17.427628414779861</v>
      </c>
      <c r="S439" s="27">
        <v>1676.94</v>
      </c>
      <c r="T439" s="27">
        <v>12.34</v>
      </c>
      <c r="U439" s="27"/>
      <c r="V439" s="28">
        <v>-9.4E-2</v>
      </c>
      <c r="W439" s="20" t="str">
        <f t="shared" si="13"/>
        <v>concordant</v>
      </c>
    </row>
    <row r="440" spans="1:25" x14ac:dyDescent="0.25">
      <c r="A440" t="s">
        <v>129</v>
      </c>
      <c r="B440" s="22">
        <v>447.70044821607229</v>
      </c>
      <c r="C440" s="22">
        <f t="shared" si="12"/>
        <v>465.60783552092687</v>
      </c>
      <c r="D440" s="18">
        <v>2200220.7773223473</v>
      </c>
      <c r="E440" s="23">
        <v>5.8752068930935097</v>
      </c>
      <c r="F440" s="18">
        <v>9.572663280869639</v>
      </c>
      <c r="G440" s="18">
        <v>0.94789189643458838</v>
      </c>
      <c r="H440" s="18">
        <v>4.1027465863568233</v>
      </c>
      <c r="I440" s="18">
        <v>2.0029150772722075</v>
      </c>
      <c r="J440" s="18">
        <v>0.28443038972235501</v>
      </c>
      <c r="K440" s="18">
        <v>1.7644176771750972</v>
      </c>
      <c r="L440" s="18">
        <v>0.88092485657358843</v>
      </c>
      <c r="M440" s="18">
        <v>1613.6363809215991</v>
      </c>
      <c r="N440" s="18">
        <v>25.187626208727693</v>
      </c>
      <c r="O440" s="18">
        <v>1654.8499173587011</v>
      </c>
      <c r="P440" s="18">
        <v>16.353122339479114</v>
      </c>
      <c r="Q440" s="18">
        <v>1707.5537076123599</v>
      </c>
      <c r="R440" s="18">
        <v>17.44514204163022</v>
      </c>
      <c r="S440" s="27">
        <v>1677.58</v>
      </c>
      <c r="T440" s="27">
        <v>14.56</v>
      </c>
      <c r="U440" s="27"/>
      <c r="V440" s="28">
        <v>4.6900000000000004</v>
      </c>
      <c r="W440" s="20" t="str">
        <f t="shared" si="13"/>
        <v>discord.</v>
      </c>
    </row>
    <row r="441" spans="1:25" x14ac:dyDescent="0.25">
      <c r="A441" t="s">
        <v>775</v>
      </c>
      <c r="B441" s="22">
        <v>118.50360538162899</v>
      </c>
      <c r="C441" s="22">
        <f t="shared" si="12"/>
        <v>129.60341265207458</v>
      </c>
      <c r="D441" s="18">
        <v>140569.63425233494</v>
      </c>
      <c r="E441" s="23">
        <v>2.5089036760874204</v>
      </c>
      <c r="F441" s="18">
        <v>9.7182272591212033</v>
      </c>
      <c r="G441" s="18">
        <v>0.68260282657420701</v>
      </c>
      <c r="H441" s="18">
        <v>4.2448693726804754</v>
      </c>
      <c r="I441" s="18">
        <v>1.2717016663987037</v>
      </c>
      <c r="J441" s="18">
        <v>0.29902328981912407</v>
      </c>
      <c r="K441" s="18">
        <v>1.0729282998854341</v>
      </c>
      <c r="L441" s="18">
        <v>0.84369497047513486</v>
      </c>
      <c r="M441" s="18">
        <v>1686.4636039631666</v>
      </c>
      <c r="N441" s="18">
        <v>15.921275845104901</v>
      </c>
      <c r="O441" s="18">
        <v>1682.7439066099125</v>
      </c>
      <c r="P441" s="18">
        <v>10.451055189681824</v>
      </c>
      <c r="Q441" s="18">
        <v>1678.0930890623604</v>
      </c>
      <c r="R441" s="18">
        <v>12.612198285360364</v>
      </c>
      <c r="S441" s="27">
        <v>1681.3309999999999</v>
      </c>
      <c r="T441" s="27">
        <v>9.8650000000000002</v>
      </c>
      <c r="U441" s="27"/>
      <c r="V441" s="28">
        <v>-0.38800000000000001</v>
      </c>
      <c r="W441" s="20" t="str">
        <f t="shared" si="13"/>
        <v>concordant</v>
      </c>
    </row>
    <row r="442" spans="1:25" x14ac:dyDescent="0.25">
      <c r="A442" t="s">
        <v>776</v>
      </c>
      <c r="B442" s="22">
        <v>86.336285361511955</v>
      </c>
      <c r="C442" s="22">
        <f t="shared" si="12"/>
        <v>97.901500696113288</v>
      </c>
      <c r="D442" s="18">
        <v>218286.73469111236</v>
      </c>
      <c r="E442" s="23">
        <v>1.7543146818247031</v>
      </c>
      <c r="F442" s="18">
        <v>9.5545712978533484</v>
      </c>
      <c r="G442" s="18">
        <v>0.99947133180911141</v>
      </c>
      <c r="H442" s="18">
        <v>4.2409625202378614</v>
      </c>
      <c r="I442" s="18">
        <v>1.518478103951997</v>
      </c>
      <c r="J442" s="18">
        <v>0.29339781497189538</v>
      </c>
      <c r="K442" s="18">
        <v>1.1431221397898981</v>
      </c>
      <c r="L442" s="18">
        <v>0.75280778617406718</v>
      </c>
      <c r="M442" s="18">
        <v>1658.4865151412678</v>
      </c>
      <c r="N442" s="18">
        <v>16.716161846356158</v>
      </c>
      <c r="O442" s="18">
        <v>1681.9872757606145</v>
      </c>
      <c r="P442" s="18">
        <v>12.477100789856422</v>
      </c>
      <c r="Q442" s="18">
        <v>1711.4045887264679</v>
      </c>
      <c r="R442" s="18">
        <v>18.386598891378526</v>
      </c>
      <c r="S442" s="27">
        <v>1682.14</v>
      </c>
      <c r="T442" s="27">
        <v>12.63</v>
      </c>
      <c r="U442" s="27"/>
      <c r="V442" s="28">
        <v>2.2599999999999998</v>
      </c>
      <c r="W442" s="20" t="str">
        <f t="shared" si="13"/>
        <v>concordant</v>
      </c>
    </row>
    <row r="443" spans="1:25" x14ac:dyDescent="0.25">
      <c r="A443" t="s">
        <v>777</v>
      </c>
      <c r="B443" s="22">
        <v>610.12125259058189</v>
      </c>
      <c r="C443" s="22">
        <f t="shared" si="12"/>
        <v>629.17793254125104</v>
      </c>
      <c r="D443" s="18">
        <v>13886416.241907122</v>
      </c>
      <c r="E443" s="23">
        <v>7.52379190551249</v>
      </c>
      <c r="F443" s="18">
        <v>9.6560702540042058</v>
      </c>
      <c r="G443" s="18">
        <v>0.89556701131264749</v>
      </c>
      <c r="H443" s="18">
        <v>4.2166613214694282</v>
      </c>
      <c r="I443" s="18">
        <v>1.8459032371863644</v>
      </c>
      <c r="J443" s="18">
        <v>0.29393785011658408</v>
      </c>
      <c r="K443" s="18">
        <v>1.6140999006550425</v>
      </c>
      <c r="L443" s="18">
        <v>0.87442281271219269</v>
      </c>
      <c r="M443" s="18">
        <v>1661.17753843066</v>
      </c>
      <c r="N443" s="18">
        <v>23.637016534034387</v>
      </c>
      <c r="O443" s="18">
        <v>1677.2682171691927</v>
      </c>
      <c r="P443" s="18">
        <v>15.15120419820596</v>
      </c>
      <c r="Q443" s="18">
        <v>1697.4409552574014</v>
      </c>
      <c r="R443" s="18">
        <v>16.503060533608391</v>
      </c>
      <c r="S443" s="27">
        <v>1685.63</v>
      </c>
      <c r="T443" s="27">
        <v>13.61</v>
      </c>
      <c r="U443" s="27"/>
      <c r="V443" s="28">
        <v>1.78</v>
      </c>
      <c r="W443" s="20" t="str">
        <f t="shared" si="13"/>
        <v>concordant</v>
      </c>
    </row>
    <row r="444" spans="1:25" x14ac:dyDescent="0.25">
      <c r="A444" t="s">
        <v>778</v>
      </c>
      <c r="B444" s="22">
        <v>400.23482986704755</v>
      </c>
      <c r="C444" s="22">
        <f t="shared" si="12"/>
        <v>406.35819391598733</v>
      </c>
      <c r="D444" s="18">
        <v>1052194.2831698835</v>
      </c>
      <c r="E444" s="23">
        <v>15.360051152771357</v>
      </c>
      <c r="F444" s="18">
        <v>9.6548572256863174</v>
      </c>
      <c r="G444" s="18">
        <v>0.82558277711373607</v>
      </c>
      <c r="H444" s="18">
        <v>4.2654107660900973</v>
      </c>
      <c r="I444" s="18">
        <v>1.6251707966351481</v>
      </c>
      <c r="J444" s="18">
        <v>0.29812490730506025</v>
      </c>
      <c r="K444" s="18">
        <v>1.3998546259990703</v>
      </c>
      <c r="L444" s="18">
        <v>0.86135846699769281</v>
      </c>
      <c r="M444" s="18">
        <v>1682.0038307264904</v>
      </c>
      <c r="N444" s="18">
        <v>20.724516962787675</v>
      </c>
      <c r="O444" s="18">
        <v>1686.7128606319784</v>
      </c>
      <c r="P444" s="18">
        <v>13.368498050585004</v>
      </c>
      <c r="Q444" s="18">
        <v>1692.5569233295078</v>
      </c>
      <c r="R444" s="18">
        <v>15.222634499240598</v>
      </c>
      <c r="S444" s="27">
        <v>1688.87</v>
      </c>
      <c r="T444" s="27">
        <v>12.29</v>
      </c>
      <c r="U444" s="27"/>
      <c r="V444" s="28">
        <v>0.505</v>
      </c>
      <c r="W444" s="20" t="str">
        <f t="shared" si="13"/>
        <v>concordant</v>
      </c>
      <c r="Y444" s="21" t="s">
        <v>873</v>
      </c>
    </row>
    <row r="445" spans="1:25" x14ac:dyDescent="0.25">
      <c r="A445" t="s">
        <v>779</v>
      </c>
      <c r="B445" s="22">
        <v>432.50510621295081</v>
      </c>
      <c r="C445" s="22">
        <f t="shared" si="12"/>
        <v>470.91341317274191</v>
      </c>
      <c r="D445" s="18">
        <v>246095.53218210608</v>
      </c>
      <c r="E445" s="23">
        <v>2.6462686852208015</v>
      </c>
      <c r="F445" s="18">
        <v>9.5830001388620456</v>
      </c>
      <c r="G445" s="18">
        <v>0.8819811823700684</v>
      </c>
      <c r="H445" s="18">
        <v>4.279544705306435</v>
      </c>
      <c r="I445" s="18">
        <v>1.7119295007646491</v>
      </c>
      <c r="J445" s="18">
        <v>0.29656239445181293</v>
      </c>
      <c r="K445" s="18">
        <v>1.4672285650686805</v>
      </c>
      <c r="L445" s="18">
        <v>0.85706132432049875</v>
      </c>
      <c r="M445" s="18">
        <v>1674.2398075028327</v>
      </c>
      <c r="N445" s="18">
        <v>21.634171486746368</v>
      </c>
      <c r="O445" s="18">
        <v>1689.43480118246</v>
      </c>
      <c r="P445" s="18">
        <v>14.09109559754495</v>
      </c>
      <c r="Q445" s="18">
        <v>1708.32835186334</v>
      </c>
      <c r="R445" s="18">
        <v>16.230903246476146</v>
      </c>
      <c r="S445" s="27">
        <v>1696.09</v>
      </c>
      <c r="T445" s="27">
        <v>13.08</v>
      </c>
      <c r="U445" s="27"/>
      <c r="V445" s="28">
        <v>1.62</v>
      </c>
      <c r="W445" s="20" t="str">
        <f t="shared" si="13"/>
        <v>concordant</v>
      </c>
    </row>
    <row r="446" spans="1:25" x14ac:dyDescent="0.25">
      <c r="A446" t="s">
        <v>896</v>
      </c>
      <c r="B446" s="22">
        <v>252.13166633851475</v>
      </c>
      <c r="C446" s="22">
        <f t="shared" si="12"/>
        <v>277.3055930746674</v>
      </c>
      <c r="D446" s="18">
        <v>275988.8356037662</v>
      </c>
      <c r="E446" s="23">
        <v>2.3536630661779063</v>
      </c>
      <c r="F446" s="18">
        <v>9.3472018886166381</v>
      </c>
      <c r="G446" s="18">
        <v>1.1193774223655495</v>
      </c>
      <c r="H446" s="18">
        <v>4.2689794615694137</v>
      </c>
      <c r="I446" s="18">
        <v>1.9916973312604098</v>
      </c>
      <c r="J446" s="18">
        <v>0.28892364599766868</v>
      </c>
      <c r="K446" s="18">
        <v>1.6473731814449515</v>
      </c>
      <c r="L446" s="18">
        <v>0.82712024341692558</v>
      </c>
      <c r="M446" s="18">
        <v>1636.1481845919952</v>
      </c>
      <c r="N446" s="18">
        <v>23.804993470664499</v>
      </c>
      <c r="O446" s="18">
        <v>1687.4008156008454</v>
      </c>
      <c r="P446" s="18">
        <v>16.386587183841471</v>
      </c>
      <c r="Q446" s="18">
        <v>1751.682474512512</v>
      </c>
      <c r="R446" s="18">
        <v>20.488161670432078</v>
      </c>
      <c r="S446" s="27">
        <v>1702.27</v>
      </c>
      <c r="T446" s="27">
        <v>16.11</v>
      </c>
      <c r="U446" s="27"/>
      <c r="V446" s="28">
        <v>5.24</v>
      </c>
      <c r="W446" s="20" t="str">
        <f t="shared" si="13"/>
        <v>discord.</v>
      </c>
    </row>
    <row r="447" spans="1:25" x14ac:dyDescent="0.25">
      <c r="A447" t="s">
        <v>199</v>
      </c>
      <c r="B447" s="22">
        <v>113.24362189715821</v>
      </c>
      <c r="C447" s="22">
        <f t="shared" si="12"/>
        <v>134.99049285356836</v>
      </c>
      <c r="D447" s="18">
        <v>341681.80144613225</v>
      </c>
      <c r="E447" s="23">
        <v>1.2237278272894661</v>
      </c>
      <c r="F447" s="18">
        <v>9.46104326250423</v>
      </c>
      <c r="G447" s="18">
        <v>0.8947668817740595</v>
      </c>
      <c r="H447" s="18">
        <v>4.3218438622833144</v>
      </c>
      <c r="I447" s="18">
        <v>1.5636281114499224</v>
      </c>
      <c r="J447" s="18">
        <v>0.29694732472570917</v>
      </c>
      <c r="K447" s="18">
        <v>1.2823067639875541</v>
      </c>
      <c r="L447" s="18">
        <v>0.82008423524599816</v>
      </c>
      <c r="M447" s="18">
        <v>1676.1533688645973</v>
      </c>
      <c r="N447" s="18">
        <v>18.926419668339804</v>
      </c>
      <c r="O447" s="18">
        <v>1697.5375275012893</v>
      </c>
      <c r="P447" s="18">
        <v>12.894178220126832</v>
      </c>
      <c r="Q447" s="18">
        <v>1724.0266964292662</v>
      </c>
      <c r="R447" s="18">
        <v>16.435075410750187</v>
      </c>
      <c r="S447" s="27">
        <v>1703.41</v>
      </c>
      <c r="T447" s="27">
        <v>12.59</v>
      </c>
      <c r="U447" s="27"/>
      <c r="V447" s="28">
        <v>2.15</v>
      </c>
      <c r="W447" s="20" t="str">
        <f t="shared" si="13"/>
        <v>concordant</v>
      </c>
    </row>
    <row r="448" spans="1:25" x14ac:dyDescent="0.25">
      <c r="A448" t="s">
        <v>780</v>
      </c>
      <c r="B448" s="22">
        <v>257.92252524692663</v>
      </c>
      <c r="C448" s="22">
        <f t="shared" si="12"/>
        <v>281.83289601720929</v>
      </c>
      <c r="D448" s="18">
        <v>353352.37087671011</v>
      </c>
      <c r="E448" s="23">
        <v>2.5349583247935232</v>
      </c>
      <c r="F448" s="18">
        <v>9.5663623652699705</v>
      </c>
      <c r="G448" s="18">
        <v>0.91877960248649304</v>
      </c>
      <c r="H448" s="18">
        <v>4.3895333601114022</v>
      </c>
      <c r="I448" s="18">
        <v>1.7551399280357332</v>
      </c>
      <c r="J448" s="18">
        <v>0.30360644724381997</v>
      </c>
      <c r="K448" s="18">
        <v>1.4954448184709841</v>
      </c>
      <c r="L448" s="18">
        <v>0.8520373758145956</v>
      </c>
      <c r="M448" s="18">
        <v>1709.1675338695607</v>
      </c>
      <c r="N448" s="18">
        <v>22.451990198329213</v>
      </c>
      <c r="O448" s="18">
        <v>1710.3709255770782</v>
      </c>
      <c r="P448" s="18">
        <v>14.51571492999301</v>
      </c>
      <c r="Q448" s="18">
        <v>1711.8273515732767</v>
      </c>
      <c r="R448" s="18">
        <v>16.900231896778109</v>
      </c>
      <c r="S448" s="27">
        <v>1710.88</v>
      </c>
      <c r="T448" s="27">
        <v>13.51</v>
      </c>
      <c r="U448" s="27"/>
      <c r="V448" s="28">
        <v>0.125</v>
      </c>
      <c r="W448" s="20" t="str">
        <f t="shared" si="13"/>
        <v>concordant</v>
      </c>
    </row>
    <row r="449" spans="1:23" x14ac:dyDescent="0.25">
      <c r="A449" t="s">
        <v>58</v>
      </c>
      <c r="B449" s="22">
        <v>214.31020140174013</v>
      </c>
      <c r="C449" s="22">
        <f t="shared" si="12"/>
        <v>243.59240881717886</v>
      </c>
      <c r="D449" s="18">
        <v>980480.97761526797</v>
      </c>
      <c r="E449" s="23">
        <v>1.7199146435543522</v>
      </c>
      <c r="F449" s="18">
        <v>9.370446796697582</v>
      </c>
      <c r="G449" s="18">
        <v>0.85075863048290212</v>
      </c>
      <c r="H449" s="18">
        <v>4.2980783717358353</v>
      </c>
      <c r="I449" s="18">
        <v>1.6865968132746587</v>
      </c>
      <c r="J449" s="18">
        <v>0.29239947000357275</v>
      </c>
      <c r="K449" s="18">
        <v>1.4563029739158695</v>
      </c>
      <c r="L449" s="18">
        <v>0.86345649562111071</v>
      </c>
      <c r="M449" s="18">
        <v>1653.5087502409738</v>
      </c>
      <c r="N449" s="18">
        <v>21.239844029959613</v>
      </c>
      <c r="O449" s="18">
        <v>1692.9930278139693</v>
      </c>
      <c r="P449" s="18">
        <v>13.893902344483195</v>
      </c>
      <c r="Q449" s="18">
        <v>1742.2259230761642</v>
      </c>
      <c r="R449" s="18">
        <v>15.589243017383978</v>
      </c>
      <c r="S449" s="27">
        <v>1711.44</v>
      </c>
      <c r="T449" s="27">
        <v>12.8</v>
      </c>
      <c r="U449" s="27"/>
      <c r="V449" s="28">
        <v>4.26</v>
      </c>
      <c r="W449" s="20" t="str">
        <f t="shared" si="13"/>
        <v>discord.</v>
      </c>
    </row>
    <row r="450" spans="1:23" x14ac:dyDescent="0.25">
      <c r="A450" t="s">
        <v>781</v>
      </c>
      <c r="B450" s="22">
        <v>322.7240695122141</v>
      </c>
      <c r="C450" s="22">
        <f t="shared" si="12"/>
        <v>355.37859839204566</v>
      </c>
      <c r="D450" s="18">
        <v>6712084.4130295832</v>
      </c>
      <c r="E450" s="23">
        <v>2.3225003984734101</v>
      </c>
      <c r="F450" s="18">
        <v>9.4772500740470083</v>
      </c>
      <c r="G450" s="18">
        <v>0.64472418086600591</v>
      </c>
      <c r="H450" s="18">
        <v>4.3258983314016612</v>
      </c>
      <c r="I450" s="18">
        <v>1.3959002885617171</v>
      </c>
      <c r="J450" s="18">
        <v>0.29679610724029704</v>
      </c>
      <c r="K450" s="18">
        <v>1.2380906049087632</v>
      </c>
      <c r="L450" s="18">
        <v>0.88694773907128055</v>
      </c>
      <c r="M450" s="18">
        <v>1675.4017058191052</v>
      </c>
      <c r="N450" s="18">
        <v>18.266624371234343</v>
      </c>
      <c r="O450" s="18">
        <v>1698.3108068231982</v>
      </c>
      <c r="P450" s="18">
        <v>11.512943015049586</v>
      </c>
      <c r="Q450" s="18">
        <v>1726.6841405669813</v>
      </c>
      <c r="R450" s="18">
        <v>11.838108282504436</v>
      </c>
      <c r="S450" s="27">
        <v>1711.691</v>
      </c>
      <c r="T450" s="27">
        <v>9.9879999999999995</v>
      </c>
      <c r="U450" s="27"/>
      <c r="V450" s="28">
        <v>2.57</v>
      </c>
      <c r="W450" s="20" t="str">
        <f t="shared" si="13"/>
        <v>concordant</v>
      </c>
    </row>
    <row r="451" spans="1:23" x14ac:dyDescent="0.25">
      <c r="A451" t="s">
        <v>879</v>
      </c>
      <c r="B451" s="22">
        <v>105.89008013480984</v>
      </c>
      <c r="C451" s="22">
        <f t="shared" si="12"/>
        <v>108.55242608796763</v>
      </c>
      <c r="D451" s="18">
        <v>177619.89453334437</v>
      </c>
      <c r="E451" s="23">
        <v>9.3467074788553521</v>
      </c>
      <c r="F451" s="18">
        <v>9.7016490459725322</v>
      </c>
      <c r="G451" s="18">
        <v>1.0484905503349147</v>
      </c>
      <c r="H451" s="18">
        <v>4.4128040967367896</v>
      </c>
      <c r="I451" s="18">
        <v>1.5877589593225236</v>
      </c>
      <c r="J451" s="18">
        <v>0.31014056584057981</v>
      </c>
      <c r="K451" s="18">
        <v>1.1922534247441443</v>
      </c>
      <c r="L451" s="18">
        <v>0.7509032890312668</v>
      </c>
      <c r="M451" s="18">
        <v>1741.3984439966209</v>
      </c>
      <c r="N451" s="18">
        <v>18.194017925709431</v>
      </c>
      <c r="O451" s="18">
        <v>1714.7456728485972</v>
      </c>
      <c r="P451" s="18">
        <v>13.144106792068214</v>
      </c>
      <c r="Q451" s="18">
        <v>1682.3320305919642</v>
      </c>
      <c r="R451" s="18">
        <v>19.360137884854794</v>
      </c>
      <c r="S451" s="27">
        <v>1713.4</v>
      </c>
      <c r="T451" s="27">
        <v>12.98</v>
      </c>
      <c r="U451" s="27"/>
      <c r="V451" s="28">
        <v>-2.5</v>
      </c>
      <c r="W451" s="20" t="str">
        <f t="shared" si="13"/>
        <v>rev discord.</v>
      </c>
    </row>
    <row r="452" spans="1:23" x14ac:dyDescent="0.25">
      <c r="A452" t="s">
        <v>928</v>
      </c>
      <c r="B452" s="22">
        <v>682.316980697536</v>
      </c>
      <c r="C452" s="22">
        <f t="shared" si="12"/>
        <v>719.83457706682123</v>
      </c>
      <c r="D452" s="18">
        <v>473489.90623183723</v>
      </c>
      <c r="E452" s="23">
        <v>4.2738476336717293</v>
      </c>
      <c r="F452" s="18">
        <v>9.4478150360995414</v>
      </c>
      <c r="G452" s="18">
        <v>0.93242419064590665</v>
      </c>
      <c r="H452" s="18">
        <v>4.2855697658587006</v>
      </c>
      <c r="I452" s="18">
        <v>2.2195743538640289</v>
      </c>
      <c r="J452" s="18">
        <v>0.29315250592001568</v>
      </c>
      <c r="K452" s="18">
        <v>2.0142226857257639</v>
      </c>
      <c r="L452" s="18">
        <v>0.90748150978552689</v>
      </c>
      <c r="M452" s="18">
        <v>1657.2637562078683</v>
      </c>
      <c r="N452" s="18">
        <v>29.435578271165923</v>
      </c>
      <c r="O452" s="18">
        <v>1690.5929041182139</v>
      </c>
      <c r="P452" s="18">
        <v>18.275247217106426</v>
      </c>
      <c r="Q452" s="18">
        <v>1732.1651395705103</v>
      </c>
      <c r="R452" s="18">
        <v>17.107425435436539</v>
      </c>
      <c r="S452" s="27">
        <v>1713.71</v>
      </c>
      <c r="T452" s="27">
        <v>14.81</v>
      </c>
      <c r="U452" s="27"/>
      <c r="V452" s="28">
        <v>3.94</v>
      </c>
      <c r="W452" s="20" t="str">
        <f t="shared" si="13"/>
        <v>discord.</v>
      </c>
    </row>
    <row r="453" spans="1:23" x14ac:dyDescent="0.25">
      <c r="A453" t="s">
        <v>782</v>
      </c>
      <c r="B453" s="22">
        <v>363.97410760342331</v>
      </c>
      <c r="C453" s="22">
        <f t="shared" si="12"/>
        <v>382.97393332347809</v>
      </c>
      <c r="D453" s="18">
        <v>12883202.761025924</v>
      </c>
      <c r="E453" s="23">
        <v>4.5018263086761543</v>
      </c>
      <c r="F453" s="18">
        <v>9.5229595784542838</v>
      </c>
      <c r="G453" s="18">
        <v>0.86750841851418625</v>
      </c>
      <c r="H453" s="18">
        <v>4.4199900811073505</v>
      </c>
      <c r="I453" s="18">
        <v>1.6794870296091453</v>
      </c>
      <c r="J453" s="18">
        <v>0.30430824119121103</v>
      </c>
      <c r="K453" s="18">
        <v>1.438091035508746</v>
      </c>
      <c r="L453" s="18">
        <v>0.8562680212203978</v>
      </c>
      <c r="M453" s="18">
        <v>1712.6370143588172</v>
      </c>
      <c r="N453" s="18">
        <v>21.629161820588024</v>
      </c>
      <c r="O453" s="18">
        <v>1716.0927911822976</v>
      </c>
      <c r="P453" s="18">
        <v>13.907738809110015</v>
      </c>
      <c r="Q453" s="18">
        <v>1720.295292193274</v>
      </c>
      <c r="R453" s="18">
        <v>15.941720511526455</v>
      </c>
      <c r="S453" s="27">
        <v>1717.61</v>
      </c>
      <c r="T453" s="27">
        <v>12.85</v>
      </c>
      <c r="U453" s="27"/>
      <c r="V453" s="28">
        <v>0.36199999999999999</v>
      </c>
      <c r="W453" s="20" t="str">
        <f t="shared" si="13"/>
        <v>concordant</v>
      </c>
    </row>
    <row r="454" spans="1:23" x14ac:dyDescent="0.25">
      <c r="A454" t="s">
        <v>140</v>
      </c>
      <c r="B454" s="22">
        <v>330.93087048781274</v>
      </c>
      <c r="C454" s="22">
        <f t="shared" si="12"/>
        <v>361.1258890655165</v>
      </c>
      <c r="D454" s="18">
        <v>418171.40215550613</v>
      </c>
      <c r="E454" s="23">
        <v>2.57554915439135</v>
      </c>
      <c r="F454" s="18">
        <v>9.3658561884389311</v>
      </c>
      <c r="G454" s="18">
        <v>0.88088978140900265</v>
      </c>
      <c r="H454" s="18">
        <v>4.3636517810538793</v>
      </c>
      <c r="I454" s="18">
        <v>1.6946613467420406</v>
      </c>
      <c r="J454" s="18">
        <v>0.29548878101962323</v>
      </c>
      <c r="K454" s="18">
        <v>1.4477227390315446</v>
      </c>
      <c r="L454" s="18">
        <v>0.85428439246269983</v>
      </c>
      <c r="M454" s="18">
        <v>1668.8996681439755</v>
      </c>
      <c r="N454" s="18">
        <v>21.286904899926753</v>
      </c>
      <c r="O454" s="18">
        <v>1705.4831147250768</v>
      </c>
      <c r="P454" s="18">
        <v>14.000059005421008</v>
      </c>
      <c r="Q454" s="18">
        <v>1750.7050767295298</v>
      </c>
      <c r="R454" s="18">
        <v>16.124488587882183</v>
      </c>
      <c r="S454" s="27">
        <v>1721.04</v>
      </c>
      <c r="T454" s="27">
        <v>13.09</v>
      </c>
      <c r="U454" s="27"/>
      <c r="V454" s="28">
        <v>3.85</v>
      </c>
      <c r="W454" s="20" t="str">
        <f t="shared" si="13"/>
        <v>discord.</v>
      </c>
    </row>
    <row r="455" spans="1:23" x14ac:dyDescent="0.25">
      <c r="A455" t="s">
        <v>783</v>
      </c>
      <c r="B455" s="22">
        <v>885.48346084951038</v>
      </c>
      <c r="C455" s="22">
        <f t="shared" si="12"/>
        <v>915.67710993992534</v>
      </c>
      <c r="D455" s="18">
        <v>915678.80468697078</v>
      </c>
      <c r="E455" s="23">
        <v>6.8918007451339562</v>
      </c>
      <c r="F455" s="18">
        <v>9.4523878679365598</v>
      </c>
      <c r="G455" s="18">
        <v>0.7791219079352949</v>
      </c>
      <c r="H455" s="18">
        <v>4.4084022829462226</v>
      </c>
      <c r="I455" s="18">
        <v>1.6973898958369591</v>
      </c>
      <c r="J455" s="18">
        <v>0.30169586792977837</v>
      </c>
      <c r="K455" s="18">
        <v>1.5080122769339741</v>
      </c>
      <c r="L455" s="18">
        <v>0.8884301011998158</v>
      </c>
      <c r="M455" s="18">
        <v>1699.7126712056486</v>
      </c>
      <c r="N455" s="18">
        <v>22.531218901452121</v>
      </c>
      <c r="O455" s="18">
        <v>1713.9196046236264</v>
      </c>
      <c r="P455" s="18">
        <v>14.04919588236703</v>
      </c>
      <c r="Q455" s="18">
        <v>1731.3070005126594</v>
      </c>
      <c r="R455" s="18">
        <v>14.295865573900301</v>
      </c>
      <c r="S455" s="27">
        <v>1722.31</v>
      </c>
      <c r="T455" s="27">
        <v>12.11</v>
      </c>
      <c r="U455" s="27"/>
      <c r="V455" s="28">
        <v>1.58</v>
      </c>
      <c r="W455" s="20" t="str">
        <f t="shared" si="13"/>
        <v>concordant</v>
      </c>
    </row>
    <row r="456" spans="1:23" x14ac:dyDescent="0.25">
      <c r="A456" t="s">
        <v>153</v>
      </c>
      <c r="B456" s="22">
        <v>1116.7623432121659</v>
      </c>
      <c r="C456" s="22">
        <f t="shared" si="12"/>
        <v>1314.83379783485</v>
      </c>
      <c r="D456" s="18">
        <v>1374081.2696766036</v>
      </c>
      <c r="E456" s="23">
        <v>1.3249720973412962</v>
      </c>
      <c r="F456" s="18">
        <v>9.5098929556700575</v>
      </c>
      <c r="G456" s="18">
        <v>1.0177612065663688</v>
      </c>
      <c r="H456" s="18">
        <v>4.4886381842631158</v>
      </c>
      <c r="I456" s="18">
        <v>1.7969255720235533</v>
      </c>
      <c r="J456" s="18">
        <v>0.31065651902226549</v>
      </c>
      <c r="K456" s="18">
        <v>1.480913081102643</v>
      </c>
      <c r="L456" s="18">
        <v>0.82413712852611787</v>
      </c>
      <c r="M456" s="18">
        <v>1743.9366397004426</v>
      </c>
      <c r="N456" s="18">
        <v>22.627737819218055</v>
      </c>
      <c r="O456" s="18">
        <v>1728.8725906307609</v>
      </c>
      <c r="P456" s="18">
        <v>14.922488823271465</v>
      </c>
      <c r="Q456" s="18">
        <v>1710.6699001002305</v>
      </c>
      <c r="R456" s="18">
        <v>18.7238663366536</v>
      </c>
      <c r="S456" s="27">
        <v>1724.19</v>
      </c>
      <c r="T456" s="27">
        <v>14.3</v>
      </c>
      <c r="U456" s="27"/>
      <c r="V456" s="28">
        <v>-1.49</v>
      </c>
      <c r="W456" s="20" t="str">
        <f t="shared" si="13"/>
        <v>concordant</v>
      </c>
    </row>
    <row r="457" spans="1:23" x14ac:dyDescent="0.25">
      <c r="A457" t="s">
        <v>124</v>
      </c>
      <c r="B457" s="22">
        <v>264.01579436886755</v>
      </c>
      <c r="C457" s="22">
        <f t="shared" si="12"/>
        <v>290.60974841591417</v>
      </c>
      <c r="D457" s="18">
        <v>648771.52801987412</v>
      </c>
      <c r="E457" s="23">
        <v>2.3330006349158934</v>
      </c>
      <c r="F457" s="18">
        <v>9.3043263950621231</v>
      </c>
      <c r="G457" s="18">
        <v>0.69071899360989364</v>
      </c>
      <c r="H457" s="18">
        <v>4.2870899241215294</v>
      </c>
      <c r="I457" s="18">
        <v>1.5867537237128961</v>
      </c>
      <c r="J457" s="18">
        <v>0.28954588349545263</v>
      </c>
      <c r="K457" s="18">
        <v>1.4285283494738266</v>
      </c>
      <c r="L457" s="18">
        <v>0.90028359670785385</v>
      </c>
      <c r="M457" s="18">
        <v>1639.2594881481086</v>
      </c>
      <c r="N457" s="18">
        <v>20.677077417844771</v>
      </c>
      <c r="O457" s="18">
        <v>1690.8848917531595</v>
      </c>
      <c r="P457" s="18">
        <v>13.064996555608673</v>
      </c>
      <c r="Q457" s="18">
        <v>1755.4925727130571</v>
      </c>
      <c r="R457" s="18">
        <v>12.637191991503187</v>
      </c>
      <c r="S457" s="27">
        <v>1724.91</v>
      </c>
      <c r="T457" s="27">
        <v>10.85</v>
      </c>
      <c r="U457" s="27"/>
      <c r="V457" s="28">
        <v>6.02</v>
      </c>
      <c r="W457" s="20" t="str">
        <f t="shared" si="13"/>
        <v>discord.</v>
      </c>
    </row>
    <row r="458" spans="1:23" x14ac:dyDescent="0.25">
      <c r="A458" t="s">
        <v>273</v>
      </c>
      <c r="B458" s="22">
        <v>496.78382860139044</v>
      </c>
      <c r="C458" s="22">
        <f t="shared" si="12"/>
        <v>514.42457673240165</v>
      </c>
      <c r="D458" s="18">
        <v>498301.07884836756</v>
      </c>
      <c r="E458" s="23">
        <v>6.6178712407382934</v>
      </c>
      <c r="F458" s="18">
        <v>9.2171345329446535</v>
      </c>
      <c r="G458" s="18">
        <v>0.90676361047933773</v>
      </c>
      <c r="H458" s="18">
        <v>4.3354030236403158</v>
      </c>
      <c r="I458" s="18">
        <v>1.8137070379796361</v>
      </c>
      <c r="J458" s="18">
        <v>0.29110170245650679</v>
      </c>
      <c r="K458" s="18">
        <v>1.5707677457885432</v>
      </c>
      <c r="L458" s="18">
        <v>0.86605373023103382</v>
      </c>
      <c r="M458" s="18">
        <v>1647.0323081837046</v>
      </c>
      <c r="N458" s="18">
        <v>22.830545461757424</v>
      </c>
      <c r="O458" s="18">
        <v>1700.1212623503411</v>
      </c>
      <c r="P458" s="18">
        <v>14.96548308503759</v>
      </c>
      <c r="Q458" s="18">
        <v>1766.1836903776591</v>
      </c>
      <c r="R458" s="18">
        <v>16.566128864440543</v>
      </c>
      <c r="S458" s="27">
        <v>1725.62</v>
      </c>
      <c r="T458" s="27">
        <v>13.73</v>
      </c>
      <c r="U458" s="27"/>
      <c r="V458" s="28">
        <v>5.74</v>
      </c>
      <c r="W458" s="20" t="str">
        <f t="shared" si="13"/>
        <v>discord.</v>
      </c>
    </row>
    <row r="459" spans="1:23" x14ac:dyDescent="0.25">
      <c r="A459" t="s">
        <v>784</v>
      </c>
      <c r="B459" s="22">
        <v>195.7788072817055</v>
      </c>
      <c r="C459" s="22">
        <f t="shared" si="12"/>
        <v>214.85935784016127</v>
      </c>
      <c r="D459" s="18">
        <v>244896.99154398392</v>
      </c>
      <c r="E459" s="23">
        <v>2.4112522104773233</v>
      </c>
      <c r="F459" s="18">
        <v>9.4768334377303969</v>
      </c>
      <c r="G459" s="18">
        <v>0.71224659945331803</v>
      </c>
      <c r="H459" s="18">
        <v>4.4785223911512464</v>
      </c>
      <c r="I459" s="18">
        <v>1.4550386065640926</v>
      </c>
      <c r="J459" s="18">
        <v>0.30729801492581299</v>
      </c>
      <c r="K459" s="18">
        <v>1.2687884599087127</v>
      </c>
      <c r="L459" s="18">
        <v>0.87199642276489953</v>
      </c>
      <c r="M459" s="18">
        <v>1727.3967647450809</v>
      </c>
      <c r="N459" s="18">
        <v>19.226218171934192</v>
      </c>
      <c r="O459" s="18">
        <v>1726.999469919474</v>
      </c>
      <c r="P459" s="18">
        <v>12.078033189939902</v>
      </c>
      <c r="Q459" s="18">
        <v>1726.5018642007751</v>
      </c>
      <c r="R459" s="18">
        <v>13.078483906745419</v>
      </c>
      <c r="S459" s="27">
        <v>1726.8</v>
      </c>
      <c r="T459" s="27">
        <v>10.81</v>
      </c>
      <c r="U459" s="27"/>
      <c r="V459" s="28">
        <v>-4.24E-2</v>
      </c>
      <c r="W459" s="20" t="str">
        <f t="shared" si="13"/>
        <v>concordant</v>
      </c>
    </row>
    <row r="460" spans="1:23" x14ac:dyDescent="0.25">
      <c r="A460" t="s">
        <v>785</v>
      </c>
      <c r="B460" s="22">
        <v>451.35474063211893</v>
      </c>
      <c r="C460" s="22">
        <f t="shared" si="12"/>
        <v>553.67291597015276</v>
      </c>
      <c r="D460" s="18">
        <v>496559.57678836968</v>
      </c>
      <c r="E460" s="23">
        <v>1.0366522242810174</v>
      </c>
      <c r="F460" s="18">
        <v>9.4214886506505504</v>
      </c>
      <c r="G460" s="18">
        <v>0.8467985634875923</v>
      </c>
      <c r="H460" s="18">
        <v>4.4654823610272194</v>
      </c>
      <c r="I460" s="18">
        <v>1.9141153456682021</v>
      </c>
      <c r="J460" s="18">
        <v>0.30589413983292701</v>
      </c>
      <c r="K460" s="18">
        <v>1.7166145703276996</v>
      </c>
      <c r="L460" s="18">
        <v>0.8968187702024002</v>
      </c>
      <c r="M460" s="18">
        <v>1720.4703998676607</v>
      </c>
      <c r="N460" s="18">
        <v>25.921284854525993</v>
      </c>
      <c r="O460" s="18">
        <v>1724.5797648539608</v>
      </c>
      <c r="P460" s="18">
        <v>15.880834028269305</v>
      </c>
      <c r="Q460" s="18">
        <v>1729.5548104854524</v>
      </c>
      <c r="R460" s="18">
        <v>15.54129630571947</v>
      </c>
      <c r="S460" s="27">
        <v>1727.17</v>
      </c>
      <c r="T460" s="27">
        <v>13.34</v>
      </c>
      <c r="U460" s="27"/>
      <c r="V460" s="28">
        <v>0.46200000000000002</v>
      </c>
      <c r="W460" s="20" t="str">
        <f t="shared" si="13"/>
        <v>concordant</v>
      </c>
    </row>
    <row r="461" spans="1:23" x14ac:dyDescent="0.25">
      <c r="A461" t="s">
        <v>786</v>
      </c>
      <c r="B461" s="22">
        <v>403.07907281907291</v>
      </c>
      <c r="C461" s="22">
        <f t="shared" si="12"/>
        <v>417.06325844190013</v>
      </c>
      <c r="D461" s="18">
        <v>201222.95752309103</v>
      </c>
      <c r="E461" s="23">
        <v>6.7736216228322359</v>
      </c>
      <c r="F461" s="18">
        <v>9.4566063813031498</v>
      </c>
      <c r="G461" s="18">
        <v>0.82849180171496728</v>
      </c>
      <c r="H461" s="18">
        <v>4.5024060463911786</v>
      </c>
      <c r="I461" s="18">
        <v>1.8794809572339377</v>
      </c>
      <c r="J461" s="18">
        <v>0.30837280884034285</v>
      </c>
      <c r="K461" s="18">
        <v>1.6870229867632207</v>
      </c>
      <c r="L461" s="18">
        <v>0.89760046797496673</v>
      </c>
      <c r="M461" s="18">
        <v>1732.6945010354937</v>
      </c>
      <c r="N461" s="18">
        <v>25.632210510123628</v>
      </c>
      <c r="O461" s="18">
        <v>1731.4164182968038</v>
      </c>
      <c r="P461" s="18">
        <v>15.616874006351622</v>
      </c>
      <c r="Q461" s="18">
        <v>1729.8564003363992</v>
      </c>
      <c r="R461" s="18">
        <v>15.204679527589178</v>
      </c>
      <c r="S461" s="27">
        <v>1730.61</v>
      </c>
      <c r="T461" s="27">
        <v>13.08</v>
      </c>
      <c r="U461" s="27"/>
      <c r="V461" s="28">
        <v>-0.14299999999999999</v>
      </c>
      <c r="W461" s="20" t="str">
        <f t="shared" si="13"/>
        <v>concordant</v>
      </c>
    </row>
    <row r="462" spans="1:23" x14ac:dyDescent="0.25">
      <c r="A462" t="s">
        <v>1009</v>
      </c>
      <c r="B462" s="22">
        <v>59.677750733070859</v>
      </c>
      <c r="C462" s="22">
        <f t="shared" si="12"/>
        <v>63.893953195130848</v>
      </c>
      <c r="D462" s="18">
        <v>124285.35665917987</v>
      </c>
      <c r="E462" s="23">
        <v>3.3262803550044757</v>
      </c>
      <c r="F462" s="18">
        <v>9.5924839508970869</v>
      </c>
      <c r="G462" s="18">
        <v>0.92964116402352304</v>
      </c>
      <c r="H462" s="18">
        <v>4.5608185852582075</v>
      </c>
      <c r="I462" s="18">
        <v>1.5563213266494049</v>
      </c>
      <c r="J462" s="18">
        <v>0.3161648653215387</v>
      </c>
      <c r="K462" s="18">
        <v>1.2481459939175978</v>
      </c>
      <c r="L462" s="18">
        <v>0.80198476532139051</v>
      </c>
      <c r="M462" s="18">
        <v>1770.9724587042433</v>
      </c>
      <c r="N462" s="18">
        <v>19.328057408738573</v>
      </c>
      <c r="O462" s="18">
        <v>1742.1387266995</v>
      </c>
      <c r="P462" s="18">
        <v>12.96154699248666</v>
      </c>
      <c r="Q462" s="18">
        <v>1707.6829470690327</v>
      </c>
      <c r="R462" s="18">
        <v>17.109272369399264</v>
      </c>
      <c r="S462" s="27">
        <v>1735.38</v>
      </c>
      <c r="T462" s="27">
        <v>12.57</v>
      </c>
      <c r="U462" s="27"/>
      <c r="V462" s="28">
        <v>-2.77</v>
      </c>
      <c r="W462" s="20" t="str">
        <f t="shared" si="13"/>
        <v>rev discord.</v>
      </c>
    </row>
    <row r="463" spans="1:23" x14ac:dyDescent="0.25">
      <c r="A463" t="s">
        <v>787</v>
      </c>
      <c r="B463" s="22">
        <v>209.83092291410384</v>
      </c>
      <c r="C463" s="22">
        <f t="shared" si="12"/>
        <v>225.68433791605131</v>
      </c>
      <c r="D463" s="18">
        <v>263890.55766382773</v>
      </c>
      <c r="E463" s="23">
        <v>3.1103876911540533</v>
      </c>
      <c r="F463" s="18">
        <v>9.448283431363933</v>
      </c>
      <c r="G463" s="18">
        <v>0.80509781519771306</v>
      </c>
      <c r="H463" s="18">
        <v>4.5343609930564579</v>
      </c>
      <c r="I463" s="18">
        <v>1.3959674588227833</v>
      </c>
      <c r="J463" s="18">
        <v>0.30972732586704149</v>
      </c>
      <c r="K463" s="18">
        <v>1.1403927529319693</v>
      </c>
      <c r="L463" s="18">
        <v>0.81691929544952313</v>
      </c>
      <c r="M463" s="18">
        <v>1739.3648177542007</v>
      </c>
      <c r="N463" s="18">
        <v>17.384905783564591</v>
      </c>
      <c r="O463" s="18">
        <v>1737.2961477250028</v>
      </c>
      <c r="P463" s="18">
        <v>11.613757466439893</v>
      </c>
      <c r="Q463" s="18">
        <v>1734.7909738307953</v>
      </c>
      <c r="R463" s="18">
        <v>14.766664811992996</v>
      </c>
      <c r="S463" s="27">
        <v>1736.72</v>
      </c>
      <c r="T463" s="27">
        <v>11.24</v>
      </c>
      <c r="U463" s="27"/>
      <c r="V463" s="28">
        <v>-0.20300000000000001</v>
      </c>
      <c r="W463" s="20" t="str">
        <f t="shared" si="13"/>
        <v>concordant</v>
      </c>
    </row>
    <row r="464" spans="1:23" x14ac:dyDescent="0.25">
      <c r="A464" t="s">
        <v>282</v>
      </c>
      <c r="B464" s="22">
        <v>88.482344875264729</v>
      </c>
      <c r="C464" s="22">
        <f t="shared" si="12"/>
        <v>101.65645986889209</v>
      </c>
      <c r="D464" s="18">
        <v>283976.18740593881</v>
      </c>
      <c r="E464" s="23">
        <v>1.5783489863072744</v>
      </c>
      <c r="F464" s="18">
        <v>9.6626435859295317</v>
      </c>
      <c r="G464" s="18">
        <v>0.84608761819457989</v>
      </c>
      <c r="H464" s="18">
        <v>4.627262372909513</v>
      </c>
      <c r="I464" s="18">
        <v>1.4761669933852621</v>
      </c>
      <c r="J464" s="18">
        <v>0.32404288496428035</v>
      </c>
      <c r="K464" s="18">
        <v>1.2096170610683639</v>
      </c>
      <c r="L464" s="18">
        <v>0.81943104437958936</v>
      </c>
      <c r="M464" s="18">
        <v>1809.4430133547924</v>
      </c>
      <c r="N464" s="18">
        <v>19.083930052918049</v>
      </c>
      <c r="O464" s="18">
        <v>1754.1991845034795</v>
      </c>
      <c r="P464" s="18">
        <v>12.325759598716559</v>
      </c>
      <c r="Q464" s="18">
        <v>1688.9853307883041</v>
      </c>
      <c r="R464" s="18">
        <v>15.608165351584375</v>
      </c>
      <c r="S464" s="27">
        <v>1737.2</v>
      </c>
      <c r="T464" s="27">
        <v>11.73</v>
      </c>
      <c r="U464" s="27"/>
      <c r="V464" s="28">
        <v>-5.35</v>
      </c>
      <c r="W464" s="20" t="str">
        <f t="shared" si="13"/>
        <v>rev discord.</v>
      </c>
    </row>
    <row r="465" spans="1:23" x14ac:dyDescent="0.25">
      <c r="A465" t="s">
        <v>131</v>
      </c>
      <c r="B465" s="22">
        <v>72.963736381853366</v>
      </c>
      <c r="C465" s="22">
        <f t="shared" si="12"/>
        <v>78.005264004399152</v>
      </c>
      <c r="D465" s="18">
        <v>164686.5131179255</v>
      </c>
      <c r="E465" s="23">
        <v>3.4010481214178507</v>
      </c>
      <c r="F465" s="18">
        <v>9.4851777669928836</v>
      </c>
      <c r="G465" s="18">
        <v>1.1074119186577587</v>
      </c>
      <c r="H465" s="18">
        <v>4.5731482485278567</v>
      </c>
      <c r="I465" s="18">
        <v>1.7800628809903754</v>
      </c>
      <c r="J465" s="18">
        <v>0.31332319586672064</v>
      </c>
      <c r="K465" s="18">
        <v>1.3936256843319514</v>
      </c>
      <c r="L465" s="18">
        <v>0.78290812038987001</v>
      </c>
      <c r="M465" s="18">
        <v>1757.0392633600929</v>
      </c>
      <c r="N465" s="18">
        <v>21.433193279382976</v>
      </c>
      <c r="O465" s="18">
        <v>1744.3875812974736</v>
      </c>
      <c r="P465" s="18">
        <v>14.83237948613521</v>
      </c>
      <c r="Q465" s="18">
        <v>1729.2399914451507</v>
      </c>
      <c r="R465" s="18">
        <v>20.32650523158884</v>
      </c>
      <c r="S465" s="27">
        <v>1742.37</v>
      </c>
      <c r="T465" s="27">
        <v>14.61</v>
      </c>
      <c r="U465" s="27"/>
      <c r="V465" s="28">
        <v>-1.19</v>
      </c>
      <c r="W465" s="20" t="str">
        <f t="shared" si="13"/>
        <v>concordant</v>
      </c>
    </row>
    <row r="466" spans="1:23" x14ac:dyDescent="0.25">
      <c r="A466" t="s">
        <v>1010</v>
      </c>
      <c r="B466" s="22">
        <v>118.51749612208137</v>
      </c>
      <c r="C466" s="22">
        <f t="shared" si="12"/>
        <v>133.14373657921212</v>
      </c>
      <c r="D466" s="18">
        <v>362983.19915460743</v>
      </c>
      <c r="E466" s="23">
        <v>1.9042221868512079</v>
      </c>
      <c r="F466" s="18">
        <v>9.5116990069604004</v>
      </c>
      <c r="G466" s="18">
        <v>0.95205393132044014</v>
      </c>
      <c r="H466" s="18">
        <v>4.5817828653021744</v>
      </c>
      <c r="I466" s="18">
        <v>1.495344155604349</v>
      </c>
      <c r="J466" s="18">
        <v>0.31539081597617707</v>
      </c>
      <c r="K466" s="18">
        <v>1.1530946002157567</v>
      </c>
      <c r="L466" s="18">
        <v>0.77112321995850452</v>
      </c>
      <c r="M466" s="18">
        <v>1767.1801446316504</v>
      </c>
      <c r="N466" s="18">
        <v>17.822904823276531</v>
      </c>
      <c r="O466" s="18">
        <v>1745.9595220303418</v>
      </c>
      <c r="P466" s="18">
        <v>12.463914066696248</v>
      </c>
      <c r="Q466" s="18">
        <v>1720.6248161425067</v>
      </c>
      <c r="R466" s="18">
        <v>17.493161428338112</v>
      </c>
      <c r="S466" s="27">
        <v>1743.34</v>
      </c>
      <c r="T466" s="27">
        <v>12.29</v>
      </c>
      <c r="U466" s="27"/>
      <c r="V466" s="28">
        <v>-1.98</v>
      </c>
      <c r="W466" s="20" t="str">
        <f t="shared" si="13"/>
        <v>rev discord.</v>
      </c>
    </row>
    <row r="467" spans="1:23" x14ac:dyDescent="0.25">
      <c r="A467" t="s">
        <v>192</v>
      </c>
      <c r="B467" s="22">
        <v>203.95397484631462</v>
      </c>
      <c r="C467" s="22">
        <f t="shared" si="12"/>
        <v>214.39474085484542</v>
      </c>
      <c r="D467" s="18">
        <v>181377.58284308854</v>
      </c>
      <c r="E467" s="23">
        <v>4.5905811939203129</v>
      </c>
      <c r="F467" s="18">
        <v>9.1061958697556324</v>
      </c>
      <c r="G467" s="18">
        <v>0.91772783843389116</v>
      </c>
      <c r="H467" s="18">
        <v>4.4408956728745572</v>
      </c>
      <c r="I467" s="18">
        <v>1.7089708186821897</v>
      </c>
      <c r="J467" s="18">
        <v>0.29287387655038682</v>
      </c>
      <c r="K467" s="18">
        <v>1.4416413374928478</v>
      </c>
      <c r="L467" s="18">
        <v>0.84357282273814183</v>
      </c>
      <c r="M467" s="18">
        <v>1655.8746285956722</v>
      </c>
      <c r="N467" s="18">
        <v>21.052392167286371</v>
      </c>
      <c r="O467" s="18">
        <v>1720.001719108724</v>
      </c>
      <c r="P467" s="18">
        <v>14.16422766947403</v>
      </c>
      <c r="Q467" s="18">
        <v>1798.9507497706645</v>
      </c>
      <c r="R467" s="18">
        <v>16.700879009822302</v>
      </c>
      <c r="S467" s="27">
        <v>1743.85</v>
      </c>
      <c r="T467" s="27">
        <v>13.59</v>
      </c>
      <c r="U467" s="27"/>
      <c r="V467" s="28">
        <v>6.62</v>
      </c>
      <c r="W467" s="20" t="str">
        <f t="shared" si="13"/>
        <v>discord.</v>
      </c>
    </row>
    <row r="468" spans="1:23" x14ac:dyDescent="0.25">
      <c r="A468" t="s">
        <v>202</v>
      </c>
      <c r="B468" s="22">
        <v>183.29040464643262</v>
      </c>
      <c r="C468" s="22">
        <f t="shared" si="12"/>
        <v>201.57891655424314</v>
      </c>
      <c r="D468" s="18">
        <v>714074.61835981579</v>
      </c>
      <c r="E468" s="23">
        <v>2.355207756051287</v>
      </c>
      <c r="F468" s="18">
        <v>9.5323529381892751</v>
      </c>
      <c r="G468" s="18">
        <v>0.82981069945839803</v>
      </c>
      <c r="H468" s="18">
        <v>4.6674613154094216</v>
      </c>
      <c r="I468" s="18">
        <v>1.5481086247013813</v>
      </c>
      <c r="J468" s="18">
        <v>0.32232949602398214</v>
      </c>
      <c r="K468" s="18">
        <v>1.3069252734372945</v>
      </c>
      <c r="L468" s="18">
        <v>0.84420773360744683</v>
      </c>
      <c r="M468" s="18">
        <v>1801.0955741305124</v>
      </c>
      <c r="N468" s="18">
        <v>20.536706425817442</v>
      </c>
      <c r="O468" s="18">
        <v>1761.4268951490833</v>
      </c>
      <c r="P468" s="18">
        <v>12.946340847499869</v>
      </c>
      <c r="Q468" s="18">
        <v>1714.6788440861521</v>
      </c>
      <c r="R468" s="18">
        <v>15.257988124839699</v>
      </c>
      <c r="S468" s="27">
        <v>1745.58</v>
      </c>
      <c r="T468" s="27">
        <v>12.04</v>
      </c>
      <c r="U468" s="27"/>
      <c r="V468" s="28">
        <v>-3.96</v>
      </c>
      <c r="W468" s="20" t="str">
        <f t="shared" si="13"/>
        <v>rev discord.</v>
      </c>
    </row>
    <row r="469" spans="1:23" x14ac:dyDescent="0.25">
      <c r="A469" t="s">
        <v>788</v>
      </c>
      <c r="B469" s="22">
        <v>102.89543578680546</v>
      </c>
      <c r="C469" s="22">
        <f t="shared" si="12"/>
        <v>113.54866650954023</v>
      </c>
      <c r="D469" s="18">
        <v>245739.69330901487</v>
      </c>
      <c r="E469" s="23">
        <v>2.2697741219756464</v>
      </c>
      <c r="F469" s="18">
        <v>9.3149196006967561</v>
      </c>
      <c r="G469" s="18">
        <v>0.74541346757139315</v>
      </c>
      <c r="H469" s="18">
        <v>4.5565961252565197</v>
      </c>
      <c r="I469" s="18">
        <v>1.5513426928136935</v>
      </c>
      <c r="J469" s="18">
        <v>0.30756786065655123</v>
      </c>
      <c r="K469" s="18">
        <v>1.3605114768558022</v>
      </c>
      <c r="L469" s="18">
        <v>0.87698964462082984</v>
      </c>
      <c r="M469" s="18">
        <v>1728.7272630838547</v>
      </c>
      <c r="N469" s="18">
        <v>20.629970755627369</v>
      </c>
      <c r="O469" s="18">
        <v>1741.3674296584945</v>
      </c>
      <c r="P469" s="18">
        <v>12.917925927646706</v>
      </c>
      <c r="Q469" s="18">
        <v>1756.5641506556449</v>
      </c>
      <c r="R469" s="18">
        <v>13.636434862000897</v>
      </c>
      <c r="S469" s="27">
        <v>1748.15</v>
      </c>
      <c r="T469" s="27">
        <v>11.41</v>
      </c>
      <c r="U469" s="27"/>
      <c r="V469" s="28">
        <v>1.36</v>
      </c>
      <c r="W469" s="20" t="str">
        <f t="shared" si="13"/>
        <v>concordant</v>
      </c>
    </row>
    <row r="470" spans="1:23" x14ac:dyDescent="0.25">
      <c r="A470" t="s">
        <v>254</v>
      </c>
      <c r="B470" s="22">
        <v>206.29010917950265</v>
      </c>
      <c r="C470" s="22">
        <f t="shared" si="12"/>
        <v>225.56034628946463</v>
      </c>
      <c r="D470" s="18">
        <v>203320.0210489819</v>
      </c>
      <c r="E470" s="23">
        <v>2.5157020840247863</v>
      </c>
      <c r="F470" s="18">
        <v>8.7888371317282008</v>
      </c>
      <c r="G470" s="18">
        <v>0.93254441292299439</v>
      </c>
      <c r="H470" s="18">
        <v>4.4825480187134756</v>
      </c>
      <c r="I470" s="18">
        <v>1.6089700054341136</v>
      </c>
      <c r="J470" s="18">
        <v>0.28532990924065982</v>
      </c>
      <c r="K470" s="18">
        <v>1.3111133490168718</v>
      </c>
      <c r="L470" s="18">
        <v>0.81487743375497057</v>
      </c>
      <c r="M470" s="18">
        <v>1618.1493898734918</v>
      </c>
      <c r="N470" s="18">
        <v>18.762571302199262</v>
      </c>
      <c r="O470" s="18">
        <v>1727.7453011268924</v>
      </c>
      <c r="P470" s="18">
        <v>13.358122419404367</v>
      </c>
      <c r="Q470" s="18">
        <v>1863.1668917724191</v>
      </c>
      <c r="R470" s="18">
        <v>16.837456323044989</v>
      </c>
      <c r="S470" s="27">
        <v>1751.28</v>
      </c>
      <c r="T470" s="27">
        <v>13.74</v>
      </c>
      <c r="U470" s="27"/>
      <c r="V470" s="28">
        <v>10.9</v>
      </c>
      <c r="W470" s="20" t="str">
        <f t="shared" si="13"/>
        <v>discord.</v>
      </c>
    </row>
    <row r="471" spans="1:23" x14ac:dyDescent="0.25">
      <c r="A471" t="s">
        <v>789</v>
      </c>
      <c r="B471" s="22">
        <v>791.61078399424036</v>
      </c>
      <c r="C471" s="22">
        <f t="shared" si="12"/>
        <v>832.97320351599751</v>
      </c>
      <c r="D471" s="18">
        <v>11603874.486288873</v>
      </c>
      <c r="E471" s="23">
        <v>4.4975254443418864</v>
      </c>
      <c r="F471" s="18">
        <v>9.2921731505857696</v>
      </c>
      <c r="G471" s="18">
        <v>0.89033451210321557</v>
      </c>
      <c r="H471" s="18">
        <v>4.5616441624688449</v>
      </c>
      <c r="I471" s="18">
        <v>1.8909158270424427</v>
      </c>
      <c r="J471" s="18">
        <v>0.3062419677471141</v>
      </c>
      <c r="K471" s="18">
        <v>1.6681927710838584</v>
      </c>
      <c r="L471" s="18">
        <v>0.88221418808105156</v>
      </c>
      <c r="M471" s="18">
        <v>1722.1871885186779</v>
      </c>
      <c r="N471" s="18">
        <v>25.212024961534212</v>
      </c>
      <c r="O471" s="18">
        <v>1742.2894625804627</v>
      </c>
      <c r="P471" s="18">
        <v>15.749078149455499</v>
      </c>
      <c r="Q471" s="18">
        <v>1766.4864552535726</v>
      </c>
      <c r="R471" s="18">
        <v>16.26530291727488</v>
      </c>
      <c r="S471" s="27">
        <v>1753.59</v>
      </c>
      <c r="T471" s="27">
        <v>13.73</v>
      </c>
      <c r="U471" s="27"/>
      <c r="V471" s="28">
        <v>2.1800000000000002</v>
      </c>
      <c r="W471" s="20" t="str">
        <f t="shared" si="13"/>
        <v>concordant</v>
      </c>
    </row>
    <row r="472" spans="1:23" x14ac:dyDescent="0.25">
      <c r="A472" t="s">
        <v>42</v>
      </c>
      <c r="B472" s="22">
        <v>386.14527212831359</v>
      </c>
      <c r="C472" s="22">
        <f t="shared" si="12"/>
        <v>416.07073346000561</v>
      </c>
      <c r="D472" s="18">
        <v>4663722.9762682868</v>
      </c>
      <c r="E472" s="23">
        <v>3.0323388483255505</v>
      </c>
      <c r="F472" s="18">
        <v>9.2715212215785048</v>
      </c>
      <c r="G472" s="18">
        <v>0.82019495197036496</v>
      </c>
      <c r="H472" s="18">
        <v>4.5452415992705424</v>
      </c>
      <c r="I472" s="18">
        <v>1.848150092459218</v>
      </c>
      <c r="J472" s="18">
        <v>0.3044675321350605</v>
      </c>
      <c r="K472" s="18">
        <v>1.6561820565120697</v>
      </c>
      <c r="L472" s="18">
        <v>0.89612962890275383</v>
      </c>
      <c r="M472" s="18">
        <v>1713.4242459877589</v>
      </c>
      <c r="N472" s="18">
        <v>24.919318258690851</v>
      </c>
      <c r="O472" s="18">
        <v>1739.2904406824341</v>
      </c>
      <c r="P472" s="18">
        <v>15.382852418462107</v>
      </c>
      <c r="Q472" s="18">
        <v>1770.5210847782246</v>
      </c>
      <c r="R472" s="18">
        <v>14.976260121740552</v>
      </c>
      <c r="S472" s="27">
        <v>1755.61</v>
      </c>
      <c r="T472" s="27">
        <v>12.87</v>
      </c>
      <c r="U472" s="27"/>
      <c r="V472" s="28">
        <v>2.89</v>
      </c>
      <c r="W472" s="20" t="str">
        <f t="shared" si="13"/>
        <v>concordant</v>
      </c>
    </row>
    <row r="473" spans="1:23" x14ac:dyDescent="0.25">
      <c r="A473" t="s">
        <v>134</v>
      </c>
      <c r="B473" s="22">
        <v>34.457394628342925</v>
      </c>
      <c r="C473" s="22">
        <f t="shared" si="12"/>
        <v>44.342831648156746</v>
      </c>
      <c r="D473" s="18">
        <v>72065.066553285462</v>
      </c>
      <c r="E473" s="23">
        <v>0.81913300559504132</v>
      </c>
      <c r="F473" s="18">
        <v>9.2633012000553503</v>
      </c>
      <c r="G473" s="18">
        <v>1.0656413483317069</v>
      </c>
      <c r="H473" s="18">
        <v>4.6432726285535768</v>
      </c>
      <c r="I473" s="18">
        <v>1.7839490582009523</v>
      </c>
      <c r="J473" s="18">
        <v>0.31292804371918698</v>
      </c>
      <c r="K473" s="18">
        <v>1.4306503807331381</v>
      </c>
      <c r="L473" s="18">
        <v>0.80195696965466989</v>
      </c>
      <c r="M473" s="18">
        <v>1755.0993770394095</v>
      </c>
      <c r="N473" s="18">
        <v>21.981481717174916</v>
      </c>
      <c r="O473" s="18">
        <v>1757.0839727042321</v>
      </c>
      <c r="P473" s="18">
        <v>14.905162131516931</v>
      </c>
      <c r="Q473" s="18">
        <v>1759.4283615955994</v>
      </c>
      <c r="R473" s="18">
        <v>19.486636755378527</v>
      </c>
      <c r="S473" s="27">
        <v>1757.53</v>
      </c>
      <c r="T473" s="27">
        <v>14.6</v>
      </c>
      <c r="U473" s="27"/>
      <c r="V473" s="28">
        <v>0.19</v>
      </c>
      <c r="W473" s="20" t="str">
        <f t="shared" si="13"/>
        <v>concordant</v>
      </c>
    </row>
    <row r="474" spans="1:23" x14ac:dyDescent="0.25">
      <c r="A474" t="s">
        <v>234</v>
      </c>
      <c r="B474" s="22">
        <v>80.397456744603502</v>
      </c>
      <c r="C474" s="22">
        <f t="shared" ref="C474:C519" si="14">B474+((B474/E474)*0.235)</f>
        <v>91.308854616247118</v>
      </c>
      <c r="D474" s="18">
        <v>70151.087601426159</v>
      </c>
      <c r="E474" s="23">
        <v>1.7315290448790004</v>
      </c>
      <c r="F474" s="18">
        <v>9.2447400140508122</v>
      </c>
      <c r="G474" s="18">
        <v>0.80447323202415277</v>
      </c>
      <c r="H474" s="18">
        <v>4.6391755949677203</v>
      </c>
      <c r="I474" s="18">
        <v>1.3377900466779973</v>
      </c>
      <c r="J474" s="18">
        <v>0.31146353126797954</v>
      </c>
      <c r="K474" s="18">
        <v>1.0688776972501297</v>
      </c>
      <c r="L474" s="18">
        <v>0.79898762881691998</v>
      </c>
      <c r="M474" s="18">
        <v>1747.9046772047466</v>
      </c>
      <c r="N474" s="18">
        <v>16.364326597608169</v>
      </c>
      <c r="O474" s="18">
        <v>1756.3465337065709</v>
      </c>
      <c r="P474" s="18">
        <v>11.17533625442536</v>
      </c>
      <c r="Q474" s="18">
        <v>1766.3893172185719</v>
      </c>
      <c r="R474" s="18">
        <v>14.696720236252418</v>
      </c>
      <c r="S474" s="27">
        <v>1758.13</v>
      </c>
      <c r="T474" s="27">
        <v>11</v>
      </c>
      <c r="U474" s="27"/>
      <c r="V474" s="28">
        <v>0.80600000000000005</v>
      </c>
      <c r="W474" s="20" t="str">
        <f t="shared" ref="W474:W519" si="15">IF(V474&gt;3.67, "discord.", IF(V474&lt;-1.69, "rev discord.", "concordant"))</f>
        <v>concordant</v>
      </c>
    </row>
    <row r="475" spans="1:23" x14ac:dyDescent="0.25">
      <c r="A475" t="s">
        <v>790</v>
      </c>
      <c r="B475" s="22">
        <v>75.161801208472497</v>
      </c>
      <c r="C475" s="22">
        <f t="shared" si="14"/>
        <v>80.755444695409707</v>
      </c>
      <c r="D475" s="18">
        <v>288867.82462285232</v>
      </c>
      <c r="E475" s="23">
        <v>3.1576955744926076</v>
      </c>
      <c r="F475" s="18">
        <v>9.4061894437350073</v>
      </c>
      <c r="G475" s="18">
        <v>1.0389143436661592</v>
      </c>
      <c r="H475" s="18">
        <v>4.665333068447902</v>
      </c>
      <c r="I475" s="18">
        <v>1.4652943126875748</v>
      </c>
      <c r="J475" s="18">
        <v>0.31738258350657855</v>
      </c>
      <c r="K475" s="18">
        <v>1.033314732397558</v>
      </c>
      <c r="L475" s="18">
        <v>0.70519261792690646</v>
      </c>
      <c r="M475" s="18">
        <v>1776.9339357536048</v>
      </c>
      <c r="N475" s="18">
        <v>16.048073230791601</v>
      </c>
      <c r="O475" s="18">
        <v>1761.045526556293</v>
      </c>
      <c r="P475" s="18">
        <v>12.252735570342679</v>
      </c>
      <c r="Q475" s="18">
        <v>1742.2335788035648</v>
      </c>
      <c r="R475" s="18">
        <v>19.037585529972944</v>
      </c>
      <c r="S475" s="27">
        <v>1762.38</v>
      </c>
      <c r="T475" s="27">
        <v>12.11</v>
      </c>
      <c r="U475" s="27"/>
      <c r="V475" s="28">
        <v>-1.45</v>
      </c>
      <c r="W475" s="20" t="str">
        <f t="shared" si="15"/>
        <v>concordant</v>
      </c>
    </row>
    <row r="476" spans="1:23" x14ac:dyDescent="0.25">
      <c r="A476" t="s">
        <v>791</v>
      </c>
      <c r="B476" s="22">
        <v>267.07324095552485</v>
      </c>
      <c r="C476" s="22">
        <f t="shared" si="14"/>
        <v>294.20621677454318</v>
      </c>
      <c r="D476" s="18">
        <v>13922996.781945394</v>
      </c>
      <c r="E476" s="23">
        <v>2.3131341008514203</v>
      </c>
      <c r="F476" s="18">
        <v>9.2020047388175499</v>
      </c>
      <c r="G476" s="18">
        <v>0.69198471084795354</v>
      </c>
      <c r="H476" s="18">
        <v>4.6428649817693906</v>
      </c>
      <c r="I476" s="18">
        <v>1.5686784784268648</v>
      </c>
      <c r="J476" s="18">
        <v>0.30943522428733966</v>
      </c>
      <c r="K476" s="18">
        <v>1.4078030148507759</v>
      </c>
      <c r="L476" s="18">
        <v>0.89744522807667937</v>
      </c>
      <c r="M476" s="18">
        <v>1737.9269476428537</v>
      </c>
      <c r="N476" s="18">
        <v>21.446055665643826</v>
      </c>
      <c r="O476" s="18">
        <v>1757.0106229630098</v>
      </c>
      <c r="P476" s="18">
        <v>13.106126697000263</v>
      </c>
      <c r="Q476" s="18">
        <v>1779.767681287007</v>
      </c>
      <c r="R476" s="18">
        <v>12.620445630835661</v>
      </c>
      <c r="S476" s="27">
        <v>1769.14</v>
      </c>
      <c r="T476" s="27">
        <v>10.89</v>
      </c>
      <c r="U476" s="27"/>
      <c r="V476" s="28">
        <v>2.12</v>
      </c>
      <c r="W476" s="20" t="str">
        <f t="shared" si="15"/>
        <v>concordant</v>
      </c>
    </row>
    <row r="477" spans="1:23" x14ac:dyDescent="0.25">
      <c r="A477" t="s">
        <v>1011</v>
      </c>
      <c r="B477" s="22">
        <v>147.47956213867297</v>
      </c>
      <c r="C477" s="22">
        <f t="shared" si="14"/>
        <v>158.30269082118193</v>
      </c>
      <c r="D477" s="18">
        <v>150425.48632422509</v>
      </c>
      <c r="E477" s="23">
        <v>3.202188398498647</v>
      </c>
      <c r="F477" s="18">
        <v>9.4077166299840176</v>
      </c>
      <c r="G477" s="18">
        <v>1.0245370660826072</v>
      </c>
      <c r="H477" s="18">
        <v>4.7668981641116446</v>
      </c>
      <c r="I477" s="18">
        <v>1.7048167629640518</v>
      </c>
      <c r="J477" s="18">
        <v>0.32479750972385302</v>
      </c>
      <c r="K477" s="18">
        <v>1.3625401701044932</v>
      </c>
      <c r="L477" s="18">
        <v>0.79922968831884011</v>
      </c>
      <c r="M477" s="18">
        <v>1813.1160348729204</v>
      </c>
      <c r="N477" s="18">
        <v>21.534377575434632</v>
      </c>
      <c r="O477" s="18">
        <v>1779.087532208433</v>
      </c>
      <c r="P477" s="18">
        <v>14.309681248092829</v>
      </c>
      <c r="Q477" s="18">
        <v>1739.3790129012621</v>
      </c>
      <c r="R477" s="18">
        <v>18.782603189493557</v>
      </c>
      <c r="S477" s="27">
        <v>1771.1</v>
      </c>
      <c r="T477" s="27">
        <v>13.86</v>
      </c>
      <c r="U477" s="27"/>
      <c r="V477" s="28">
        <v>-3.2</v>
      </c>
      <c r="W477" s="20" t="str">
        <f t="shared" si="15"/>
        <v>rev discord.</v>
      </c>
    </row>
    <row r="478" spans="1:23" x14ac:dyDescent="0.25">
      <c r="A478" t="s">
        <v>792</v>
      </c>
      <c r="B478" s="22">
        <v>169.21920180794365</v>
      </c>
      <c r="C478" s="22">
        <f t="shared" si="14"/>
        <v>194.10411431649587</v>
      </c>
      <c r="D478" s="18">
        <v>1202179.8294688717</v>
      </c>
      <c r="E478" s="23">
        <v>1.5980169675581599</v>
      </c>
      <c r="F478" s="18">
        <v>9.2628791577345027</v>
      </c>
      <c r="G478" s="18">
        <v>0.9926598105696478</v>
      </c>
      <c r="H478" s="18">
        <v>4.7387903661830615</v>
      </c>
      <c r="I478" s="18">
        <v>1.718338088865587</v>
      </c>
      <c r="J478" s="18">
        <v>0.31760142926640245</v>
      </c>
      <c r="K478" s="18">
        <v>1.4026090368480919</v>
      </c>
      <c r="L478" s="18">
        <v>0.81625906213489507</v>
      </c>
      <c r="M478" s="18">
        <v>1778.0047357328301</v>
      </c>
      <c r="N478" s="18">
        <v>21.794900156769472</v>
      </c>
      <c r="O478" s="18">
        <v>1774.1264664917676</v>
      </c>
      <c r="P478" s="18">
        <v>14.408368662811199</v>
      </c>
      <c r="Q478" s="18">
        <v>1769.5499812408677</v>
      </c>
      <c r="R478" s="18">
        <v>18.12809224478724</v>
      </c>
      <c r="S478" s="27">
        <v>1773.02</v>
      </c>
      <c r="T478" s="27">
        <v>13.9</v>
      </c>
      <c r="U478" s="27"/>
      <c r="V478" s="28">
        <v>-0.373</v>
      </c>
      <c r="W478" s="20" t="str">
        <f t="shared" si="15"/>
        <v>concordant</v>
      </c>
    </row>
    <row r="479" spans="1:23" x14ac:dyDescent="0.25">
      <c r="A479" t="s">
        <v>1012</v>
      </c>
      <c r="B479" s="22">
        <v>172.05327943847345</v>
      </c>
      <c r="C479" s="22">
        <f t="shared" si="14"/>
        <v>184.50753014567275</v>
      </c>
      <c r="D479" s="18">
        <v>129752.36883792809</v>
      </c>
      <c r="E479" s="23">
        <v>3.2464835997454937</v>
      </c>
      <c r="F479" s="18">
        <v>9.3180173943081055</v>
      </c>
      <c r="G479" s="18">
        <v>0.88395886588626216</v>
      </c>
      <c r="H479" s="18">
        <v>4.8086739347079028</v>
      </c>
      <c r="I479" s="18">
        <v>1.6645230918378915</v>
      </c>
      <c r="J479" s="18">
        <v>0.32499966179792805</v>
      </c>
      <c r="K479" s="18">
        <v>1.4104026556271712</v>
      </c>
      <c r="L479" s="18">
        <v>0.84733138431252875</v>
      </c>
      <c r="M479" s="18">
        <v>1814.0996241180094</v>
      </c>
      <c r="N479" s="18">
        <v>22.301300860556466</v>
      </c>
      <c r="O479" s="18">
        <v>1786.4165166076968</v>
      </c>
      <c r="P479" s="18">
        <v>13.99250775954863</v>
      </c>
      <c r="Q479" s="18">
        <v>1754.2169639274236</v>
      </c>
      <c r="R479" s="18">
        <v>16.173700814780432</v>
      </c>
      <c r="S479" s="27">
        <v>1774.96</v>
      </c>
      <c r="T479" s="27">
        <v>12.95</v>
      </c>
      <c r="U479" s="27"/>
      <c r="V479" s="28">
        <v>-2.74</v>
      </c>
      <c r="W479" s="20" t="str">
        <f t="shared" si="15"/>
        <v>rev discord.</v>
      </c>
    </row>
    <row r="480" spans="1:23" x14ac:dyDescent="0.25">
      <c r="A480" t="s">
        <v>793</v>
      </c>
      <c r="B480" s="22">
        <v>113.20672187371653</v>
      </c>
      <c r="C480" s="22">
        <f t="shared" si="14"/>
        <v>123.77175575129024</v>
      </c>
      <c r="D480" s="18">
        <v>187088.27319462091</v>
      </c>
      <c r="E480" s="23">
        <v>2.5180780249833887</v>
      </c>
      <c r="F480" s="18">
        <v>9.2141875671894002</v>
      </c>
      <c r="G480" s="18">
        <v>0.90015218323956891</v>
      </c>
      <c r="H480" s="18">
        <v>4.7789205418635952</v>
      </c>
      <c r="I480" s="18">
        <v>1.3489964526708977</v>
      </c>
      <c r="J480" s="18">
        <v>0.31858597816921835</v>
      </c>
      <c r="K480" s="18">
        <v>1.0047208454078369</v>
      </c>
      <c r="L480" s="18">
        <v>0.74479131758914197</v>
      </c>
      <c r="M480" s="18">
        <v>1782.81987921412</v>
      </c>
      <c r="N480" s="18">
        <v>15.648858936240572</v>
      </c>
      <c r="O480" s="18">
        <v>1781.202119896323</v>
      </c>
      <c r="P480" s="18">
        <v>11.327702161182742</v>
      </c>
      <c r="Q480" s="18">
        <v>1779.2924301297944</v>
      </c>
      <c r="R480" s="18">
        <v>16.419205624158053</v>
      </c>
      <c r="S480" s="27">
        <v>1781.15</v>
      </c>
      <c r="T480" s="27">
        <v>11.31</v>
      </c>
      <c r="U480" s="27"/>
      <c r="V480" s="28">
        <v>-0.14699999999999999</v>
      </c>
      <c r="W480" s="20" t="str">
        <f t="shared" si="15"/>
        <v>concordant</v>
      </c>
    </row>
    <row r="481" spans="1:25" x14ac:dyDescent="0.25">
      <c r="A481" t="s">
        <v>794</v>
      </c>
      <c r="B481" s="22">
        <v>373.83469398335825</v>
      </c>
      <c r="C481" s="22">
        <f t="shared" si="14"/>
        <v>404.28421531021542</v>
      </c>
      <c r="D481" s="18">
        <v>4192289.8081243015</v>
      </c>
      <c r="E481" s="23">
        <v>2.8851406937751261</v>
      </c>
      <c r="F481" s="18">
        <v>9.138104902490868</v>
      </c>
      <c r="G481" s="18">
        <v>0.88291023794647017</v>
      </c>
      <c r="H481" s="18">
        <v>4.7852520492376858</v>
      </c>
      <c r="I481" s="18">
        <v>1.4462398265167546</v>
      </c>
      <c r="J481" s="18">
        <v>0.31582977909874671</v>
      </c>
      <c r="K481" s="18">
        <v>1.1454602336881086</v>
      </c>
      <c r="L481" s="18">
        <v>0.7920264763050614</v>
      </c>
      <c r="M481" s="18">
        <v>1769.3310385022028</v>
      </c>
      <c r="N481" s="18">
        <v>17.723630285650302</v>
      </c>
      <c r="O481" s="18">
        <v>1782.3139860295839</v>
      </c>
      <c r="P481" s="18">
        <v>12.147124372887333</v>
      </c>
      <c r="Q481" s="18">
        <v>1797.5335596150412</v>
      </c>
      <c r="R481" s="18">
        <v>16.069791109599691</v>
      </c>
      <c r="S481" s="27">
        <v>1784.79</v>
      </c>
      <c r="T481" s="27">
        <v>12.01</v>
      </c>
      <c r="U481" s="27"/>
      <c r="V481" s="28">
        <v>1.22</v>
      </c>
      <c r="W481" s="20" t="str">
        <f t="shared" si="15"/>
        <v>concordant</v>
      </c>
    </row>
    <row r="482" spans="1:25" x14ac:dyDescent="0.25">
      <c r="A482" t="s">
        <v>795</v>
      </c>
      <c r="B482" s="22">
        <v>65.958846626752674</v>
      </c>
      <c r="C482" s="22">
        <f t="shared" si="14"/>
        <v>79.290456249208319</v>
      </c>
      <c r="D482" s="18">
        <v>129845.35795208174</v>
      </c>
      <c r="E482" s="23">
        <v>1.1626749804598433</v>
      </c>
      <c r="F482" s="18">
        <v>8.972075267537214</v>
      </c>
      <c r="G482" s="18">
        <v>0.96819894343186874</v>
      </c>
      <c r="H482" s="18">
        <v>4.763917834091127</v>
      </c>
      <c r="I482" s="18">
        <v>1.6207026389425156</v>
      </c>
      <c r="J482" s="18">
        <v>0.3108408359956954</v>
      </c>
      <c r="K482" s="18">
        <v>1.2997043186005872</v>
      </c>
      <c r="L482" s="18">
        <v>0.80193879331783213</v>
      </c>
      <c r="M482" s="18">
        <v>1744.8431319776184</v>
      </c>
      <c r="N482" s="18">
        <v>19.867912954673329</v>
      </c>
      <c r="O482" s="18">
        <v>1778.5626471241849</v>
      </c>
      <c r="P482" s="18">
        <v>13.602092020822852</v>
      </c>
      <c r="Q482" s="18">
        <v>1818.3502512246912</v>
      </c>
      <c r="R482" s="18">
        <v>17.575775520949378</v>
      </c>
      <c r="S482" s="27">
        <v>1785.9</v>
      </c>
      <c r="T482" s="27">
        <v>13.48</v>
      </c>
      <c r="U482" s="27"/>
      <c r="V482" s="28">
        <v>3.2</v>
      </c>
      <c r="W482" s="20" t="str">
        <f t="shared" si="15"/>
        <v>concordant</v>
      </c>
    </row>
    <row r="483" spans="1:25" x14ac:dyDescent="0.25">
      <c r="A483" t="s">
        <v>1013</v>
      </c>
      <c r="B483" s="22">
        <v>389.09353020573559</v>
      </c>
      <c r="C483" s="22">
        <f t="shared" si="14"/>
        <v>417.18742401916569</v>
      </c>
      <c r="D483" s="18">
        <v>1882859.6398418865</v>
      </c>
      <c r="E483" s="23">
        <v>3.2546922902740163</v>
      </c>
      <c r="F483" s="18">
        <v>9.2656345562137545</v>
      </c>
      <c r="G483" s="18">
        <v>0.73199067841256116</v>
      </c>
      <c r="H483" s="18">
        <v>5.0041687573962879</v>
      </c>
      <c r="I483" s="18">
        <v>2.0412203541231384</v>
      </c>
      <c r="J483" s="18">
        <v>0.33508446694340621</v>
      </c>
      <c r="K483" s="18">
        <v>1.9054579880378977</v>
      </c>
      <c r="L483" s="18">
        <v>0.93348960791469238</v>
      </c>
      <c r="M483" s="18">
        <v>1862.9786363857306</v>
      </c>
      <c r="N483" s="18">
        <v>30.829497596918941</v>
      </c>
      <c r="O483" s="18">
        <v>1820.0274365340838</v>
      </c>
      <c r="P483" s="18">
        <v>17.27590319503588</v>
      </c>
      <c r="Q483" s="18">
        <v>1771.2008260775656</v>
      </c>
      <c r="R483" s="18">
        <v>13.364328645604701</v>
      </c>
      <c r="S483" s="27">
        <v>1786.4</v>
      </c>
      <c r="T483" s="27">
        <v>12.44</v>
      </c>
      <c r="U483" s="27"/>
      <c r="V483" s="28">
        <v>-4.8899999999999997</v>
      </c>
      <c r="W483" s="20" t="str">
        <f t="shared" si="15"/>
        <v>rev discord.</v>
      </c>
    </row>
    <row r="484" spans="1:25" x14ac:dyDescent="0.25">
      <c r="A484" t="s">
        <v>165</v>
      </c>
      <c r="B484" s="22">
        <v>103.05981705446654</v>
      </c>
      <c r="C484" s="22">
        <f t="shared" si="14"/>
        <v>112.6089683593366</v>
      </c>
      <c r="D484" s="18">
        <v>171991.37786238722</v>
      </c>
      <c r="E484" s="23">
        <v>2.5362523050030541</v>
      </c>
      <c r="F484" s="18">
        <v>9.0886411717683213</v>
      </c>
      <c r="G484" s="18">
        <v>0.92214118271622547</v>
      </c>
      <c r="H484" s="18">
        <v>4.7837825426687468</v>
      </c>
      <c r="I484" s="18">
        <v>1.6427186094504742</v>
      </c>
      <c r="J484" s="18">
        <v>0.31512208863553715</v>
      </c>
      <c r="K484" s="18">
        <v>1.3594321551571271</v>
      </c>
      <c r="L484" s="18">
        <v>0.82755022517939791</v>
      </c>
      <c r="M484" s="18">
        <v>1765.8630419914687</v>
      </c>
      <c r="N484" s="18">
        <v>20.998586128816669</v>
      </c>
      <c r="O484" s="18">
        <v>1782.0560367490418</v>
      </c>
      <c r="P484" s="18">
        <v>13.796829199630793</v>
      </c>
      <c r="Q484" s="18">
        <v>1801.0566243124813</v>
      </c>
      <c r="R484" s="18">
        <v>16.775939132844996</v>
      </c>
      <c r="S484" s="27">
        <v>1787.36</v>
      </c>
      <c r="T484" s="27">
        <v>13.23</v>
      </c>
      <c r="U484" s="27"/>
      <c r="V484" s="28">
        <v>1.58</v>
      </c>
      <c r="W484" s="20" t="str">
        <f t="shared" si="15"/>
        <v>concordant</v>
      </c>
    </row>
    <row r="485" spans="1:25" x14ac:dyDescent="0.25">
      <c r="A485" t="s">
        <v>796</v>
      </c>
      <c r="B485" s="22">
        <v>444.32954533141367</v>
      </c>
      <c r="C485" s="22">
        <f t="shared" si="14"/>
        <v>502.67401509883041</v>
      </c>
      <c r="D485" s="18">
        <v>14178665.733251488</v>
      </c>
      <c r="E485" s="23">
        <v>1.7896716444442791</v>
      </c>
      <c r="F485" s="18">
        <v>9.1625033438424275</v>
      </c>
      <c r="G485" s="18">
        <v>0.87481106073308845</v>
      </c>
      <c r="H485" s="18">
        <v>4.8062347535648779</v>
      </c>
      <c r="I485" s="18">
        <v>1.8305393457536367</v>
      </c>
      <c r="J485" s="18">
        <v>0.31832471176154925</v>
      </c>
      <c r="K485" s="18">
        <v>1.6079738506467034</v>
      </c>
      <c r="L485" s="18">
        <v>0.87841534484182149</v>
      </c>
      <c r="M485" s="18">
        <v>1781.5424514364934</v>
      </c>
      <c r="N485" s="18">
        <v>25.029220898379435</v>
      </c>
      <c r="O485" s="18">
        <v>1785.9900469213082</v>
      </c>
      <c r="P485" s="18">
        <v>15.386952362068541</v>
      </c>
      <c r="Q485" s="18">
        <v>1791.1730762791303</v>
      </c>
      <c r="R485" s="18">
        <v>15.933021037824801</v>
      </c>
      <c r="S485" s="27">
        <v>1788.41</v>
      </c>
      <c r="T485" s="27">
        <v>13.45</v>
      </c>
      <c r="U485" s="27"/>
      <c r="V485" s="28">
        <v>0.46600000000000003</v>
      </c>
      <c r="W485" s="20" t="str">
        <f t="shared" si="15"/>
        <v>concordant</v>
      </c>
    </row>
    <row r="486" spans="1:25" x14ac:dyDescent="0.25">
      <c r="A486" t="s">
        <v>1014</v>
      </c>
      <c r="B486" s="22">
        <v>481.30091172607951</v>
      </c>
      <c r="C486" s="22">
        <f t="shared" si="14"/>
        <v>534.26945800196575</v>
      </c>
      <c r="D486" s="18">
        <v>22712.661165408339</v>
      </c>
      <c r="E486" s="23">
        <v>2.1353373314517339</v>
      </c>
      <c r="F486" s="18">
        <v>7.7575793468232215</v>
      </c>
      <c r="G486" s="18">
        <v>1.4105969523749022</v>
      </c>
      <c r="H486" s="18">
        <v>4.4675770554340275</v>
      </c>
      <c r="I486" s="18">
        <v>2.6237930249294927</v>
      </c>
      <c r="J486" s="18">
        <v>0.25141529623637809</v>
      </c>
      <c r="K486" s="18">
        <v>2.2122927566910882</v>
      </c>
      <c r="L486" s="18">
        <v>0.84316588071977872</v>
      </c>
      <c r="M486" s="18">
        <v>1445.7704935144543</v>
      </c>
      <c r="N486" s="18">
        <v>28.651931250707435</v>
      </c>
      <c r="O486" s="18">
        <v>1724.9688448264428</v>
      </c>
      <c r="P486" s="18">
        <v>21.772243145651032</v>
      </c>
      <c r="Q486" s="18">
        <v>2082.7078351516411</v>
      </c>
      <c r="R486" s="18">
        <v>24.825097840117678</v>
      </c>
      <c r="S486" s="27">
        <v>1789.85</v>
      </c>
      <c r="T486" s="27">
        <v>26.38</v>
      </c>
      <c r="U486" s="27"/>
      <c r="V486" s="28">
        <v>29.2</v>
      </c>
      <c r="W486" s="20" t="str">
        <f t="shared" si="15"/>
        <v>discord.</v>
      </c>
    </row>
    <row r="487" spans="1:25" x14ac:dyDescent="0.25">
      <c r="A487" t="s">
        <v>797</v>
      </c>
      <c r="B487" s="22">
        <v>437.03808909657636</v>
      </c>
      <c r="C487" s="22">
        <f t="shared" si="14"/>
        <v>532.41559153971525</v>
      </c>
      <c r="D487" s="18">
        <v>7193975.9233514778</v>
      </c>
      <c r="E487" s="23">
        <v>1.0768152688724932</v>
      </c>
      <c r="F487" s="18">
        <v>9.1607743158008255</v>
      </c>
      <c r="G487" s="18">
        <v>0.79377342788735439</v>
      </c>
      <c r="H487" s="18">
        <v>4.8348875377610643</v>
      </c>
      <c r="I487" s="18">
        <v>1.8576136383348718</v>
      </c>
      <c r="J487" s="18">
        <v>0.31988424848896752</v>
      </c>
      <c r="K487" s="18">
        <v>1.6794797332326807</v>
      </c>
      <c r="L487" s="18">
        <v>0.90410605228874885</v>
      </c>
      <c r="M487" s="18">
        <v>1789.1638498925281</v>
      </c>
      <c r="N487" s="18">
        <v>26.239308205693078</v>
      </c>
      <c r="O487" s="18">
        <v>1790.9884670950898</v>
      </c>
      <c r="P487" s="18">
        <v>15.630522322193428</v>
      </c>
      <c r="Q487" s="18">
        <v>1793.0975179168463</v>
      </c>
      <c r="R487" s="18">
        <v>14.453445379700952</v>
      </c>
      <c r="S487" s="27">
        <v>1792.2</v>
      </c>
      <c r="T487" s="27">
        <v>12.66</v>
      </c>
      <c r="U487" s="27"/>
      <c r="V487" s="28">
        <v>0.2</v>
      </c>
      <c r="W487" s="20" t="str">
        <f t="shared" si="15"/>
        <v>concordant</v>
      </c>
    </row>
    <row r="488" spans="1:25" x14ac:dyDescent="0.25">
      <c r="A488" t="s">
        <v>248</v>
      </c>
      <c r="B488" s="22">
        <v>110.25275443038963</v>
      </c>
      <c r="C488" s="22">
        <f t="shared" si="14"/>
        <v>128.305964507852</v>
      </c>
      <c r="D488" s="18">
        <v>101904.81338164819</v>
      </c>
      <c r="E488" s="23">
        <v>1.4351684370796116</v>
      </c>
      <c r="F488" s="18">
        <v>9.0734018906845506</v>
      </c>
      <c r="G488" s="18">
        <v>0.90605029088028155</v>
      </c>
      <c r="H488" s="18">
        <v>4.8454636940033522</v>
      </c>
      <c r="I488" s="18">
        <v>1.3686031026180545</v>
      </c>
      <c r="J488" s="18">
        <v>0.31784016046328994</v>
      </c>
      <c r="K488" s="18">
        <v>1.0255990756686162</v>
      </c>
      <c r="L488" s="18">
        <v>0.74937655314875984</v>
      </c>
      <c r="M488" s="18">
        <v>1779.172631225968</v>
      </c>
      <c r="N488" s="18">
        <v>15.945669008692676</v>
      </c>
      <c r="O488" s="18">
        <v>1792.8272564497502</v>
      </c>
      <c r="P488" s="18">
        <v>11.519733708639137</v>
      </c>
      <c r="Q488" s="18">
        <v>1808.7355985933223</v>
      </c>
      <c r="R488" s="18">
        <v>16.46939873567328</v>
      </c>
      <c r="S488" s="27">
        <v>1793.41</v>
      </c>
      <c r="T488" s="27">
        <v>11.58</v>
      </c>
      <c r="U488" s="27"/>
      <c r="V488" s="28">
        <v>1.24</v>
      </c>
      <c r="W488" s="20" t="str">
        <f t="shared" si="15"/>
        <v>concordant</v>
      </c>
    </row>
    <row r="489" spans="1:25" x14ac:dyDescent="0.25">
      <c r="A489" t="s">
        <v>98</v>
      </c>
      <c r="B489" s="22">
        <v>88.190819185120205</v>
      </c>
      <c r="C489" s="22">
        <f t="shared" si="14"/>
        <v>98.815455263332083</v>
      </c>
      <c r="D489" s="18">
        <v>239889.30901350308</v>
      </c>
      <c r="E489" s="23">
        <v>1.9506402248453516</v>
      </c>
      <c r="F489" s="18">
        <v>9.1211524052991546</v>
      </c>
      <c r="G489" s="18">
        <v>0.87169839597184151</v>
      </c>
      <c r="H489" s="18">
        <v>4.8545502645016612</v>
      </c>
      <c r="I489" s="18">
        <v>1.5438185046394206</v>
      </c>
      <c r="J489" s="18">
        <v>0.32085871556443213</v>
      </c>
      <c r="K489" s="18">
        <v>1.2741615177047705</v>
      </c>
      <c r="L489" s="18">
        <v>0.82533116028581877</v>
      </c>
      <c r="M489" s="18">
        <v>1793.9214645077459</v>
      </c>
      <c r="N489" s="18">
        <v>19.952694413490349</v>
      </c>
      <c r="O489" s="18">
        <v>1794.4044086794645</v>
      </c>
      <c r="P489" s="18">
        <v>12.99886222338921</v>
      </c>
      <c r="Q489" s="18">
        <v>1794.9491625419457</v>
      </c>
      <c r="R489" s="18">
        <v>15.869262920112874</v>
      </c>
      <c r="S489" s="27">
        <v>1794.56</v>
      </c>
      <c r="T489" s="27">
        <v>12.42</v>
      </c>
      <c r="U489" s="27"/>
      <c r="V489" s="28">
        <v>4.65E-2</v>
      </c>
      <c r="W489" s="20" t="str">
        <f t="shared" si="15"/>
        <v>concordant</v>
      </c>
    </row>
    <row r="490" spans="1:25" x14ac:dyDescent="0.25">
      <c r="A490" t="s">
        <v>236</v>
      </c>
      <c r="B490" s="22">
        <v>178.16359412736128</v>
      </c>
      <c r="C490" s="22">
        <f t="shared" si="14"/>
        <v>189.41782895467639</v>
      </c>
      <c r="D490" s="18">
        <v>291743.43354799208</v>
      </c>
      <c r="E490" s="23">
        <v>3.7202391155293073</v>
      </c>
      <c r="F490" s="18">
        <v>9.0693652794709756</v>
      </c>
      <c r="G490" s="18">
        <v>0.98737372101328391</v>
      </c>
      <c r="H490" s="18">
        <v>4.8610376651257896</v>
      </c>
      <c r="I490" s="18">
        <v>1.9023114502521499</v>
      </c>
      <c r="J490" s="18">
        <v>0.31963625554748448</v>
      </c>
      <c r="K490" s="18">
        <v>1.6259962427646086</v>
      </c>
      <c r="L490" s="18">
        <v>0.8547476505748226</v>
      </c>
      <c r="M490" s="18">
        <v>1787.952519867019</v>
      </c>
      <c r="N490" s="18">
        <v>25.388777190052906</v>
      </c>
      <c r="O490" s="18">
        <v>1795.5289271187046</v>
      </c>
      <c r="P490" s="18">
        <v>16.021458395917307</v>
      </c>
      <c r="Q490" s="18">
        <v>1804.3249410172236</v>
      </c>
      <c r="R490" s="18">
        <v>17.954529838956091</v>
      </c>
      <c r="S490" s="27">
        <v>1798.89</v>
      </c>
      <c r="T490" s="27">
        <v>14.7</v>
      </c>
      <c r="U490" s="27"/>
      <c r="V490" s="28">
        <v>0.76</v>
      </c>
      <c r="W490" s="20" t="str">
        <f t="shared" si="15"/>
        <v>concordant</v>
      </c>
    </row>
    <row r="491" spans="1:25" x14ac:dyDescent="0.25">
      <c r="A491" t="s">
        <v>274</v>
      </c>
      <c r="B491" s="22">
        <v>311.3437183880468</v>
      </c>
      <c r="C491" s="22">
        <f t="shared" si="14"/>
        <v>322.23532436608355</v>
      </c>
      <c r="D491" s="18">
        <v>381920.50422370795</v>
      </c>
      <c r="E491" s="23">
        <v>6.7176295184320765</v>
      </c>
      <c r="F491" s="18">
        <v>9.0158731327724855</v>
      </c>
      <c r="G491" s="18">
        <v>1.3615358469648013</v>
      </c>
      <c r="H491" s="18">
        <v>4.8955218698302678</v>
      </c>
      <c r="I491" s="18">
        <v>2.302701216700386</v>
      </c>
      <c r="J491" s="18">
        <v>0.32000558935649137</v>
      </c>
      <c r="K491" s="18">
        <v>1.8570539210335155</v>
      </c>
      <c r="L491" s="18">
        <v>0.80646759882054864</v>
      </c>
      <c r="M491" s="18">
        <v>1789.7564605981813</v>
      </c>
      <c r="N491" s="18">
        <v>29.022007328105474</v>
      </c>
      <c r="O491" s="18">
        <v>1801.485563901045</v>
      </c>
      <c r="P491" s="18">
        <v>19.417672797644627</v>
      </c>
      <c r="Q491" s="18">
        <v>1815.072894869018</v>
      </c>
      <c r="R491" s="18">
        <v>24.726847114076463</v>
      </c>
      <c r="S491" s="27">
        <v>1804.42</v>
      </c>
      <c r="T491" s="27">
        <v>18.96</v>
      </c>
      <c r="U491" s="27"/>
      <c r="V491" s="28">
        <v>1.1000000000000001</v>
      </c>
      <c r="W491" s="20" t="str">
        <f t="shared" si="15"/>
        <v>concordant</v>
      </c>
    </row>
    <row r="492" spans="1:25" x14ac:dyDescent="0.25">
      <c r="A492" t="s">
        <v>922</v>
      </c>
      <c r="B492" s="22">
        <v>1247.519403029215</v>
      </c>
      <c r="C492" s="22">
        <f t="shared" si="14"/>
        <v>1407.6711083267926</v>
      </c>
      <c r="D492" s="18">
        <v>1060105.4289337271</v>
      </c>
      <c r="E492" s="23">
        <v>1.8305584643456174</v>
      </c>
      <c r="F492" s="18">
        <v>8.9524247914361048</v>
      </c>
      <c r="G492" s="18">
        <v>0.6324035405703714</v>
      </c>
      <c r="H492" s="18">
        <v>4.7870542741758593</v>
      </c>
      <c r="I492" s="18">
        <v>1.5243497790477258</v>
      </c>
      <c r="J492" s="18">
        <v>0.31031153379932841</v>
      </c>
      <c r="K492" s="18">
        <v>1.3869779321712341</v>
      </c>
      <c r="L492" s="18">
        <v>0.90988167626310212</v>
      </c>
      <c r="M492" s="18">
        <v>1742.2396196667871</v>
      </c>
      <c r="N492" s="18">
        <v>21.17447604480617</v>
      </c>
      <c r="O492" s="18">
        <v>1782.6302494647248</v>
      </c>
      <c r="P492" s="18">
        <v>12.804079374447724</v>
      </c>
      <c r="Q492" s="18">
        <v>1830.2310806254002</v>
      </c>
      <c r="R492" s="18">
        <v>11.464309248950713</v>
      </c>
      <c r="S492" s="27">
        <v>1810.92</v>
      </c>
      <c r="T492" s="27">
        <v>10.050000000000001</v>
      </c>
      <c r="U492" s="27"/>
      <c r="V492" s="28">
        <v>4.55</v>
      </c>
      <c r="W492" s="20" t="str">
        <f t="shared" si="15"/>
        <v>discord.</v>
      </c>
    </row>
    <row r="493" spans="1:25" x14ac:dyDescent="0.25">
      <c r="A493" t="s">
        <v>251</v>
      </c>
      <c r="B493" s="22">
        <v>123.45973838139322</v>
      </c>
      <c r="C493" s="22">
        <f t="shared" si="14"/>
        <v>136.92605158842184</v>
      </c>
      <c r="D493" s="18">
        <v>761220.80079446035</v>
      </c>
      <c r="E493" s="23">
        <v>2.1544901023454837</v>
      </c>
      <c r="F493" s="18">
        <v>9.1780715763565208</v>
      </c>
      <c r="G493" s="18">
        <v>0.78846471638288296</v>
      </c>
      <c r="H493" s="18">
        <v>5.0167764503350138</v>
      </c>
      <c r="I493" s="18">
        <v>1.4652711390074009</v>
      </c>
      <c r="J493" s="18">
        <v>0.33220306259744492</v>
      </c>
      <c r="K493" s="18">
        <v>1.235047407739998</v>
      </c>
      <c r="L493" s="18">
        <v>0.84287977484947896</v>
      </c>
      <c r="M493" s="18">
        <v>1849.0508293082996</v>
      </c>
      <c r="N493" s="18">
        <v>19.853469419055955</v>
      </c>
      <c r="O493" s="18">
        <v>1822.1573260266946</v>
      </c>
      <c r="P493" s="18">
        <v>12.405960362971996</v>
      </c>
      <c r="Q493" s="18">
        <v>1791.5358278182832</v>
      </c>
      <c r="R493" s="18">
        <v>14.359533141274596</v>
      </c>
      <c r="S493" s="27">
        <v>1811.38</v>
      </c>
      <c r="T493" s="27">
        <v>11.51</v>
      </c>
      <c r="U493" s="27"/>
      <c r="V493" s="28">
        <v>-2.6</v>
      </c>
      <c r="W493" s="20" t="str">
        <f t="shared" si="15"/>
        <v>rev discord.</v>
      </c>
    </row>
    <row r="494" spans="1:25" x14ac:dyDescent="0.25">
      <c r="A494" t="s">
        <v>798</v>
      </c>
      <c r="B494" s="22">
        <v>139.51845844373375</v>
      </c>
      <c r="C494" s="22">
        <f t="shared" si="14"/>
        <v>161.1425647506245</v>
      </c>
      <c r="D494" s="18">
        <v>165738.10053551616</v>
      </c>
      <c r="E494" s="23">
        <v>1.5162170065650096</v>
      </c>
      <c r="F494" s="18">
        <v>9.0667577346566652</v>
      </c>
      <c r="G494" s="18">
        <v>0.90956573010227393</v>
      </c>
      <c r="H494" s="18">
        <v>4.9874129892899406</v>
      </c>
      <c r="I494" s="18">
        <v>1.4803785420619557</v>
      </c>
      <c r="J494" s="18">
        <v>0.32739534161406564</v>
      </c>
      <c r="K494" s="18">
        <v>1.1679668370874539</v>
      </c>
      <c r="L494" s="18">
        <v>0.78896498692870998</v>
      </c>
      <c r="M494" s="18">
        <v>1825.7446080078689</v>
      </c>
      <c r="N494" s="18">
        <v>18.570437059595065</v>
      </c>
      <c r="O494" s="18">
        <v>1817.1898569033933</v>
      </c>
      <c r="P494" s="18">
        <v>12.521628755098959</v>
      </c>
      <c r="Q494" s="18">
        <v>1807.380631859824</v>
      </c>
      <c r="R494" s="18">
        <v>16.533736051921665</v>
      </c>
      <c r="S494" s="27">
        <v>1815.5</v>
      </c>
      <c r="T494" s="27">
        <v>12.28</v>
      </c>
      <c r="U494" s="27"/>
      <c r="V494" s="28">
        <v>-0.78500000000000003</v>
      </c>
      <c r="W494" s="20" t="str">
        <f t="shared" si="15"/>
        <v>concordant</v>
      </c>
    </row>
    <row r="495" spans="1:25" s="5" customFormat="1" x14ac:dyDescent="0.25">
      <c r="A495" t="s">
        <v>91</v>
      </c>
      <c r="B495" s="22">
        <v>534.5498322658708</v>
      </c>
      <c r="C495" s="22">
        <f t="shared" si="14"/>
        <v>569.15577095361448</v>
      </c>
      <c r="D495" s="18">
        <v>388078.91961430194</v>
      </c>
      <c r="E495" s="23">
        <v>3.6299899770373787</v>
      </c>
      <c r="F495" s="18">
        <v>9.0622801082843853</v>
      </c>
      <c r="G495" s="18">
        <v>0.83497094737689337</v>
      </c>
      <c r="H495" s="18">
        <v>5.0815625067572689</v>
      </c>
      <c r="I495" s="18">
        <v>1.8582820966531319</v>
      </c>
      <c r="J495" s="18">
        <v>0.33467959376923923</v>
      </c>
      <c r="K495" s="18">
        <v>1.6601290372285864</v>
      </c>
      <c r="L495" s="18">
        <v>0.89336761098789574</v>
      </c>
      <c r="M495" s="18">
        <v>1861.0234222675078</v>
      </c>
      <c r="N495" s="18">
        <v>26.835813979294699</v>
      </c>
      <c r="O495" s="18">
        <v>1833.0320903736149</v>
      </c>
      <c r="P495" s="18">
        <v>15.767344494202803</v>
      </c>
      <c r="Q495" s="18">
        <v>1801.3727027925499</v>
      </c>
      <c r="R495" s="18">
        <v>15.190104647499879</v>
      </c>
      <c r="S495" s="27">
        <v>1816.1</v>
      </c>
      <c r="T495" s="27">
        <v>13.2</v>
      </c>
      <c r="U495" s="27"/>
      <c r="V495" s="28">
        <v>-2.92</v>
      </c>
      <c r="W495" s="20" t="str">
        <f t="shared" si="15"/>
        <v>rev discord.</v>
      </c>
      <c r="X495" s="20"/>
      <c r="Y495" s="21"/>
    </row>
    <row r="496" spans="1:25" s="5" customFormat="1" x14ac:dyDescent="0.25">
      <c r="A496" t="s">
        <v>65</v>
      </c>
      <c r="B496" s="22">
        <v>983.61631297549866</v>
      </c>
      <c r="C496" s="22">
        <f t="shared" si="14"/>
        <v>1304.7574273361045</v>
      </c>
      <c r="D496" s="18">
        <v>625693.89852219587</v>
      </c>
      <c r="E496" s="23">
        <v>0.71977651945769439</v>
      </c>
      <c r="F496" s="18">
        <v>8.7363478157122767</v>
      </c>
      <c r="G496" s="18">
        <v>0.72956349172109669</v>
      </c>
      <c r="H496" s="18">
        <v>4.6690375887320297</v>
      </c>
      <c r="I496" s="18">
        <v>1.8303580497686702</v>
      </c>
      <c r="J496" s="18">
        <v>0.29656353743943653</v>
      </c>
      <c r="K496" s="18">
        <v>1.6786738140466873</v>
      </c>
      <c r="L496" s="18">
        <v>0.91712865374009545</v>
      </c>
      <c r="M496" s="18">
        <v>1674.2454903518876</v>
      </c>
      <c r="N496" s="18">
        <v>24.75201758735102</v>
      </c>
      <c r="O496" s="18">
        <v>1761.7092612028227</v>
      </c>
      <c r="P496" s="18">
        <v>15.30794521887367</v>
      </c>
      <c r="Q496" s="18">
        <v>1867.040626831136</v>
      </c>
      <c r="R496" s="18">
        <v>13.164971578215159</v>
      </c>
      <c r="S496" s="27">
        <v>1827.74</v>
      </c>
      <c r="T496" s="27">
        <v>11.48</v>
      </c>
      <c r="U496" s="27"/>
      <c r="V496" s="28">
        <v>10.199999999999999</v>
      </c>
      <c r="W496" s="20" t="str">
        <f t="shared" si="15"/>
        <v>discord.</v>
      </c>
      <c r="X496" s="20"/>
      <c r="Y496" s="21"/>
    </row>
    <row r="497" spans="1:25" s="5" customFormat="1" x14ac:dyDescent="0.25">
      <c r="A497" t="s">
        <v>94</v>
      </c>
      <c r="B497" s="22">
        <v>27.181299737012868</v>
      </c>
      <c r="C497" s="22">
        <f t="shared" si="14"/>
        <v>37.45631778913075</v>
      </c>
      <c r="D497" s="18">
        <v>101175.42377194324</v>
      </c>
      <c r="E497" s="23">
        <v>0.62166367064254591</v>
      </c>
      <c r="F497" s="18">
        <v>8.8694865021751923</v>
      </c>
      <c r="G497" s="18">
        <v>0.94403701060979339</v>
      </c>
      <c r="H497" s="18">
        <v>5.1317646702481259</v>
      </c>
      <c r="I497" s="18">
        <v>1.5390474156425411</v>
      </c>
      <c r="J497" s="18">
        <v>0.33074921989854716</v>
      </c>
      <c r="K497" s="18">
        <v>1.215408948290972</v>
      </c>
      <c r="L497" s="18">
        <v>0.78971507696112631</v>
      </c>
      <c r="M497" s="18">
        <v>1842.0119700801467</v>
      </c>
      <c r="N497" s="18">
        <v>19.473524633365173</v>
      </c>
      <c r="O497" s="18">
        <v>1841.3794821028166</v>
      </c>
      <c r="P497" s="18">
        <v>13.079380785545823</v>
      </c>
      <c r="Q497" s="18">
        <v>1840.649181249815</v>
      </c>
      <c r="R497" s="18">
        <v>17.09255720002443</v>
      </c>
      <c r="S497" s="27">
        <v>1841.25</v>
      </c>
      <c r="T497" s="27">
        <v>12.84</v>
      </c>
      <c r="U497" s="27"/>
      <c r="V497" s="28">
        <v>-5.7500000000000002E-2</v>
      </c>
      <c r="W497" s="20" t="str">
        <f t="shared" si="15"/>
        <v>concordant</v>
      </c>
      <c r="X497" s="20"/>
      <c r="Y497" s="21"/>
    </row>
    <row r="498" spans="1:25" s="5" customFormat="1" x14ac:dyDescent="0.25">
      <c r="A498" t="s">
        <v>220</v>
      </c>
      <c r="B498" s="22">
        <v>125.4838147841196</v>
      </c>
      <c r="C498" s="22">
        <f t="shared" si="14"/>
        <v>130.96657069436364</v>
      </c>
      <c r="D498" s="18">
        <v>386173.62430689577</v>
      </c>
      <c r="E498" s="23">
        <v>5.3784441541836747</v>
      </c>
      <c r="F498" s="18">
        <v>8.965173038525494</v>
      </c>
      <c r="G498" s="18">
        <v>0.83490232987646784</v>
      </c>
      <c r="H498" s="18">
        <v>5.1652202966645504</v>
      </c>
      <c r="I498" s="18">
        <v>1.4581082210918048</v>
      </c>
      <c r="J498" s="18">
        <v>0.33494893686186084</v>
      </c>
      <c r="K498" s="18">
        <v>1.19541173623227</v>
      </c>
      <c r="L498" s="18">
        <v>0.81983745715195788</v>
      </c>
      <c r="M498" s="18">
        <v>1862.3242003481266</v>
      </c>
      <c r="N498" s="18">
        <v>19.335302589698017</v>
      </c>
      <c r="O498" s="18">
        <v>1846.9044721724231</v>
      </c>
      <c r="P498" s="18">
        <v>12.404564556508149</v>
      </c>
      <c r="Q498" s="18">
        <v>1829.5624087905526</v>
      </c>
      <c r="R498" s="18">
        <v>15.134789385714839</v>
      </c>
      <c r="S498" s="27">
        <v>1842.02</v>
      </c>
      <c r="T498" s="27">
        <v>11.83</v>
      </c>
      <c r="U498" s="27"/>
      <c r="V498" s="28">
        <v>-1.44</v>
      </c>
      <c r="W498" s="20" t="str">
        <f t="shared" si="15"/>
        <v>concordant</v>
      </c>
      <c r="X498" s="20"/>
      <c r="Y498" s="21"/>
    </row>
    <row r="499" spans="1:25" s="5" customFormat="1" x14ac:dyDescent="0.25">
      <c r="A499" t="s">
        <v>138</v>
      </c>
      <c r="B499" s="22">
        <v>44.560074108252863</v>
      </c>
      <c r="C499" s="22">
        <f t="shared" si="14"/>
        <v>52.328335803669994</v>
      </c>
      <c r="D499" s="18">
        <v>113200.54830554583</v>
      </c>
      <c r="E499" s="23">
        <v>1.3480000836760087</v>
      </c>
      <c r="F499" s="18">
        <v>8.8928597526507325</v>
      </c>
      <c r="G499" s="18">
        <v>0.96513349916150271</v>
      </c>
      <c r="H499" s="18">
        <v>5.2147877798751656</v>
      </c>
      <c r="I499" s="18">
        <v>1.7345920877582499</v>
      </c>
      <c r="J499" s="18">
        <v>0.33515206980459095</v>
      </c>
      <c r="K499" s="18">
        <v>1.4412376199686552</v>
      </c>
      <c r="L499" s="18">
        <v>0.83087985362096295</v>
      </c>
      <c r="M499" s="18">
        <v>1863.3050464525447</v>
      </c>
      <c r="N499" s="18">
        <v>23.322057541330878</v>
      </c>
      <c r="O499" s="18">
        <v>1855.035363699684</v>
      </c>
      <c r="P499" s="18">
        <v>14.779790502587389</v>
      </c>
      <c r="Q499" s="18">
        <v>1845.7620052081129</v>
      </c>
      <c r="R499" s="18">
        <v>17.462898181967944</v>
      </c>
      <c r="S499" s="27">
        <v>1852.08</v>
      </c>
      <c r="T499" s="27">
        <v>13.93</v>
      </c>
      <c r="U499" s="27"/>
      <c r="V499" s="28">
        <v>-0.77800000000000002</v>
      </c>
      <c r="W499" s="20" t="str">
        <f t="shared" si="15"/>
        <v>concordant</v>
      </c>
      <c r="X499" s="20"/>
      <c r="Y499" s="21"/>
    </row>
    <row r="500" spans="1:25" s="5" customFormat="1" x14ac:dyDescent="0.25">
      <c r="A500" t="s">
        <v>932</v>
      </c>
      <c r="B500" s="22">
        <v>43.726495973448984</v>
      </c>
      <c r="C500" s="22">
        <f t="shared" si="14"/>
        <v>49.582515906944849</v>
      </c>
      <c r="D500" s="18">
        <v>92504.357082306844</v>
      </c>
      <c r="E500" s="23">
        <v>1.7547287527121198</v>
      </c>
      <c r="F500" s="18">
        <v>8.9044008785030826</v>
      </c>
      <c r="G500" s="18">
        <v>0.9157535132377429</v>
      </c>
      <c r="H500" s="18">
        <v>5.2909938329375059</v>
      </c>
      <c r="I500" s="18">
        <v>1.5905909923645991</v>
      </c>
      <c r="J500" s="18">
        <v>0.34101403616432602</v>
      </c>
      <c r="K500" s="18">
        <v>1.3001246383431062</v>
      </c>
      <c r="L500" s="18">
        <v>0.81738463538657391</v>
      </c>
      <c r="M500" s="18">
        <v>1891.5459866759875</v>
      </c>
      <c r="N500" s="18">
        <v>21.312956956707353</v>
      </c>
      <c r="O500" s="18">
        <v>1867.4103267382607</v>
      </c>
      <c r="P500" s="18">
        <v>13.584145800445754</v>
      </c>
      <c r="Q500" s="18">
        <v>1840.6370766833566</v>
      </c>
      <c r="R500" s="18">
        <v>16.588537519677857</v>
      </c>
      <c r="S500" s="27">
        <v>1859.86</v>
      </c>
      <c r="T500" s="27">
        <v>12.94</v>
      </c>
      <c r="U500" s="27"/>
      <c r="V500" s="28">
        <v>-2.2200000000000002</v>
      </c>
      <c r="W500" s="20" t="str">
        <f t="shared" si="15"/>
        <v>rev discord.</v>
      </c>
      <c r="X500" s="20"/>
      <c r="Y500" s="21"/>
    </row>
    <row r="501" spans="1:25" s="5" customFormat="1" x14ac:dyDescent="0.25">
      <c r="A501" t="s">
        <v>799</v>
      </c>
      <c r="B501" s="22">
        <v>141.85260795756531</v>
      </c>
      <c r="C501" s="22">
        <f t="shared" si="14"/>
        <v>153.38061812792719</v>
      </c>
      <c r="D501" s="18">
        <v>214212.99533290288</v>
      </c>
      <c r="E501" s="23">
        <v>2.8916840267656863</v>
      </c>
      <c r="F501" s="18">
        <v>8.7939457384823161</v>
      </c>
      <c r="G501" s="18">
        <v>0.66194439744348132</v>
      </c>
      <c r="H501" s="18">
        <v>5.289890929612465</v>
      </c>
      <c r="I501" s="18">
        <v>1.5902036667360413</v>
      </c>
      <c r="J501" s="18">
        <v>0.33704198990541456</v>
      </c>
      <c r="K501" s="18">
        <v>1.4458466234577179</v>
      </c>
      <c r="L501" s="18">
        <v>0.90922103482843664</v>
      </c>
      <c r="M501" s="18">
        <v>1872.4235531928157</v>
      </c>
      <c r="N501" s="18">
        <v>23.495317454382871</v>
      </c>
      <c r="O501" s="18">
        <v>1867.2322996170155</v>
      </c>
      <c r="P501" s="18">
        <v>13.58038739619667</v>
      </c>
      <c r="Q501" s="18">
        <v>1861.4415768335246</v>
      </c>
      <c r="R501" s="18">
        <v>11.954047936520169</v>
      </c>
      <c r="S501" s="27">
        <v>1863.72</v>
      </c>
      <c r="T501" s="27">
        <v>10.66</v>
      </c>
      <c r="U501" s="27"/>
      <c r="V501" s="28">
        <v>-0.55100000000000005</v>
      </c>
      <c r="W501" s="20" t="str">
        <f t="shared" si="15"/>
        <v>concordant</v>
      </c>
      <c r="X501" s="20"/>
      <c r="Y501" s="21"/>
    </row>
    <row r="502" spans="1:25" s="5" customFormat="1" x14ac:dyDescent="0.25">
      <c r="A502" t="s">
        <v>242</v>
      </c>
      <c r="B502" s="22">
        <v>398.57401930496422</v>
      </c>
      <c r="C502" s="22">
        <f t="shared" si="14"/>
        <v>430.11290596084041</v>
      </c>
      <c r="D502" s="18">
        <v>208527.46017322282</v>
      </c>
      <c r="E502" s="23">
        <v>2.9698224784740548</v>
      </c>
      <c r="F502" s="18">
        <v>8.7966739305830028</v>
      </c>
      <c r="G502" s="18">
        <v>0.90328371610483305</v>
      </c>
      <c r="H502" s="18">
        <v>5.2742882986824497</v>
      </c>
      <c r="I502" s="18">
        <v>1.9953659215587176</v>
      </c>
      <c r="J502" s="18">
        <v>0.33559862572993171</v>
      </c>
      <c r="K502" s="18">
        <v>1.7792010454672178</v>
      </c>
      <c r="L502" s="18">
        <v>0.8916665490996063</v>
      </c>
      <c r="M502" s="18">
        <v>1865.460758314279</v>
      </c>
      <c r="N502" s="18">
        <v>28.819758296740474</v>
      </c>
      <c r="O502" s="18">
        <v>1864.7104229566103</v>
      </c>
      <c r="P502" s="18">
        <v>17.033056639607935</v>
      </c>
      <c r="Q502" s="18">
        <v>1863.8571706556943</v>
      </c>
      <c r="R502" s="18">
        <v>16.306587593297877</v>
      </c>
      <c r="S502" s="27">
        <v>1864.26</v>
      </c>
      <c r="T502" s="27">
        <v>14.19</v>
      </c>
      <c r="U502" s="27"/>
      <c r="V502" s="28">
        <v>-7.7200000000000005E-2</v>
      </c>
      <c r="W502" s="20" t="str">
        <f t="shared" si="15"/>
        <v>concordant</v>
      </c>
      <c r="X502" s="20"/>
      <c r="Y502" s="21"/>
    </row>
    <row r="503" spans="1:25" s="5" customFormat="1" x14ac:dyDescent="0.25">
      <c r="A503" t="s">
        <v>800</v>
      </c>
      <c r="B503" s="22">
        <v>90.166600250927118</v>
      </c>
      <c r="C503" s="22">
        <f t="shared" si="14"/>
        <v>115.50880218745034</v>
      </c>
      <c r="D503" s="18">
        <v>110764.10669012714</v>
      </c>
      <c r="E503" s="23">
        <v>0.83612115127336395</v>
      </c>
      <c r="F503" s="18">
        <v>8.6750133420669755</v>
      </c>
      <c r="G503" s="18">
        <v>0.84513065498196227</v>
      </c>
      <c r="H503" s="18">
        <v>5.2966684766527958</v>
      </c>
      <c r="I503" s="18">
        <v>1.3543124540489733</v>
      </c>
      <c r="J503" s="18">
        <v>0.33301969821351901</v>
      </c>
      <c r="K503" s="18">
        <v>1.0581251864623886</v>
      </c>
      <c r="L503" s="18">
        <v>0.78130063952297191</v>
      </c>
      <c r="M503" s="18">
        <v>1853.0012470063848</v>
      </c>
      <c r="N503" s="18">
        <v>17.040786091257246</v>
      </c>
      <c r="O503" s="18">
        <v>1868.3258164154372</v>
      </c>
      <c r="P503" s="18">
        <v>11.568033430862329</v>
      </c>
      <c r="Q503" s="18">
        <v>1885.4012824040478</v>
      </c>
      <c r="R503" s="18">
        <v>15.220083104287482</v>
      </c>
      <c r="S503" s="27">
        <v>1870.99</v>
      </c>
      <c r="T503" s="27">
        <v>11.47</v>
      </c>
      <c r="U503" s="27"/>
      <c r="V503" s="28">
        <v>1.37</v>
      </c>
      <c r="W503" s="20" t="str">
        <f t="shared" si="15"/>
        <v>concordant</v>
      </c>
      <c r="X503" s="20"/>
      <c r="Y503" s="21"/>
    </row>
    <row r="504" spans="1:25" s="5" customFormat="1" x14ac:dyDescent="0.25">
      <c r="A504" t="s">
        <v>801</v>
      </c>
      <c r="B504" s="22">
        <v>359.01609369649282</v>
      </c>
      <c r="C504" s="22">
        <f t="shared" si="14"/>
        <v>392.02366535563061</v>
      </c>
      <c r="D504" s="18">
        <v>5236785.0073925424</v>
      </c>
      <c r="E504" s="23">
        <v>2.5560432887924729</v>
      </c>
      <c r="F504" s="18">
        <v>8.7492614104290514</v>
      </c>
      <c r="G504" s="18">
        <v>0.91317327822711492</v>
      </c>
      <c r="H504" s="18">
        <v>5.3857324742112276</v>
      </c>
      <c r="I504" s="18">
        <v>2.1407557206710024</v>
      </c>
      <c r="J504" s="18">
        <v>0.34108529780765945</v>
      </c>
      <c r="K504" s="18">
        <v>1.9362204469033721</v>
      </c>
      <c r="L504" s="18">
        <v>0.90445650954349877</v>
      </c>
      <c r="M504" s="18">
        <v>1891.8885407809114</v>
      </c>
      <c r="N504" s="18">
        <v>31.745569077353593</v>
      </c>
      <c r="O504" s="18">
        <v>1882.5873999803387</v>
      </c>
      <c r="P504" s="18">
        <v>18.334888747852006</v>
      </c>
      <c r="Q504" s="18">
        <v>1872.3254620055297</v>
      </c>
      <c r="R504" s="18">
        <v>16.470159288883337</v>
      </c>
      <c r="S504" s="27">
        <v>1876.51</v>
      </c>
      <c r="T504" s="27">
        <v>14.63</v>
      </c>
      <c r="U504" s="27"/>
      <c r="V504" s="28">
        <v>-0.96899999999999997</v>
      </c>
      <c r="W504" s="20" t="str">
        <f t="shared" si="15"/>
        <v>concordant</v>
      </c>
      <c r="X504" s="20"/>
      <c r="Y504" s="21"/>
    </row>
    <row r="505" spans="1:25" s="5" customFormat="1" x14ac:dyDescent="0.25">
      <c r="A505" t="s">
        <v>61</v>
      </c>
      <c r="B505" s="22">
        <v>72.433902275099101</v>
      </c>
      <c r="C505" s="22">
        <f t="shared" si="14"/>
        <v>84.544472695240927</v>
      </c>
      <c r="D505" s="18">
        <v>196185.60911649221</v>
      </c>
      <c r="E505" s="23">
        <v>1.4055462661228593</v>
      </c>
      <c r="F505" s="18">
        <v>8.7243463437206756</v>
      </c>
      <c r="G505" s="18">
        <v>0.93651018241719097</v>
      </c>
      <c r="H505" s="18">
        <v>5.3840594369583856</v>
      </c>
      <c r="I505" s="18">
        <v>1.6261725720118394</v>
      </c>
      <c r="J505" s="18">
        <v>0.34047350758246553</v>
      </c>
      <c r="K505" s="18">
        <v>1.3294080402549036</v>
      </c>
      <c r="L505" s="18">
        <v>0.8175073563134877</v>
      </c>
      <c r="M505" s="18">
        <v>1888.9470775956429</v>
      </c>
      <c r="N505" s="18">
        <v>21.767234038540892</v>
      </c>
      <c r="O505" s="18">
        <v>1882.3213386857553</v>
      </c>
      <c r="P505" s="18">
        <v>13.92633047824188</v>
      </c>
      <c r="Q505" s="18">
        <v>1875.0025815567487</v>
      </c>
      <c r="R505" s="18">
        <v>16.884270328495518</v>
      </c>
      <c r="S505" s="27">
        <v>1880.25</v>
      </c>
      <c r="T505" s="27">
        <v>13.3</v>
      </c>
      <c r="U505" s="27"/>
      <c r="V505" s="28">
        <v>-0.60599999999999998</v>
      </c>
      <c r="W505" s="20" t="str">
        <f t="shared" si="15"/>
        <v>concordant</v>
      </c>
      <c r="X505" s="20"/>
      <c r="Y505" s="21"/>
    </row>
    <row r="506" spans="1:25" s="5" customFormat="1" x14ac:dyDescent="0.25">
      <c r="A506" t="s">
        <v>1015</v>
      </c>
      <c r="B506" s="22">
        <v>294.86898458331711</v>
      </c>
      <c r="C506" s="22">
        <f t="shared" si="14"/>
        <v>316.11162145918678</v>
      </c>
      <c r="D506" s="18">
        <v>2073865.727040896</v>
      </c>
      <c r="E506" s="23">
        <v>3.2620343595758352</v>
      </c>
      <c r="F506" s="18">
        <v>8.7128529789349276</v>
      </c>
      <c r="G506" s="18">
        <v>0.83299154344045201</v>
      </c>
      <c r="H506" s="18">
        <v>5.5699128805118088</v>
      </c>
      <c r="I506" s="18">
        <v>1.6509689252925883</v>
      </c>
      <c r="J506" s="18">
        <v>0.35097836629852192</v>
      </c>
      <c r="K506" s="18">
        <v>1.4254204520640232</v>
      </c>
      <c r="L506" s="18">
        <v>0.86338418017856222</v>
      </c>
      <c r="M506" s="18">
        <v>1939.2686268966984</v>
      </c>
      <c r="N506" s="18">
        <v>23.872347633300592</v>
      </c>
      <c r="O506" s="18">
        <v>1911.4591787709096</v>
      </c>
      <c r="P506" s="18">
        <v>14.213006827587947</v>
      </c>
      <c r="Q506" s="18">
        <v>1881.3998655484072</v>
      </c>
      <c r="R506" s="18">
        <v>15.005601601196531</v>
      </c>
      <c r="S506" s="27">
        <v>1897.96</v>
      </c>
      <c r="T506" s="27">
        <v>12.64</v>
      </c>
      <c r="U506" s="27"/>
      <c r="V506" s="28">
        <v>-2.65</v>
      </c>
      <c r="W506" s="20" t="str">
        <f t="shared" si="15"/>
        <v>rev discord.</v>
      </c>
      <c r="X506" s="20"/>
      <c r="Y506" s="21"/>
    </row>
    <row r="507" spans="1:25" s="5" customFormat="1" x14ac:dyDescent="0.25">
      <c r="A507" t="s">
        <v>1016</v>
      </c>
      <c r="B507" s="22">
        <v>124.34546151175236</v>
      </c>
      <c r="C507" s="22">
        <f t="shared" si="14"/>
        <v>141.69577055463952</v>
      </c>
      <c r="D507" s="18">
        <v>149707.2916570743</v>
      </c>
      <c r="E507" s="23">
        <v>1.68418806737285</v>
      </c>
      <c r="F507" s="18">
        <v>8.0163333229479665</v>
      </c>
      <c r="G507" s="18">
        <v>0.94306826716448411</v>
      </c>
      <c r="H507" s="18">
        <v>5.4755894173000712</v>
      </c>
      <c r="I507" s="18">
        <v>1.7068082262688808</v>
      </c>
      <c r="J507" s="18">
        <v>0.31750247598657971</v>
      </c>
      <c r="K507" s="18">
        <v>1.4225563592887809</v>
      </c>
      <c r="L507" s="18">
        <v>0.83345998536608845</v>
      </c>
      <c r="M507" s="18">
        <v>1777.5205849367692</v>
      </c>
      <c r="N507" s="18">
        <v>22.099633154826961</v>
      </c>
      <c r="O507" s="18">
        <v>1896.7757863040083</v>
      </c>
      <c r="P507" s="18">
        <v>14.655355744979943</v>
      </c>
      <c r="Q507" s="18">
        <v>2029.893379400301</v>
      </c>
      <c r="R507" s="18">
        <v>16.696440880183786</v>
      </c>
      <c r="S507" s="27">
        <v>1938.92</v>
      </c>
      <c r="T507" s="27">
        <v>14.17</v>
      </c>
      <c r="U507" s="27"/>
      <c r="V507" s="28">
        <v>11.2</v>
      </c>
      <c r="W507" s="20" t="str">
        <f t="shared" si="15"/>
        <v>discord.</v>
      </c>
      <c r="X507" s="20"/>
      <c r="Y507" s="21"/>
    </row>
    <row r="508" spans="1:25" s="5" customFormat="1" x14ac:dyDescent="0.25">
      <c r="A508" t="s">
        <v>117</v>
      </c>
      <c r="B508" s="22">
        <v>85.171047149807222</v>
      </c>
      <c r="C508" s="22">
        <f t="shared" si="14"/>
        <v>91.298047432846218</v>
      </c>
      <c r="D508" s="18">
        <v>122785.78688649439</v>
      </c>
      <c r="E508" s="23">
        <v>3.2667202800057873</v>
      </c>
      <c r="F508" s="18">
        <v>8.2891447411097499</v>
      </c>
      <c r="G508" s="18">
        <v>1.0475375389944288</v>
      </c>
      <c r="H508" s="18">
        <v>5.8161621649818631</v>
      </c>
      <c r="I508" s="18">
        <v>1.5248795655757388</v>
      </c>
      <c r="J508" s="18">
        <v>0.34994420177605018</v>
      </c>
      <c r="K508" s="18">
        <v>1.1079827733686398</v>
      </c>
      <c r="L508" s="18">
        <v>0.72660346323829561</v>
      </c>
      <c r="M508" s="18">
        <v>1934.3320520767513</v>
      </c>
      <c r="N508" s="18">
        <v>18.515497770916795</v>
      </c>
      <c r="O508" s="18">
        <v>1948.8212225767511</v>
      </c>
      <c r="P508" s="18">
        <v>13.212547416982829</v>
      </c>
      <c r="Q508" s="18">
        <v>1964.2344414718762</v>
      </c>
      <c r="R508" s="18">
        <v>18.689199306496675</v>
      </c>
      <c r="S508" s="27">
        <v>1949.08</v>
      </c>
      <c r="T508" s="27">
        <v>13.29</v>
      </c>
      <c r="U508" s="27"/>
      <c r="V508" s="28">
        <v>1.22</v>
      </c>
      <c r="W508" s="20" t="str">
        <f t="shared" si="15"/>
        <v>concordant</v>
      </c>
      <c r="X508" s="20"/>
      <c r="Y508" s="21"/>
    </row>
    <row r="509" spans="1:25" s="5" customFormat="1" x14ac:dyDescent="0.25">
      <c r="A509" t="s">
        <v>115</v>
      </c>
      <c r="B509" s="22">
        <v>919.71112715267873</v>
      </c>
      <c r="C509" s="22">
        <f t="shared" si="14"/>
        <v>926.81597080962536</v>
      </c>
      <c r="D509" s="18">
        <v>658060.77878997917</v>
      </c>
      <c r="E509" s="23">
        <v>30.420389992615746</v>
      </c>
      <c r="F509" s="18">
        <v>8.3269651863087901</v>
      </c>
      <c r="G509" s="18">
        <v>0.90050960414324066</v>
      </c>
      <c r="H509" s="18">
        <v>5.8296564126260044</v>
      </c>
      <c r="I509" s="18">
        <v>2.0040890215453477</v>
      </c>
      <c r="J509" s="18">
        <v>0.35159749380893202</v>
      </c>
      <c r="K509" s="18">
        <v>1.79037820092948</v>
      </c>
      <c r="L509" s="18">
        <v>0.89336261098268166</v>
      </c>
      <c r="M509" s="18">
        <v>1942.2222183147046</v>
      </c>
      <c r="N509" s="18">
        <v>30.023721298401711</v>
      </c>
      <c r="O509" s="18">
        <v>1950.8294326028138</v>
      </c>
      <c r="P509" s="18">
        <v>17.371342832754294</v>
      </c>
      <c r="Q509" s="18">
        <v>1959.9632097751598</v>
      </c>
      <c r="R509" s="18">
        <v>16.07153914491937</v>
      </c>
      <c r="S509" s="27">
        <v>1956.04</v>
      </c>
      <c r="T509" s="27">
        <v>14.16</v>
      </c>
      <c r="U509" s="27"/>
      <c r="V509" s="28">
        <v>0.85099999999999998</v>
      </c>
      <c r="W509" s="20" t="str">
        <f t="shared" si="15"/>
        <v>concordant</v>
      </c>
      <c r="X509" s="20"/>
      <c r="Y509" s="21" t="s">
        <v>873</v>
      </c>
    </row>
    <row r="510" spans="1:25" s="5" customFormat="1" x14ac:dyDescent="0.25">
      <c r="A510" t="s">
        <v>913</v>
      </c>
      <c r="B510" s="22">
        <v>147.68954123485324</v>
      </c>
      <c r="C510" s="22">
        <f t="shared" si="14"/>
        <v>162.04991202743244</v>
      </c>
      <c r="D510" s="18">
        <v>156924.01572789863</v>
      </c>
      <c r="E510" s="23">
        <v>2.4168625372908599</v>
      </c>
      <c r="F510" s="18">
        <v>7.2748158732206978</v>
      </c>
      <c r="G510" s="18">
        <v>0.86592535451798724</v>
      </c>
      <c r="H510" s="18">
        <v>7.1715355171855313</v>
      </c>
      <c r="I510" s="18">
        <v>1.6050985396252668</v>
      </c>
      <c r="J510" s="18">
        <v>0.3770194304615257</v>
      </c>
      <c r="K510" s="18">
        <v>1.3514850456953804</v>
      </c>
      <c r="L510" s="18">
        <v>0.84199506281458825</v>
      </c>
      <c r="M510" s="18">
        <v>2062.3454012378716</v>
      </c>
      <c r="N510" s="18">
        <v>23.853663959479263</v>
      </c>
      <c r="O510" s="18">
        <v>2132.9713530103618</v>
      </c>
      <c r="P510" s="18">
        <v>14.304372804514742</v>
      </c>
      <c r="Q510" s="18">
        <v>2201.7147601011279</v>
      </c>
      <c r="R510" s="18">
        <v>15.039181104720228</v>
      </c>
      <c r="S510" s="27">
        <v>2162.84</v>
      </c>
      <c r="T510" s="27">
        <v>12.91</v>
      </c>
      <c r="U510" s="27"/>
      <c r="V510" s="28">
        <v>6.01</v>
      </c>
      <c r="W510" s="20" t="str">
        <f t="shared" si="15"/>
        <v>discord.</v>
      </c>
      <c r="X510" s="20"/>
      <c r="Y510" s="21"/>
    </row>
    <row r="511" spans="1:25" s="5" customFormat="1" x14ac:dyDescent="0.25">
      <c r="A511" t="s">
        <v>802</v>
      </c>
      <c r="B511" s="22">
        <v>256.1675616175458</v>
      </c>
      <c r="C511" s="22">
        <f t="shared" si="14"/>
        <v>290.29028341161808</v>
      </c>
      <c r="D511" s="18">
        <v>250578.00494035234</v>
      </c>
      <c r="E511" s="23">
        <v>1.7642020863230485</v>
      </c>
      <c r="F511" s="18">
        <v>6.8833487134976767</v>
      </c>
      <c r="G511" s="18">
        <v>1.1057519867191603</v>
      </c>
      <c r="H511" s="18">
        <v>8.2469257138590386</v>
      </c>
      <c r="I511" s="18">
        <v>1.7310592835400944</v>
      </c>
      <c r="J511" s="18">
        <v>0.41013299883572396</v>
      </c>
      <c r="K511" s="18">
        <v>1.3318684820309798</v>
      </c>
      <c r="L511" s="18">
        <v>0.76939507196267065</v>
      </c>
      <c r="M511" s="18">
        <v>2215.5295752272145</v>
      </c>
      <c r="N511" s="18">
        <v>24.971599285656112</v>
      </c>
      <c r="O511" s="18">
        <v>2258.5075301046882</v>
      </c>
      <c r="P511" s="18">
        <v>15.677292964035132</v>
      </c>
      <c r="Q511" s="18">
        <v>2297.6567025934141</v>
      </c>
      <c r="R511" s="18">
        <v>19.004915228916843</v>
      </c>
      <c r="S511" s="27">
        <v>2267.46</v>
      </c>
      <c r="T511" s="27">
        <v>15.41</v>
      </c>
      <c r="U511" s="27"/>
      <c r="V511" s="28">
        <v>3.26</v>
      </c>
      <c r="W511" s="20" t="str">
        <f t="shared" si="15"/>
        <v>concordant</v>
      </c>
      <c r="X511" s="20"/>
      <c r="Y511" s="21"/>
    </row>
    <row r="512" spans="1:25" s="5" customFormat="1" x14ac:dyDescent="0.25">
      <c r="A512" t="s">
        <v>907</v>
      </c>
      <c r="B512" s="22">
        <v>105.14018606161865</v>
      </c>
      <c r="C512" s="22">
        <f t="shared" si="14"/>
        <v>114.19744846638318</v>
      </c>
      <c r="D512" s="18">
        <v>288170.41345514398</v>
      </c>
      <c r="E512" s="23">
        <v>2.7279703977090115</v>
      </c>
      <c r="F512" s="18">
        <v>5.9311619737409975</v>
      </c>
      <c r="G512" s="18">
        <v>1.2981517713941959</v>
      </c>
      <c r="H512" s="18">
        <v>10.400039831349025</v>
      </c>
      <c r="I512" s="18">
        <v>2.0467048719545713</v>
      </c>
      <c r="J512" s="18">
        <v>0.44738050375435873</v>
      </c>
      <c r="K512" s="18">
        <v>1.5823381383663611</v>
      </c>
      <c r="L512" s="18">
        <v>0.77311495176891432</v>
      </c>
      <c r="M512" s="18">
        <v>2383.59628376926</v>
      </c>
      <c r="N512" s="18">
        <v>31.529370516107292</v>
      </c>
      <c r="O512" s="18">
        <v>2471.0533069729709</v>
      </c>
      <c r="P512" s="18">
        <v>18.961131287647504</v>
      </c>
      <c r="Q512" s="18">
        <v>2543.7774029245393</v>
      </c>
      <c r="R512" s="18">
        <v>21.758332872095934</v>
      </c>
      <c r="S512" s="27">
        <v>2492.19</v>
      </c>
      <c r="T512" s="27">
        <v>18.420000000000002</v>
      </c>
      <c r="U512" s="27"/>
      <c r="V512" s="28">
        <v>6.17</v>
      </c>
      <c r="W512" s="20" t="str">
        <f t="shared" si="15"/>
        <v>discord.</v>
      </c>
      <c r="X512" s="20"/>
      <c r="Y512" s="21"/>
    </row>
    <row r="513" spans="1:25" s="5" customFormat="1" x14ac:dyDescent="0.25">
      <c r="A513" t="s">
        <v>880</v>
      </c>
      <c r="B513" s="22">
        <v>483.07242435450939</v>
      </c>
      <c r="C513" s="22">
        <f t="shared" si="14"/>
        <v>549.19159953690394</v>
      </c>
      <c r="D513" s="18">
        <v>374424.29745421628</v>
      </c>
      <c r="E513" s="23">
        <v>1.7169303671764049</v>
      </c>
      <c r="F513" s="18">
        <v>5.869119636973978</v>
      </c>
      <c r="G513" s="18">
        <v>0.80236412981697658</v>
      </c>
      <c r="H513" s="18">
        <v>9.1920839632943387</v>
      </c>
      <c r="I513" s="18">
        <v>1.7191904817730721</v>
      </c>
      <c r="J513" s="18">
        <v>0.39018196063558602</v>
      </c>
      <c r="K513" s="18">
        <v>1.5204688538571929</v>
      </c>
      <c r="L513" s="18">
        <v>0.88440976725805875</v>
      </c>
      <c r="M513" s="18">
        <v>2123.6721708758228</v>
      </c>
      <c r="N513" s="18">
        <v>27.510210160907036</v>
      </c>
      <c r="O513" s="18">
        <v>2357.3248077907265</v>
      </c>
      <c r="P513" s="18">
        <v>15.744892690312781</v>
      </c>
      <c r="Q513" s="18">
        <v>2566.0903143861501</v>
      </c>
      <c r="R513" s="18">
        <v>13.420686159269508</v>
      </c>
      <c r="S513" s="27">
        <v>2492.88</v>
      </c>
      <c r="T513" s="27">
        <v>11.57</v>
      </c>
      <c r="U513" s="27"/>
      <c r="V513" s="28">
        <v>19.600000000000001</v>
      </c>
      <c r="W513" s="20" t="str">
        <f t="shared" si="15"/>
        <v>discord.</v>
      </c>
      <c r="X513" s="20"/>
      <c r="Y513" s="21"/>
    </row>
    <row r="514" spans="1:25" s="5" customFormat="1" x14ac:dyDescent="0.25">
      <c r="A514" t="s">
        <v>877</v>
      </c>
      <c r="B514" s="22">
        <v>416.61799166109091</v>
      </c>
      <c r="C514" s="22">
        <f t="shared" si="14"/>
        <v>502.70138429456415</v>
      </c>
      <c r="D514" s="18">
        <v>3748893.251779235</v>
      </c>
      <c r="E514" s="23">
        <v>1.1373300359712619</v>
      </c>
      <c r="F514" s="18">
        <v>6.0381538470952449</v>
      </c>
      <c r="G514" s="18">
        <v>1.0347654967913971</v>
      </c>
      <c r="H514" s="18">
        <v>10.27435467212559</v>
      </c>
      <c r="I514" s="18">
        <v>2.1816585231136236</v>
      </c>
      <c r="J514" s="18">
        <v>0.44788939563176167</v>
      </c>
      <c r="K514" s="18">
        <v>1.9206494416049587</v>
      </c>
      <c r="L514" s="18">
        <v>0.88036208290921836</v>
      </c>
      <c r="M514" s="18">
        <v>2385.8624129823806</v>
      </c>
      <c r="N514" s="18">
        <v>38.300708938473463</v>
      </c>
      <c r="O514" s="18">
        <v>2459.7965664441735</v>
      </c>
      <c r="P514" s="18">
        <v>20.190021351026417</v>
      </c>
      <c r="Q514" s="18">
        <v>2521.4663466830216</v>
      </c>
      <c r="R514" s="18">
        <v>17.381107057090503</v>
      </c>
      <c r="S514" s="27">
        <v>2499.29</v>
      </c>
      <c r="T514" s="27">
        <v>15.62</v>
      </c>
      <c r="U514" s="27"/>
      <c r="V514" s="28">
        <v>5.73</v>
      </c>
      <c r="W514" s="20" t="str">
        <f t="shared" si="15"/>
        <v>discord.</v>
      </c>
      <c r="X514" s="20"/>
      <c r="Y514" s="21"/>
    </row>
    <row r="515" spans="1:25" s="5" customFormat="1" x14ac:dyDescent="0.25">
      <c r="A515" t="s">
        <v>803</v>
      </c>
      <c r="B515" s="22">
        <v>217.90200830394494</v>
      </c>
      <c r="C515" s="22">
        <f t="shared" si="14"/>
        <v>243.81184143172885</v>
      </c>
      <c r="D515" s="18">
        <v>1670220.5136325082</v>
      </c>
      <c r="E515" s="23">
        <v>1.9763528270861852</v>
      </c>
      <c r="F515" s="18">
        <v>5.9502848070010241</v>
      </c>
      <c r="G515" s="18">
        <v>0.70573236050759924</v>
      </c>
      <c r="H515" s="18">
        <v>11.289275652596144</v>
      </c>
      <c r="I515" s="18">
        <v>1.320179455858538</v>
      </c>
      <c r="J515" s="18">
        <v>0.48684189737769579</v>
      </c>
      <c r="K515" s="18">
        <v>1.1157130496004632</v>
      </c>
      <c r="L515" s="18">
        <v>0.84512226322662631</v>
      </c>
      <c r="M515" s="18">
        <v>2556.9981538064708</v>
      </c>
      <c r="N515" s="18">
        <v>23.550265417233732</v>
      </c>
      <c r="O515" s="18">
        <v>2547.3188646912404</v>
      </c>
      <c r="P515" s="18">
        <v>12.314703663161936</v>
      </c>
      <c r="Q515" s="18">
        <v>2539.6088276132082</v>
      </c>
      <c r="R515" s="18">
        <v>11.834714422925344</v>
      </c>
      <c r="S515" s="27">
        <v>2543.14</v>
      </c>
      <c r="T515" s="27">
        <v>10.58</v>
      </c>
      <c r="U515" s="27"/>
      <c r="V515" s="28">
        <v>-0.69099999999999995</v>
      </c>
      <c r="W515" s="20" t="str">
        <f t="shared" si="15"/>
        <v>concordant</v>
      </c>
      <c r="X515" s="20"/>
      <c r="Y515" s="21"/>
    </row>
    <row r="516" spans="1:25" s="5" customFormat="1" x14ac:dyDescent="0.25">
      <c r="A516" t="s">
        <v>883</v>
      </c>
      <c r="B516" s="22">
        <v>316.36486544432307</v>
      </c>
      <c r="C516" s="22">
        <f t="shared" si="14"/>
        <v>331.82716159568633</v>
      </c>
      <c r="D516" s="18">
        <v>3269868.9847207232</v>
      </c>
      <c r="E516" s="23">
        <v>4.8081955391121616</v>
      </c>
      <c r="F516" s="18">
        <v>5.4615377618145882</v>
      </c>
      <c r="G516" s="18">
        <v>0.89424407481777202</v>
      </c>
      <c r="H516" s="18">
        <v>10.602774373825596</v>
      </c>
      <c r="I516" s="18">
        <v>1.5668983570470087</v>
      </c>
      <c r="J516" s="18">
        <v>0.41958356268783997</v>
      </c>
      <c r="K516" s="18">
        <v>1.2866615696874064</v>
      </c>
      <c r="L516" s="18">
        <v>0.82115190427046014</v>
      </c>
      <c r="M516" s="18">
        <v>2258.5886407064122</v>
      </c>
      <c r="N516" s="18">
        <v>24.515577770205255</v>
      </c>
      <c r="O516" s="18">
        <v>2488.9518603574916</v>
      </c>
      <c r="P516" s="18">
        <v>14.539788559707631</v>
      </c>
      <c r="Q516" s="18">
        <v>2682.7077224403001</v>
      </c>
      <c r="R516" s="18">
        <v>14.787869835608717</v>
      </c>
      <c r="S516" s="27">
        <v>2575.73</v>
      </c>
      <c r="T516" s="27">
        <v>13.14</v>
      </c>
      <c r="U516" s="27"/>
      <c r="V516" s="28">
        <v>17</v>
      </c>
      <c r="W516" s="20" t="str">
        <f t="shared" si="15"/>
        <v>discord.</v>
      </c>
      <c r="X516" s="20"/>
      <c r="Y516" s="21"/>
    </row>
    <row r="517" spans="1:25" s="5" customFormat="1" x14ac:dyDescent="0.25">
      <c r="A517" t="s">
        <v>1017</v>
      </c>
      <c r="B517" s="22">
        <v>192.06238691220614</v>
      </c>
      <c r="C517" s="22">
        <f t="shared" si="14"/>
        <v>210.94495512535445</v>
      </c>
      <c r="D517" s="18">
        <v>1160059.9895604681</v>
      </c>
      <c r="E517" s="23">
        <v>2.3902818946492812</v>
      </c>
      <c r="F517" s="18">
        <v>5.8361384468595805</v>
      </c>
      <c r="G517" s="18">
        <v>0.97846363414206816</v>
      </c>
      <c r="H517" s="18">
        <v>12.03783024458083</v>
      </c>
      <c r="I517" s="18">
        <v>1.5795140475758411</v>
      </c>
      <c r="J517" s="18">
        <v>0.5072087310130583</v>
      </c>
      <c r="K517" s="18">
        <v>1.2399489789447911</v>
      </c>
      <c r="L517" s="18">
        <v>0.7850192790927073</v>
      </c>
      <c r="M517" s="18">
        <v>2644.7021285594278</v>
      </c>
      <c r="N517" s="18">
        <v>26.899106905119424</v>
      </c>
      <c r="O517" s="18">
        <v>2607.356602900978</v>
      </c>
      <c r="P517" s="18">
        <v>14.809046195429573</v>
      </c>
      <c r="Q517" s="18">
        <v>2578.4636022769009</v>
      </c>
      <c r="R517" s="18">
        <v>16.346343251036387</v>
      </c>
      <c r="S517" s="27">
        <v>2596.42</v>
      </c>
      <c r="T517" s="27">
        <v>13.88</v>
      </c>
      <c r="U517" s="27"/>
      <c r="V517" s="28">
        <v>-2.4900000000000002</v>
      </c>
      <c r="W517" s="20" t="str">
        <f t="shared" si="15"/>
        <v>rev discord.</v>
      </c>
      <c r="X517" s="20"/>
      <c r="Y517" s="21"/>
    </row>
    <row r="518" spans="1:25" s="5" customFormat="1" x14ac:dyDescent="0.25">
      <c r="A518" t="s">
        <v>1018</v>
      </c>
      <c r="B518" s="22">
        <v>205.15620964871934</v>
      </c>
      <c r="C518" s="22">
        <f t="shared" si="14"/>
        <v>216.62277860358773</v>
      </c>
      <c r="D518" s="18">
        <v>301186.87253097777</v>
      </c>
      <c r="E518" s="23">
        <v>4.2045453576572891</v>
      </c>
      <c r="F518" s="18">
        <v>5.5473383048566696</v>
      </c>
      <c r="G518" s="18">
        <v>0.93913549493116832</v>
      </c>
      <c r="H518" s="18">
        <v>11.625778888457736</v>
      </c>
      <c r="I518" s="18">
        <v>1.7533587155538239</v>
      </c>
      <c r="J518" s="18">
        <v>0.46641826226743255</v>
      </c>
      <c r="K518" s="18">
        <v>1.4806367247038381</v>
      </c>
      <c r="L518" s="18">
        <v>0.84445739001910824</v>
      </c>
      <c r="M518" s="18">
        <v>2467.8347866308859</v>
      </c>
      <c r="N518" s="18">
        <v>30.359010987542661</v>
      </c>
      <c r="O518" s="18">
        <v>2574.7481011257396</v>
      </c>
      <c r="P518" s="18">
        <v>16.394655861988213</v>
      </c>
      <c r="Q518" s="18">
        <v>2660.0057849255554</v>
      </c>
      <c r="R518" s="18">
        <v>15.567260465732033</v>
      </c>
      <c r="S518" s="27">
        <v>2621.65</v>
      </c>
      <c r="T518" s="27">
        <v>13.81</v>
      </c>
      <c r="U518" s="27"/>
      <c r="V518" s="28">
        <v>7.67</v>
      </c>
      <c r="W518" s="20" t="str">
        <f t="shared" si="15"/>
        <v>discord.</v>
      </c>
      <c r="X518" s="20"/>
      <c r="Y518" s="21"/>
    </row>
    <row r="519" spans="1:25" s="5" customFormat="1" x14ac:dyDescent="0.25">
      <c r="A519" t="s">
        <v>804</v>
      </c>
      <c r="B519" s="22">
        <v>504.1214539026742</v>
      </c>
      <c r="C519" s="22">
        <f t="shared" si="14"/>
        <v>600.8236866434894</v>
      </c>
      <c r="D519" s="18">
        <v>1716458.2545940937</v>
      </c>
      <c r="E519" s="23">
        <v>1.225085898323073</v>
      </c>
      <c r="F519" s="18">
        <v>5.3223806991534017</v>
      </c>
      <c r="G519" s="18">
        <v>1.0213260697268702</v>
      </c>
      <c r="H519" s="18">
        <v>13.752780822244967</v>
      </c>
      <c r="I519" s="18">
        <v>1.7929838319054974</v>
      </c>
      <c r="J519" s="18">
        <v>0.52969300944740816</v>
      </c>
      <c r="K519" s="18">
        <v>1.473663484871625</v>
      </c>
      <c r="L519" s="18">
        <v>0.82190561824837316</v>
      </c>
      <c r="M519" s="18">
        <v>2740.1583745493172</v>
      </c>
      <c r="N519" s="18">
        <v>32.895785194376003</v>
      </c>
      <c r="O519" s="18">
        <v>2732.8340309061418</v>
      </c>
      <c r="P519" s="18">
        <v>16.973185747031039</v>
      </c>
      <c r="Q519" s="18">
        <v>2727.41537197764</v>
      </c>
      <c r="R519" s="18">
        <v>16.819473548177484</v>
      </c>
      <c r="S519" s="27">
        <v>2730.07</v>
      </c>
      <c r="T519" s="27">
        <v>14.98</v>
      </c>
      <c r="U519" s="27"/>
      <c r="V519" s="28">
        <v>-0.48</v>
      </c>
      <c r="W519" s="20" t="str">
        <f t="shared" si="15"/>
        <v>concordant</v>
      </c>
      <c r="X519" s="20"/>
      <c r="Y519" s="21"/>
    </row>
  </sheetData>
  <mergeCells count="1">
    <mergeCell ref="S21:T21"/>
  </mergeCells>
  <pageMargins left="0.7" right="0.7" top="0.75" bottom="0.75" header="0.3" footer="0.3"/>
  <pageSetup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27</vt:i4>
      </vt:variant>
    </vt:vector>
  </HeadingPairs>
  <TitlesOfParts>
    <vt:vector size="27" baseType="lpstr">
      <vt:lpstr>INFO</vt:lpstr>
      <vt:lpstr>Summary</vt:lpstr>
      <vt:lpstr>18COA-1</vt:lpstr>
      <vt:lpstr>18COA-2</vt:lpstr>
      <vt:lpstr>18COA-3</vt:lpstr>
      <vt:lpstr>18COA-4</vt:lpstr>
      <vt:lpstr>18COA-5</vt:lpstr>
      <vt:lpstr>18COA-6</vt:lpstr>
      <vt:lpstr>18COA-7</vt:lpstr>
      <vt:lpstr>18COA-9</vt:lpstr>
      <vt:lpstr>18COA-12</vt:lpstr>
      <vt:lpstr>18COA-13</vt:lpstr>
      <vt:lpstr>19COA1</vt:lpstr>
      <vt:lpstr>19COA-2</vt:lpstr>
      <vt:lpstr>19COA-4</vt:lpstr>
      <vt:lpstr>19COA-5</vt:lpstr>
      <vt:lpstr>19COA-6</vt:lpstr>
      <vt:lpstr>19COA-7</vt:lpstr>
      <vt:lpstr>19COA-8</vt:lpstr>
      <vt:lpstr>20COA-1</vt:lpstr>
      <vt:lpstr>20COA-2</vt:lpstr>
      <vt:lpstr>20COA-14</vt:lpstr>
      <vt:lpstr>20COA-19</vt:lpstr>
      <vt:lpstr>20COA-21</vt:lpstr>
      <vt:lpstr>20COA-22</vt:lpstr>
      <vt:lpstr>20COA-24</vt:lpstr>
      <vt:lpstr>20COA-25</vt:lpstr>
    </vt:vector>
  </TitlesOfParts>
  <Company>Northern Arizona University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User</dc:creator>
  <cp:lastModifiedBy>Jennifer Olivarez</cp:lastModifiedBy>
  <dcterms:created xsi:type="dcterms:W3CDTF">2020-07-07T20:41:23Z</dcterms:created>
  <dcterms:modified xsi:type="dcterms:W3CDTF">2022-01-20T19:02:19Z</dcterms:modified>
</cp:coreProperties>
</file>